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4_5_6_pieskirumi\2022_pieprasijums\UzFM_prec_100522\"/>
    </mc:Choice>
  </mc:AlternateContent>
  <xr:revisionPtr revIDLastSave="0" documentId="13_ncr:1_{F53D3063-A0BE-489B-BD94-9805D3C3EFA4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Kopsavilkums" sheetId="77" r:id="rId1"/>
    <sheet name="R.2.sl_799" sheetId="81" r:id="rId2"/>
    <sheet name="Dobele_899" sheetId="48" r:id="rId3"/>
    <sheet name="Alūksn_899" sheetId="65" r:id="rId4"/>
    <sheet name="Bausk_899" sheetId="66" r:id="rId5"/>
    <sheet name="Jūrmal_899" sheetId="87" r:id="rId6"/>
    <sheet name="Madona_899" sheetId="67" r:id="rId7"/>
    <sheet name="Limb_899" sheetId="68" r:id="rId8"/>
    <sheet name="R.2.sl_899" sheetId="69" r:id="rId9"/>
    <sheet name="Tukums_899" sheetId="72" r:id="rId10"/>
    <sheet name="Ludza_904" sheetId="32" r:id="rId11"/>
    <sheet name="Dzemd_904" sheetId="86" r:id="rId12"/>
  </sheets>
  <definedNames>
    <definedName name="_xlnm._FilterDatabase" localSheetId="0" hidden="1">Kopsavilkums!$A$6:$M$6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77" l="1"/>
  <c r="M40" i="77"/>
  <c r="M39" i="77"/>
  <c r="G9" i="69"/>
  <c r="M46" i="77"/>
  <c r="M72" i="77"/>
  <c r="M60" i="77"/>
  <c r="M62" i="77"/>
  <c r="M63" i="77"/>
  <c r="M64" i="77"/>
  <c r="M65" i="77"/>
  <c r="M66" i="77"/>
  <c r="M67" i="77"/>
  <c r="M68" i="77"/>
  <c r="M69" i="77"/>
  <c r="M70" i="77"/>
  <c r="M71" i="77"/>
  <c r="M73" i="77"/>
  <c r="E8" i="77"/>
  <c r="M8" i="77"/>
  <c r="G8" i="77"/>
  <c r="F8" i="77"/>
  <c r="J8" i="77"/>
  <c r="I8" i="77"/>
  <c r="H8" i="77"/>
  <c r="I14" i="77"/>
  <c r="J14" i="77"/>
  <c r="K14" i="77"/>
  <c r="L14" i="77"/>
  <c r="M14" i="77"/>
  <c r="I9" i="77"/>
  <c r="J9" i="77"/>
  <c r="K9" i="77"/>
  <c r="L9" i="77"/>
  <c r="M9" i="77"/>
  <c r="H14" i="77"/>
  <c r="H9" i="77"/>
  <c r="G9" i="77"/>
  <c r="G7" i="77"/>
  <c r="F14" i="77"/>
  <c r="G14" i="77"/>
  <c r="F9" i="77"/>
  <c r="E7" i="77"/>
  <c r="D8" i="77"/>
  <c r="D14" i="77"/>
  <c r="D9" i="77"/>
  <c r="E14" i="77"/>
  <c r="E9" i="77"/>
  <c r="F61" i="77" l="1"/>
  <c r="B28" i="66"/>
  <c r="G11" i="66"/>
  <c r="G10" i="66"/>
  <c r="J67" i="77"/>
  <c r="G5" i="66"/>
  <c r="G4" i="66"/>
  <c r="G3" i="66"/>
  <c r="C10" i="48"/>
  <c r="G17" i="65"/>
  <c r="J38" i="77"/>
  <c r="J72" i="77"/>
  <c r="J70" i="77"/>
  <c r="J69" i="77"/>
  <c r="J68" i="77"/>
  <c r="J66" i="77"/>
  <c r="J65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60" i="77"/>
  <c r="F39" i="77"/>
  <c r="C10" i="72"/>
  <c r="G5" i="72"/>
  <c r="G4" i="72"/>
  <c r="G3" i="72"/>
  <c r="B30" i="68"/>
  <c r="G9" i="67"/>
  <c r="C9" i="67"/>
  <c r="G3" i="87"/>
  <c r="B33" i="87"/>
  <c r="G8" i="87"/>
  <c r="C8" i="87"/>
  <c r="C10" i="66"/>
  <c r="C13" i="65"/>
  <c r="G13" i="65"/>
  <c r="B27" i="65" s="1"/>
  <c r="B22" i="48"/>
  <c r="G10" i="48"/>
  <c r="B94" i="81"/>
  <c r="C11" i="81"/>
  <c r="G61" i="77" l="1"/>
  <c r="G59" i="77" s="1"/>
  <c r="F59" i="77"/>
  <c r="F7" i="77" s="1"/>
  <c r="G5" i="81"/>
  <c r="B32" i="86" l="1"/>
  <c r="B30" i="32"/>
  <c r="G3" i="32" l="1"/>
  <c r="B26" i="66" l="1"/>
  <c r="B30" i="87"/>
  <c r="I8" i="87"/>
  <c r="B8" i="87"/>
  <c r="G10" i="72" l="1"/>
  <c r="G15" i="77"/>
  <c r="M15" i="77" s="1"/>
  <c r="J45" i="77"/>
  <c r="G3" i="86"/>
  <c r="C18" i="86"/>
  <c r="C19" i="86"/>
  <c r="C20" i="86"/>
  <c r="C21" i="86"/>
  <c r="C22" i="86"/>
  <c r="C23" i="86"/>
  <c r="C24" i="86"/>
  <c r="C25" i="86"/>
  <c r="C26" i="86"/>
  <c r="C27" i="86"/>
  <c r="B31" i="86"/>
  <c r="I8" i="86"/>
  <c r="G8" i="86"/>
  <c r="B8" i="86"/>
  <c r="G20" i="77"/>
  <c r="M20" i="77" s="1"/>
  <c r="G18" i="77"/>
  <c r="M18" i="77" s="1"/>
  <c r="G41" i="77"/>
  <c r="G42" i="77"/>
  <c r="M42" i="77" s="1"/>
  <c r="G43" i="77"/>
  <c r="M43" i="77" s="1"/>
  <c r="G44" i="77"/>
  <c r="M44" i="77" s="1"/>
  <c r="G45" i="77"/>
  <c r="G46" i="77"/>
  <c r="G40" i="77"/>
  <c r="G25" i="77"/>
  <c r="G19" i="77"/>
  <c r="M19" i="77" s="1"/>
  <c r="G21" i="77"/>
  <c r="M21" i="77" s="1"/>
  <c r="G23" i="77"/>
  <c r="M23" i="77" s="1"/>
  <c r="G24" i="77"/>
  <c r="G26" i="77"/>
  <c r="G27" i="77"/>
  <c r="M27" i="77" s="1"/>
  <c r="G28" i="77"/>
  <c r="M28" i="77" s="1"/>
  <c r="G29" i="77"/>
  <c r="M29" i="77" s="1"/>
  <c r="G30" i="77"/>
  <c r="M30" i="77" s="1"/>
  <c r="G31" i="77"/>
  <c r="G32" i="77"/>
  <c r="G33" i="77"/>
  <c r="M33" i="77" s="1"/>
  <c r="G34" i="77"/>
  <c r="G35" i="77"/>
  <c r="G36" i="77"/>
  <c r="M36" i="77" s="1"/>
  <c r="G37" i="77"/>
  <c r="M37" i="77" s="1"/>
  <c r="G38" i="77"/>
  <c r="G16" i="77"/>
  <c r="G10" i="77"/>
  <c r="M10" i="77" s="1"/>
  <c r="G11" i="77"/>
  <c r="M11" i="77" s="1"/>
  <c r="G12" i="77"/>
  <c r="M12" i="77" s="1"/>
  <c r="G13" i="77"/>
  <c r="M13" i="77" s="1"/>
  <c r="F17" i="77"/>
  <c r="E22" i="77"/>
  <c r="E17" i="77" s="1"/>
  <c r="E39" i="77"/>
  <c r="G22" i="77" l="1"/>
  <c r="M22" i="77" s="1"/>
  <c r="G17" i="77"/>
  <c r="M34" i="77"/>
  <c r="M45" i="77"/>
  <c r="C8" i="86"/>
  <c r="G5" i="32" l="1"/>
  <c r="G10" i="32"/>
  <c r="M41" i="77" s="1"/>
  <c r="I10" i="72"/>
  <c r="B26" i="69"/>
  <c r="J61" i="77" s="1"/>
  <c r="M32" i="77"/>
  <c r="B26" i="67"/>
  <c r="M31" i="77" s="1"/>
  <c r="G12" i="66"/>
  <c r="G8" i="65"/>
  <c r="M24" i="77"/>
  <c r="G4" i="48"/>
  <c r="G5" i="48"/>
  <c r="I17" i="77"/>
  <c r="I39" i="77"/>
  <c r="J59" i="77" l="1"/>
  <c r="M59" i="77" s="1"/>
  <c r="M61" i="77"/>
  <c r="M16" i="77"/>
  <c r="G6" i="81"/>
  <c r="I63" i="81"/>
  <c r="G37" i="81"/>
  <c r="G24" i="81"/>
  <c r="G23" i="81"/>
  <c r="G4" i="81" s="1"/>
  <c r="J39" i="77" l="1"/>
  <c r="B28" i="32" l="1"/>
  <c r="G4" i="32"/>
  <c r="G4" i="69" l="1"/>
  <c r="G3" i="69"/>
  <c r="I9" i="69"/>
  <c r="C9" i="69"/>
  <c r="G5" i="68"/>
  <c r="G3" i="68"/>
  <c r="G4" i="68"/>
  <c r="G4" i="67"/>
  <c r="I9" i="67"/>
  <c r="G3" i="67"/>
  <c r="B25" i="66"/>
  <c r="B24" i="65"/>
  <c r="G7" i="65"/>
  <c r="G6" i="65"/>
  <c r="G5" i="65"/>
  <c r="G4" i="65"/>
  <c r="G3" i="65"/>
  <c r="B19" i="48"/>
  <c r="I11" i="81" l="1"/>
  <c r="G3" i="81"/>
  <c r="B90" i="81" s="1"/>
  <c r="B92" i="81" l="1"/>
  <c r="G11" i="81"/>
  <c r="D52" i="77" l="1"/>
  <c r="D56" i="77"/>
  <c r="D48" i="77"/>
  <c r="M56" i="77"/>
  <c r="G56" i="77"/>
  <c r="E56" i="77"/>
  <c r="M52" i="77"/>
  <c r="M48" i="77" s="1"/>
  <c r="G52" i="77"/>
  <c r="G48" i="77" s="1"/>
  <c r="E52" i="77"/>
  <c r="E48" i="77" s="1"/>
  <c r="I7" i="77" l="1"/>
  <c r="D47" i="77"/>
  <c r="D39" i="77"/>
  <c r="D22" i="77"/>
  <c r="D17" i="77" s="1"/>
  <c r="D7" i="77" l="1"/>
  <c r="G39" i="77"/>
  <c r="B29" i="32" l="1"/>
  <c r="B25" i="72"/>
  <c r="B10" i="72"/>
  <c r="I10" i="68"/>
  <c r="G10" i="68"/>
  <c r="C10" i="68"/>
  <c r="B10" i="68"/>
  <c r="B9" i="67"/>
  <c r="B26" i="72" l="1"/>
  <c r="B28" i="72" s="1"/>
  <c r="I10" i="66"/>
  <c r="B10" i="66"/>
  <c r="B25" i="65"/>
  <c r="I13" i="65"/>
  <c r="B13" i="65"/>
  <c r="B20" i="48"/>
  <c r="M26" i="77" l="1"/>
  <c r="M25" i="77" l="1"/>
  <c r="M38" i="77"/>
  <c r="C10" i="32"/>
  <c r="J17" i="77" l="1"/>
  <c r="G3" i="48"/>
  <c r="J7" i="77" l="1"/>
  <c r="M7" i="77" s="1"/>
  <c r="M17" i="77"/>
  <c r="B10" i="48"/>
  <c r="I10" i="32" l="1"/>
  <c r="B10" i="32"/>
</calcChain>
</file>

<file path=xl/sharedStrings.xml><?xml version="1.0" encoding="utf-8"?>
<sst xmlns="http://schemas.openxmlformats.org/spreadsheetml/2006/main" count="1152" uniqueCount="618">
  <si>
    <t>Summa</t>
  </si>
  <si>
    <t>Jēkabpils RS</t>
  </si>
  <si>
    <t>Jelgavas PS</t>
  </si>
  <si>
    <t>Liepājas RS</t>
  </si>
  <si>
    <t>Nr.</t>
  </si>
  <si>
    <t>datums</t>
  </si>
  <si>
    <t>KOPĀ, t.sk.</t>
  </si>
  <si>
    <t>Rēzeknes sl</t>
  </si>
  <si>
    <t>Ziemeļkurzemes RS</t>
  </si>
  <si>
    <t>Ārstniecības iestāde</t>
  </si>
  <si>
    <t>Rīgas 2.slimnīca</t>
  </si>
  <si>
    <t>29.12.2021.</t>
  </si>
  <si>
    <t>2022.gada summa</t>
  </si>
  <si>
    <t>Vidzemes slimnīca</t>
  </si>
  <si>
    <t>Priekules slimnīca</t>
  </si>
  <si>
    <t>Alūksnes slimnīca</t>
  </si>
  <si>
    <t>Cēsu slimnīca</t>
  </si>
  <si>
    <t>Preiļu slimnīca</t>
  </si>
  <si>
    <t>Jūrmalas slimnīca</t>
  </si>
  <si>
    <t>Aizkraukles sl.</t>
  </si>
  <si>
    <t>Sanare KRC Jaunķemeri</t>
  </si>
  <si>
    <t>Irlavas SKS</t>
  </si>
  <si>
    <t>Tukuma slimnīca</t>
  </si>
  <si>
    <t>30.12.2021.</t>
  </si>
  <si>
    <t>NVD-9/200-2021</t>
  </si>
  <si>
    <t>NVD-9/205-2021</t>
  </si>
  <si>
    <t>NVD-9/237-2021</t>
  </si>
  <si>
    <t>NVD-9/221-2021</t>
  </si>
  <si>
    <t>22.12.2021.</t>
  </si>
  <si>
    <t>NVD-9/216-2021</t>
  </si>
  <si>
    <t>27.12.2021.</t>
  </si>
  <si>
    <t>NVD-9/209-2021</t>
  </si>
  <si>
    <t>Limbažu slimnīca</t>
  </si>
  <si>
    <t>23.12.2021.</t>
  </si>
  <si>
    <t>NVD-9/224-2021</t>
  </si>
  <si>
    <t>NVD-9/211-2021</t>
  </si>
  <si>
    <t>NVD-9/207-2021</t>
  </si>
  <si>
    <t>NVD-9/208-2021</t>
  </si>
  <si>
    <t>NVD-9/220-2021</t>
  </si>
  <si>
    <t>NVD-9/204-2021</t>
  </si>
  <si>
    <t>28.12.2021.</t>
  </si>
  <si>
    <t>NVD-9/231-2021</t>
  </si>
  <si>
    <t>NVD-9/222-2021</t>
  </si>
  <si>
    <t>NVD-9/218-2021</t>
  </si>
  <si>
    <t>NVD-9/206-2021</t>
  </si>
  <si>
    <t>NVD-9/214-2021</t>
  </si>
  <si>
    <t>NVD-9/203-2021</t>
  </si>
  <si>
    <t>SIA "BAUSKAS SLIMNĪCA"</t>
  </si>
  <si>
    <t xml:space="preserve">Informācija par finanšu līdzekļu izlietojumu </t>
  </si>
  <si>
    <t xml:space="preserve">Plānotais finansējums </t>
  </si>
  <si>
    <t>Pozīcijas nosaukums</t>
  </si>
  <si>
    <t>Skaits</t>
  </si>
  <si>
    <t>Plānotā summa (ar PVN), EUR</t>
  </si>
  <si>
    <t xml:space="preserve">Pavadzīme </t>
  </si>
  <si>
    <t xml:space="preserve">Maksājuma uzdevums </t>
  </si>
  <si>
    <t>Komentārs par izpildes progresu</t>
  </si>
  <si>
    <t>Pavadzīmes  Nr.</t>
  </si>
  <si>
    <t>Datums</t>
  </si>
  <si>
    <t>Piegādātājs</t>
  </si>
  <si>
    <t>Summa ( ar PVN) EUR</t>
  </si>
  <si>
    <t>Digitālais RTG aparāts ar 2 detektoriem, stacionārais</t>
  </si>
  <si>
    <t>SIA "Arbor Medical Korporācija"</t>
  </si>
  <si>
    <t>Portatīvais US aparāts ar 2 zondēm</t>
  </si>
  <si>
    <t>SIA "A.Medical"</t>
  </si>
  <si>
    <t xml:space="preserve">Pacientu gultas </t>
  </si>
  <si>
    <t>Matrači</t>
  </si>
  <si>
    <t>Pacientu galdiņi</t>
  </si>
  <si>
    <t>Pacientu sēdrati (nogādāšanai uz manipulācijām)</t>
  </si>
  <si>
    <t>Pacientu aizslietņi</t>
  </si>
  <si>
    <t>ARB 116069</t>
  </si>
  <si>
    <t>29.10.2021.</t>
  </si>
  <si>
    <t>Vakuumsūknis</t>
  </si>
  <si>
    <t>Pieņemšanas - Nodošanas akts</t>
  </si>
  <si>
    <t>10.11.2021.</t>
  </si>
  <si>
    <t>Veselības ministrijas Riropas lietu un starptautiskās sadarbības departaments</t>
  </si>
  <si>
    <r>
      <t xml:space="preserve">Nodošanas - Pieņemšanas akts par no Francijas un Polijas saņemto aprīkojumu.  Saņemti 2 vakuuma sūkņi. </t>
    </r>
    <r>
      <rPr>
        <sz val="12"/>
        <color rgb="FFFF0000"/>
        <rFont val="Times New Roman"/>
        <family val="1"/>
        <charset val="186"/>
      </rPr>
      <t>NETIKS IEGĀDĀTI PAR PIEŠĶIRTO FINANSĒJUMU</t>
    </r>
  </si>
  <si>
    <t>Medicīniskie perfozori</t>
  </si>
  <si>
    <r>
      <t xml:space="preserve">Nodošanas - Pieņemšanas akts par no Francijas un Polijas saņemto aprīkojumu.  Saņemti 4 perfuzori. </t>
    </r>
    <r>
      <rPr>
        <sz val="12"/>
        <color rgb="FFFF0000"/>
        <rFont val="Times New Roman"/>
        <family val="1"/>
        <charset val="186"/>
      </rPr>
      <t>NETIKS IEGĀDĀTI PAR PIEŠĶIRTO FINANSĒJUMU</t>
    </r>
  </si>
  <si>
    <t>Kardiomonitori</t>
  </si>
  <si>
    <t>ARB 115868</t>
  </si>
  <si>
    <t>25.10.2021.</t>
  </si>
  <si>
    <t>Slūžu aizkari</t>
  </si>
  <si>
    <t>22.10.2021.</t>
  </si>
  <si>
    <t>SIA "STALVE"</t>
  </si>
  <si>
    <t>Skābekļa plūsmas sadalītājs</t>
  </si>
  <si>
    <t>Rēķins 6721881694</t>
  </si>
  <si>
    <t>12.10.2021.</t>
  </si>
  <si>
    <t>Linde Gas SIA</t>
  </si>
  <si>
    <t>oktobris</t>
  </si>
  <si>
    <t>novembris</t>
  </si>
  <si>
    <t>decembris</t>
  </si>
  <si>
    <t>Sabiedrība ar ierobežotu atbildību "Limbažu slimnīca"</t>
  </si>
  <si>
    <t>Vitālo funkciju monitori</t>
  </si>
  <si>
    <t>Perfuzori</t>
  </si>
  <si>
    <t>Skābekļa koncentratori</t>
  </si>
  <si>
    <t>Procedūru galdiņi</t>
  </si>
  <si>
    <t>Podkrēsls</t>
  </si>
  <si>
    <t>Skābekļa plūsmas mērītājs ar mitrinātāja trauku</t>
  </si>
  <si>
    <t>Infūzijas statīvi</t>
  </si>
  <si>
    <t>Funkcionālie rati pacientu pārvietošanai</t>
  </si>
  <si>
    <t>Sēdkrēsli pacientu pārvietošanai</t>
  </si>
  <si>
    <t>Pretizgulējumu matrači</t>
  </si>
  <si>
    <t>Aizslietņi</t>
  </si>
  <si>
    <t>Funkcionālās gultas ar matračiem</t>
  </si>
  <si>
    <t>Pretizgulējuma matrači</t>
  </si>
  <si>
    <t>Elektrokardiogrāfs</t>
  </si>
  <si>
    <t>Arbor Medical Korporācija SIA</t>
  </si>
  <si>
    <t>SIA "Dobeles un apkārtnes slimnīca"</t>
  </si>
  <si>
    <t>Skābekļa padeves līnijas izbūve</t>
  </si>
  <si>
    <t>SIA "Linde Gas"</t>
  </si>
  <si>
    <t>Pulsa oksimetri ar neinvazīvu asinsspiediena mērījuma funkciju ar statīviem uz riteņiem</t>
  </si>
  <si>
    <t>Piegādāti ārzemju palīdzības kārtā</t>
  </si>
  <si>
    <t>Mobīlā RTG iekārta (pārvietojama)</t>
  </si>
  <si>
    <t>Liela apjoma dezinfekcijas iekārta</t>
  </si>
  <si>
    <t>13.12.2021.</t>
  </si>
  <si>
    <t>SIA ,,Tukuma slimnīca "</t>
  </si>
  <si>
    <t xml:space="preserve">6 skābekļa ligzdu  renovācija un to izvietojuma maiņa </t>
  </si>
  <si>
    <t>920/2021</t>
  </si>
  <si>
    <t>NMS Elpa SIA</t>
  </si>
  <si>
    <t>Papildus nepieciešamo vitālo funkciju monitoru skaits</t>
  </si>
  <si>
    <t>GRAINALV223</t>
  </si>
  <si>
    <t>08.12.2021.</t>
  </si>
  <si>
    <t>UAB Graina Latvia- filiāle</t>
  </si>
  <si>
    <t>KJS 212054</t>
  </si>
  <si>
    <t>SIA KJ Serviss</t>
  </si>
  <si>
    <t>Papildus nepieciešamo vitālo funkciju monitoru staciju skaits</t>
  </si>
  <si>
    <t>Mākslīgās plaušu ventilācijas iekārtas</t>
  </si>
  <si>
    <t>Pārvietojamais rentgens</t>
  </si>
  <si>
    <t>Portatīvs ultrasonogrāfs</t>
  </si>
  <si>
    <t xml:space="preserve">Inhalators </t>
  </si>
  <si>
    <t>Slimnieku pacelšanas ierīce (līdz 250 kg)</t>
  </si>
  <si>
    <t>Perfuzors</t>
  </si>
  <si>
    <t>301890 BLV</t>
  </si>
  <si>
    <t>SIA "B.Braun Medical"</t>
  </si>
  <si>
    <t>Pacientu monitori ar statīvu</t>
  </si>
  <si>
    <t>Vakuumsūkņi ar piederumiem</t>
  </si>
  <si>
    <t>Funkcionālās gultas ar skapīti</t>
  </si>
  <si>
    <t>Baktericīdās lampas</t>
  </si>
  <si>
    <t>Pacientu novērošanas kameras ar piederumiem un monitoriem</t>
  </si>
  <si>
    <t>Sābekļa sistēmas uzlabošanas darbi (jau uzsākti, bet rēķins nav saņemts)</t>
  </si>
  <si>
    <t>09.11.2021.</t>
  </si>
  <si>
    <t>Norobežojošo slūžu izdevumi</t>
  </si>
  <si>
    <t>21.10.2021.</t>
  </si>
  <si>
    <t>Pacientu skapīši</t>
  </si>
  <si>
    <t>SIA "Tradintek"</t>
  </si>
  <si>
    <t>Informācija par finanšu līdzekļu izlietojumu - PAPILDUS FINANSĒJUMS</t>
  </si>
  <si>
    <t>1. Skābekļa pieslēguma sistēmas izbūve</t>
  </si>
  <si>
    <t>1.1. Skābekļa pieslēguma sistēmas izbūve, nodrošinot skābekļa pieslēgumu slimnīcas nodaļās</t>
  </si>
  <si>
    <t>1.2. Skābekļa tvertnes (3 tonnas ) noma</t>
  </si>
  <si>
    <t xml:space="preserve">1.3. Slimnīcas palātu skābekļa sistēmas </t>
  </si>
  <si>
    <t>2. Medicīnas iekārtas un aprīkojums</t>
  </si>
  <si>
    <t xml:space="preserve">2.1. Neinvazīvais portatīvais ventilators  </t>
  </si>
  <si>
    <t>2.2. 3 veida maskas (M, L, XL), 2 no katra</t>
  </si>
  <si>
    <t>2.3. Skābekļa ģenerators (koncentrators)</t>
  </si>
  <si>
    <t>2.4. Skābekļa koncentrācijas detektors</t>
  </si>
  <si>
    <t>3. IT infrastruktūras izveidošana</t>
  </si>
  <si>
    <t>3.1. Pacientu attālināta monitoringa izveidošana 55 palātās ar monitoringa staciju(5 gab.) katras nodaļas māsu postenī</t>
  </si>
  <si>
    <t>04.11.2021.</t>
  </si>
  <si>
    <t>Mākslīgās plaušu ventilācijas iekārtas (neinvazīvas)</t>
  </si>
  <si>
    <t>Funkcionālās gultas</t>
  </si>
  <si>
    <t>Pārvietojamais vitālo funkciju kardiomonitors</t>
  </si>
  <si>
    <t>Infūzijas šķīduma uzsildāmais skapis</t>
  </si>
  <si>
    <t>Pulsa oksimetri</t>
  </si>
  <si>
    <t>Pārvietojamais rentgena aparāts</t>
  </si>
  <si>
    <t>SIA "NMS ELPA"</t>
  </si>
  <si>
    <t>05.11.2021.</t>
  </si>
  <si>
    <t>NMS ELPA SIA</t>
  </si>
  <si>
    <t>Rīgas 1.slimnīca</t>
  </si>
  <si>
    <t>NVD-9/234-2021</t>
  </si>
  <si>
    <t>NVD-9/187-2021</t>
  </si>
  <si>
    <t>17.03.2021.</t>
  </si>
  <si>
    <t>NVD-2/131-2021</t>
  </si>
  <si>
    <t>NVD-9/195-2021</t>
  </si>
  <si>
    <t>NVD-9/201-2021</t>
  </si>
  <si>
    <t>Saldus MC</t>
  </si>
  <si>
    <t>NVD-9/227-2021</t>
  </si>
  <si>
    <t>Ludzas MC</t>
  </si>
  <si>
    <t>NVD-9/226-2021</t>
  </si>
  <si>
    <t>Latvijas Jūras MC</t>
  </si>
  <si>
    <t>NVD-9/228-2021</t>
  </si>
  <si>
    <t>NVD-9/233-2021</t>
  </si>
  <si>
    <t>Rīgas Dzemdību nams</t>
  </si>
  <si>
    <t>NVD-9/230-2021</t>
  </si>
  <si>
    <t>Aizkraukles S</t>
  </si>
  <si>
    <t>Krāslavas slimnīca</t>
  </si>
  <si>
    <t>Bauskas slimnīca</t>
  </si>
  <si>
    <t>Dobeles un apkārtnes slimnīca</t>
  </si>
  <si>
    <t>Madonas slimnīca</t>
  </si>
  <si>
    <t>5.4. Platformu ratiņi, alumīnija, ar noņemamiem rokturiem, kravnesību vismaz 300 kg</t>
  </si>
  <si>
    <t>5.3. Noliktavas konteiners medicīnas preču uzglabāšanai, izm. 6,058 x 2,438 x 2,591 mm</t>
  </si>
  <si>
    <t>5.2. Līķu rati</t>
  </si>
  <si>
    <t>21-03392</t>
  </si>
  <si>
    <t>Europa serviss</t>
  </si>
  <si>
    <t>2021/111</t>
  </si>
  <si>
    <t>5.1. punkts. Aukstuma iekārtu uzstādīšana pagrabstāva morgā</t>
  </si>
  <si>
    <t>5. Cita veida pozīcijas</t>
  </si>
  <si>
    <t>21-03561</t>
  </si>
  <si>
    <t>Zeimans</t>
  </si>
  <si>
    <t>ZE 21/4129</t>
  </si>
  <si>
    <t>Baterijas Duracell Industrial AA</t>
  </si>
  <si>
    <t>21-03430</t>
  </si>
  <si>
    <t>BG</t>
  </si>
  <si>
    <t>23.11.2021.</t>
  </si>
  <si>
    <t>BG 731469</t>
  </si>
  <si>
    <t>22-00002</t>
  </si>
  <si>
    <t>Kesko Senukai Latvia</t>
  </si>
  <si>
    <t>Baterijas</t>
  </si>
  <si>
    <t>Dozatori ar sensoru</t>
  </si>
  <si>
    <t>Statīvi roku dezinfekcijas līdzekļiem</t>
  </si>
  <si>
    <t>21-03562</t>
  </si>
  <si>
    <t>15.11.2021.</t>
  </si>
  <si>
    <t>ZE 21//4214</t>
  </si>
  <si>
    <t>Roku dezinfekcijas stends</t>
  </si>
  <si>
    <t>4.11. punkts. Automātiskās dezinfekcijas iekārta rokām. T.sk.:</t>
  </si>
  <si>
    <t>21-03429</t>
  </si>
  <si>
    <t>BG 732135</t>
  </si>
  <si>
    <t>Atkritumu maisu turētāji</t>
  </si>
  <si>
    <t>21-03428</t>
  </si>
  <si>
    <t>BG 731361</t>
  </si>
  <si>
    <t>21-03558</t>
  </si>
  <si>
    <t>ZE 21/4059</t>
  </si>
  <si>
    <t>4.10. Atkritumu tvertnes (kājas pedālis vāka pacelšanai) 200l:</t>
  </si>
  <si>
    <t>Spaiņi 50l</t>
  </si>
  <si>
    <t>21-03556</t>
  </si>
  <si>
    <t>ZE 21/4102</t>
  </si>
  <si>
    <t>4.9. Atkritumu tvertnes (kājas pedālis vāka pacelšanai) 100l:</t>
  </si>
  <si>
    <t>4.8. punkts. Atkritumu rati ar 4 riteņiem, nolaižamu malu</t>
  </si>
  <si>
    <t>4.7. punkts. Netīrās veļas rati ar noslēgtām malām, 1 nolaižamu</t>
  </si>
  <si>
    <t>4.6. Veļas rullis</t>
  </si>
  <si>
    <t>4.5. Veļas žāvētājs</t>
  </si>
  <si>
    <t>4.4. Veļas mazgājamā mašīna</t>
  </si>
  <si>
    <t>21-03563</t>
  </si>
  <si>
    <t>Fevex</t>
  </si>
  <si>
    <t>29.11.2021.</t>
  </si>
  <si>
    <t>FE20015166</t>
  </si>
  <si>
    <t>4.3. punkts. Grīdas mazgājamā mašīna</t>
  </si>
  <si>
    <t>4.2. Ultravioletā (UV) starojuma baktericīdas lampas</t>
  </si>
  <si>
    <t>4.1.Portatīva gaisa un telpas attīrīšans iekārta</t>
  </si>
  <si>
    <t>4. Dezinfekcijas, uzkopšanas un veļas nodrošinājums</t>
  </si>
  <si>
    <t>3.21. Pacientu krekli</t>
  </si>
  <si>
    <t>SIA "KATŪNS"</t>
  </si>
  <si>
    <t>3.20. Gultas veļas komplekti (virspalags, spilvendrāna, palags, puspalags), veļas maisi, spilveni, flaneļa segas</t>
  </si>
  <si>
    <t>3.19. Aparāts bahilām, automātisks</t>
  </si>
  <si>
    <t>3.18. Papildus rati ēdiena pārvadāšanai</t>
  </si>
  <si>
    <t>3.17. Termo kastes ēdiena pārvedāšanai, dezinficējamas</t>
  </si>
  <si>
    <t>3.16. Pārvietojamie galdiņi, 2 līmeņu, uz ritentiņiem</t>
  </si>
  <si>
    <t>3.15. Nebulaizeri</t>
  </si>
  <si>
    <t>3.14. Slīdmatrači pacienta pārvietošanai</t>
  </si>
  <si>
    <t>3.13. Statīvi (infūzijām, ar 4 zariem)</t>
  </si>
  <si>
    <t>3.12. Pacientu sēdrati</t>
  </si>
  <si>
    <t>3.11. Šībermašīna</t>
  </si>
  <si>
    <t>3.10. Aizslietnis, divdaļīgs, uz ritentiņiem, salokāms</t>
  </si>
  <si>
    <t>3.9.Pacienu pacēlājs</t>
  </si>
  <si>
    <t>3.8. Aktīvais pretizgulējumu matracis ar kompresoru</t>
  </si>
  <si>
    <t>3.7. Pretizgulējumu matracis</t>
  </si>
  <si>
    <t>3.6. Pacienta guļrati nodaļai</t>
  </si>
  <si>
    <t>3.5. Guļrati uzņemšanai</t>
  </si>
  <si>
    <t>3.4. Kušete, hidrauliskas ar augstuma regulāciju</t>
  </si>
  <si>
    <t>3.2. Pacienta nakts skapītis vismaz ar 2 atvilknēm un papildus paceļamu funkcionālu ēdināšanas dēli</t>
  </si>
  <si>
    <t>3.1. Gulta pacientu, funkcionāla, elektriska</t>
  </si>
  <si>
    <t>3. Ar pacientu aprūpi saistītās nepieciešamās iekārtas un aprīkojums</t>
  </si>
  <si>
    <t>2.15. Skābekļa mitrinātāja trauks ar dozimetru</t>
  </si>
  <si>
    <t>2.14. Elektrokardiogrāfs, mobils ar DICOM funkciju (WiFe)</t>
  </si>
  <si>
    <t>21-03555</t>
  </si>
  <si>
    <t>Arbor Medical Korporācija</t>
  </si>
  <si>
    <t>03.11.2021.</t>
  </si>
  <si>
    <t>ARB 116127</t>
  </si>
  <si>
    <t>2.13. punkts. Pulsoksitometrs, pirksta, portatīvs</t>
  </si>
  <si>
    <t>21-03560</t>
  </si>
  <si>
    <t>Magnum medical</t>
  </si>
  <si>
    <t>08.11.2021.</t>
  </si>
  <si>
    <t>MMD 764520</t>
  </si>
  <si>
    <t>Infrasarkanie termometri</t>
  </si>
  <si>
    <t>21-03559</t>
  </si>
  <si>
    <t>MMD 764518</t>
  </si>
  <si>
    <t>2.12. punkts. Bezkontakta termometrs:</t>
  </si>
  <si>
    <t>2.11. Videolaringoskops</t>
  </si>
  <si>
    <t>2.10. Krūšu kurvja portatīvā vakuuma iekārta</t>
  </si>
  <si>
    <t>2.9. Enterālās barošanas sūknis</t>
  </si>
  <si>
    <t>2.8. Portatīvs pulsa oksimetrs</t>
  </si>
  <si>
    <t>2.7. Infūzijas sūknis</t>
  </si>
  <si>
    <t>2.6. Perfūzijas sūknis</t>
  </si>
  <si>
    <t>2.5. Defibrilātors</t>
  </si>
  <si>
    <t>2.3. Mobīla palātas digitāla rentgena iekārta</t>
  </si>
  <si>
    <t>2.2. Neinvazīva mākslīgās plaušas ventilācijas iekārta</t>
  </si>
  <si>
    <t>2.1. Monitors pacientu vitālo funkciju novērošanas ar ratiem</t>
  </si>
  <si>
    <t>21-03557</t>
  </si>
  <si>
    <t>Stalve</t>
  </si>
  <si>
    <t>Aizkari ar rāvējslēdzēju aprūpes vajadzībām</t>
  </si>
  <si>
    <t>21-03553</t>
  </si>
  <si>
    <t>1.1. punkts. Starpsienu montāžas un izbūves darbi:</t>
  </si>
  <si>
    <t>1. Ieguldījumi infrastruktūrā un ēkas tehniskajā nodrošinājumā</t>
  </si>
  <si>
    <t>22-00272</t>
  </si>
  <si>
    <t>Biosan Latvia SIA</t>
  </si>
  <si>
    <t>26.01.2022.</t>
  </si>
  <si>
    <t>BSL-012022-33</t>
  </si>
  <si>
    <t>22-00270</t>
  </si>
  <si>
    <t>TRADINTEK SIA</t>
  </si>
  <si>
    <t>11.01.2022.</t>
  </si>
  <si>
    <t>TR 220009</t>
  </si>
  <si>
    <t>22-00271</t>
  </si>
  <si>
    <t>UAB GRAINA LATVIA filiāle</t>
  </si>
  <si>
    <t>25.01.2022.</t>
  </si>
  <si>
    <t>GRAINLV245</t>
  </si>
  <si>
    <t>22-00269</t>
  </si>
  <si>
    <t>06.01.2022.</t>
  </si>
  <si>
    <t>TR 220008</t>
  </si>
  <si>
    <t>22-00268</t>
  </si>
  <si>
    <t>janvāris</t>
  </si>
  <si>
    <t>SIA "Rīgas 2.slimnīca"</t>
  </si>
  <si>
    <t>28.01.2022.</t>
  </si>
  <si>
    <t>SIA "Selding"</t>
  </si>
  <si>
    <t>SEL21016374</t>
  </si>
  <si>
    <t>Miskastes turētāji</t>
  </si>
  <si>
    <t>O2 kocentratori</t>
  </si>
  <si>
    <t>SIA "Mediq Latvija"</t>
  </si>
  <si>
    <t>MDQ-000055056</t>
  </si>
  <si>
    <t>SIA "MedAmber"</t>
  </si>
  <si>
    <t>LMC/271221</t>
  </si>
  <si>
    <t>Vakumsūkņi</t>
  </si>
  <si>
    <t>Transportēšanas rati</t>
  </si>
  <si>
    <t>SIA"AMRID"</t>
  </si>
  <si>
    <t>AMR-00753</t>
  </si>
  <si>
    <t>Baktericīdā mašīna</t>
  </si>
  <si>
    <t>Statīvi</t>
  </si>
  <si>
    <t>Gultas</t>
  </si>
  <si>
    <t>ARB117855</t>
  </si>
  <si>
    <t>Pulsa oksimetrs ar iznesamo sensoru</t>
  </si>
  <si>
    <t>Aizslietnis 1 daļīgs</t>
  </si>
  <si>
    <t>Aizslietnis 2 daļīgs</t>
  </si>
  <si>
    <t>ARB117859</t>
  </si>
  <si>
    <t>Medikamentu galdiņš</t>
  </si>
  <si>
    <t>ARB117857</t>
  </si>
  <si>
    <t>Portatīva MVP iekārta ar neinvazīvo ventilācijas funkciju</t>
  </si>
  <si>
    <t>TR212084</t>
  </si>
  <si>
    <t>Pacientu vitāli svarīgo funkciju novērošanas monitors</t>
  </si>
  <si>
    <t>SIA "ELME MESSER L"</t>
  </si>
  <si>
    <t>092-28482</t>
  </si>
  <si>
    <t>Augstas plūsmas skābekļa regulators (25l/min)</t>
  </si>
  <si>
    <t>Dubultais skābekļa plūsmas regulators (15l/min)</t>
  </si>
  <si>
    <t>SIA "Ludzas medicīnas centrs"</t>
  </si>
  <si>
    <t>092-28882</t>
  </si>
  <si>
    <t>ARB118484</t>
  </si>
  <si>
    <t>TR220004</t>
  </si>
  <si>
    <t>KJS220181</t>
  </si>
  <si>
    <t>SIA "KJ Serviss"</t>
  </si>
  <si>
    <t>KJS220180</t>
  </si>
  <si>
    <t>Iepirkuma daļa pārtraukta</t>
  </si>
  <si>
    <t>februāris</t>
  </si>
  <si>
    <t>„TRADINTEK” SIA</t>
  </si>
  <si>
    <t>Sabiedrība ar ierobežotu atbildību "AB MEDICAL GROUP RIGA"</t>
  </si>
  <si>
    <t>Sabiedrība ar ierobežotu atbildību "NMS ELPA"</t>
  </si>
  <si>
    <t>ARB 119303</t>
  </si>
  <si>
    <t>24.01.2022.</t>
  </si>
  <si>
    <t>SIA “A.MEDICAL”</t>
  </si>
  <si>
    <t>Tiek veikta tirgus izpēte</t>
  </si>
  <si>
    <t>KAT 22017</t>
  </si>
  <si>
    <t>02.02.2022.</t>
  </si>
  <si>
    <t>Sabiedrība ar ierobežotu atbildību "Amrid"</t>
  </si>
  <si>
    <t>Sabiedrība ar ierobežotu atbildību "FEVEX"</t>
  </si>
  <si>
    <t>ARB 119294</t>
  </si>
  <si>
    <t>Iekārtas netiks iegādātas</t>
  </si>
  <si>
    <t>21.10.2021. - Alūksnes slimnīca</t>
  </si>
  <si>
    <t>Skābekļa centrālā pievada pārbūve</t>
  </si>
  <si>
    <t>22-07358</t>
  </si>
  <si>
    <t>TR 220017</t>
  </si>
  <si>
    <t>22-07374</t>
  </si>
  <si>
    <t>ELPA 023338</t>
  </si>
  <si>
    <t>22-07461</t>
  </si>
  <si>
    <t>ELPA 023337</t>
  </si>
  <si>
    <t>22-07462</t>
  </si>
  <si>
    <t>SIA "Gudrā māja GMF"</t>
  </si>
  <si>
    <t>Piegādāta lietota ārzemju palīdzības kārtā</t>
  </si>
  <si>
    <t xml:space="preserve">SIA "AB Medical Group Riga" </t>
  </si>
  <si>
    <t>15.02.2022.</t>
  </si>
  <si>
    <t>Avansā izmaksāts 2021.gadā</t>
  </si>
  <si>
    <t>Faktiski apgūts finansējums 2021. gadā</t>
  </si>
  <si>
    <t>22-00630</t>
  </si>
  <si>
    <t>FE 20017634</t>
  </si>
  <si>
    <t>22-00636</t>
  </si>
  <si>
    <t>24.02.2022.</t>
  </si>
  <si>
    <t>AMR 00791</t>
  </si>
  <si>
    <t>28.02.2022.</t>
  </si>
  <si>
    <t>KAT 22028</t>
  </si>
  <si>
    <t>22-00634</t>
  </si>
  <si>
    <t>22-00633</t>
  </si>
  <si>
    <t>SIA "BFGS"</t>
  </si>
  <si>
    <t>17.02.2022.</t>
  </si>
  <si>
    <t>S 2022-028</t>
  </si>
  <si>
    <t>22-00640</t>
  </si>
  <si>
    <t>23.02.2022.</t>
  </si>
  <si>
    <t>ELPA 023525</t>
  </si>
  <si>
    <t>22-00635</t>
  </si>
  <si>
    <t>22.02.2022.</t>
  </si>
  <si>
    <t>AM 220200550</t>
  </si>
  <si>
    <t>22-00631</t>
  </si>
  <si>
    <t>10.02.2022.</t>
  </si>
  <si>
    <t>AM 220200252</t>
  </si>
  <si>
    <t>22-00629</t>
  </si>
  <si>
    <t>22-00639</t>
  </si>
  <si>
    <t>25.02.2022.</t>
  </si>
  <si>
    <t>ELPA 023547</t>
  </si>
  <si>
    <t>22-00641</t>
  </si>
  <si>
    <t>ABMG 220269</t>
  </si>
  <si>
    <t>22-00637</t>
  </si>
  <si>
    <t>ARB 200851</t>
  </si>
  <si>
    <t>22-00632</t>
  </si>
  <si>
    <t>K Senukai</t>
  </si>
  <si>
    <t>14.02.2022.</t>
  </si>
  <si>
    <t>oktobris-decembris</t>
  </si>
  <si>
    <t>MQ-091774</t>
  </si>
  <si>
    <t>21.02.2022.</t>
  </si>
  <si>
    <t>AM220200330</t>
  </si>
  <si>
    <t>SIA"STALVE"</t>
  </si>
  <si>
    <t>ARB 200494</t>
  </si>
  <si>
    <t>ARB 200837</t>
  </si>
  <si>
    <t>Skābekļa apgādes sistēmas rekonstrukcija III kārta</t>
  </si>
  <si>
    <t>Rēķins 6721937768</t>
  </si>
  <si>
    <t>10.11.2021. saņemts no Veselības ministrijas ārvalstu veselības ietvaros, no Francijas.</t>
  </si>
  <si>
    <t>ARB200742</t>
  </si>
  <si>
    <t>Arbor Medical korporācija SIA</t>
  </si>
  <si>
    <t>UV lampas gaisa attīrīšanai</t>
  </si>
  <si>
    <t>ARB200702</t>
  </si>
  <si>
    <t>Pārvietošanās palīgierīce (slīddēlis)</t>
  </si>
  <si>
    <t>ARB119173</t>
  </si>
  <si>
    <t>POC2022032</t>
  </si>
  <si>
    <t>17.01.2022.</t>
  </si>
  <si>
    <t>Protezēšanas un ortopēdijas centrs AS</t>
  </si>
  <si>
    <t>ELPA023235</t>
  </si>
  <si>
    <t>18.01.2022.</t>
  </si>
  <si>
    <t>NMS ELPA</t>
  </si>
  <si>
    <t>22-00638</t>
  </si>
  <si>
    <t>Elme Messer</t>
  </si>
  <si>
    <t>091-21954</t>
  </si>
  <si>
    <t>SIA ,,Arbor medical korporācija"</t>
  </si>
  <si>
    <t xml:space="preserve">SAS ,,Slaugvita" </t>
  </si>
  <si>
    <t>SIA ,,NMS Elpa"</t>
  </si>
  <si>
    <t>SIA  ,,A.Medical"</t>
  </si>
  <si>
    <t>1.1.pielikums</t>
  </si>
  <si>
    <t>1.2.pielikums</t>
  </si>
  <si>
    <t>1.3.pielikums</t>
  </si>
  <si>
    <t>1.4.pielikums</t>
  </si>
  <si>
    <t>1.5.pielikums</t>
  </si>
  <si>
    <t>1.6.pielikums</t>
  </si>
  <si>
    <t>1.7.pielikums</t>
  </si>
  <si>
    <t>1.8.pielikums</t>
  </si>
  <si>
    <t>1.9.pielikums</t>
  </si>
  <si>
    <t>1.10.pielikums</t>
  </si>
  <si>
    <t>1.11.pielikums</t>
  </si>
  <si>
    <t>Rīgas Austrumu klīniskā universitātes slimnīca</t>
  </si>
  <si>
    <t>Paula Stradiņa klīniskā universitātes slimnīca</t>
  </si>
  <si>
    <t>Traumatoloģijas un ortopēdijas slimnīca</t>
  </si>
  <si>
    <t xml:space="preserve">7.piešķīrums (Izlietojums, atbilstoši Ministru kabineta 2021.gada 4.novembra rīkojumam Ministru kabineta rīkojums Nr. 797 “Par apropriācijas palielināšanu Veselības ministrijai” </t>
  </si>
  <si>
    <t xml:space="preserve">8.piešķīrums (Izlietojums, atbilstoši Ministru kabineta 2021.gada 1.decembra rīkojumam Ministru kabineta rīkojums Nr. 900 “Par apropriācijas palielināšanu Veselības ministrijai” </t>
  </si>
  <si>
    <t>Daugavpils psihoneiroloģiskā slimnīca</t>
  </si>
  <si>
    <t>Strenču psihoneiroloģiskā slimnīca</t>
  </si>
  <si>
    <t>Rīgas psihiatrijas un narkoloģijas centrs</t>
  </si>
  <si>
    <t xml:space="preserve">9.piešķīrums (Izlietojums, atbilstoši Ministru kabineta 2021.gada 1.decembra rīkojumam Ministru kabineta rīkojums Nr. 905 “Par apropriācijas palielināšanu Veselības ministrijai” </t>
  </si>
  <si>
    <t>Ģintermuiža</t>
  </si>
  <si>
    <t>Summa priekšapmaksai VAI IEGULDĪŠANA PAMATKAPITĀLĀ 2021.gadā</t>
  </si>
  <si>
    <t>Pavisam kopā ieguldīšana pamatkapitālā (797, 900, 905)</t>
  </si>
  <si>
    <t>Finansējums, atbilstoši MK rīkojumiem un protokoliem</t>
  </si>
  <si>
    <t>Atlikums 2022.gadā (tiks veikts pārskaitījums uz valsts budžeta kontu)</t>
  </si>
  <si>
    <t>Atlikums 2021.gadā no daļēji noslēgtajiem vai nenoslēgtajiem līgumiem</t>
  </si>
  <si>
    <t>marts</t>
  </si>
  <si>
    <t>TR 222078</t>
  </si>
  <si>
    <t>22-01057</t>
  </si>
  <si>
    <t>ELPA 023463</t>
  </si>
  <si>
    <t>22-01056</t>
  </si>
  <si>
    <t>ARB 201193</t>
  </si>
  <si>
    <t>22-01054</t>
  </si>
  <si>
    <t>ARB 200913</t>
  </si>
  <si>
    <t>22-01053</t>
  </si>
  <si>
    <t>FE20018401</t>
  </si>
  <si>
    <t>22-01055</t>
  </si>
  <si>
    <t>MODU 6561/22</t>
  </si>
  <si>
    <t>MODUL, SIA</t>
  </si>
  <si>
    <t>22-01059</t>
  </si>
  <si>
    <t>RKB 681</t>
  </si>
  <si>
    <t>RK Birojs SIA</t>
  </si>
  <si>
    <t>22-00659</t>
  </si>
  <si>
    <t>Segti no 2021. gada avansa finansējuma</t>
  </si>
  <si>
    <t>31.03.2022.</t>
  </si>
  <si>
    <t xml:space="preserve">Papildus nepieciešams finansējums 2022. gadā </t>
  </si>
  <si>
    <t>21.03.2022.</t>
  </si>
  <si>
    <t>Papildus nepieciešams finansējums 2022. gadā</t>
  </si>
  <si>
    <t>11.11.2021.</t>
  </si>
  <si>
    <t>ABMG220572</t>
  </si>
  <si>
    <t>FT22090GVPJ0</t>
  </si>
  <si>
    <t>PP2022-05/1</t>
  </si>
  <si>
    <t>ELPA 023786</t>
  </si>
  <si>
    <t>23.03.2022.</t>
  </si>
  <si>
    <t>AM220300373</t>
  </si>
  <si>
    <t>16.03.2022.</t>
  </si>
  <si>
    <t>ARB 200495</t>
  </si>
  <si>
    <t>ARB 200496</t>
  </si>
  <si>
    <t>Nr.08-2022</t>
  </si>
  <si>
    <t>28.03.2022.</t>
  </si>
  <si>
    <t>IM projects SIA</t>
  </si>
  <si>
    <t>22-08001</t>
  </si>
  <si>
    <t>22-08064</t>
  </si>
  <si>
    <t>ELPA023716</t>
  </si>
  <si>
    <t>15.03.2022.</t>
  </si>
  <si>
    <t>22-08015</t>
  </si>
  <si>
    <t>Akts</t>
  </si>
  <si>
    <t>LR VM</t>
  </si>
  <si>
    <t>Tradintek SIA</t>
  </si>
  <si>
    <t>222180TR</t>
  </si>
  <si>
    <t>198/2022</t>
  </si>
  <si>
    <t>NMS ELPA, sia</t>
  </si>
  <si>
    <t>22-01061</t>
  </si>
  <si>
    <t>091-22027</t>
  </si>
  <si>
    <t>Elme Messer L, sia</t>
  </si>
  <si>
    <t>22-01062</t>
  </si>
  <si>
    <t>02.03.2022.</t>
  </si>
  <si>
    <t>VM443</t>
  </si>
  <si>
    <t>Priekšapmaksas rēķins Nr. PIEP8604</t>
  </si>
  <si>
    <t>ARB 202044</t>
  </si>
  <si>
    <t>aprīlis</t>
  </si>
  <si>
    <t>Faktiskais atlikums 2022.gadā</t>
  </si>
  <si>
    <t>Faktiski apmaksāts 2021. gadā</t>
  </si>
  <si>
    <t>Pavisam kopā trīs rīkojumiem un protokoliem</t>
  </si>
  <si>
    <t>Par finanšu līdzekļu piešķiršanu no valsts budžeta programmas “Līdzekļi neparedzētiem gadījumiem”</t>
  </si>
  <si>
    <t xml:space="preserve">Papildus piešķirtā finansējums slimnīcu papildus kapacitātes stiprināšanai Covid -19 apstākļos piešķirtā finansējuma izlietojums </t>
  </si>
  <si>
    <t>Piešķirts  finansējums par faktiski realizētiem 2021. un 2022. gada pasākumiem (2022.gada 26.aprīļa MK rīk.291)</t>
  </si>
  <si>
    <t>Nepieciešams finansējums par faktiski realizētiem 2022. gada pasākumiem</t>
  </si>
  <si>
    <t>ARB 201019</t>
  </si>
  <si>
    <t>22-01064</t>
  </si>
  <si>
    <t>ELPA 023631</t>
  </si>
  <si>
    <t>22-01060</t>
  </si>
  <si>
    <t>REM 17776</t>
  </si>
  <si>
    <t>REMEDINE, SIA</t>
  </si>
  <si>
    <t>22-01058</t>
  </si>
  <si>
    <t>GEN220322-1</t>
  </si>
  <si>
    <t>Sabiedrība ar ierobežotu atbildību "GenMedica Baltic"</t>
  </si>
  <si>
    <t>22-01063</t>
  </si>
  <si>
    <t>Segti no MK Rīk. Nr.291</t>
  </si>
  <si>
    <t>Papildus nepieciešams 2022. gadā</t>
  </si>
  <si>
    <t>ARB 201720</t>
  </si>
  <si>
    <t>ARB 201705</t>
  </si>
  <si>
    <t>22-08014</t>
  </si>
  <si>
    <t>ELPA023830</t>
  </si>
  <si>
    <t>22-08016</t>
  </si>
  <si>
    <t>ELPA 023901</t>
  </si>
  <si>
    <t>222181 TR</t>
  </si>
  <si>
    <t>220300421 AM</t>
  </si>
  <si>
    <t>17.03.2022.</t>
  </si>
  <si>
    <t>A. Medical SIA</t>
  </si>
  <si>
    <t>Papildus nepieciešams finansējums 2022.gadā</t>
  </si>
  <si>
    <t>AM220400069</t>
  </si>
  <si>
    <t>GRAINALV278</t>
  </si>
  <si>
    <t>Priekšapmaksas rēķins Nr. GRLV2022/021</t>
  </si>
  <si>
    <t>ARB 202461</t>
  </si>
  <si>
    <t>ELPA 024049</t>
  </si>
  <si>
    <t>S02561</t>
  </si>
  <si>
    <t>11.04.2022.</t>
  </si>
  <si>
    <t>14.04.2022.</t>
  </si>
  <si>
    <t>25.04.2022.</t>
  </si>
  <si>
    <t>29.04.2022.</t>
  </si>
  <si>
    <t>01.04.2022.</t>
  </si>
  <si>
    <t>04.04.2022.</t>
  </si>
  <si>
    <t>Rīgas Dzemdību nams SIA</t>
  </si>
  <si>
    <t>Informatīvajam ziņojumam "Par paveikto veselības aprūpes sistēmas papildus kapacitātes stiprināšanai Covid-19 pacientu ārstēšanas nodrošināšanai un priekšlikumiem neizlietotā finansējuma apguvei "</t>
  </si>
  <si>
    <t xml:space="preserve">Elektriski regulējama dzemdību gulta-galds </t>
  </si>
  <si>
    <t xml:space="preserve">Perfuzors – infūzijas sūknis dozētai medikamentu ievadei </t>
  </si>
  <si>
    <t xml:space="preserve">Termostats infūziju šķīdumu sildīšanai </t>
  </si>
  <si>
    <t xml:space="preserve">Ķirurģiskais vakuumsūknis </t>
  </si>
  <si>
    <t xml:space="preserve">Pacienta vitālo funkciju novērošanas monitors </t>
  </si>
  <si>
    <t xml:space="preserve">Kardiotokogrāfs (bezvadu) </t>
  </si>
  <si>
    <t>Izmeklējumu lampa LED uz statīva</t>
  </si>
  <si>
    <t xml:space="preserve">Elektroniskie zīdaiņu (jaundzimušo) medicīniskie svari </t>
  </si>
  <si>
    <t xml:space="preserve">Galdiņš (procedūru) medikamentu, materiāla un aprūpes priekšmetu novietošanai </t>
  </si>
  <si>
    <t>Papildus nepieciešams finansējums 2022. gadā (jauno pasākumu īstenošanai)</t>
  </si>
  <si>
    <t>Termostasts</t>
  </si>
  <si>
    <t xml:space="preserve">Nazālā divfāziskā PMV iekārta </t>
  </si>
  <si>
    <t>Jaundzimušo inkubators</t>
  </si>
  <si>
    <t xml:space="preserve">Kirurģiskais vakuumsūknis </t>
  </si>
  <si>
    <t>Dzemdību gulta-galds (2 gab.)</t>
  </si>
  <si>
    <t xml:space="preserve">Ārējais fetālais KTG monitors (bezvadu) ar Avalon FM20 un FM30 bāzes stacijām </t>
  </si>
  <si>
    <t xml:space="preserve">Vitālo funkciju monitors (mini) </t>
  </si>
  <si>
    <t>USG planšete DzC5</t>
  </si>
  <si>
    <t>Pārvietojama rtg iekārta</t>
  </si>
  <si>
    <t>ELPA023523</t>
  </si>
  <si>
    <t>ARB200763</t>
  </si>
  <si>
    <t>ELPA023596</t>
  </si>
  <si>
    <t>2022. gadā papildus iezīmēts no 2021. gada neapgūtā finansējuma</t>
  </si>
  <si>
    <t>SIA Jūrmalas slimnīca</t>
  </si>
  <si>
    <t>digitālais rentgens</t>
  </si>
  <si>
    <t>09.02.2022.</t>
  </si>
  <si>
    <t xml:space="preserve">Siemens Healthcare Oy Latvijas filiāle </t>
  </si>
  <si>
    <t>1.12.pielikums</t>
  </si>
  <si>
    <t>Balvu un Gulbenes SIA</t>
  </si>
  <si>
    <t>Saņemti 10 gab, pagaidām nav iespējams pasūtīt, jo vairāk uz doto brīdi nav piedāvājumā</t>
  </si>
  <si>
    <t>Faktiski apgūts 2022. gadā (segti no MK Rīk. Nr.291)</t>
  </si>
  <si>
    <t>Faktiski apgūts finansējums 2022. gadā (segti no MK Rīk. Nr.291)</t>
  </si>
  <si>
    <t xml:space="preserve">Faktiski apgūts finansējums 2022. gadā (segti no MK Rīk. Nr.291) </t>
  </si>
  <si>
    <t>Faktiski apgūts finansējums 2022. gadā  (segti no MK Rīk. Nr.291)</t>
  </si>
  <si>
    <t>Faktiski apgūts finansējums 2021. gadā (segti no MK Rīk. Nr.291)</t>
  </si>
  <si>
    <t>segti no MK Rīk. Nr.291</t>
  </si>
  <si>
    <t>Nr.22.10.2021.-Bauskas slimnīca</t>
  </si>
  <si>
    <t>MNP SIA "Madonas slimnīca"</t>
  </si>
  <si>
    <t>Papildus nepieciešams finansējums 2022. gadā (jaunie rēķini)</t>
  </si>
  <si>
    <t>Papildus nepieciešams finansējums, kas iekļauts rīkojuma projektā</t>
  </si>
  <si>
    <t>Papildus nepieciešams finansējums, kas iekļauts rīkojuma projektā. Darījums pabeigts. 719.17 euro tiks segti no slimnīcas iekšējiem finanšu  resursiem.</t>
  </si>
  <si>
    <t>Segti no MK Rīk. Nr.291 (segti 38.68 euro) Papildus nepieciešams finansējums 8.83 euro, kas iekļauts rīkojuma projektā.</t>
  </si>
  <si>
    <t>Daļēji segti no MK Rīk. Nr.291 (segti 49 838 euro no šī rīkojuma), Papildus nepieciešams finansējums 50,30 euro, kas iekļauts rīkojuma projektā.</t>
  </si>
  <si>
    <t>daļēji segti no MK Rīk. Nr.291 (8980.36 euro segti). Papildus nepieciešams finansējums 7020 euro, kas iekļauts rīkojuma projektā. 2 168.55 euro iestāde segs no iekšējiem resursiem.</t>
  </si>
  <si>
    <t>daļēji segti no MK Rīk. Nr.291 (segti 28 212.37 euro) Papildus nepieciešams finansējums 11 584.53 euro, kas iekļauts rīkojuma projektā.</t>
  </si>
  <si>
    <t xml:space="preserve">Papildus nepieciešams finansējums, kas iekļauts rīkojuma projektā. Ir 27.01.2022. akts par iekārtas piegādi. Ir 30.12.2021. ar Siemens Healthcare Oy Latvijas filiāle noslēgts līgums nr.SIAJS 230/2021 eur 112409 ar PVN, starpība 3 509 euro tiks apmaksāta no slimnīcas līdzekļiem. </t>
  </si>
  <si>
    <t>daļēji segti no MK Rīk. Nr.291 (segti 28 581.83 euro). Papildus nepieciešams finansējums 5298.17 euro, kas iekļauts rīkojuma projektā.</t>
  </si>
  <si>
    <t>daļēji segti no MK Rīk. Nr.291 (segti 5149.66 euro). Papildus nepieciešams finansējums 464.74 euro, kas iekļauts rīkojuma projektā.</t>
  </si>
  <si>
    <t>4.piešķīrums (Izlietojums, atbilstoši Ministru kabineta 2021.gada 3.novembra rīkojumam Nr.799 "Par finanšu līdzekļu piešķiršanu no valsts budžeta programmas "Līdzekļi neparedzētiem gadījumiem"), tai skaitā:</t>
  </si>
  <si>
    <t>izlietojums, atbilstoši Ministru kabineta 2021. gada 20. oktobra sēdes prorokollēmuma Nr. 71 4. § 6. punktam</t>
  </si>
  <si>
    <t>izlietojums, atbilstoši Ministru kabineta 2021. gada 26.oktobra sēdes protokollēmuma Nr. 72 60§ 3.punktam</t>
  </si>
  <si>
    <t xml:space="preserve">5.piešķīrums (Izlietojums, atbilstoši Ministru kabineta 2021.gada 1.decembra rīkojumam Nr.899 "Par finanšu līdzekļu piešķiršanu no valsts budžeta programmas "Līdzekļi neparedzētiem gadījumiem")/ izlietojums, atbilstoši  Ministru kabineta 2021. gada 2. novembra sēdes prorokollēmuma Nr. 73 47. § 3. punktam </t>
  </si>
  <si>
    <t xml:space="preserve">6.piešķīrums (Izlietojums, atbilstoši Ministru kabineta 2021.gada 1.decembra rīkojumam Nr.904 "Par finanšu līdzekļu piešķiršanu no valsts budžeta programmas "Līdzekļi neparedzētiem gadījumiem")/ izlietojums, atbilstoši Ministru kabineta 2021. gada 23. novembra sēdes prorokollēmuma Nr. 76 40. § 5. punktam </t>
  </si>
  <si>
    <t>Izlietojums, atbilstoši Ministru kabineta 2022. gada 26.aprīļa sēdes protokollēmuma Nr. 23 31§  3.punktam.</t>
  </si>
  <si>
    <t>daļēji segti no MK Rīk. Nr.291 (segti 65 356.06 euro). Papildus nepieciešams finansējums 47 221 euro, kas iekļauts rīkojuma projektā.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</si>
</sst>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0_ ;\-0.00\ "/>
  </numFmts>
  <fonts count="4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</font>
    <font>
      <b/>
      <i/>
      <u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2"/>
      <color rgb="FFFF0000"/>
      <name val="Times New Roman"/>
      <family val="1"/>
    </font>
    <font>
      <sz val="11"/>
      <color rgb="FF00B0F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sz val="12"/>
      <color rgb="FFC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469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1" fillId="2" borderId="1" xfId="0" applyFont="1" applyFill="1" applyBorder="1" applyAlignment="1">
      <alignment wrapText="1"/>
    </xf>
    <xf numFmtId="4" fontId="0" fillId="0" borderId="1" xfId="0" applyNumberFormat="1" applyFill="1" applyBorder="1"/>
    <xf numFmtId="3" fontId="0" fillId="3" borderId="1" xfId="0" applyNumberFormat="1" applyFill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0" fontId="13" fillId="6" borderId="13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4" fontId="10" fillId="0" borderId="13" xfId="0" applyNumberFormat="1" applyFont="1" applyBorder="1" applyAlignment="1">
      <alignment vertical="top" wrapText="1"/>
    </xf>
    <xf numFmtId="4" fontId="11" fillId="0" borderId="0" xfId="0" applyNumberFormat="1" applyFont="1" applyAlignment="1">
      <alignment vertical="top" wrapText="1"/>
    </xf>
    <xf numFmtId="0" fontId="10" fillId="7" borderId="13" xfId="0" applyFont="1" applyFill="1" applyBorder="1" applyAlignment="1">
      <alignment vertical="top" wrapText="1"/>
    </xf>
    <xf numFmtId="4" fontId="10" fillId="7" borderId="13" xfId="0" applyNumberFormat="1" applyFont="1" applyFill="1" applyBorder="1" applyAlignment="1">
      <alignment vertical="top" wrapText="1"/>
    </xf>
    <xf numFmtId="4" fontId="10" fillId="7" borderId="0" xfId="0" applyNumberFormat="1" applyFont="1" applyFill="1" applyAlignment="1">
      <alignment vertical="top" wrapText="1"/>
    </xf>
    <xf numFmtId="4" fontId="10" fillId="5" borderId="0" xfId="0" applyNumberFormat="1" applyFont="1" applyFill="1" applyAlignment="1">
      <alignment vertical="top" wrapText="1"/>
    </xf>
    <xf numFmtId="14" fontId="10" fillId="0" borderId="13" xfId="0" applyNumberFormat="1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3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7" fillId="4" borderId="0" xfId="0" applyFont="1" applyFill="1" applyAlignment="1">
      <alignment vertical="center" wrapText="1"/>
    </xf>
    <xf numFmtId="2" fontId="10" fillId="0" borderId="0" xfId="0" applyNumberFormat="1" applyFont="1" applyAlignment="1">
      <alignment vertical="top" wrapText="1"/>
    </xf>
    <xf numFmtId="0" fontId="10" fillId="0" borderId="13" xfId="0" applyFont="1" applyBorder="1" applyAlignment="1">
      <alignment vertical="top"/>
    </xf>
    <xf numFmtId="0" fontId="10" fillId="9" borderId="13" xfId="0" applyFont="1" applyFill="1" applyBorder="1" applyAlignment="1">
      <alignment vertical="top" wrapText="1"/>
    </xf>
    <xf numFmtId="0" fontId="17" fillId="0" borderId="0" xfId="0" applyFont="1" applyAlignment="1">
      <alignment vertical="top" wrapText="1"/>
    </xf>
    <xf numFmtId="2" fontId="13" fillId="6" borderId="13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0" fontId="13" fillId="0" borderId="0" xfId="0" applyFont="1" applyAlignment="1">
      <alignment vertical="top" wrapText="1"/>
    </xf>
    <xf numFmtId="4" fontId="0" fillId="0" borderId="0" xfId="0" applyNumberFormat="1"/>
    <xf numFmtId="0" fontId="17" fillId="4" borderId="0" xfId="0" applyFont="1" applyFill="1" applyAlignment="1">
      <alignment vertical="top" wrapText="1"/>
    </xf>
    <xf numFmtId="0" fontId="7" fillId="3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0" fillId="5" borderId="1" xfId="0" applyFill="1" applyBorder="1"/>
    <xf numFmtId="0" fontId="0" fillId="0" borderId="1" xfId="0" applyFill="1" applyBorder="1"/>
    <xf numFmtId="0" fontId="7" fillId="11" borderId="0" xfId="0" applyFont="1" applyFill="1" applyAlignment="1">
      <alignment horizontal="center" wrapText="1"/>
    </xf>
    <xf numFmtId="0" fontId="0" fillId="11" borderId="0" xfId="0" applyFill="1"/>
    <xf numFmtId="4" fontId="0" fillId="5" borderId="1" xfId="0" applyNumberFormat="1" applyFill="1" applyBorder="1"/>
    <xf numFmtId="3" fontId="8" fillId="0" borderId="1" xfId="0" applyNumberFormat="1" applyFont="1" applyFill="1" applyBorder="1" applyAlignment="1">
      <alignment wrapText="1"/>
    </xf>
    <xf numFmtId="3" fontId="0" fillId="0" borderId="1" xfId="0" applyNumberFormat="1" applyFill="1" applyBorder="1"/>
    <xf numFmtId="0" fontId="0" fillId="0" borderId="0" xfId="0" applyFill="1"/>
    <xf numFmtId="3" fontId="0" fillId="11" borderId="0" xfId="0" applyNumberFormat="1" applyFill="1"/>
    <xf numFmtId="0" fontId="14" fillId="0" borderId="13" xfId="0" applyFont="1" applyBorder="1" applyAlignment="1">
      <alignment vertical="top" wrapText="1"/>
    </xf>
    <xf numFmtId="4" fontId="13" fillId="7" borderId="13" xfId="0" applyNumberFormat="1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vertical="top" wrapText="1"/>
    </xf>
    <xf numFmtId="0" fontId="26" fillId="0" borderId="13" xfId="0" applyFont="1" applyBorder="1" applyAlignment="1">
      <alignment horizontal="center" vertical="center" wrapText="1"/>
    </xf>
    <xf numFmtId="0" fontId="26" fillId="0" borderId="13" xfId="0" applyFont="1" applyBorder="1"/>
    <xf numFmtId="0" fontId="20" fillId="0" borderId="13" xfId="0" applyFont="1" applyBorder="1"/>
    <xf numFmtId="0" fontId="10" fillId="9" borderId="0" xfId="0" applyFont="1" applyFill="1" applyAlignment="1">
      <alignment vertical="top" wrapText="1"/>
    </xf>
    <xf numFmtId="0" fontId="10" fillId="0" borderId="13" xfId="0" applyFont="1" applyBorder="1" applyAlignment="1">
      <alignment horizontal="center" vertical="top" wrapText="1"/>
    </xf>
    <xf numFmtId="14" fontId="14" fillId="0" borderId="13" xfId="0" applyNumberFormat="1" applyFont="1" applyBorder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7" fillId="4" borderId="13" xfId="0" applyFont="1" applyFill="1" applyBorder="1" applyAlignment="1">
      <alignment horizontal="center" vertical="top" wrapText="1"/>
    </xf>
    <xf numFmtId="0" fontId="27" fillId="4" borderId="13" xfId="0" applyFont="1" applyFill="1" applyBorder="1" applyAlignment="1">
      <alignment vertical="top" wrapText="1"/>
    </xf>
    <xf numFmtId="0" fontId="27" fillId="4" borderId="13" xfId="0" applyFont="1" applyFill="1" applyBorder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30" fillId="4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4" fontId="13" fillId="7" borderId="10" xfId="0" applyNumberFormat="1" applyFont="1" applyFill="1" applyBorder="1" applyAlignment="1">
      <alignment horizontal="center" vertical="center" wrapText="1"/>
    </xf>
    <xf numFmtId="4" fontId="10" fillId="9" borderId="13" xfId="0" applyNumberFormat="1" applyFont="1" applyFill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29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3" fontId="29" fillId="0" borderId="13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20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13" fillId="6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2" fontId="10" fillId="9" borderId="13" xfId="0" applyNumberFormat="1" applyFont="1" applyFill="1" applyBorder="1" applyAlignment="1">
      <alignment vertical="top" wrapText="1"/>
    </xf>
    <xf numFmtId="0" fontId="34" fillId="0" borderId="13" xfId="0" applyFont="1" applyBorder="1" applyAlignment="1">
      <alignment vertical="top" wrapText="1"/>
    </xf>
    <xf numFmtId="0" fontId="10" fillId="7" borderId="0" xfId="0" applyFont="1" applyFill="1" applyAlignment="1">
      <alignment vertical="top" wrapText="1"/>
    </xf>
    <xf numFmtId="4" fontId="10" fillId="9" borderId="0" xfId="0" applyNumberFormat="1" applyFont="1" applyFill="1" applyAlignment="1">
      <alignment vertical="top" wrapText="1"/>
    </xf>
    <xf numFmtId="3" fontId="10" fillId="7" borderId="13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13" xfId="0" applyFont="1" applyBorder="1" applyAlignment="1">
      <alignment vertical="center"/>
    </xf>
    <xf numFmtId="0" fontId="35" fillId="0" borderId="0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2" fontId="20" fillId="0" borderId="0" xfId="0" applyNumberFormat="1" applyFont="1"/>
    <xf numFmtId="49" fontId="20" fillId="0" borderId="0" xfId="0" applyNumberFormat="1" applyFont="1" applyAlignment="1">
      <alignment horizontal="left"/>
    </xf>
    <xf numFmtId="0" fontId="20" fillId="0" borderId="0" xfId="0" applyFont="1"/>
    <xf numFmtId="2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3" xfId="0" applyFont="1" applyBorder="1" applyAlignment="1">
      <alignment horizontal="center" vertical="top" wrapText="1"/>
    </xf>
    <xf numFmtId="2" fontId="20" fillId="0" borderId="13" xfId="0" applyNumberFormat="1" applyFont="1" applyBorder="1"/>
    <xf numFmtId="49" fontId="20" fillId="0" borderId="13" xfId="0" applyNumberFormat="1" applyFont="1" applyBorder="1" applyAlignment="1">
      <alignment horizontal="left"/>
    </xf>
    <xf numFmtId="0" fontId="36" fillId="0" borderId="13" xfId="0" applyFont="1" applyBorder="1" applyAlignment="1">
      <alignment horizontal="left" vertical="center" wrapText="1"/>
    </xf>
    <xf numFmtId="0" fontId="36" fillId="0" borderId="13" xfId="0" applyFont="1" applyBorder="1" applyAlignment="1">
      <alignment vertical="center" wrapText="1"/>
    </xf>
    <xf numFmtId="2" fontId="20" fillId="0" borderId="10" xfId="0" applyNumberFormat="1" applyFont="1" applyBorder="1"/>
    <xf numFmtId="49" fontId="20" fillId="0" borderId="10" xfId="0" applyNumberFormat="1" applyFont="1" applyBorder="1" applyAlignment="1">
      <alignment horizontal="left"/>
    </xf>
    <xf numFmtId="0" fontId="20" fillId="0" borderId="10" xfId="0" applyFont="1" applyBorder="1"/>
    <xf numFmtId="0" fontId="20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/>
    </xf>
    <xf numFmtId="0" fontId="26" fillId="0" borderId="13" xfId="0" applyFont="1" applyBorder="1" applyAlignment="1">
      <alignment vertical="top" wrapText="1"/>
    </xf>
    <xf numFmtId="2" fontId="26" fillId="0" borderId="13" xfId="0" applyNumberFormat="1" applyFont="1" applyBorder="1"/>
    <xf numFmtId="49" fontId="26" fillId="0" borderId="13" xfId="0" applyNumberFormat="1" applyFont="1" applyBorder="1" applyAlignment="1">
      <alignment horizontal="left"/>
    </xf>
    <xf numFmtId="2" fontId="26" fillId="0" borderId="13" xfId="0" applyNumberFormat="1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3" fontId="13" fillId="7" borderId="10" xfId="0" applyNumberFormat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9" borderId="1" xfId="0" applyFont="1" applyFill="1" applyBorder="1"/>
    <xf numFmtId="4" fontId="1" fillId="9" borderId="0" xfId="0" applyNumberFormat="1" applyFont="1" applyFill="1"/>
    <xf numFmtId="0" fontId="5" fillId="0" borderId="1" xfId="0" applyFont="1" applyFill="1" applyBorder="1"/>
    <xf numFmtId="0" fontId="31" fillId="0" borderId="1" xfId="0" applyFont="1" applyFill="1" applyBorder="1" applyAlignment="1">
      <alignment wrapText="1"/>
    </xf>
    <xf numFmtId="4" fontId="32" fillId="0" borderId="1" xfId="0" applyNumberFormat="1" applyFont="1" applyFill="1" applyBorder="1" applyAlignment="1">
      <alignment wrapText="1"/>
    </xf>
    <xf numFmtId="3" fontId="32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/>
    <xf numFmtId="4" fontId="5" fillId="0" borderId="1" xfId="0" applyNumberFormat="1" applyFont="1" applyFill="1" applyBorder="1"/>
    <xf numFmtId="0" fontId="9" fillId="0" borderId="1" xfId="0" applyFont="1" applyFill="1" applyBorder="1" applyAlignment="1">
      <alignment wrapText="1"/>
    </xf>
    <xf numFmtId="0" fontId="0" fillId="0" borderId="14" xfId="0" applyFill="1" applyBorder="1"/>
    <xf numFmtId="0" fontId="15" fillId="0" borderId="0" xfId="0" applyFont="1" applyAlignment="1">
      <alignment vertical="center" wrapText="1"/>
    </xf>
    <xf numFmtId="0" fontId="7" fillId="13" borderId="1" xfId="0" applyFont="1" applyFill="1" applyBorder="1" applyAlignment="1">
      <alignment horizontal="center" wrapText="1"/>
    </xf>
    <xf numFmtId="0" fontId="0" fillId="13" borderId="1" xfId="0" applyFill="1" applyBorder="1"/>
    <xf numFmtId="3" fontId="0" fillId="13" borderId="1" xfId="0" applyNumberFormat="1" applyFill="1" applyBorder="1"/>
    <xf numFmtId="0" fontId="7" fillId="10" borderId="1" xfId="0" applyFont="1" applyFill="1" applyBorder="1" applyAlignment="1">
      <alignment horizontal="center" wrapText="1"/>
    </xf>
    <xf numFmtId="0" fontId="0" fillId="10" borderId="1" xfId="0" applyFill="1" applyBorder="1"/>
    <xf numFmtId="3" fontId="0" fillId="10" borderId="1" xfId="0" applyNumberFormat="1" applyFill="1" applyBorder="1"/>
    <xf numFmtId="0" fontId="7" fillId="14" borderId="1" xfId="0" applyFont="1" applyFill="1" applyBorder="1" applyAlignment="1">
      <alignment horizontal="center" wrapText="1"/>
    </xf>
    <xf numFmtId="0" fontId="0" fillId="14" borderId="1" xfId="0" applyFill="1" applyBorder="1"/>
    <xf numFmtId="3" fontId="0" fillId="14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left" wrapText="1"/>
    </xf>
    <xf numFmtId="0" fontId="25" fillId="9" borderId="1" xfId="0" applyFont="1" applyFill="1" applyBorder="1"/>
    <xf numFmtId="3" fontId="25" fillId="9" borderId="1" xfId="0" applyNumberFormat="1" applyFont="1" applyFill="1" applyBorder="1"/>
    <xf numFmtId="4" fontId="38" fillId="9" borderId="1" xfId="0" applyNumberFormat="1" applyFont="1" applyFill="1" applyBorder="1"/>
    <xf numFmtId="4" fontId="25" fillId="9" borderId="1" xfId="0" applyNumberFormat="1" applyFont="1" applyFill="1" applyBorder="1"/>
    <xf numFmtId="0" fontId="13" fillId="6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wrapText="1"/>
    </xf>
    <xf numFmtId="0" fontId="20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4" fontId="20" fillId="0" borderId="13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0" fillId="14" borderId="13" xfId="0" applyFont="1" applyFill="1" applyBorder="1" applyAlignment="1">
      <alignment horizontal="center" vertical="center" wrapText="1"/>
    </xf>
    <xf numFmtId="2" fontId="20" fillId="14" borderId="13" xfId="0" applyNumberFormat="1" applyFont="1" applyFill="1" applyBorder="1" applyAlignment="1">
      <alignment horizontal="center" vertical="center" wrapText="1"/>
    </xf>
    <xf numFmtId="0" fontId="20" fillId="14" borderId="13" xfId="0" applyFont="1" applyFill="1" applyBorder="1" applyAlignment="1">
      <alignment horizontal="center" vertical="center"/>
    </xf>
    <xf numFmtId="2" fontId="20" fillId="14" borderId="13" xfId="0" applyNumberFormat="1" applyFont="1" applyFill="1" applyBorder="1" applyAlignment="1">
      <alignment horizontal="center" vertical="center"/>
    </xf>
    <xf numFmtId="49" fontId="20" fillId="14" borderId="13" xfId="0" applyNumberFormat="1" applyFont="1" applyFill="1" applyBorder="1" applyAlignment="1">
      <alignment horizontal="center" vertical="center"/>
    </xf>
    <xf numFmtId="4" fontId="10" fillId="14" borderId="0" xfId="0" applyNumberFormat="1" applyFont="1" applyFill="1" applyAlignment="1">
      <alignment vertical="top" wrapText="1"/>
    </xf>
    <xf numFmtId="0" fontId="20" fillId="14" borderId="13" xfId="0" applyFont="1" applyFill="1" applyBorder="1"/>
    <xf numFmtId="4" fontId="10" fillId="15" borderId="0" xfId="0" applyNumberFormat="1" applyFont="1" applyFill="1" applyAlignment="1">
      <alignment vertical="top" wrapText="1"/>
    </xf>
    <xf numFmtId="0" fontId="20" fillId="15" borderId="13" xfId="0" applyFont="1" applyFill="1" applyBorder="1" applyAlignment="1">
      <alignment vertical="center"/>
    </xf>
    <xf numFmtId="0" fontId="20" fillId="15" borderId="13" xfId="0" applyFont="1" applyFill="1" applyBorder="1" applyAlignment="1">
      <alignment horizontal="center" vertical="center" wrapText="1"/>
    </xf>
    <xf numFmtId="0" fontId="20" fillId="15" borderId="13" xfId="0" applyFont="1" applyFill="1" applyBorder="1" applyAlignment="1">
      <alignment horizontal="center" vertical="center"/>
    </xf>
    <xf numFmtId="2" fontId="20" fillId="15" borderId="13" xfId="0" applyNumberFormat="1" applyFont="1" applyFill="1" applyBorder="1" applyAlignment="1">
      <alignment horizontal="center" vertical="center"/>
    </xf>
    <xf numFmtId="49" fontId="20" fillId="15" borderId="13" xfId="0" applyNumberFormat="1" applyFont="1" applyFill="1" applyBorder="1" applyAlignment="1">
      <alignment horizontal="center" vertical="center"/>
    </xf>
    <xf numFmtId="2" fontId="20" fillId="15" borderId="13" xfId="0" applyNumberFormat="1" applyFont="1" applyFill="1" applyBorder="1" applyAlignment="1">
      <alignment horizontal="center" vertical="center" wrapText="1"/>
    </xf>
    <xf numFmtId="4" fontId="28" fillId="15" borderId="13" xfId="0" applyNumberFormat="1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vertical="center" wrapText="1"/>
    </xf>
    <xf numFmtId="0" fontId="20" fillId="5" borderId="13" xfId="0" applyFont="1" applyFill="1" applyBorder="1" applyAlignment="1">
      <alignment horizontal="center" vertical="center" wrapText="1"/>
    </xf>
    <xf numFmtId="2" fontId="20" fillId="5" borderId="13" xfId="0" applyNumberFormat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/>
    </xf>
    <xf numFmtId="14" fontId="20" fillId="5" borderId="13" xfId="0" applyNumberFormat="1" applyFont="1" applyFill="1" applyBorder="1" applyAlignment="1">
      <alignment horizontal="center" vertical="center"/>
    </xf>
    <xf numFmtId="2" fontId="20" fillId="5" borderId="13" xfId="0" applyNumberFormat="1" applyFont="1" applyFill="1" applyBorder="1" applyAlignment="1">
      <alignment horizontal="center" vertical="center"/>
    </xf>
    <xf numFmtId="49" fontId="20" fillId="5" borderId="13" xfId="0" applyNumberFormat="1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vertical="center"/>
    </xf>
    <xf numFmtId="2" fontId="28" fillId="5" borderId="13" xfId="0" applyNumberFormat="1" applyFont="1" applyFill="1" applyBorder="1" applyAlignment="1">
      <alignment horizontal="center" vertical="center"/>
    </xf>
    <xf numFmtId="0" fontId="20" fillId="5" borderId="13" xfId="0" applyFont="1" applyFill="1" applyBorder="1"/>
    <xf numFmtId="2" fontId="28" fillId="5" borderId="13" xfId="0" applyNumberFormat="1" applyFont="1" applyFill="1" applyBorder="1" applyAlignment="1">
      <alignment horizontal="center" vertical="center" wrapText="1"/>
    </xf>
    <xf numFmtId="4" fontId="20" fillId="5" borderId="13" xfId="0" applyNumberFormat="1" applyFont="1" applyFill="1" applyBorder="1" applyAlignment="1">
      <alignment horizontal="center" vertical="center" wrapText="1"/>
    </xf>
    <xf numFmtId="0" fontId="28" fillId="5" borderId="13" xfId="0" applyFont="1" applyFill="1" applyBorder="1" applyAlignment="1">
      <alignment horizontal="left" vertical="center" wrapText="1"/>
    </xf>
    <xf numFmtId="0" fontId="10" fillId="12" borderId="0" xfId="0" applyFont="1" applyFill="1" applyAlignment="1">
      <alignment vertical="top" wrapText="1"/>
    </xf>
    <xf numFmtId="4" fontId="10" fillId="12" borderId="0" xfId="0" applyNumberFormat="1" applyFont="1" applyFill="1" applyAlignment="1">
      <alignment vertical="top" wrapText="1"/>
    </xf>
    <xf numFmtId="4" fontId="10" fillId="12" borderId="13" xfId="0" applyNumberFormat="1" applyFont="1" applyFill="1" applyBorder="1" applyAlignment="1">
      <alignment vertical="top" wrapText="1"/>
    </xf>
    <xf numFmtId="2" fontId="20" fillId="0" borderId="13" xfId="0" applyNumberFormat="1" applyFont="1" applyFill="1" applyBorder="1" applyAlignment="1">
      <alignment vertical="center" wrapText="1"/>
    </xf>
    <xf numFmtId="0" fontId="10" fillId="14" borderId="0" xfId="0" applyFont="1" applyFill="1" applyAlignment="1">
      <alignment vertical="top" wrapText="1"/>
    </xf>
    <xf numFmtId="0" fontId="10" fillId="8" borderId="0" xfId="0" applyFont="1" applyFill="1" applyAlignment="1">
      <alignment vertical="top" wrapText="1"/>
    </xf>
    <xf numFmtId="4" fontId="10" fillId="8" borderId="0" xfId="0" applyNumberFormat="1" applyFont="1" applyFill="1" applyAlignment="1">
      <alignment vertical="top" wrapText="1"/>
    </xf>
    <xf numFmtId="0" fontId="10" fillId="12" borderId="13" xfId="0" applyFont="1" applyFill="1" applyBorder="1" applyAlignment="1">
      <alignment vertical="top" wrapText="1"/>
    </xf>
    <xf numFmtId="0" fontId="10" fillId="16" borderId="13" xfId="0" applyFont="1" applyFill="1" applyBorder="1" applyAlignment="1">
      <alignment vertical="center" wrapText="1"/>
    </xf>
    <xf numFmtId="0" fontId="10" fillId="16" borderId="13" xfId="0" applyFont="1" applyFill="1" applyBorder="1" applyAlignment="1">
      <alignment vertical="top" wrapText="1"/>
    </xf>
    <xf numFmtId="0" fontId="10" fillId="16" borderId="0" xfId="0" applyFont="1" applyFill="1" applyAlignment="1">
      <alignment vertical="top" wrapText="1"/>
    </xf>
    <xf numFmtId="4" fontId="33" fillId="0" borderId="0" xfId="0" applyNumberFormat="1" applyFont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horizontal="center" vertical="top" wrapText="1"/>
    </xf>
    <xf numFmtId="0" fontId="10" fillId="8" borderId="0" xfId="0" applyFont="1" applyFill="1" applyAlignment="1">
      <alignment vertical="center" wrapText="1"/>
    </xf>
    <xf numFmtId="0" fontId="15" fillId="8" borderId="10" xfId="0" applyFont="1" applyFill="1" applyBorder="1" applyAlignment="1">
      <alignment vertical="center" wrapText="1"/>
    </xf>
    <xf numFmtId="0" fontId="15" fillId="8" borderId="10" xfId="0" applyFont="1" applyFill="1" applyBorder="1" applyAlignment="1">
      <alignment vertical="center"/>
    </xf>
    <xf numFmtId="3" fontId="15" fillId="8" borderId="10" xfId="0" applyNumberFormat="1" applyFont="1" applyFill="1" applyBorder="1" applyAlignment="1">
      <alignment vertical="center"/>
    </xf>
    <xf numFmtId="0" fontId="10" fillId="8" borderId="13" xfId="0" applyFont="1" applyFill="1" applyBorder="1" applyAlignment="1">
      <alignment vertical="center" wrapText="1"/>
    </xf>
    <xf numFmtId="14" fontId="10" fillId="8" borderId="13" xfId="0" applyNumberFormat="1" applyFont="1" applyFill="1" applyBorder="1" applyAlignment="1">
      <alignment vertical="center" wrapText="1"/>
    </xf>
    <xf numFmtId="4" fontId="10" fillId="8" borderId="13" xfId="0" applyNumberFormat="1" applyFont="1" applyFill="1" applyBorder="1" applyAlignment="1">
      <alignment vertical="center" wrapText="1"/>
    </xf>
    <xf numFmtId="4" fontId="29" fillId="0" borderId="13" xfId="0" applyNumberFormat="1" applyFont="1" applyBorder="1" applyAlignment="1">
      <alignment vertical="center" wrapText="1"/>
    </xf>
    <xf numFmtId="3" fontId="10" fillId="8" borderId="13" xfId="0" applyNumberFormat="1" applyFont="1" applyFill="1" applyBorder="1" applyAlignment="1">
      <alignment vertical="center" wrapText="1"/>
    </xf>
    <xf numFmtId="0" fontId="10" fillId="14" borderId="0" xfId="0" applyFont="1" applyFill="1" applyAlignment="1">
      <alignment vertical="center" wrapText="1"/>
    </xf>
    <xf numFmtId="0" fontId="15" fillId="14" borderId="13" xfId="0" applyFont="1" applyFill="1" applyBorder="1" applyAlignment="1">
      <alignment vertical="center" wrapText="1"/>
    </xf>
    <xf numFmtId="0" fontId="15" fillId="14" borderId="13" xfId="0" applyFont="1" applyFill="1" applyBorder="1" applyAlignment="1">
      <alignment horizontal="center" vertical="center"/>
    </xf>
    <xf numFmtId="3" fontId="15" fillId="14" borderId="13" xfId="0" applyNumberFormat="1" applyFont="1" applyFill="1" applyBorder="1" applyAlignment="1">
      <alignment horizontal="right" vertical="center"/>
    </xf>
    <xf numFmtId="0" fontId="10" fillId="14" borderId="13" xfId="0" applyFont="1" applyFill="1" applyBorder="1" applyAlignment="1">
      <alignment vertical="center" wrapText="1"/>
    </xf>
    <xf numFmtId="4" fontId="10" fillId="14" borderId="13" xfId="0" applyNumberFormat="1" applyFont="1" applyFill="1" applyBorder="1" applyAlignment="1">
      <alignment vertical="center" wrapText="1"/>
    </xf>
    <xf numFmtId="3" fontId="10" fillId="14" borderId="13" xfId="0" applyNumberFormat="1" applyFont="1" applyFill="1" applyBorder="1" applyAlignment="1">
      <alignment vertical="center" wrapText="1"/>
    </xf>
    <xf numFmtId="0" fontId="10" fillId="16" borderId="0" xfId="0" applyFont="1" applyFill="1" applyAlignment="1">
      <alignment vertical="center" wrapText="1"/>
    </xf>
    <xf numFmtId="0" fontId="15" fillId="16" borderId="13" xfId="0" applyFont="1" applyFill="1" applyBorder="1" applyAlignment="1">
      <alignment vertical="center" wrapText="1"/>
    </xf>
    <xf numFmtId="0" fontId="15" fillId="16" borderId="13" xfId="0" applyFont="1" applyFill="1" applyBorder="1" applyAlignment="1">
      <alignment horizontal="center" vertical="center"/>
    </xf>
    <xf numFmtId="3" fontId="15" fillId="16" borderId="13" xfId="0" applyNumberFormat="1" applyFont="1" applyFill="1" applyBorder="1" applyAlignment="1">
      <alignment horizontal="right" vertical="center"/>
    </xf>
    <xf numFmtId="4" fontId="10" fillId="16" borderId="13" xfId="0" applyNumberFormat="1" applyFont="1" applyFill="1" applyBorder="1" applyAlignment="1">
      <alignment vertical="center" wrapText="1"/>
    </xf>
    <xf numFmtId="4" fontId="10" fillId="8" borderId="0" xfId="0" applyNumberFormat="1" applyFont="1" applyFill="1" applyAlignment="1">
      <alignment vertical="center" wrapText="1"/>
    </xf>
    <xf numFmtId="4" fontId="10" fillId="14" borderId="0" xfId="0" applyNumberFormat="1" applyFont="1" applyFill="1" applyAlignment="1">
      <alignment vertical="center" wrapText="1"/>
    </xf>
    <xf numFmtId="4" fontId="10" fillId="16" borderId="0" xfId="0" applyNumberFormat="1" applyFont="1" applyFill="1" applyAlignment="1">
      <alignment vertical="center" wrapText="1"/>
    </xf>
    <xf numFmtId="0" fontId="27" fillId="16" borderId="13" xfId="0" applyFont="1" applyFill="1" applyBorder="1" applyAlignment="1">
      <alignment vertical="top" wrapText="1"/>
    </xf>
    <xf numFmtId="0" fontId="11" fillId="5" borderId="0" xfId="0" applyFont="1" applyFill="1" applyAlignment="1">
      <alignment vertical="top" wrapText="1"/>
    </xf>
    <xf numFmtId="0" fontId="10" fillId="5" borderId="13" xfId="0" applyFont="1" applyFill="1" applyBorder="1" applyAlignment="1">
      <alignment vertical="top" wrapText="1"/>
    </xf>
    <xf numFmtId="0" fontId="10" fillId="6" borderId="0" xfId="0" applyFont="1" applyFill="1" applyAlignment="1">
      <alignment vertical="top" wrapText="1"/>
    </xf>
    <xf numFmtId="0" fontId="10" fillId="6" borderId="13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4" fontId="10" fillId="16" borderId="0" xfId="0" applyNumberFormat="1" applyFont="1" applyFill="1" applyAlignment="1">
      <alignment vertical="top" wrapText="1"/>
    </xf>
    <xf numFmtId="4" fontId="10" fillId="6" borderId="0" xfId="0" applyNumberFormat="1" applyFont="1" applyFill="1" applyAlignment="1">
      <alignment vertical="top" wrapText="1"/>
    </xf>
    <xf numFmtId="4" fontId="10" fillId="2" borderId="0" xfId="0" applyNumberFormat="1" applyFont="1" applyFill="1" applyAlignment="1">
      <alignment vertical="top" wrapText="1"/>
    </xf>
    <xf numFmtId="4" fontId="10" fillId="5" borderId="13" xfId="0" applyNumberFormat="1" applyFont="1" applyFill="1" applyBorder="1" applyAlignment="1">
      <alignment vertical="top" wrapText="1"/>
    </xf>
    <xf numFmtId="4" fontId="10" fillId="6" borderId="13" xfId="0" applyNumberFormat="1" applyFont="1" applyFill="1" applyBorder="1" applyAlignment="1">
      <alignment vertical="top" wrapText="1"/>
    </xf>
    <xf numFmtId="4" fontId="10" fillId="2" borderId="13" xfId="0" applyNumberFormat="1" applyFont="1" applyFill="1" applyBorder="1" applyAlignment="1">
      <alignment vertical="top" wrapText="1"/>
    </xf>
    <xf numFmtId="4" fontId="27" fillId="0" borderId="13" xfId="0" applyNumberFormat="1" applyFont="1" applyBorder="1" applyAlignment="1">
      <alignment vertical="top" wrapText="1"/>
    </xf>
    <xf numFmtId="4" fontId="10" fillId="14" borderId="13" xfId="0" applyNumberFormat="1" applyFont="1" applyFill="1" applyBorder="1" applyAlignment="1">
      <alignment vertical="top" wrapText="1"/>
    </xf>
    <xf numFmtId="4" fontId="10" fillId="16" borderId="13" xfId="0" applyNumberFormat="1" applyFont="1" applyFill="1" applyBorder="1" applyAlignment="1">
      <alignment vertical="top" wrapText="1"/>
    </xf>
    <xf numFmtId="0" fontId="10" fillId="10" borderId="0" xfId="0" applyFont="1" applyFill="1" applyAlignment="1">
      <alignment vertical="top" wrapText="1"/>
    </xf>
    <xf numFmtId="0" fontId="10" fillId="10" borderId="13" xfId="0" applyFont="1" applyFill="1" applyBorder="1" applyAlignment="1">
      <alignment vertical="top" wrapText="1"/>
    </xf>
    <xf numFmtId="3" fontId="15" fillId="0" borderId="1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14" fontId="10" fillId="14" borderId="13" xfId="0" applyNumberFormat="1" applyFont="1" applyFill="1" applyBorder="1" applyAlignment="1">
      <alignment horizontal="center" vertical="top" wrapText="1"/>
    </xf>
    <xf numFmtId="0" fontId="10" fillId="14" borderId="13" xfId="0" applyFont="1" applyFill="1" applyBorder="1" applyAlignment="1">
      <alignment horizontal="left" vertical="top" wrapText="1"/>
    </xf>
    <xf numFmtId="2" fontId="10" fillId="14" borderId="13" xfId="0" applyNumberFormat="1" applyFont="1" applyFill="1" applyBorder="1" applyAlignment="1">
      <alignment horizontal="center" vertical="top" wrapText="1"/>
    </xf>
    <xf numFmtId="0" fontId="10" fillId="10" borderId="13" xfId="0" applyFont="1" applyFill="1" applyBorder="1" applyAlignment="1">
      <alignment horizontal="center" vertical="top" wrapText="1"/>
    </xf>
    <xf numFmtId="17" fontId="10" fillId="10" borderId="13" xfId="0" applyNumberFormat="1" applyFont="1" applyFill="1" applyBorder="1" applyAlignment="1">
      <alignment horizontal="center" vertical="top" wrapText="1"/>
    </xf>
    <xf numFmtId="14" fontId="10" fillId="10" borderId="13" xfId="0" applyNumberFormat="1" applyFont="1" applyFill="1" applyBorder="1" applyAlignment="1">
      <alignment horizontal="center" vertical="top" wrapText="1"/>
    </xf>
    <xf numFmtId="4" fontId="10" fillId="10" borderId="0" xfId="0" applyNumberFormat="1" applyFont="1" applyFill="1" applyAlignment="1">
      <alignment vertical="top" wrapText="1"/>
    </xf>
    <xf numFmtId="4" fontId="0" fillId="0" borderId="0" xfId="0" applyNumberFormat="1" applyFill="1"/>
    <xf numFmtId="0" fontId="10" fillId="17" borderId="0" xfId="0" applyFont="1" applyFill="1" applyAlignment="1">
      <alignment vertical="top" wrapText="1"/>
    </xf>
    <xf numFmtId="0" fontId="10" fillId="17" borderId="13" xfId="0" applyFont="1" applyFill="1" applyBorder="1" applyAlignment="1">
      <alignment vertical="top" wrapText="1"/>
    </xf>
    <xf numFmtId="0" fontId="28" fillId="14" borderId="13" xfId="0" applyFont="1" applyFill="1" applyBorder="1" applyAlignment="1">
      <alignment horizontal="left" vertical="center" wrapText="1"/>
    </xf>
    <xf numFmtId="14" fontId="20" fillId="14" borderId="13" xfId="0" applyNumberFormat="1" applyFont="1" applyFill="1" applyBorder="1" applyAlignment="1">
      <alignment horizontal="center" vertical="center" wrapText="1"/>
    </xf>
    <xf numFmtId="14" fontId="20" fillId="14" borderId="13" xfId="0" applyNumberFormat="1" applyFont="1" applyFill="1" applyBorder="1" applyAlignment="1">
      <alignment horizontal="center" vertical="center"/>
    </xf>
    <xf numFmtId="4" fontId="20" fillId="14" borderId="13" xfId="0" applyNumberFormat="1" applyFont="1" applyFill="1" applyBorder="1" applyAlignment="1">
      <alignment horizontal="center" vertical="center" wrapText="1"/>
    </xf>
    <xf numFmtId="4" fontId="20" fillId="14" borderId="13" xfId="0" applyNumberFormat="1" applyFont="1" applyFill="1" applyBorder="1" applyAlignment="1">
      <alignment horizontal="center" vertical="center"/>
    </xf>
    <xf numFmtId="4" fontId="20" fillId="0" borderId="13" xfId="5" applyNumberFormat="1" applyFont="1" applyFill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vertical="top" wrapText="1"/>
    </xf>
    <xf numFmtId="0" fontId="27" fillId="0" borderId="13" xfId="0" applyFont="1" applyBorder="1" applyAlignment="1">
      <alignment wrapText="1"/>
    </xf>
    <xf numFmtId="3" fontId="27" fillId="0" borderId="13" xfId="0" applyNumberFormat="1" applyFont="1" applyBorder="1"/>
    <xf numFmtId="0" fontId="27" fillId="0" borderId="9" xfId="0" applyFont="1" applyBorder="1" applyAlignment="1">
      <alignment vertical="top" wrapText="1"/>
    </xf>
    <xf numFmtId="0" fontId="27" fillId="17" borderId="0" xfId="0" applyFont="1" applyFill="1" applyBorder="1" applyAlignment="1">
      <alignment vertical="top" wrapText="1"/>
    </xf>
    <xf numFmtId="0" fontId="27" fillId="17" borderId="13" xfId="0" applyFont="1" applyFill="1" applyBorder="1" applyAlignment="1">
      <alignment wrapText="1"/>
    </xf>
    <xf numFmtId="0" fontId="27" fillId="17" borderId="9" xfId="0" applyFont="1" applyFill="1" applyBorder="1" applyAlignment="1">
      <alignment wrapText="1"/>
    </xf>
    <xf numFmtId="3" fontId="27" fillId="17" borderId="13" xfId="0" applyNumberFormat="1" applyFont="1" applyFill="1" applyBorder="1"/>
    <xf numFmtId="4" fontId="27" fillId="17" borderId="13" xfId="0" applyNumberFormat="1" applyFont="1" applyFill="1" applyBorder="1" applyAlignment="1">
      <alignment wrapText="1"/>
    </xf>
    <xf numFmtId="0" fontId="27" fillId="17" borderId="13" xfId="0" applyFont="1" applyFill="1" applyBorder="1" applyAlignment="1">
      <alignment vertical="top" wrapText="1"/>
    </xf>
    <xf numFmtId="14" fontId="27" fillId="17" borderId="13" xfId="0" applyNumberFormat="1" applyFont="1" applyFill="1" applyBorder="1" applyAlignment="1">
      <alignment vertical="top" wrapText="1"/>
    </xf>
    <xf numFmtId="4" fontId="27" fillId="17" borderId="13" xfId="0" applyNumberFormat="1" applyFont="1" applyFill="1" applyBorder="1" applyAlignment="1">
      <alignment vertical="top" wrapText="1"/>
    </xf>
    <xf numFmtId="0" fontId="27" fillId="14" borderId="13" xfId="0" applyFont="1" applyFill="1" applyBorder="1" applyAlignment="1">
      <alignment vertical="top" wrapText="1"/>
    </xf>
    <xf numFmtId="4" fontId="27" fillId="14" borderId="13" xfId="0" applyNumberFormat="1" applyFont="1" applyFill="1" applyBorder="1" applyAlignment="1">
      <alignment vertical="top" wrapText="1"/>
    </xf>
    <xf numFmtId="14" fontId="27" fillId="14" borderId="13" xfId="0" applyNumberFormat="1" applyFont="1" applyFill="1" applyBorder="1" applyAlignment="1">
      <alignment vertical="top" wrapText="1"/>
    </xf>
    <xf numFmtId="0" fontId="27" fillId="8" borderId="13" xfId="0" applyFont="1" applyFill="1" applyBorder="1" applyAlignment="1">
      <alignment vertical="top"/>
    </xf>
    <xf numFmtId="0" fontId="27" fillId="8" borderId="9" xfId="0" applyFont="1" applyFill="1" applyBorder="1" applyAlignment="1">
      <alignment vertical="top" wrapText="1"/>
    </xf>
    <xf numFmtId="3" fontId="27" fillId="8" borderId="13" xfId="0" applyNumberFormat="1" applyFont="1" applyFill="1" applyBorder="1" applyAlignment="1">
      <alignment vertical="top"/>
    </xf>
    <xf numFmtId="0" fontId="27" fillId="8" borderId="13" xfId="0" applyFont="1" applyFill="1" applyBorder="1" applyAlignment="1">
      <alignment vertical="top" wrapText="1"/>
    </xf>
    <xf numFmtId="14" fontId="27" fillId="8" borderId="13" xfId="0" applyNumberFormat="1" applyFont="1" applyFill="1" applyBorder="1" applyAlignment="1">
      <alignment vertical="top" wrapText="1"/>
    </xf>
    <xf numFmtId="4" fontId="27" fillId="8" borderId="13" xfId="0" applyNumberFormat="1" applyFont="1" applyFill="1" applyBorder="1" applyAlignment="1">
      <alignment vertical="top" wrapText="1"/>
    </xf>
    <xf numFmtId="0" fontId="27" fillId="14" borderId="9" xfId="0" applyFont="1" applyFill="1" applyBorder="1" applyAlignment="1">
      <alignment vertical="top" wrapText="1"/>
    </xf>
    <xf numFmtId="3" fontId="27" fillId="14" borderId="13" xfId="0" applyNumberFormat="1" applyFont="1" applyFill="1" applyBorder="1" applyAlignment="1">
      <alignment vertical="top"/>
    </xf>
    <xf numFmtId="0" fontId="27" fillId="10" borderId="13" xfId="0" applyFont="1" applyFill="1" applyBorder="1" applyAlignment="1">
      <alignment vertical="top" wrapText="1"/>
    </xf>
    <xf numFmtId="0" fontId="27" fillId="10" borderId="13" xfId="0" applyFont="1" applyFill="1" applyBorder="1" applyAlignment="1">
      <alignment horizontal="center" vertical="top" wrapText="1"/>
    </xf>
    <xf numFmtId="1" fontId="27" fillId="10" borderId="13" xfId="0" applyNumberFormat="1" applyFont="1" applyFill="1" applyBorder="1" applyAlignment="1">
      <alignment horizontal="center" vertical="top" wrapText="1"/>
    </xf>
    <xf numFmtId="14" fontId="27" fillId="10" borderId="13" xfId="0" applyNumberFormat="1" applyFont="1" applyFill="1" applyBorder="1" applyAlignment="1">
      <alignment horizontal="center" vertical="top" wrapText="1"/>
    </xf>
    <xf numFmtId="0" fontId="27" fillId="10" borderId="13" xfId="0" applyFont="1" applyFill="1" applyBorder="1" applyAlignment="1">
      <alignment horizontal="left" vertical="top" wrapText="1"/>
    </xf>
    <xf numFmtId="2" fontId="27" fillId="10" borderId="13" xfId="0" applyNumberFormat="1" applyFont="1" applyFill="1" applyBorder="1" applyAlignment="1">
      <alignment horizontal="center" vertical="top" wrapText="1"/>
    </xf>
    <xf numFmtId="0" fontId="27" fillId="6" borderId="13" xfId="0" applyFont="1" applyFill="1" applyBorder="1" applyAlignment="1">
      <alignment vertical="top" wrapText="1"/>
    </xf>
    <xf numFmtId="0" fontId="27" fillId="6" borderId="13" xfId="0" applyFont="1" applyFill="1" applyBorder="1" applyAlignment="1">
      <alignment horizontal="center" vertical="top" wrapText="1"/>
    </xf>
    <xf numFmtId="1" fontId="27" fillId="6" borderId="13" xfId="0" applyNumberFormat="1" applyFont="1" applyFill="1" applyBorder="1" applyAlignment="1">
      <alignment horizontal="center" vertical="top" wrapText="1"/>
    </xf>
    <xf numFmtId="14" fontId="27" fillId="6" borderId="13" xfId="0" applyNumberFormat="1" applyFont="1" applyFill="1" applyBorder="1" applyAlignment="1">
      <alignment horizontal="center" vertical="top" wrapText="1"/>
    </xf>
    <xf numFmtId="0" fontId="27" fillId="6" borderId="13" xfId="0" applyFont="1" applyFill="1" applyBorder="1" applyAlignment="1">
      <alignment horizontal="left" vertical="top" wrapText="1"/>
    </xf>
    <xf numFmtId="2" fontId="27" fillId="6" borderId="13" xfId="0" applyNumberFormat="1" applyFont="1" applyFill="1" applyBorder="1" applyAlignment="1">
      <alignment horizontal="center" vertical="top" wrapText="1"/>
    </xf>
    <xf numFmtId="0" fontId="27" fillId="14" borderId="13" xfId="0" applyFont="1" applyFill="1" applyBorder="1" applyAlignment="1">
      <alignment horizontal="center" vertical="top" wrapText="1"/>
    </xf>
    <xf numFmtId="14" fontId="27" fillId="14" borderId="13" xfId="0" applyNumberFormat="1" applyFont="1" applyFill="1" applyBorder="1" applyAlignment="1">
      <alignment horizontal="center" vertical="top" wrapText="1"/>
    </xf>
    <xf numFmtId="0" fontId="27" fillId="14" borderId="13" xfId="0" applyFont="1" applyFill="1" applyBorder="1" applyAlignment="1">
      <alignment horizontal="left" vertical="top" wrapText="1"/>
    </xf>
    <xf numFmtId="2" fontId="27" fillId="14" borderId="13" xfId="0" applyNumberFormat="1" applyFont="1" applyFill="1" applyBorder="1" applyAlignment="1">
      <alignment horizontal="center" vertical="top" wrapText="1"/>
    </xf>
    <xf numFmtId="0" fontId="27" fillId="14" borderId="13" xfId="0" quotePrefix="1" applyFont="1" applyFill="1" applyBorder="1" applyAlignment="1">
      <alignment horizontal="center" vertical="top" wrapText="1"/>
    </xf>
    <xf numFmtId="0" fontId="24" fillId="10" borderId="1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top" wrapText="1"/>
    </xf>
    <xf numFmtId="0" fontId="20" fillId="10" borderId="13" xfId="0" applyFont="1" applyFill="1" applyBorder="1" applyAlignment="1">
      <alignment horizontal="center" vertical="center" wrapText="1"/>
    </xf>
    <xf numFmtId="0" fontId="20" fillId="10" borderId="13" xfId="0" applyFont="1" applyFill="1" applyBorder="1" applyAlignment="1">
      <alignment horizontal="center" vertical="center"/>
    </xf>
    <xf numFmtId="49" fontId="20" fillId="10" borderId="13" xfId="0" applyNumberFormat="1" applyFont="1" applyFill="1" applyBorder="1" applyAlignment="1">
      <alignment horizontal="center" vertical="center"/>
    </xf>
    <xf numFmtId="2" fontId="20" fillId="10" borderId="13" xfId="0" applyNumberFormat="1" applyFont="1" applyFill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16" fillId="0" borderId="13" xfId="0" applyFont="1" applyBorder="1"/>
    <xf numFmtId="0" fontId="20" fillId="0" borderId="13" xfId="0" applyFont="1" applyBorder="1" applyAlignment="1">
      <alignment vertical="center" wrapText="1"/>
    </xf>
    <xf numFmtId="2" fontId="26" fillId="0" borderId="13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2" fontId="26" fillId="0" borderId="13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0" fontId="20" fillId="18" borderId="13" xfId="0" applyFont="1" applyFill="1" applyBorder="1" applyAlignment="1">
      <alignment vertical="center" wrapText="1"/>
    </xf>
    <xf numFmtId="0" fontId="20" fillId="18" borderId="13" xfId="0" applyFont="1" applyFill="1" applyBorder="1" applyAlignment="1">
      <alignment horizontal="center" vertical="center" wrapText="1"/>
    </xf>
    <xf numFmtId="2" fontId="20" fillId="18" borderId="13" xfId="0" applyNumberFormat="1" applyFont="1" applyFill="1" applyBorder="1" applyAlignment="1">
      <alignment horizontal="center" vertical="center" wrapText="1"/>
    </xf>
    <xf numFmtId="0" fontId="20" fillId="18" borderId="13" xfId="0" applyFont="1" applyFill="1" applyBorder="1" applyAlignment="1">
      <alignment horizontal="center" vertical="center"/>
    </xf>
    <xf numFmtId="2" fontId="20" fillId="18" borderId="13" xfId="0" applyNumberFormat="1" applyFont="1" applyFill="1" applyBorder="1" applyAlignment="1">
      <alignment horizontal="center" vertical="center"/>
    </xf>
    <xf numFmtId="49" fontId="20" fillId="18" borderId="13" xfId="0" applyNumberFormat="1" applyFont="1" applyFill="1" applyBorder="1" applyAlignment="1">
      <alignment horizontal="center" vertical="center"/>
    </xf>
    <xf numFmtId="0" fontId="20" fillId="12" borderId="13" xfId="0" applyFont="1" applyFill="1" applyBorder="1"/>
    <xf numFmtId="0" fontId="20" fillId="12" borderId="13" xfId="0" applyFont="1" applyFill="1" applyBorder="1" applyAlignment="1">
      <alignment horizontal="center" vertical="center" wrapText="1"/>
    </xf>
    <xf numFmtId="2" fontId="20" fillId="12" borderId="13" xfId="0" applyNumberFormat="1" applyFont="1" applyFill="1" applyBorder="1" applyAlignment="1">
      <alignment horizontal="center" vertical="center" wrapText="1"/>
    </xf>
    <xf numFmtId="14" fontId="20" fillId="12" borderId="13" xfId="0" applyNumberFormat="1" applyFont="1" applyFill="1" applyBorder="1" applyAlignment="1">
      <alignment horizontal="center" vertical="center"/>
    </xf>
    <xf numFmtId="0" fontId="28" fillId="12" borderId="13" xfId="0" applyFont="1" applyFill="1" applyBorder="1" applyAlignment="1">
      <alignment horizontal="center" vertical="center"/>
    </xf>
    <xf numFmtId="0" fontId="20" fillId="12" borderId="13" xfId="0" applyFont="1" applyFill="1" applyBorder="1" applyAlignment="1">
      <alignment horizontal="center" vertical="center"/>
    </xf>
    <xf numFmtId="2" fontId="20" fillId="12" borderId="13" xfId="0" applyNumberFormat="1" applyFont="1" applyFill="1" applyBorder="1" applyAlignment="1">
      <alignment horizontal="center" vertical="center"/>
    </xf>
    <xf numFmtId="49" fontId="20" fillId="12" borderId="13" xfId="0" applyNumberFormat="1" applyFont="1" applyFill="1" applyBorder="1" applyAlignment="1">
      <alignment horizontal="center" vertical="center"/>
    </xf>
    <xf numFmtId="0" fontId="20" fillId="12" borderId="13" xfId="0" applyFont="1" applyFill="1" applyBorder="1" applyAlignment="1">
      <alignment vertical="center" wrapText="1"/>
    </xf>
    <xf numFmtId="0" fontId="20" fillId="19" borderId="13" xfId="0" applyFont="1" applyFill="1" applyBorder="1" applyAlignment="1">
      <alignment vertical="center"/>
    </xf>
    <xf numFmtId="0" fontId="20" fillId="19" borderId="13" xfId="0" applyFont="1" applyFill="1" applyBorder="1" applyAlignment="1">
      <alignment horizontal="center" vertical="center" wrapText="1"/>
    </xf>
    <xf numFmtId="165" fontId="20" fillId="19" borderId="13" xfId="5" applyNumberFormat="1" applyFont="1" applyFill="1" applyBorder="1" applyAlignment="1">
      <alignment horizontal="center" vertical="center" wrapText="1"/>
    </xf>
    <xf numFmtId="0" fontId="20" fillId="19" borderId="13" xfId="0" applyFont="1" applyFill="1" applyBorder="1" applyAlignment="1">
      <alignment horizontal="center" vertical="center"/>
    </xf>
    <xf numFmtId="2" fontId="20" fillId="19" borderId="13" xfId="0" applyNumberFormat="1" applyFont="1" applyFill="1" applyBorder="1" applyAlignment="1">
      <alignment horizontal="center" vertical="center"/>
    </xf>
    <xf numFmtId="49" fontId="20" fillId="19" borderId="13" xfId="0" applyNumberFormat="1" applyFont="1" applyFill="1" applyBorder="1" applyAlignment="1">
      <alignment horizontal="center" vertical="center"/>
    </xf>
    <xf numFmtId="2" fontId="20" fillId="19" borderId="13" xfId="0" applyNumberFormat="1" applyFont="1" applyFill="1" applyBorder="1" applyAlignment="1">
      <alignment horizontal="center" vertical="center" wrapText="1"/>
    </xf>
    <xf numFmtId="0" fontId="20" fillId="19" borderId="13" xfId="0" applyFont="1" applyFill="1" applyBorder="1" applyAlignment="1">
      <alignment horizontal="left" vertical="center"/>
    </xf>
    <xf numFmtId="2" fontId="28" fillId="19" borderId="13" xfId="0" applyNumberFormat="1" applyFont="1" applyFill="1" applyBorder="1" applyAlignment="1">
      <alignment horizontal="center" vertical="center"/>
    </xf>
    <xf numFmtId="4" fontId="28" fillId="19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 wrapText="1"/>
    </xf>
    <xf numFmtId="0" fontId="26" fillId="10" borderId="13" xfId="0" applyFont="1" applyFill="1" applyBorder="1" applyAlignment="1">
      <alignment vertical="center"/>
    </xf>
    <xf numFmtId="0" fontId="26" fillId="10" borderId="13" xfId="0" applyFont="1" applyFill="1" applyBorder="1" applyAlignment="1">
      <alignment horizontal="center" vertical="center" wrapText="1"/>
    </xf>
    <xf numFmtId="2" fontId="26" fillId="10" borderId="13" xfId="0" applyNumberFormat="1" applyFont="1" applyFill="1" applyBorder="1" applyAlignment="1">
      <alignment horizontal="center" vertical="center" wrapText="1"/>
    </xf>
    <xf numFmtId="0" fontId="20" fillId="14" borderId="13" xfId="0" applyFont="1" applyFill="1" applyBorder="1" applyAlignment="1">
      <alignment vertical="center" wrapText="1"/>
    </xf>
    <xf numFmtId="0" fontId="20" fillId="19" borderId="13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6" fillId="14" borderId="13" xfId="0" applyFont="1" applyFill="1" applyBorder="1"/>
    <xf numFmtId="0" fontId="26" fillId="14" borderId="13" xfId="0" applyFont="1" applyFill="1" applyBorder="1" applyAlignment="1">
      <alignment horizontal="center" vertical="center" wrapText="1"/>
    </xf>
    <xf numFmtId="2" fontId="26" fillId="14" borderId="13" xfId="0" applyNumberFormat="1" applyFont="1" applyFill="1" applyBorder="1" applyAlignment="1">
      <alignment horizontal="center" vertical="center" wrapText="1"/>
    </xf>
    <xf numFmtId="2" fontId="20" fillId="0" borderId="13" xfId="0" applyNumberFormat="1" applyFont="1" applyBorder="1" applyAlignment="1">
      <alignment vertical="center" wrapText="1"/>
    </xf>
    <xf numFmtId="0" fontId="26" fillId="14" borderId="13" xfId="0" applyFont="1" applyFill="1" applyBorder="1" applyAlignment="1">
      <alignment vertical="center" wrapText="1"/>
    </xf>
    <xf numFmtId="0" fontId="26" fillId="14" borderId="13" xfId="0" applyFont="1" applyFill="1" applyBorder="1" applyAlignment="1">
      <alignment horizontal="center" vertical="center"/>
    </xf>
    <xf numFmtId="2" fontId="26" fillId="14" borderId="13" xfId="0" applyNumberFormat="1" applyFont="1" applyFill="1" applyBorder="1" applyAlignment="1">
      <alignment horizontal="center" vertical="center"/>
    </xf>
    <xf numFmtId="49" fontId="26" fillId="14" borderId="13" xfId="0" applyNumberFormat="1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left" vertical="center" wrapText="1"/>
    </xf>
    <xf numFmtId="0" fontId="20" fillId="19" borderId="13" xfId="0" applyFont="1" applyFill="1" applyBorder="1" applyAlignment="1">
      <alignment horizontal="left" vertical="center" wrapText="1"/>
    </xf>
    <xf numFmtId="0" fontId="28" fillId="19" borderId="13" xfId="0" applyFont="1" applyFill="1" applyBorder="1" applyAlignment="1">
      <alignment horizontal="left" vertical="center" wrapText="1"/>
    </xf>
    <xf numFmtId="0" fontId="28" fillId="12" borderId="13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15" borderId="13" xfId="0" applyFont="1" applyFill="1" applyBorder="1" applyAlignment="1">
      <alignment horizontal="left" vertical="center" wrapText="1"/>
    </xf>
    <xf numFmtId="0" fontId="24" fillId="5" borderId="13" xfId="0" applyFont="1" applyFill="1" applyBorder="1" applyAlignment="1">
      <alignment horizontal="left" vertical="center" wrapText="1"/>
    </xf>
    <xf numFmtId="0" fontId="20" fillId="12" borderId="13" xfId="0" applyFont="1" applyFill="1" applyBorder="1" applyAlignment="1">
      <alignment horizontal="left" vertical="center" wrapText="1"/>
    </xf>
    <xf numFmtId="4" fontId="23" fillId="0" borderId="0" xfId="0" applyNumberFormat="1" applyFont="1" applyAlignment="1">
      <alignment vertical="top" wrapText="1"/>
    </xf>
    <xf numFmtId="4" fontId="39" fillId="0" borderId="0" xfId="0" applyNumberFormat="1" applyFont="1" applyAlignment="1">
      <alignment vertical="top" wrapText="1"/>
    </xf>
    <xf numFmtId="4" fontId="22" fillId="0" borderId="0" xfId="0" applyNumberFormat="1" applyFont="1" applyAlignment="1">
      <alignment vertical="top" wrapText="1"/>
    </xf>
    <xf numFmtId="0" fontId="28" fillId="10" borderId="13" xfId="0" applyFont="1" applyFill="1" applyBorder="1" applyAlignment="1">
      <alignment horizontal="left" vertical="center" wrapText="1"/>
    </xf>
    <xf numFmtId="4" fontId="20" fillId="10" borderId="13" xfId="0" applyNumberFormat="1" applyFont="1" applyFill="1" applyBorder="1" applyAlignment="1">
      <alignment horizontal="center" vertical="center"/>
    </xf>
    <xf numFmtId="4" fontId="19" fillId="0" borderId="0" xfId="0" applyNumberFormat="1" applyFont="1" applyAlignment="1">
      <alignment vertical="top" wrapText="1"/>
    </xf>
    <xf numFmtId="0" fontId="27" fillId="8" borderId="13" xfId="0" applyFont="1" applyFill="1" applyBorder="1" applyAlignment="1">
      <alignment wrapText="1"/>
    </xf>
    <xf numFmtId="0" fontId="27" fillId="14" borderId="13" xfId="0" applyFont="1" applyFill="1" applyBorder="1" applyAlignment="1">
      <alignment vertical="top"/>
    </xf>
    <xf numFmtId="4" fontId="0" fillId="11" borderId="1" xfId="0" applyNumberFormat="1" applyFill="1" applyBorder="1"/>
    <xf numFmtId="4" fontId="40" fillId="9" borderId="1" xfId="0" applyNumberFormat="1" applyFont="1" applyFill="1" applyBorder="1"/>
    <xf numFmtId="3" fontId="10" fillId="0" borderId="0" xfId="0" applyNumberFormat="1" applyFont="1" applyAlignment="1">
      <alignment vertical="top" wrapText="1"/>
    </xf>
    <xf numFmtId="4" fontId="10" fillId="4" borderId="13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/>
    </xf>
    <xf numFmtId="4" fontId="10" fillId="0" borderId="13" xfId="0" applyNumberFormat="1" applyFont="1" applyBorder="1" applyAlignment="1">
      <alignment horizontal="right" vertical="top" wrapText="1"/>
    </xf>
    <xf numFmtId="0" fontId="15" fillId="0" borderId="13" xfId="0" applyFont="1" applyFill="1" applyBorder="1" applyAlignment="1">
      <alignment horizontal="justify" vertical="center"/>
    </xf>
    <xf numFmtId="0" fontId="11" fillId="0" borderId="13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horizontal="justify" vertical="center" wrapText="1"/>
    </xf>
    <xf numFmtId="14" fontId="14" fillId="14" borderId="13" xfId="0" applyNumberFormat="1" applyFont="1" applyFill="1" applyBorder="1" applyAlignment="1">
      <alignment vertical="top" wrapText="1"/>
    </xf>
    <xf numFmtId="0" fontId="20" fillId="5" borderId="13" xfId="0" applyFont="1" applyFill="1" applyBorder="1" applyAlignment="1">
      <alignment horizontal="center" vertical="center" wrapText="1"/>
    </xf>
    <xf numFmtId="0" fontId="26" fillId="0" borderId="13" xfId="0" applyFont="1" applyFill="1" applyBorder="1"/>
    <xf numFmtId="2" fontId="26" fillId="0" borderId="13" xfId="0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vertical="center" wrapText="1"/>
    </xf>
    <xf numFmtId="3" fontId="10" fillId="14" borderId="13" xfId="0" applyNumberFormat="1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center"/>
    </xf>
    <xf numFmtId="0" fontId="10" fillId="14" borderId="13" xfId="0" applyFont="1" applyFill="1" applyBorder="1" applyAlignment="1">
      <alignment horizontal="center" vertical="center"/>
    </xf>
    <xf numFmtId="3" fontId="15" fillId="14" borderId="13" xfId="0" applyNumberFormat="1" applyFont="1" applyFill="1" applyBorder="1" applyAlignment="1">
      <alignment horizontal="center" vertical="center"/>
    </xf>
    <xf numFmtId="4" fontId="10" fillId="17" borderId="0" xfId="0" applyNumberFormat="1" applyFont="1" applyFill="1" applyAlignment="1">
      <alignment vertical="top" wrapText="1"/>
    </xf>
    <xf numFmtId="4" fontId="10" fillId="17" borderId="13" xfId="0" applyNumberFormat="1" applyFont="1" applyFill="1" applyBorder="1" applyAlignment="1">
      <alignment vertical="top" wrapText="1"/>
    </xf>
    <xf numFmtId="4" fontId="27" fillId="10" borderId="13" xfId="0" applyNumberFormat="1" applyFont="1" applyFill="1" applyBorder="1" applyAlignment="1">
      <alignment vertical="top" wrapText="1"/>
    </xf>
    <xf numFmtId="4" fontId="10" fillId="10" borderId="13" xfId="0" applyNumberFormat="1" applyFont="1" applyFill="1" applyBorder="1" applyAlignment="1">
      <alignment vertical="top" wrapText="1"/>
    </xf>
    <xf numFmtId="0" fontId="20" fillId="14" borderId="13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2" xfId="0" applyBorder="1"/>
    <xf numFmtId="3" fontId="0" fillId="0" borderId="2" xfId="0" applyNumberFormat="1" applyFill="1" applyBorder="1"/>
    <xf numFmtId="0" fontId="7" fillId="16" borderId="15" xfId="0" applyFont="1" applyFill="1" applyBorder="1" applyAlignment="1">
      <alignment horizontal="center" wrapText="1"/>
    </xf>
    <xf numFmtId="0" fontId="0" fillId="16" borderId="16" xfId="0" applyFill="1" applyBorder="1"/>
    <xf numFmtId="3" fontId="0" fillId="16" borderId="16" xfId="0" applyNumberFormat="1" applyFill="1" applyBorder="1"/>
    <xf numFmtId="3" fontId="0" fillId="0" borderId="16" xfId="0" applyNumberFormat="1" applyFill="1" applyBorder="1"/>
    <xf numFmtId="4" fontId="0" fillId="16" borderId="1" xfId="0" applyNumberFormat="1" applyFill="1" applyBorder="1"/>
    <xf numFmtId="2" fontId="20" fillId="0" borderId="0" xfId="0" applyNumberFormat="1" applyFont="1" applyFill="1" applyBorder="1" applyAlignment="1">
      <alignment horizontal="center" vertical="center"/>
    </xf>
    <xf numFmtId="0" fontId="41" fillId="10" borderId="0" xfId="0" applyFont="1" applyFill="1" applyAlignment="1">
      <alignment horizontal="right" wrapText="1"/>
    </xf>
    <xf numFmtId="0" fontId="9" fillId="10" borderId="1" xfId="0" applyFont="1" applyFill="1" applyBorder="1" applyAlignment="1">
      <alignment wrapText="1"/>
    </xf>
    <xf numFmtId="3" fontId="8" fillId="10" borderId="1" xfId="0" applyNumberFormat="1" applyFont="1" applyFill="1" applyBorder="1" applyAlignment="1">
      <alignment wrapText="1"/>
    </xf>
    <xf numFmtId="0" fontId="25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8" fillId="14" borderId="13" xfId="0" applyFont="1" applyFill="1" applyBorder="1" applyAlignment="1">
      <alignment horizontal="left" vertical="center" wrapText="1"/>
    </xf>
    <xf numFmtId="0" fontId="20" fillId="10" borderId="13" xfId="0" applyFont="1" applyFill="1" applyBorder="1" applyAlignment="1">
      <alignment horizontal="left" vertical="center"/>
    </xf>
    <xf numFmtId="0" fontId="20" fillId="19" borderId="13" xfId="0" applyFont="1" applyFill="1" applyBorder="1" applyAlignment="1">
      <alignment horizontal="center" vertical="center"/>
    </xf>
    <xf numFmtId="0" fontId="28" fillId="19" borderId="13" xfId="0" applyFont="1" applyFill="1" applyBorder="1" applyAlignment="1">
      <alignment horizontal="center" vertical="center"/>
    </xf>
    <xf numFmtId="49" fontId="28" fillId="19" borderId="13" xfId="0" applyNumberFormat="1" applyFont="1" applyFill="1" applyBorder="1" applyAlignment="1">
      <alignment horizontal="center" vertical="center"/>
    </xf>
    <xf numFmtId="2" fontId="28" fillId="19" borderId="13" xfId="0" applyNumberFormat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left" vertical="center"/>
    </xf>
    <xf numFmtId="0" fontId="20" fillId="5" borderId="13" xfId="0" applyFont="1" applyFill="1" applyBorder="1" applyAlignment="1">
      <alignment horizontal="center" vertical="center" wrapText="1"/>
    </xf>
    <xf numFmtId="2" fontId="20" fillId="5" borderId="13" xfId="0" applyNumberFormat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left" vertical="center" wrapText="1"/>
    </xf>
    <xf numFmtId="49" fontId="20" fillId="5" borderId="13" xfId="0" applyNumberFormat="1" applyFont="1" applyFill="1" applyBorder="1" applyAlignment="1">
      <alignment horizontal="center" vertical="center"/>
    </xf>
    <xf numFmtId="2" fontId="20" fillId="5" borderId="1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</cellXfs>
  <cellStyles count="8">
    <cellStyle name="Comma" xfId="5" builtinId="3"/>
    <cellStyle name="Comma 2" xfId="2" xr:uid="{00000000-0005-0000-0000-000001000000}"/>
    <cellStyle name="Komats 2" xfId="6" xr:uid="{129B082E-402C-4CFB-AF14-A0871F628F6A}"/>
    <cellStyle name="Normal" xfId="0" builtinId="0"/>
    <cellStyle name="Normal 2" xfId="3" xr:uid="{00000000-0005-0000-0000-000003000000}"/>
    <cellStyle name="Normal 3" xfId="1" xr:uid="{00000000-0005-0000-0000-000004000000}"/>
    <cellStyle name="Normal 3 2" xfId="4" xr:uid="{00000000-0005-0000-0000-000005000000}"/>
    <cellStyle name="Normal 3 3" xfId="7" xr:uid="{DC82956A-9840-4942-9EF9-F0A65936C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8F36-04C3-4AE1-8BA2-ED6EED836AEF}">
  <sheetPr>
    <tabColor rgb="FF00B050"/>
    <pageSetUpPr fitToPage="1"/>
  </sheetPr>
  <dimension ref="A1:Q74"/>
  <sheetViews>
    <sheetView tabSelected="1" zoomScale="90" zoomScaleNormal="90" workbookViewId="0">
      <pane xSplit="1" ySplit="7" topLeftCell="C8" activePane="bottomRight" state="frozen"/>
      <selection pane="topRight" activeCell="B1" sqref="B1"/>
      <selection pane="bottomLeft" activeCell="A6" sqref="A6"/>
      <selection pane="bottomRight" activeCell="A39" sqref="A39"/>
    </sheetView>
  </sheetViews>
  <sheetFormatPr defaultRowHeight="15" x14ac:dyDescent="0.25"/>
  <cols>
    <col min="1" max="1" width="50.5703125" customWidth="1"/>
    <col min="2" max="2" width="11.42578125" hidden="1" customWidth="1"/>
    <col min="3" max="3" width="0.28515625" customWidth="1"/>
    <col min="4" max="4" width="16.5703125" customWidth="1"/>
    <col min="5" max="6" width="13.42578125" customWidth="1"/>
    <col min="7" max="7" width="15.28515625" customWidth="1"/>
    <col min="8" max="8" width="16.28515625" customWidth="1"/>
    <col min="9" max="9" width="20.5703125" customWidth="1"/>
    <col min="10" max="10" width="18.140625" customWidth="1"/>
    <col min="11" max="12" width="16.28515625" hidden="1" customWidth="1"/>
    <col min="13" max="13" width="22.42578125" customWidth="1"/>
    <col min="15" max="15" width="14.85546875" customWidth="1"/>
    <col min="16" max="16" width="11" bestFit="1" customWidth="1"/>
    <col min="17" max="17" width="12.85546875" customWidth="1"/>
  </cols>
  <sheetData>
    <row r="1" spans="1:15" ht="15.75" x14ac:dyDescent="0.25">
      <c r="M1" s="9" t="s">
        <v>438</v>
      </c>
    </row>
    <row r="2" spans="1:15" ht="87" customHeight="1" x14ac:dyDescent="0.25">
      <c r="D2" s="51"/>
      <c r="E2" s="51"/>
      <c r="F2" s="51"/>
      <c r="G2" s="51"/>
      <c r="H2" s="51"/>
      <c r="I2" s="51"/>
      <c r="J2" s="51"/>
      <c r="K2" s="51"/>
      <c r="L2" s="51"/>
      <c r="M2" s="9" t="s">
        <v>522</v>
      </c>
    </row>
    <row r="3" spans="1:15" ht="16.5" customHeight="1" x14ac:dyDescent="0.25">
      <c r="A3" s="426" t="s">
        <v>523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</row>
    <row r="4" spans="1:15" ht="24.75" customHeight="1" x14ac:dyDescent="0.25">
      <c r="E4" s="40"/>
      <c r="F4" s="40"/>
      <c r="G4" s="40"/>
      <c r="H4" s="40"/>
      <c r="I4" s="40"/>
      <c r="J4" s="40"/>
      <c r="K4" s="40"/>
      <c r="L4" s="40"/>
      <c r="M4" s="40"/>
    </row>
    <row r="5" spans="1:15" ht="35.25" customHeight="1" x14ac:dyDescent="0.25">
      <c r="A5" s="2" t="s">
        <v>9</v>
      </c>
      <c r="B5" s="427" t="s">
        <v>461</v>
      </c>
      <c r="C5" s="427"/>
      <c r="D5" s="427"/>
      <c r="E5" s="427"/>
      <c r="F5" s="427"/>
      <c r="G5" s="427"/>
      <c r="H5" s="428" t="s">
        <v>520</v>
      </c>
      <c r="I5" s="428" t="s">
        <v>524</v>
      </c>
      <c r="J5" s="428" t="s">
        <v>525</v>
      </c>
      <c r="K5" s="430" t="s">
        <v>463</v>
      </c>
      <c r="L5" s="430" t="s">
        <v>462</v>
      </c>
      <c r="M5" s="428" t="s">
        <v>519</v>
      </c>
    </row>
    <row r="6" spans="1:15" ht="72.599999999999994" customHeight="1" x14ac:dyDescent="0.25">
      <c r="A6" s="3"/>
      <c r="B6" s="6" t="s">
        <v>5</v>
      </c>
      <c r="C6" s="6" t="s">
        <v>4</v>
      </c>
      <c r="D6" s="145" t="s">
        <v>459</v>
      </c>
      <c r="E6" s="145" t="s">
        <v>12</v>
      </c>
      <c r="F6" s="312" t="s">
        <v>585</v>
      </c>
      <c r="G6" s="153" t="s">
        <v>0</v>
      </c>
      <c r="H6" s="429"/>
      <c r="I6" s="429"/>
      <c r="J6" s="429"/>
      <c r="K6" s="431"/>
      <c r="L6" s="431"/>
      <c r="M6" s="429"/>
    </row>
    <row r="7" spans="1:15" ht="18.75" customHeight="1" x14ac:dyDescent="0.25">
      <c r="A7" s="154" t="s">
        <v>521</v>
      </c>
      <c r="B7" s="125"/>
      <c r="C7" s="125"/>
      <c r="D7" s="126">
        <f>D8+D17+D39</f>
        <v>5727448</v>
      </c>
      <c r="E7" s="126">
        <f>E9+E14+E17+E39</f>
        <v>6688008</v>
      </c>
      <c r="F7" s="126">
        <f>F59</f>
        <v>3385031</v>
      </c>
      <c r="G7" s="126">
        <f>G9+G17+G39+G59+G14</f>
        <v>10073039</v>
      </c>
      <c r="H7" s="126">
        <v>1380010.14</v>
      </c>
      <c r="I7" s="126">
        <f>I8+I17+I39</f>
        <v>3255493</v>
      </c>
      <c r="J7" s="126">
        <f>J8+J17+J39+J59</f>
        <v>618983</v>
      </c>
      <c r="K7" s="126">
        <v>717574.24</v>
      </c>
      <c r="L7" s="126">
        <v>3629863.62</v>
      </c>
      <c r="M7" s="388">
        <f t="shared" ref="M7:M17" si="0">G7-I7-J7</f>
        <v>6198563</v>
      </c>
    </row>
    <row r="8" spans="1:15" ht="63" customHeight="1" x14ac:dyDescent="0.25">
      <c r="A8" s="43" t="s">
        <v>611</v>
      </c>
      <c r="B8" s="44"/>
      <c r="C8" s="44"/>
      <c r="D8" s="48">
        <f>D15+D16+D10+D11+D12</f>
        <v>1045916</v>
      </c>
      <c r="E8" s="48">
        <f>E15+E16+E10+E11+E12+E13</f>
        <v>4590901</v>
      </c>
      <c r="F8" s="48">
        <f t="shared" ref="F8" si="1">F15+F16+F10+F11+F12</f>
        <v>0</v>
      </c>
      <c r="G8" s="48">
        <f>G15+G16+G10+G11+G12+G13</f>
        <v>4590901</v>
      </c>
      <c r="H8" s="48">
        <f>H9+H14</f>
        <v>370182.62</v>
      </c>
      <c r="I8" s="48">
        <f>I15+I16+I10+I11+I12+I13</f>
        <v>2453261</v>
      </c>
      <c r="J8" s="48">
        <f>J15+J16+J10+J11+J12+J13</f>
        <v>0</v>
      </c>
      <c r="K8" s="48">
        <v>332286.24</v>
      </c>
      <c r="L8" s="48">
        <v>343447.14</v>
      </c>
      <c r="M8" s="48">
        <f>G8-I8-J8</f>
        <v>2137640</v>
      </c>
    </row>
    <row r="9" spans="1:15" ht="33" customHeight="1" x14ac:dyDescent="0.25">
      <c r="A9" s="423" t="s">
        <v>612</v>
      </c>
      <c r="B9" s="140"/>
      <c r="C9" s="140"/>
      <c r="D9" s="425">
        <f>D10+D11+D12+D13</f>
        <v>287496</v>
      </c>
      <c r="E9" s="425">
        <f>E10+E11+E12+E13</f>
        <v>3074062</v>
      </c>
      <c r="F9" s="425">
        <f t="shared" ref="F9" si="2">F10+F11+F12+F13</f>
        <v>0</v>
      </c>
      <c r="G9" s="425">
        <f>G10+G11+G12+G13</f>
        <v>3074062</v>
      </c>
      <c r="H9" s="425">
        <f>H10+H11+H12+H13</f>
        <v>285959.26</v>
      </c>
      <c r="I9" s="425">
        <f t="shared" ref="I9:M9" si="3">I10+I11+I12+I13</f>
        <v>1696237</v>
      </c>
      <c r="J9" s="425">
        <f t="shared" si="3"/>
        <v>0</v>
      </c>
      <c r="K9" s="425">
        <f t="shared" si="3"/>
        <v>0</v>
      </c>
      <c r="L9" s="425">
        <f t="shared" si="3"/>
        <v>1536.7400000000198</v>
      </c>
      <c r="M9" s="425">
        <f t="shared" si="3"/>
        <v>1377825</v>
      </c>
    </row>
    <row r="10" spans="1:15" ht="18.75" customHeight="1" x14ac:dyDescent="0.25">
      <c r="A10" s="127" t="s">
        <v>7</v>
      </c>
      <c r="B10" s="128" t="s">
        <v>170</v>
      </c>
      <c r="C10" s="128" t="s">
        <v>171</v>
      </c>
      <c r="D10" s="130">
        <v>49075</v>
      </c>
      <c r="E10" s="130">
        <v>1190485</v>
      </c>
      <c r="F10" s="130">
        <v>0</v>
      </c>
      <c r="G10" s="131">
        <f>E10+F10</f>
        <v>1190485</v>
      </c>
      <c r="H10" s="132">
        <v>49075</v>
      </c>
      <c r="I10" s="132">
        <v>585579</v>
      </c>
      <c r="J10" s="132">
        <v>0</v>
      </c>
      <c r="K10" s="132"/>
      <c r="L10" s="132">
        <v>0</v>
      </c>
      <c r="M10" s="132">
        <f>G10-I10-J10</f>
        <v>604906</v>
      </c>
    </row>
    <row r="11" spans="1:15" ht="12.75" customHeight="1" x14ac:dyDescent="0.25">
      <c r="A11" s="45" t="s">
        <v>2</v>
      </c>
      <c r="B11" s="133" t="s">
        <v>11</v>
      </c>
      <c r="C11" s="133" t="s">
        <v>172</v>
      </c>
      <c r="D11" s="49">
        <v>175421</v>
      </c>
      <c r="E11" s="49">
        <v>1621775</v>
      </c>
      <c r="F11" s="49">
        <v>0</v>
      </c>
      <c r="G11" s="131">
        <f>E11+F11</f>
        <v>1621775</v>
      </c>
      <c r="H11" s="132">
        <v>173884.25999999998</v>
      </c>
      <c r="I11" s="132">
        <v>1090402</v>
      </c>
      <c r="J11" s="132">
        <v>0</v>
      </c>
      <c r="K11" s="132"/>
      <c r="L11" s="132">
        <v>1536.7400000000198</v>
      </c>
      <c r="M11" s="132">
        <f>G11-I11-J11</f>
        <v>531373</v>
      </c>
    </row>
    <row r="12" spans="1:15" ht="18" customHeight="1" x14ac:dyDescent="0.25">
      <c r="A12" s="127" t="s">
        <v>8</v>
      </c>
      <c r="B12" s="128" t="s">
        <v>40</v>
      </c>
      <c r="C12" s="128" t="s">
        <v>173</v>
      </c>
      <c r="D12" s="130">
        <v>63000</v>
      </c>
      <c r="E12" s="130">
        <v>21000</v>
      </c>
      <c r="F12" s="130">
        <v>0</v>
      </c>
      <c r="G12" s="131">
        <f>E12+F12</f>
        <v>21000</v>
      </c>
      <c r="H12" s="132">
        <v>63000</v>
      </c>
      <c r="I12" s="132">
        <v>20256</v>
      </c>
      <c r="J12" s="132">
        <v>0</v>
      </c>
      <c r="K12" s="132"/>
      <c r="L12" s="132">
        <v>0</v>
      </c>
      <c r="M12" s="132">
        <f>G12-I12-J12</f>
        <v>744</v>
      </c>
      <c r="O12" s="40"/>
    </row>
    <row r="13" spans="1:15" x14ac:dyDescent="0.25">
      <c r="A13" s="134" t="s">
        <v>13</v>
      </c>
      <c r="B13" s="133"/>
      <c r="C13" s="133"/>
      <c r="D13" s="49"/>
      <c r="E13" s="49">
        <v>240802</v>
      </c>
      <c r="F13" s="49">
        <v>0</v>
      </c>
      <c r="G13" s="131">
        <f>E13+F13</f>
        <v>240802</v>
      </c>
      <c r="H13" s="132">
        <v>0</v>
      </c>
      <c r="I13" s="132">
        <v>0</v>
      </c>
      <c r="J13" s="132">
        <v>0</v>
      </c>
      <c r="K13" s="132"/>
      <c r="L13" s="132">
        <v>0</v>
      </c>
      <c r="M13" s="132">
        <f>G13-I13-J13</f>
        <v>240802</v>
      </c>
    </row>
    <row r="14" spans="1:15" ht="35.25" customHeight="1" x14ac:dyDescent="0.25">
      <c r="A14" s="423" t="s">
        <v>613</v>
      </c>
      <c r="B14" s="424"/>
      <c r="C14" s="424"/>
      <c r="D14" s="425">
        <f>D15+D16</f>
        <v>758420</v>
      </c>
      <c r="E14" s="425">
        <f>E15+E16</f>
        <v>1516839</v>
      </c>
      <c r="F14" s="425">
        <f t="shared" ref="F14:H14" si="4">F15+F16</f>
        <v>0</v>
      </c>
      <c r="G14" s="425">
        <f t="shared" si="4"/>
        <v>1516839</v>
      </c>
      <c r="H14" s="425">
        <f t="shared" si="4"/>
        <v>84223.359999999986</v>
      </c>
      <c r="I14" s="425">
        <f t="shared" ref="I14" si="5">I15+I16</f>
        <v>757024</v>
      </c>
      <c r="J14" s="425">
        <f t="shared" ref="J14" si="6">J15+J16</f>
        <v>0</v>
      </c>
      <c r="K14" s="425">
        <f t="shared" ref="K14" si="7">K15+K16</f>
        <v>332286.24</v>
      </c>
      <c r="L14" s="425">
        <f t="shared" ref="L14" si="8">L15+L16</f>
        <v>341910.4</v>
      </c>
      <c r="M14" s="425">
        <f t="shared" ref="M14" si="9">M15+M16</f>
        <v>759815</v>
      </c>
      <c r="O14" s="40"/>
    </row>
    <row r="15" spans="1:15" ht="21.75" customHeight="1" x14ac:dyDescent="0.25">
      <c r="A15" s="127" t="s">
        <v>167</v>
      </c>
      <c r="B15" s="128" t="s">
        <v>40</v>
      </c>
      <c r="C15" s="128" t="s">
        <v>168</v>
      </c>
      <c r="D15" s="129">
        <v>381795</v>
      </c>
      <c r="E15" s="130">
        <v>763591</v>
      </c>
      <c r="F15" s="130">
        <v>0</v>
      </c>
      <c r="G15" s="131">
        <f>E15+F15</f>
        <v>763591</v>
      </c>
      <c r="H15" s="132">
        <v>49508.759999999995</v>
      </c>
      <c r="I15" s="132">
        <v>3776</v>
      </c>
      <c r="J15" s="132">
        <v>0</v>
      </c>
      <c r="K15" s="132">
        <v>332286.24</v>
      </c>
      <c r="L15" s="132"/>
      <c r="M15" s="132">
        <f>G15-I15-J15</f>
        <v>759815</v>
      </c>
      <c r="O15" s="40"/>
    </row>
    <row r="16" spans="1:15" ht="18.75" customHeight="1" x14ac:dyDescent="0.25">
      <c r="A16" s="45" t="s">
        <v>10</v>
      </c>
      <c r="B16" s="133" t="s">
        <v>121</v>
      </c>
      <c r="C16" s="133" t="s">
        <v>169</v>
      </c>
      <c r="D16" s="49">
        <v>376625</v>
      </c>
      <c r="E16" s="49">
        <v>753248</v>
      </c>
      <c r="F16" s="49">
        <v>0</v>
      </c>
      <c r="G16" s="131">
        <f t="shared" ref="G16" si="10">E16+F16</f>
        <v>753248</v>
      </c>
      <c r="H16" s="132">
        <v>34714.6</v>
      </c>
      <c r="I16" s="132">
        <v>753248</v>
      </c>
      <c r="J16" s="132">
        <v>0</v>
      </c>
      <c r="K16" s="132"/>
      <c r="L16" s="132">
        <v>341910.4</v>
      </c>
      <c r="M16" s="132">
        <f>G16-I16-J16</f>
        <v>0</v>
      </c>
      <c r="O16" s="40"/>
    </row>
    <row r="17" spans="1:15" ht="96.75" customHeight="1" x14ac:dyDescent="0.25">
      <c r="A17" s="42" t="s">
        <v>614</v>
      </c>
      <c r="B17" s="4"/>
      <c r="C17" s="4"/>
      <c r="D17" s="8">
        <f>SUM(D18:D38)</f>
        <v>4284321</v>
      </c>
      <c r="E17" s="8">
        <f t="shared" ref="E17:F17" si="11">SUM(E18:E38)</f>
        <v>1976769</v>
      </c>
      <c r="F17" s="8">
        <f t="shared" si="11"/>
        <v>0</v>
      </c>
      <c r="G17" s="5">
        <f>SUM(G18:G38)</f>
        <v>1976769</v>
      </c>
      <c r="H17" s="5">
        <v>906493.49</v>
      </c>
      <c r="I17" s="5">
        <f>SUM(I18:I38)</f>
        <v>770257</v>
      </c>
      <c r="J17" s="8">
        <f>SUM(J18:J38)</f>
        <v>77373</v>
      </c>
      <c r="K17" s="5">
        <v>276842</v>
      </c>
      <c r="L17" s="5">
        <v>3100985.5100000002</v>
      </c>
      <c r="M17" s="5">
        <f t="shared" si="0"/>
        <v>1129139</v>
      </c>
    </row>
    <row r="18" spans="1:15" ht="20.25" customHeight="1" x14ac:dyDescent="0.25">
      <c r="A18" s="45" t="s">
        <v>13</v>
      </c>
      <c r="B18" s="133" t="s">
        <v>23</v>
      </c>
      <c r="C18" s="133" t="s">
        <v>24</v>
      </c>
      <c r="D18" s="49">
        <v>399140</v>
      </c>
      <c r="E18" s="49">
        <v>171060</v>
      </c>
      <c r="F18" s="49">
        <v>0</v>
      </c>
      <c r="G18" s="131">
        <f>E18+F18</f>
        <v>171060</v>
      </c>
      <c r="H18" s="132">
        <v>81086.94</v>
      </c>
      <c r="I18" s="132">
        <v>122682</v>
      </c>
      <c r="J18" s="132">
        <v>0</v>
      </c>
      <c r="K18" s="132">
        <v>60000</v>
      </c>
      <c r="L18" s="132">
        <v>258053.05999999994</v>
      </c>
      <c r="M18" s="132">
        <f t="shared" ref="M18:M45" si="12">G18-I18-J18</f>
        <v>48378</v>
      </c>
      <c r="O18" s="40"/>
    </row>
    <row r="19" spans="1:15" ht="20.25" customHeight="1" x14ac:dyDescent="0.25">
      <c r="A19" s="45" t="s">
        <v>1</v>
      </c>
      <c r="B19" s="133" t="s">
        <v>28</v>
      </c>
      <c r="C19" s="133" t="s">
        <v>37</v>
      </c>
      <c r="D19" s="49">
        <v>392192</v>
      </c>
      <c r="E19" s="49">
        <v>650000</v>
      </c>
      <c r="F19" s="49">
        <v>0</v>
      </c>
      <c r="G19" s="131">
        <f t="shared" ref="G19:G46" si="13">E19+F19</f>
        <v>650000</v>
      </c>
      <c r="H19" s="132">
        <v>41401.360000000001</v>
      </c>
      <c r="I19" s="132">
        <v>147073</v>
      </c>
      <c r="J19" s="132">
        <v>0</v>
      </c>
      <c r="K19" s="132"/>
      <c r="L19" s="132">
        <v>350790.64</v>
      </c>
      <c r="M19" s="132">
        <f t="shared" si="12"/>
        <v>502927</v>
      </c>
    </row>
    <row r="20" spans="1:15" ht="16.5" customHeight="1" x14ac:dyDescent="0.25">
      <c r="A20" s="45" t="s">
        <v>3</v>
      </c>
      <c r="B20" s="133" t="s">
        <v>23</v>
      </c>
      <c r="C20" s="133" t="s">
        <v>46</v>
      </c>
      <c r="D20" s="49">
        <v>991075</v>
      </c>
      <c r="E20" s="49">
        <v>424746</v>
      </c>
      <c r="F20" s="49">
        <v>0</v>
      </c>
      <c r="G20" s="131">
        <f>E20+F20</f>
        <v>424746</v>
      </c>
      <c r="H20" s="132">
        <v>11904.22</v>
      </c>
      <c r="I20" s="132">
        <v>0</v>
      </c>
      <c r="J20" s="132">
        <v>0</v>
      </c>
      <c r="K20" s="132"/>
      <c r="L20" s="132">
        <v>979170.78</v>
      </c>
      <c r="M20" s="132">
        <f t="shared" si="12"/>
        <v>424746</v>
      </c>
    </row>
    <row r="21" spans="1:15" ht="17.25" customHeight="1" x14ac:dyDescent="0.25">
      <c r="A21" s="45" t="s">
        <v>7</v>
      </c>
      <c r="B21" s="133" t="s">
        <v>28</v>
      </c>
      <c r="C21" s="133" t="s">
        <v>38</v>
      </c>
      <c r="D21" s="49">
        <v>485888</v>
      </c>
      <c r="E21" s="49">
        <v>0</v>
      </c>
      <c r="F21" s="49">
        <v>0</v>
      </c>
      <c r="G21" s="131">
        <f t="shared" si="13"/>
        <v>0</v>
      </c>
      <c r="H21" s="132">
        <v>304459.33999999997</v>
      </c>
      <c r="I21" s="132">
        <v>0</v>
      </c>
      <c r="J21" s="132">
        <v>0</v>
      </c>
      <c r="K21" s="132"/>
      <c r="L21" s="132">
        <v>181428.66000000003</v>
      </c>
      <c r="M21" s="132">
        <f t="shared" si="12"/>
        <v>0</v>
      </c>
    </row>
    <row r="22" spans="1:15" ht="17.25" customHeight="1" x14ac:dyDescent="0.25">
      <c r="A22" s="45" t="s">
        <v>8</v>
      </c>
      <c r="B22" s="133" t="s">
        <v>30</v>
      </c>
      <c r="C22" s="133" t="s">
        <v>42</v>
      </c>
      <c r="D22" s="49">
        <f>56441+144720</f>
        <v>201161</v>
      </c>
      <c r="E22" s="49">
        <f>8500+32991</f>
        <v>41491</v>
      </c>
      <c r="F22" s="49">
        <v>0</v>
      </c>
      <c r="G22" s="131">
        <f t="shared" si="13"/>
        <v>41491</v>
      </c>
      <c r="H22" s="132">
        <v>187271.5</v>
      </c>
      <c r="I22" s="132">
        <v>33330</v>
      </c>
      <c r="J22" s="132">
        <v>0</v>
      </c>
      <c r="K22" s="132"/>
      <c r="L22" s="132">
        <v>13889.5</v>
      </c>
      <c r="M22" s="132">
        <f t="shared" si="12"/>
        <v>8161</v>
      </c>
    </row>
    <row r="23" spans="1:15" ht="18" customHeight="1" x14ac:dyDescent="0.25">
      <c r="A23" s="45" t="s">
        <v>14</v>
      </c>
      <c r="B23" s="133" t="s">
        <v>11</v>
      </c>
      <c r="C23" s="133" t="s">
        <v>45</v>
      </c>
      <c r="D23" s="49">
        <v>9681</v>
      </c>
      <c r="E23" s="49">
        <v>4149</v>
      </c>
      <c r="F23" s="49">
        <v>0</v>
      </c>
      <c r="G23" s="131">
        <f t="shared" si="13"/>
        <v>4149</v>
      </c>
      <c r="H23" s="132">
        <v>9681</v>
      </c>
      <c r="I23" s="132">
        <v>4146</v>
      </c>
      <c r="J23" s="132">
        <v>0</v>
      </c>
      <c r="K23" s="132"/>
      <c r="L23" s="132">
        <v>0</v>
      </c>
      <c r="M23" s="132">
        <f t="shared" si="12"/>
        <v>3</v>
      </c>
    </row>
    <row r="24" spans="1:15" ht="18.75" customHeight="1" x14ac:dyDescent="0.25">
      <c r="A24" s="45" t="s">
        <v>186</v>
      </c>
      <c r="B24" s="133" t="s">
        <v>40</v>
      </c>
      <c r="C24" s="133" t="s">
        <v>44</v>
      </c>
      <c r="D24" s="49">
        <v>126032</v>
      </c>
      <c r="E24" s="49">
        <v>49838</v>
      </c>
      <c r="F24" s="49">
        <v>0</v>
      </c>
      <c r="G24" s="131">
        <f t="shared" si="13"/>
        <v>49838</v>
      </c>
      <c r="H24" s="132">
        <v>1498.34</v>
      </c>
      <c r="I24" s="132">
        <v>49838</v>
      </c>
      <c r="J24" s="132">
        <v>0</v>
      </c>
      <c r="K24" s="132"/>
      <c r="L24" s="132">
        <v>124533.66</v>
      </c>
      <c r="M24" s="132">
        <f t="shared" si="12"/>
        <v>0</v>
      </c>
      <c r="O24" s="40"/>
    </row>
    <row r="25" spans="1:15" ht="19.5" customHeight="1" x14ac:dyDescent="0.25">
      <c r="A25" s="45" t="s">
        <v>15</v>
      </c>
      <c r="B25" s="133" t="s">
        <v>28</v>
      </c>
      <c r="C25" s="133" t="s">
        <v>29</v>
      </c>
      <c r="D25" s="49">
        <v>58783</v>
      </c>
      <c r="E25" s="49">
        <v>25193</v>
      </c>
      <c r="F25" s="49">
        <v>0</v>
      </c>
      <c r="G25" s="131">
        <f>E25+F25</f>
        <v>25193</v>
      </c>
      <c r="H25" s="132">
        <v>30951.31</v>
      </c>
      <c r="I25" s="132">
        <v>25193</v>
      </c>
      <c r="J25" s="132">
        <v>0</v>
      </c>
      <c r="K25" s="132"/>
      <c r="L25" s="132">
        <v>27831.689999999995</v>
      </c>
      <c r="M25" s="132">
        <f>G25-I25-J25</f>
        <v>0</v>
      </c>
      <c r="O25" s="40"/>
    </row>
    <row r="26" spans="1:15" ht="17.25" customHeight="1" x14ac:dyDescent="0.25">
      <c r="A26" s="45" t="s">
        <v>185</v>
      </c>
      <c r="B26" s="133" t="s">
        <v>28</v>
      </c>
      <c r="C26" s="133" t="s">
        <v>39</v>
      </c>
      <c r="D26" s="49">
        <v>179462</v>
      </c>
      <c r="E26" s="49">
        <v>71577</v>
      </c>
      <c r="F26" s="49">
        <v>0</v>
      </c>
      <c r="G26" s="131">
        <f t="shared" si="13"/>
        <v>71577</v>
      </c>
      <c r="H26" s="132">
        <v>27026.639999999999</v>
      </c>
      <c r="I26" s="132">
        <v>71577</v>
      </c>
      <c r="J26" s="132">
        <v>0</v>
      </c>
      <c r="K26" s="132"/>
      <c r="L26" s="132">
        <v>152435.35999999999</v>
      </c>
      <c r="M26" s="132">
        <f t="shared" si="12"/>
        <v>0</v>
      </c>
      <c r="O26" s="40"/>
    </row>
    <row r="27" spans="1:15" ht="18.75" customHeight="1" x14ac:dyDescent="0.25">
      <c r="A27" s="45" t="s">
        <v>16</v>
      </c>
      <c r="B27" s="133" t="s">
        <v>23</v>
      </c>
      <c r="C27" s="133" t="s">
        <v>25</v>
      </c>
      <c r="D27" s="49">
        <v>78855</v>
      </c>
      <c r="E27" s="49">
        <v>33795</v>
      </c>
      <c r="F27" s="49">
        <v>0</v>
      </c>
      <c r="G27" s="131">
        <f t="shared" si="13"/>
        <v>33795</v>
      </c>
      <c r="H27" s="132">
        <v>20072.75</v>
      </c>
      <c r="I27" s="132">
        <v>17010</v>
      </c>
      <c r="J27" s="132">
        <v>0</v>
      </c>
      <c r="K27" s="132"/>
      <c r="L27" s="132">
        <v>58782.249999999993</v>
      </c>
      <c r="M27" s="132">
        <f t="shared" si="12"/>
        <v>16785</v>
      </c>
    </row>
    <row r="28" spans="1:15" s="51" customFormat="1" x14ac:dyDescent="0.25">
      <c r="A28" s="127" t="s">
        <v>17</v>
      </c>
      <c r="B28" s="128"/>
      <c r="C28" s="128"/>
      <c r="D28" s="130">
        <v>145880</v>
      </c>
      <c r="E28" s="130">
        <v>62520</v>
      </c>
      <c r="F28" s="130">
        <v>0</v>
      </c>
      <c r="G28" s="131">
        <f t="shared" si="13"/>
        <v>62520</v>
      </c>
      <c r="H28" s="132">
        <v>0</v>
      </c>
      <c r="I28" s="132">
        <v>0</v>
      </c>
      <c r="J28" s="132">
        <v>0</v>
      </c>
      <c r="K28" s="132">
        <v>145880</v>
      </c>
      <c r="L28" s="132">
        <v>0</v>
      </c>
      <c r="M28" s="132">
        <f t="shared" si="12"/>
        <v>62520</v>
      </c>
    </row>
    <row r="29" spans="1:15" s="51" customFormat="1" x14ac:dyDescent="0.25">
      <c r="A29" s="311" t="s">
        <v>184</v>
      </c>
      <c r="B29" s="128"/>
      <c r="C29" s="128"/>
      <c r="D29" s="130">
        <v>63000</v>
      </c>
      <c r="E29" s="130">
        <v>27000</v>
      </c>
      <c r="F29" s="130">
        <v>0</v>
      </c>
      <c r="G29" s="131">
        <f t="shared" si="13"/>
        <v>27000</v>
      </c>
      <c r="H29" s="132">
        <v>0</v>
      </c>
      <c r="I29" s="132">
        <v>0</v>
      </c>
      <c r="J29" s="132">
        <v>0</v>
      </c>
      <c r="K29" s="132">
        <v>63000</v>
      </c>
      <c r="L29" s="132">
        <v>0</v>
      </c>
      <c r="M29" s="132">
        <f t="shared" si="12"/>
        <v>27000</v>
      </c>
    </row>
    <row r="30" spans="1:15" s="51" customFormat="1" ht="18" customHeight="1" x14ac:dyDescent="0.25">
      <c r="A30" s="127" t="s">
        <v>18</v>
      </c>
      <c r="B30" s="128" t="s">
        <v>30</v>
      </c>
      <c r="C30" s="128" t="s">
        <v>31</v>
      </c>
      <c r="D30" s="130">
        <v>108900</v>
      </c>
      <c r="E30" s="130">
        <v>0</v>
      </c>
      <c r="F30" s="130">
        <v>0</v>
      </c>
      <c r="G30" s="131">
        <f t="shared" si="13"/>
        <v>0</v>
      </c>
      <c r="H30" s="132">
        <v>0</v>
      </c>
      <c r="I30" s="132">
        <v>0</v>
      </c>
      <c r="J30" s="132">
        <v>0</v>
      </c>
      <c r="K30" s="132"/>
      <c r="L30" s="132">
        <v>108900</v>
      </c>
      <c r="M30" s="132">
        <f t="shared" si="12"/>
        <v>0</v>
      </c>
    </row>
    <row r="31" spans="1:15" s="51" customFormat="1" ht="18.75" customHeight="1" x14ac:dyDescent="0.25">
      <c r="A31" s="127" t="s">
        <v>187</v>
      </c>
      <c r="B31" s="128" t="s">
        <v>11</v>
      </c>
      <c r="C31" s="128" t="s">
        <v>27</v>
      </c>
      <c r="D31" s="130">
        <v>163450</v>
      </c>
      <c r="E31" s="130">
        <v>70050</v>
      </c>
      <c r="F31" s="130">
        <v>0</v>
      </c>
      <c r="G31" s="131">
        <f t="shared" si="13"/>
        <v>70050</v>
      </c>
      <c r="H31" s="132">
        <v>0</v>
      </c>
      <c r="I31" s="132">
        <v>70050</v>
      </c>
      <c r="J31" s="132">
        <v>0</v>
      </c>
      <c r="K31" s="132"/>
      <c r="L31" s="132">
        <v>163450</v>
      </c>
      <c r="M31" s="132">
        <f t="shared" si="12"/>
        <v>0</v>
      </c>
      <c r="O31" s="259"/>
    </row>
    <row r="32" spans="1:15" s="51" customFormat="1" ht="18" customHeight="1" x14ac:dyDescent="0.25">
      <c r="A32" s="127" t="s">
        <v>32</v>
      </c>
      <c r="B32" s="128" t="s">
        <v>28</v>
      </c>
      <c r="C32" s="128" t="s">
        <v>35</v>
      </c>
      <c r="D32" s="130">
        <v>55650</v>
      </c>
      <c r="E32" s="130">
        <v>23850</v>
      </c>
      <c r="F32" s="130">
        <v>0</v>
      </c>
      <c r="G32" s="131">
        <f t="shared" si="13"/>
        <v>23850</v>
      </c>
      <c r="H32" s="132">
        <v>0</v>
      </c>
      <c r="I32" s="132">
        <v>23850</v>
      </c>
      <c r="J32" s="132">
        <v>0</v>
      </c>
      <c r="K32" s="132"/>
      <c r="L32" s="132">
        <v>55650</v>
      </c>
      <c r="M32" s="132">
        <f t="shared" si="12"/>
        <v>0</v>
      </c>
      <c r="O32" s="259"/>
    </row>
    <row r="33" spans="1:17" s="51" customFormat="1" ht="18.75" customHeight="1" x14ac:dyDescent="0.25">
      <c r="A33" s="127" t="s">
        <v>19</v>
      </c>
      <c r="B33" s="128" t="s">
        <v>40</v>
      </c>
      <c r="C33" s="128" t="s">
        <v>41</v>
      </c>
      <c r="D33" s="130">
        <v>2100</v>
      </c>
      <c r="E33" s="130">
        <v>0</v>
      </c>
      <c r="F33" s="130">
        <v>0</v>
      </c>
      <c r="G33" s="131">
        <f t="shared" si="13"/>
        <v>0</v>
      </c>
      <c r="H33" s="132">
        <v>1858.6200000000001</v>
      </c>
      <c r="I33" s="132">
        <v>0</v>
      </c>
      <c r="J33" s="132">
        <v>0</v>
      </c>
      <c r="K33" s="132"/>
      <c r="L33" s="132">
        <v>241.37999999999988</v>
      </c>
      <c r="M33" s="132">
        <f t="shared" si="12"/>
        <v>0</v>
      </c>
      <c r="O33" s="259"/>
    </row>
    <row r="34" spans="1:17" s="51" customFormat="1" ht="20.25" customHeight="1" x14ac:dyDescent="0.25">
      <c r="A34" s="127" t="s">
        <v>10</v>
      </c>
      <c r="B34" s="128" t="s">
        <v>11</v>
      </c>
      <c r="C34" s="128" t="s">
        <v>26</v>
      </c>
      <c r="D34" s="130">
        <v>211912</v>
      </c>
      <c r="E34" s="130">
        <v>90819</v>
      </c>
      <c r="F34" s="130">
        <v>0</v>
      </c>
      <c r="G34" s="131">
        <f t="shared" si="13"/>
        <v>90819</v>
      </c>
      <c r="H34" s="132">
        <v>0</v>
      </c>
      <c r="I34" s="132">
        <v>90819</v>
      </c>
      <c r="J34" s="132">
        <v>0</v>
      </c>
      <c r="K34" s="132"/>
      <c r="L34" s="132">
        <v>211912</v>
      </c>
      <c r="M34" s="132">
        <f t="shared" si="12"/>
        <v>0</v>
      </c>
      <c r="O34" s="259"/>
    </row>
    <row r="35" spans="1:17" s="51" customFormat="1" ht="17.25" customHeight="1" x14ac:dyDescent="0.25">
      <c r="A35" s="127" t="s">
        <v>20</v>
      </c>
      <c r="B35" s="128" t="s">
        <v>33</v>
      </c>
      <c r="C35" s="128" t="s">
        <v>34</v>
      </c>
      <c r="D35" s="130">
        <v>173042</v>
      </c>
      <c r="E35" s="130">
        <v>74161</v>
      </c>
      <c r="F35" s="130">
        <v>0</v>
      </c>
      <c r="G35" s="131">
        <f t="shared" si="13"/>
        <v>74161</v>
      </c>
      <c r="H35" s="132">
        <v>55420.78</v>
      </c>
      <c r="I35" s="132">
        <v>46214</v>
      </c>
      <c r="J35" s="132">
        <v>0</v>
      </c>
      <c r="K35" s="132"/>
      <c r="L35" s="132">
        <v>117621.22</v>
      </c>
      <c r="M35" s="132">
        <f>G35-I35-J35</f>
        <v>27947</v>
      </c>
    </row>
    <row r="36" spans="1:17" s="51" customFormat="1" x14ac:dyDescent="0.25">
      <c r="A36" s="127" t="s">
        <v>21</v>
      </c>
      <c r="B36" s="128"/>
      <c r="C36" s="128"/>
      <c r="D36" s="130">
        <v>7962</v>
      </c>
      <c r="E36" s="130">
        <v>3412</v>
      </c>
      <c r="F36" s="130">
        <v>0</v>
      </c>
      <c r="G36" s="131">
        <f t="shared" si="13"/>
        <v>3412</v>
      </c>
      <c r="H36" s="132">
        <v>0</v>
      </c>
      <c r="I36" s="132">
        <v>0</v>
      </c>
      <c r="J36" s="132">
        <v>0</v>
      </c>
      <c r="K36" s="132">
        <v>7962</v>
      </c>
      <c r="L36" s="132">
        <v>0</v>
      </c>
      <c r="M36" s="132">
        <f t="shared" si="12"/>
        <v>3412</v>
      </c>
    </row>
    <row r="37" spans="1:17" ht="15" customHeight="1" x14ac:dyDescent="0.25">
      <c r="A37" s="127" t="s">
        <v>2</v>
      </c>
      <c r="B37" s="128" t="s">
        <v>28</v>
      </c>
      <c r="C37" s="128" t="s">
        <v>36</v>
      </c>
      <c r="D37" s="130">
        <v>118783</v>
      </c>
      <c r="E37" s="130">
        <v>19663</v>
      </c>
      <c r="F37" s="130">
        <v>0</v>
      </c>
      <c r="G37" s="131">
        <f t="shared" si="13"/>
        <v>19663</v>
      </c>
      <c r="H37" s="132">
        <v>110142.14000000001</v>
      </c>
      <c r="I37" s="132">
        <v>12403</v>
      </c>
      <c r="J37" s="132">
        <v>0</v>
      </c>
      <c r="K37" s="132"/>
      <c r="L37" s="132">
        <v>8640.86</v>
      </c>
      <c r="M37" s="132">
        <f t="shared" si="12"/>
        <v>7260</v>
      </c>
      <c r="P37" s="40"/>
    </row>
    <row r="38" spans="1:17" ht="20.25" customHeight="1" x14ac:dyDescent="0.25">
      <c r="A38" s="127" t="s">
        <v>22</v>
      </c>
      <c r="B38" s="128" t="s">
        <v>28</v>
      </c>
      <c r="C38" s="128" t="s">
        <v>43</v>
      </c>
      <c r="D38" s="130">
        <v>311373</v>
      </c>
      <c r="E38" s="130">
        <v>133445</v>
      </c>
      <c r="F38" s="130">
        <v>0</v>
      </c>
      <c r="G38" s="131">
        <f t="shared" si="13"/>
        <v>133445</v>
      </c>
      <c r="H38" s="132">
        <v>23718.550000000003</v>
      </c>
      <c r="I38" s="132">
        <v>56072</v>
      </c>
      <c r="J38" s="132">
        <f>E38-I38</f>
        <v>77373</v>
      </c>
      <c r="K38" s="132"/>
      <c r="L38" s="132">
        <v>287654.45</v>
      </c>
      <c r="M38" s="132">
        <f t="shared" si="12"/>
        <v>0</v>
      </c>
      <c r="Q38" s="40"/>
    </row>
    <row r="39" spans="1:17" ht="94.5" customHeight="1" x14ac:dyDescent="0.25">
      <c r="A39" s="46" t="s">
        <v>615</v>
      </c>
      <c r="B39" s="47"/>
      <c r="C39" s="47"/>
      <c r="D39" s="52">
        <f>D40+D41+D42+D43+D44+D45+D46</f>
        <v>397211</v>
      </c>
      <c r="E39" s="52">
        <f>E40+E41+E42+E43+E44+E45+E46</f>
        <v>120338</v>
      </c>
      <c r="F39" s="52">
        <f>F40+F41+F42+F43+F44+F45+F46</f>
        <v>0</v>
      </c>
      <c r="G39" s="52">
        <f t="shared" ref="G39:I39" si="14">G40+G41+G42+G43+G44+G45+G46</f>
        <v>120338</v>
      </c>
      <c r="H39" s="52">
        <v>103334.03</v>
      </c>
      <c r="I39" s="52">
        <f t="shared" si="14"/>
        <v>31975</v>
      </c>
      <c r="J39" s="52">
        <f>J40+J41+J42+J43+J44+J45+J46</f>
        <v>7331</v>
      </c>
      <c r="K39" s="52">
        <v>108446</v>
      </c>
      <c r="L39" s="52">
        <v>185430.96999999997</v>
      </c>
      <c r="M39" s="387">
        <f>G39-I39-J39</f>
        <v>81032</v>
      </c>
    </row>
    <row r="40" spans="1:17" x14ac:dyDescent="0.25">
      <c r="A40" s="127" t="s">
        <v>174</v>
      </c>
      <c r="B40" s="127" t="s">
        <v>30</v>
      </c>
      <c r="C40" s="127" t="s">
        <v>175</v>
      </c>
      <c r="D40" s="131">
        <v>1247</v>
      </c>
      <c r="E40" s="131">
        <v>11223</v>
      </c>
      <c r="F40" s="131">
        <v>0</v>
      </c>
      <c r="G40" s="131">
        <f t="shared" si="13"/>
        <v>11223</v>
      </c>
      <c r="H40" s="132">
        <v>615.39</v>
      </c>
      <c r="I40" s="132">
        <v>10618</v>
      </c>
      <c r="J40" s="132">
        <v>0</v>
      </c>
      <c r="K40" s="132"/>
      <c r="L40" s="132">
        <v>631.61</v>
      </c>
      <c r="M40" s="132">
        <f>G40-I40-J40</f>
        <v>605</v>
      </c>
    </row>
    <row r="41" spans="1:17" x14ac:dyDescent="0.25">
      <c r="A41" s="127" t="s">
        <v>176</v>
      </c>
      <c r="B41" s="127" t="s">
        <v>30</v>
      </c>
      <c r="C41" s="127" t="s">
        <v>177</v>
      </c>
      <c r="D41" s="131">
        <v>125120</v>
      </c>
      <c r="E41" s="131">
        <v>0</v>
      </c>
      <c r="F41" s="131">
        <v>0</v>
      </c>
      <c r="G41" s="131">
        <f t="shared" si="13"/>
        <v>0</v>
      </c>
      <c r="H41" s="132">
        <v>59608.640000000007</v>
      </c>
      <c r="I41" s="132">
        <v>0</v>
      </c>
      <c r="J41" s="132">
        <v>0</v>
      </c>
      <c r="K41" s="132"/>
      <c r="L41" s="132">
        <v>65511.359999999993</v>
      </c>
      <c r="M41" s="132">
        <f t="shared" si="12"/>
        <v>0</v>
      </c>
    </row>
    <row r="42" spans="1:17" x14ac:dyDescent="0.25">
      <c r="A42" s="127" t="s">
        <v>178</v>
      </c>
      <c r="B42" s="127" t="s">
        <v>23</v>
      </c>
      <c r="C42" s="127" t="s">
        <v>179</v>
      </c>
      <c r="D42" s="131">
        <v>32110</v>
      </c>
      <c r="E42" s="131">
        <v>17666</v>
      </c>
      <c r="F42" s="131">
        <v>0</v>
      </c>
      <c r="G42" s="131">
        <f t="shared" si="13"/>
        <v>17666</v>
      </c>
      <c r="H42" s="132">
        <v>32110</v>
      </c>
      <c r="I42" s="132">
        <v>17666</v>
      </c>
      <c r="J42" s="132">
        <v>0</v>
      </c>
      <c r="K42" s="132"/>
      <c r="L42" s="132">
        <v>0</v>
      </c>
      <c r="M42" s="132">
        <f t="shared" si="12"/>
        <v>0</v>
      </c>
    </row>
    <row r="43" spans="1:17" x14ac:dyDescent="0.25">
      <c r="A43" s="127" t="s">
        <v>167</v>
      </c>
      <c r="B43" s="127"/>
      <c r="C43" s="127"/>
      <c r="D43" s="131">
        <v>108446</v>
      </c>
      <c r="E43" s="131">
        <v>0</v>
      </c>
      <c r="F43" s="131">
        <v>0</v>
      </c>
      <c r="G43" s="131">
        <f t="shared" si="13"/>
        <v>0</v>
      </c>
      <c r="H43" s="132">
        <v>0</v>
      </c>
      <c r="I43" s="132">
        <v>0</v>
      </c>
      <c r="J43" s="132">
        <v>0</v>
      </c>
      <c r="K43" s="132">
        <v>108446</v>
      </c>
      <c r="L43" s="132">
        <v>0</v>
      </c>
      <c r="M43" s="132">
        <f t="shared" si="12"/>
        <v>0</v>
      </c>
    </row>
    <row r="44" spans="1:17" x14ac:dyDescent="0.25">
      <c r="A44" s="127" t="s">
        <v>591</v>
      </c>
      <c r="B44" s="127" t="s">
        <v>40</v>
      </c>
      <c r="C44" s="127" t="s">
        <v>180</v>
      </c>
      <c r="D44" s="131">
        <v>11000</v>
      </c>
      <c r="E44" s="131">
        <v>0</v>
      </c>
      <c r="F44" s="131">
        <v>0</v>
      </c>
      <c r="G44" s="131">
        <f t="shared" si="13"/>
        <v>0</v>
      </c>
      <c r="H44" s="132">
        <v>11000</v>
      </c>
      <c r="I44" s="132">
        <v>0</v>
      </c>
      <c r="J44" s="132">
        <v>0</v>
      </c>
      <c r="K44" s="132"/>
      <c r="L44" s="132">
        <v>0</v>
      </c>
      <c r="M44" s="132">
        <f t="shared" si="12"/>
        <v>0</v>
      </c>
    </row>
    <row r="45" spans="1:17" x14ac:dyDescent="0.25">
      <c r="A45" s="127" t="s">
        <v>181</v>
      </c>
      <c r="B45" s="127" t="s">
        <v>40</v>
      </c>
      <c r="C45" s="127" t="s">
        <v>182</v>
      </c>
      <c r="D45" s="131">
        <v>119288</v>
      </c>
      <c r="E45" s="131">
        <v>51124</v>
      </c>
      <c r="F45" s="131">
        <v>0</v>
      </c>
      <c r="G45" s="131">
        <f t="shared" si="13"/>
        <v>51124</v>
      </c>
      <c r="H45" s="132">
        <v>0</v>
      </c>
      <c r="I45" s="132">
        <v>0</v>
      </c>
      <c r="J45" s="132">
        <f>Dzemd_904!B32</f>
        <v>7331</v>
      </c>
      <c r="K45" s="132"/>
      <c r="L45" s="132">
        <v>119288</v>
      </c>
      <c r="M45" s="132">
        <f t="shared" si="12"/>
        <v>43793</v>
      </c>
    </row>
    <row r="46" spans="1:17" x14ac:dyDescent="0.25">
      <c r="A46" s="45" t="s">
        <v>183</v>
      </c>
      <c r="B46" s="45"/>
      <c r="C46" s="45"/>
      <c r="D46" s="50"/>
      <c r="E46" s="50">
        <v>40325</v>
      </c>
      <c r="F46" s="50">
        <v>0</v>
      </c>
      <c r="G46" s="131">
        <f t="shared" si="13"/>
        <v>40325</v>
      </c>
      <c r="H46" s="132">
        <v>0</v>
      </c>
      <c r="I46" s="132">
        <v>3691</v>
      </c>
      <c r="J46" s="132">
        <v>0</v>
      </c>
      <c r="K46" s="132"/>
      <c r="L46" s="7"/>
      <c r="M46" s="132">
        <f>G46-I46-J46</f>
        <v>36634</v>
      </c>
    </row>
    <row r="47" spans="1:17" ht="33" hidden="1" customHeight="1" x14ac:dyDescent="0.25">
      <c r="A47" s="146" t="s">
        <v>460</v>
      </c>
      <c r="B47" s="147"/>
      <c r="C47" s="147"/>
      <c r="D47" s="148">
        <f>D48+D52+D56</f>
        <v>9933245</v>
      </c>
      <c r="E47" s="148"/>
      <c r="F47" s="148"/>
      <c r="G47" s="148"/>
      <c r="H47" s="149"/>
      <c r="I47" s="149"/>
      <c r="J47" s="149"/>
      <c r="K47" s="149"/>
      <c r="L47" s="150"/>
      <c r="M47" s="150"/>
    </row>
    <row r="48" spans="1:17" ht="60" hidden="1" customHeight="1" x14ac:dyDescent="0.25">
      <c r="A48" s="136" t="s">
        <v>452</v>
      </c>
      <c r="B48" s="137"/>
      <c r="C48" s="137"/>
      <c r="D48" s="138">
        <f>D49+D50+D51</f>
        <v>9550228</v>
      </c>
      <c r="E48" s="138">
        <f t="shared" ref="E48:M48" si="15">E49+E50+E51+E52+E53+E54+E55</f>
        <v>0</v>
      </c>
      <c r="F48" s="138"/>
      <c r="G48" s="138">
        <f t="shared" si="15"/>
        <v>3388807</v>
      </c>
      <c r="H48" s="138">
        <v>0</v>
      </c>
      <c r="I48" s="138"/>
      <c r="J48" s="138"/>
      <c r="K48" s="138"/>
      <c r="L48" s="138">
        <v>0</v>
      </c>
      <c r="M48" s="138">
        <f t="shared" si="15"/>
        <v>2854528</v>
      </c>
    </row>
    <row r="49" spans="1:13" hidden="1" x14ac:dyDescent="0.25">
      <c r="A49" s="45" t="s">
        <v>449</v>
      </c>
      <c r="B49" s="1"/>
      <c r="C49" s="1"/>
      <c r="D49" s="50">
        <v>7113884</v>
      </c>
      <c r="E49" s="1"/>
      <c r="F49" s="1"/>
      <c r="G49" s="1"/>
      <c r="H49" s="1"/>
      <c r="I49" s="1"/>
      <c r="J49" s="1"/>
      <c r="K49" s="1"/>
      <c r="L49" s="1"/>
      <c r="M49" s="1"/>
    </row>
    <row r="50" spans="1:13" hidden="1" x14ac:dyDescent="0.25">
      <c r="A50" s="45" t="s">
        <v>450</v>
      </c>
      <c r="B50" s="1"/>
      <c r="C50" s="1"/>
      <c r="D50" s="50">
        <v>2330332</v>
      </c>
      <c r="E50" s="1"/>
      <c r="F50" s="1"/>
      <c r="G50" s="1"/>
      <c r="H50" s="1"/>
      <c r="I50" s="1"/>
      <c r="J50" s="1"/>
      <c r="K50" s="1"/>
      <c r="L50" s="1"/>
      <c r="M50" s="1"/>
    </row>
    <row r="51" spans="1:13" hidden="1" x14ac:dyDescent="0.25">
      <c r="A51" s="45" t="s">
        <v>451</v>
      </c>
      <c r="B51" s="1"/>
      <c r="C51" s="1"/>
      <c r="D51" s="50">
        <v>106012</v>
      </c>
      <c r="E51" s="1"/>
      <c r="F51" s="1"/>
      <c r="G51" s="1"/>
      <c r="H51" s="1"/>
      <c r="I51" s="1"/>
      <c r="J51" s="1"/>
      <c r="K51" s="1"/>
      <c r="L51" s="1"/>
      <c r="M51" s="1"/>
    </row>
    <row r="52" spans="1:13" ht="60" hidden="1" customHeight="1" x14ac:dyDescent="0.25">
      <c r="A52" s="139" t="s">
        <v>453</v>
      </c>
      <c r="B52" s="140"/>
      <c r="C52" s="140"/>
      <c r="D52" s="141">
        <f>D53+D54+D55</f>
        <v>163650</v>
      </c>
      <c r="E52" s="141">
        <f t="shared" ref="E52:M52" si="16">E53+E54+E55+E57+E58+E59+E60</f>
        <v>0</v>
      </c>
      <c r="F52" s="141"/>
      <c r="G52" s="141">
        <f t="shared" si="16"/>
        <v>3388807</v>
      </c>
      <c r="H52" s="141">
        <v>0</v>
      </c>
      <c r="I52" s="141"/>
      <c r="J52" s="141"/>
      <c r="K52" s="141"/>
      <c r="L52" s="141">
        <v>0</v>
      </c>
      <c r="M52" s="141">
        <f t="shared" si="16"/>
        <v>2854528</v>
      </c>
    </row>
    <row r="53" spans="1:13" hidden="1" x14ac:dyDescent="0.25">
      <c r="A53" s="45" t="s">
        <v>454</v>
      </c>
      <c r="B53" s="1"/>
      <c r="C53" s="1"/>
      <c r="D53" s="50">
        <v>19200</v>
      </c>
      <c r="E53" s="1"/>
      <c r="F53" s="1"/>
      <c r="G53" s="1"/>
      <c r="H53" s="1"/>
      <c r="I53" s="1"/>
      <c r="J53" s="1"/>
      <c r="K53" s="1"/>
      <c r="L53" s="1"/>
      <c r="M53" s="1"/>
    </row>
    <row r="54" spans="1:13" hidden="1" x14ac:dyDescent="0.25">
      <c r="A54" s="45" t="s">
        <v>455</v>
      </c>
      <c r="B54" s="1"/>
      <c r="C54" s="1"/>
      <c r="D54" s="50">
        <v>143250</v>
      </c>
      <c r="E54" s="1"/>
      <c r="F54" s="1"/>
      <c r="G54" s="1"/>
      <c r="H54" s="1"/>
      <c r="I54" s="1"/>
      <c r="J54" s="1"/>
      <c r="K54" s="1"/>
      <c r="L54" s="1"/>
      <c r="M54" s="1"/>
    </row>
    <row r="55" spans="1:13" hidden="1" x14ac:dyDescent="0.25">
      <c r="A55" s="45" t="s">
        <v>456</v>
      </c>
      <c r="B55" s="1"/>
      <c r="C55" s="1"/>
      <c r="D55" s="50">
        <v>1200</v>
      </c>
      <c r="E55" s="1"/>
      <c r="F55" s="1"/>
      <c r="G55" s="1"/>
      <c r="H55" s="1"/>
      <c r="I55" s="1"/>
      <c r="J55" s="1"/>
      <c r="K55" s="1"/>
      <c r="L55" s="1"/>
      <c r="M55" s="1"/>
    </row>
    <row r="56" spans="1:13" ht="60" hidden="1" customHeight="1" x14ac:dyDescent="0.25">
      <c r="A56" s="142" t="s">
        <v>457</v>
      </c>
      <c r="B56" s="143"/>
      <c r="C56" s="143"/>
      <c r="D56" s="144">
        <f>D57+D58+D59</f>
        <v>219367</v>
      </c>
      <c r="E56" s="144">
        <f t="shared" ref="E56:M56" si="17">E57+E58+E59+E61+E62+E63+E64</f>
        <v>0</v>
      </c>
      <c r="F56" s="144"/>
      <c r="G56" s="144">
        <f t="shared" si="17"/>
        <v>5586870</v>
      </c>
      <c r="H56" s="144">
        <v>0</v>
      </c>
      <c r="I56" s="144"/>
      <c r="J56" s="144"/>
      <c r="K56" s="144"/>
      <c r="L56" s="144">
        <v>0</v>
      </c>
      <c r="M56" s="144">
        <f t="shared" si="17"/>
        <v>4958838</v>
      </c>
    </row>
    <row r="57" spans="1:13" hidden="1" x14ac:dyDescent="0.25">
      <c r="A57" s="45" t="s">
        <v>456</v>
      </c>
      <c r="B57" s="1"/>
      <c r="C57" s="1"/>
      <c r="D57" s="50">
        <v>192865</v>
      </c>
      <c r="E57" s="1"/>
      <c r="F57" s="1"/>
      <c r="G57" s="1"/>
      <c r="H57" s="1"/>
      <c r="I57" s="1"/>
      <c r="J57" s="1"/>
      <c r="K57" s="1"/>
      <c r="L57" s="1"/>
      <c r="M57" s="1"/>
    </row>
    <row r="58" spans="1:13" hidden="1" x14ac:dyDescent="0.25">
      <c r="A58" s="414" t="s">
        <v>458</v>
      </c>
      <c r="B58" s="415"/>
      <c r="C58" s="415"/>
      <c r="D58" s="416">
        <v>26502</v>
      </c>
      <c r="E58" s="415"/>
      <c r="F58" s="415"/>
      <c r="G58" s="415"/>
      <c r="H58" s="415"/>
      <c r="I58" s="415"/>
      <c r="J58" s="415"/>
      <c r="K58" s="415"/>
      <c r="L58" s="415"/>
      <c r="M58" s="415"/>
    </row>
    <row r="59" spans="1:13" ht="32.25" customHeight="1" x14ac:dyDescent="0.25">
      <c r="A59" s="417" t="s">
        <v>616</v>
      </c>
      <c r="B59" s="418"/>
      <c r="C59" s="418"/>
      <c r="D59" s="418">
        <v>0</v>
      </c>
      <c r="E59" s="418">
        <v>0</v>
      </c>
      <c r="F59" s="419">
        <f>F60+F61+F62+F63+F64+F65+F66+F67+F68+F69+F70+F71+F72+F73</f>
        <v>3385031</v>
      </c>
      <c r="G59" s="419">
        <f>G60+G61+G62+G63+G64+G65+G66+G67+G68+G69+G70+G71+G72+G73</f>
        <v>3385031</v>
      </c>
      <c r="H59" s="418">
        <v>0</v>
      </c>
      <c r="I59" s="418">
        <v>0</v>
      </c>
      <c r="J59" s="419">
        <f>J60+J61+J62+J63+J64+J65+J66+J67+J68+J69+J70+J71+J72+J73</f>
        <v>534279</v>
      </c>
      <c r="K59" s="418"/>
      <c r="L59" s="418"/>
      <c r="M59" s="421">
        <f>G59-I59-J59</f>
        <v>2850752</v>
      </c>
    </row>
    <row r="60" spans="1:13" x14ac:dyDescent="0.25">
      <c r="A60" s="1" t="s">
        <v>167</v>
      </c>
      <c r="B60" s="1"/>
      <c r="C60" s="1"/>
      <c r="D60" s="1"/>
      <c r="E60" s="1"/>
      <c r="F60" s="131">
        <v>3776</v>
      </c>
      <c r="G60" s="420">
        <f>F60</f>
        <v>3776</v>
      </c>
      <c r="H60" s="1"/>
      <c r="I60" s="1"/>
      <c r="J60" s="420">
        <v>0</v>
      </c>
      <c r="K60" s="1"/>
      <c r="L60" s="1"/>
      <c r="M60" s="7">
        <f t="shared" ref="M60:M73" si="18">G60-I60-J60</f>
        <v>3776</v>
      </c>
    </row>
    <row r="61" spans="1:13" x14ac:dyDescent="0.25">
      <c r="A61" s="1" t="s">
        <v>10</v>
      </c>
      <c r="B61" s="1"/>
      <c r="C61" s="1"/>
      <c r="D61" s="1"/>
      <c r="E61" s="1"/>
      <c r="F61" s="131">
        <f>341911+211912</f>
        <v>553823</v>
      </c>
      <c r="G61" s="420">
        <f>F61</f>
        <v>553823</v>
      </c>
      <c r="H61" s="1"/>
      <c r="I61" s="1"/>
      <c r="J61" s="420">
        <f>'R.2.sl_799'!B94+'R.2.sl_899'!B26</f>
        <v>93753</v>
      </c>
      <c r="K61" s="1"/>
      <c r="L61" s="1"/>
      <c r="M61" s="7">
        <f t="shared" si="18"/>
        <v>460070</v>
      </c>
    </row>
    <row r="62" spans="1:13" x14ac:dyDescent="0.25">
      <c r="A62" s="1" t="s">
        <v>13</v>
      </c>
      <c r="B62" s="1"/>
      <c r="C62" s="1"/>
      <c r="D62" s="1"/>
      <c r="E62" s="1"/>
      <c r="F62" s="131">
        <v>318054</v>
      </c>
      <c r="G62" s="420">
        <f t="shared" ref="G62:G73" si="19">F62</f>
        <v>318054</v>
      </c>
      <c r="H62" s="1"/>
      <c r="I62" s="1"/>
      <c r="J62" s="420">
        <v>0</v>
      </c>
      <c r="K62" s="1"/>
      <c r="L62" s="1"/>
      <c r="M62" s="7">
        <f t="shared" si="18"/>
        <v>318054</v>
      </c>
    </row>
    <row r="63" spans="1:13" x14ac:dyDescent="0.25">
      <c r="A63" s="1" t="s">
        <v>1</v>
      </c>
      <c r="B63" s="1"/>
      <c r="C63" s="1"/>
      <c r="D63" s="1"/>
      <c r="E63" s="1"/>
      <c r="F63" s="131">
        <v>350791</v>
      </c>
      <c r="G63" s="420">
        <f t="shared" si="19"/>
        <v>350791</v>
      </c>
      <c r="H63" s="1"/>
      <c r="I63" s="1"/>
      <c r="J63" s="420">
        <v>0</v>
      </c>
      <c r="K63" s="1"/>
      <c r="L63" s="1"/>
      <c r="M63" s="7">
        <f t="shared" si="18"/>
        <v>350791</v>
      </c>
    </row>
    <row r="64" spans="1:13" x14ac:dyDescent="0.25">
      <c r="A64" s="1" t="s">
        <v>3</v>
      </c>
      <c r="B64" s="1"/>
      <c r="C64" s="1"/>
      <c r="D64" s="1"/>
      <c r="E64" s="1"/>
      <c r="F64" s="131">
        <v>979171</v>
      </c>
      <c r="G64" s="420">
        <f t="shared" si="19"/>
        <v>979171</v>
      </c>
      <c r="H64" s="1"/>
      <c r="I64" s="1"/>
      <c r="J64" s="420">
        <v>0</v>
      </c>
      <c r="K64" s="1"/>
      <c r="L64" s="1"/>
      <c r="M64" s="7">
        <f t="shared" si="18"/>
        <v>979171</v>
      </c>
    </row>
    <row r="65" spans="1:13" x14ac:dyDescent="0.25">
      <c r="A65" s="1" t="s">
        <v>186</v>
      </c>
      <c r="B65" s="1"/>
      <c r="C65" s="1"/>
      <c r="D65" s="1"/>
      <c r="E65" s="1"/>
      <c r="F65" s="131">
        <v>1902</v>
      </c>
      <c r="G65" s="420">
        <f t="shared" si="19"/>
        <v>1902</v>
      </c>
      <c r="H65" s="1"/>
      <c r="I65" s="1"/>
      <c r="J65" s="420">
        <f>Dobele_899!B22</f>
        <v>1902</v>
      </c>
      <c r="K65" s="1"/>
      <c r="L65" s="1"/>
      <c r="M65" s="7">
        <f t="shared" si="18"/>
        <v>0</v>
      </c>
    </row>
    <row r="66" spans="1:13" x14ac:dyDescent="0.25">
      <c r="A66" s="1" t="s">
        <v>15</v>
      </c>
      <c r="B66" s="1"/>
      <c r="C66" s="1"/>
      <c r="D66" s="1"/>
      <c r="E66" s="1"/>
      <c r="F66" s="131">
        <v>7020</v>
      </c>
      <c r="G66" s="420">
        <f t="shared" si="19"/>
        <v>7020</v>
      </c>
      <c r="H66" s="1"/>
      <c r="I66" s="1"/>
      <c r="J66" s="420">
        <f>Alūksn_899!B27</f>
        <v>7020</v>
      </c>
      <c r="K66" s="1"/>
      <c r="L66" s="1"/>
      <c r="M66" s="7">
        <f t="shared" si="18"/>
        <v>0</v>
      </c>
    </row>
    <row r="67" spans="1:13" x14ac:dyDescent="0.25">
      <c r="A67" s="1" t="s">
        <v>185</v>
      </c>
      <c r="B67" s="1"/>
      <c r="C67" s="1"/>
      <c r="D67" s="1"/>
      <c r="E67" s="1"/>
      <c r="F67" s="131">
        <v>152435</v>
      </c>
      <c r="G67" s="420">
        <f t="shared" si="19"/>
        <v>152435</v>
      </c>
      <c r="H67" s="1"/>
      <c r="I67" s="1"/>
      <c r="J67" s="420">
        <f>Bausk_899!B28</f>
        <v>152435</v>
      </c>
      <c r="K67" s="1"/>
      <c r="L67" s="1"/>
      <c r="M67" s="7">
        <f t="shared" si="18"/>
        <v>0</v>
      </c>
    </row>
    <row r="68" spans="1:13" x14ac:dyDescent="0.25">
      <c r="A68" s="127" t="s">
        <v>18</v>
      </c>
      <c r="B68" s="1"/>
      <c r="C68" s="1"/>
      <c r="D68" s="1"/>
      <c r="E68" s="1"/>
      <c r="F68" s="131">
        <v>108900</v>
      </c>
      <c r="G68" s="420">
        <f t="shared" si="19"/>
        <v>108900</v>
      </c>
      <c r="H68" s="1"/>
      <c r="I68" s="1"/>
      <c r="J68" s="420">
        <f>Jūrmal_899!B33</f>
        <v>108900</v>
      </c>
      <c r="K68" s="1"/>
      <c r="L68" s="1"/>
      <c r="M68" s="7">
        <f t="shared" si="18"/>
        <v>0</v>
      </c>
    </row>
    <row r="69" spans="1:13" x14ac:dyDescent="0.25">
      <c r="A69" s="127" t="s">
        <v>187</v>
      </c>
      <c r="B69" s="1"/>
      <c r="C69" s="1"/>
      <c r="D69" s="1"/>
      <c r="E69" s="1"/>
      <c r="F69" s="131">
        <v>163450</v>
      </c>
      <c r="G69" s="420">
        <f t="shared" si="19"/>
        <v>163450</v>
      </c>
      <c r="H69" s="1"/>
      <c r="I69" s="1"/>
      <c r="J69" s="420">
        <f>Madona_899!B26</f>
        <v>43111</v>
      </c>
      <c r="K69" s="1"/>
      <c r="L69" s="1"/>
      <c r="M69" s="7">
        <f t="shared" si="18"/>
        <v>120339</v>
      </c>
    </row>
    <row r="70" spans="1:13" x14ac:dyDescent="0.25">
      <c r="A70" s="127" t="s">
        <v>32</v>
      </c>
      <c r="B70" s="1"/>
      <c r="C70" s="1"/>
      <c r="D70" s="1"/>
      <c r="E70" s="1"/>
      <c r="F70" s="131">
        <v>55650</v>
      </c>
      <c r="G70" s="420">
        <f t="shared" si="19"/>
        <v>55650</v>
      </c>
      <c r="H70" s="1"/>
      <c r="I70" s="1"/>
      <c r="J70" s="420">
        <f>Limb_899!B30</f>
        <v>14780</v>
      </c>
      <c r="K70" s="1"/>
      <c r="L70" s="1"/>
      <c r="M70" s="7">
        <f t="shared" si="18"/>
        <v>40870</v>
      </c>
    </row>
    <row r="71" spans="1:13" x14ac:dyDescent="0.25">
      <c r="A71" s="127" t="s">
        <v>22</v>
      </c>
      <c r="B71" s="1"/>
      <c r="C71" s="1"/>
      <c r="D71" s="1"/>
      <c r="E71" s="1"/>
      <c r="F71" s="131">
        <v>287655</v>
      </c>
      <c r="G71" s="420">
        <f t="shared" si="19"/>
        <v>287655</v>
      </c>
      <c r="H71" s="1"/>
      <c r="I71" s="1"/>
      <c r="J71" s="420">
        <v>59488</v>
      </c>
      <c r="K71" s="1"/>
      <c r="L71" s="1"/>
      <c r="M71" s="7">
        <f t="shared" si="18"/>
        <v>228167</v>
      </c>
    </row>
    <row r="72" spans="1:13" x14ac:dyDescent="0.25">
      <c r="A72" s="127" t="s">
        <v>176</v>
      </c>
      <c r="B72" s="1"/>
      <c r="C72" s="1"/>
      <c r="D72" s="1"/>
      <c r="E72" s="1"/>
      <c r="F72" s="131">
        <v>65512</v>
      </c>
      <c r="G72" s="420">
        <f t="shared" si="19"/>
        <v>65512</v>
      </c>
      <c r="H72" s="1"/>
      <c r="I72" s="1"/>
      <c r="J72" s="420">
        <f>Ludza_904!B30</f>
        <v>52890</v>
      </c>
      <c r="K72" s="1"/>
      <c r="L72" s="1"/>
      <c r="M72" s="7">
        <f>G72-I72-J72</f>
        <v>12622</v>
      </c>
    </row>
    <row r="73" spans="1:13" x14ac:dyDescent="0.25">
      <c r="A73" s="127" t="s">
        <v>181</v>
      </c>
      <c r="B73" s="1"/>
      <c r="C73" s="1"/>
      <c r="D73" s="1"/>
      <c r="E73" s="1"/>
      <c r="F73" s="131">
        <v>336892</v>
      </c>
      <c r="G73" s="420">
        <f t="shared" si="19"/>
        <v>336892</v>
      </c>
      <c r="H73" s="1"/>
      <c r="I73" s="1"/>
      <c r="J73" s="420">
        <v>0</v>
      </c>
      <c r="K73" s="1"/>
      <c r="L73" s="1"/>
      <c r="M73" s="7">
        <f t="shared" si="18"/>
        <v>336892</v>
      </c>
    </row>
    <row r="74" spans="1:13" x14ac:dyDescent="0.25">
      <c r="G74" s="51"/>
    </row>
  </sheetData>
  <autoFilter ref="A6:M6" xr:uid="{00000000-0001-0000-0000-000000000000}"/>
  <mergeCells count="8">
    <mergeCell ref="A3:M3"/>
    <mergeCell ref="B5:G5"/>
    <mergeCell ref="H5:H6"/>
    <mergeCell ref="L5:L6"/>
    <mergeCell ref="M5:M6"/>
    <mergeCell ref="K5:K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CC12-C437-47DF-B32E-9169DA6805BD}">
  <sheetPr>
    <tabColor rgb="FF7030A0"/>
    <pageSetUpPr fitToPage="1"/>
  </sheetPr>
  <dimension ref="A1:L94"/>
  <sheetViews>
    <sheetView workbookViewId="0">
      <pane xSplit="1" ySplit="11" topLeftCell="B60" activePane="bottomRight" state="frozen"/>
      <selection pane="topRight" activeCell="B1" sqref="B1"/>
      <selection pane="bottomLeft" activeCell="A10" sqref="A10"/>
      <selection pane="bottomRight" activeCell="J85" sqref="J85"/>
    </sheetView>
  </sheetViews>
  <sheetFormatPr defaultColWidth="9.140625" defaultRowHeight="15" x14ac:dyDescent="0.25"/>
  <cols>
    <col min="1" max="1" width="55.42578125" style="84" customWidth="1"/>
    <col min="2" max="2" width="14.28515625" style="79" customWidth="1"/>
    <col min="3" max="3" width="16.85546875" style="84" customWidth="1"/>
    <col min="4" max="5" width="14.140625" style="84" customWidth="1"/>
    <col min="6" max="6" width="24.5703125" style="84" customWidth="1"/>
    <col min="7" max="7" width="17" style="38" customWidth="1"/>
    <col min="8" max="8" width="14.5703125" style="84" customWidth="1"/>
    <col min="9" max="9" width="14.140625" style="84" customWidth="1"/>
    <col min="10" max="10" width="36.42578125" style="84" customWidth="1"/>
    <col min="11" max="11" width="10" style="84" bestFit="1" customWidth="1"/>
    <col min="12" max="16384" width="9.140625" style="84"/>
  </cols>
  <sheetData>
    <row r="1" spans="1:10" ht="15.75" x14ac:dyDescent="0.25">
      <c r="J1" s="9" t="s">
        <v>439</v>
      </c>
    </row>
    <row r="2" spans="1:10" ht="47.25" x14ac:dyDescent="0.25">
      <c r="J2" s="9" t="s">
        <v>522</v>
      </c>
    </row>
    <row r="3" spans="1:10" ht="15.75" x14ac:dyDescent="0.25">
      <c r="A3" s="9"/>
      <c r="B3" s="152"/>
      <c r="C3" s="9"/>
      <c r="D3" s="9"/>
      <c r="E3" s="9"/>
      <c r="F3" s="9" t="s">
        <v>409</v>
      </c>
      <c r="G3" s="165">
        <f>G14+G15+G30+G31+G32+G61+G65+G66+G68+G69+G71+G72+G73+G74+G76+G77+G78+G79+G80+G81+G82+G84+G16</f>
        <v>34714.6</v>
      </c>
      <c r="H3" s="9"/>
      <c r="I3" s="9"/>
    </row>
    <row r="4" spans="1:10" ht="15.75" x14ac:dyDescent="0.25">
      <c r="A4" s="9" t="s">
        <v>309</v>
      </c>
      <c r="B4" s="152"/>
      <c r="C4" s="9"/>
      <c r="D4" s="9"/>
      <c r="E4" s="9"/>
      <c r="F4" s="9" t="s">
        <v>308</v>
      </c>
      <c r="G4" s="167">
        <f>G19+G20+G23+G24+G36+G42+G60</f>
        <v>450628.2</v>
      </c>
      <c r="H4" s="9"/>
      <c r="I4" s="9"/>
      <c r="J4" s="10"/>
    </row>
    <row r="5" spans="1:10" ht="15.75" x14ac:dyDescent="0.25">
      <c r="A5" s="9"/>
      <c r="B5" s="152"/>
      <c r="C5" s="9"/>
      <c r="D5" s="9"/>
      <c r="E5" s="9"/>
      <c r="F5" s="9" t="s">
        <v>348</v>
      </c>
      <c r="G5" s="21">
        <f>G21+G22+G25+G33+I38+G41+G45+G46+G47+G48+G52+G55+G56+G57+G59+G62+G63+G64+G86+G87+G17</f>
        <v>304080.63</v>
      </c>
      <c r="H5" s="9"/>
      <c r="I5" s="30"/>
      <c r="J5" s="10"/>
    </row>
    <row r="6" spans="1:10" ht="15.75" x14ac:dyDescent="0.25">
      <c r="A6" s="9"/>
      <c r="B6" s="152"/>
      <c r="C6" s="9"/>
      <c r="D6" s="9"/>
      <c r="E6" s="9"/>
      <c r="F6" s="9" t="s">
        <v>464</v>
      </c>
      <c r="G6" s="190">
        <f>I37+G49+G50+G85</f>
        <v>45071.049999999996</v>
      </c>
      <c r="H6" s="9"/>
      <c r="I6" s="30"/>
      <c r="J6" s="10"/>
    </row>
    <row r="7" spans="1:10" ht="36.75" customHeight="1" x14ac:dyDescent="0.25">
      <c r="A7" s="432" t="s">
        <v>48</v>
      </c>
      <c r="B7" s="432"/>
      <c r="C7" s="433"/>
      <c r="D7" s="433"/>
      <c r="E7" s="433"/>
      <c r="F7" s="433"/>
      <c r="G7" s="433"/>
      <c r="H7" s="433"/>
      <c r="I7" s="433"/>
      <c r="J7" s="434"/>
    </row>
    <row r="8" spans="1:10" ht="35.25" customHeight="1" x14ac:dyDescent="0.25">
      <c r="A8" s="435" t="s">
        <v>49</v>
      </c>
      <c r="B8" s="436"/>
      <c r="C8" s="437"/>
      <c r="D8" s="435" t="s">
        <v>48</v>
      </c>
      <c r="E8" s="436"/>
      <c r="F8" s="436"/>
      <c r="G8" s="436"/>
      <c r="H8" s="436"/>
      <c r="I8" s="436"/>
      <c r="J8" s="437"/>
    </row>
    <row r="9" spans="1:10" ht="43.5" customHeight="1" x14ac:dyDescent="0.25">
      <c r="A9" s="438" t="s">
        <v>50</v>
      </c>
      <c r="B9" s="438" t="s">
        <v>51</v>
      </c>
      <c r="C9" s="438" t="s">
        <v>52</v>
      </c>
      <c r="D9" s="435" t="s">
        <v>53</v>
      </c>
      <c r="E9" s="436"/>
      <c r="F9" s="436"/>
      <c r="G9" s="437"/>
      <c r="H9" s="440" t="s">
        <v>54</v>
      </c>
      <c r="I9" s="441"/>
      <c r="J9" s="438" t="s">
        <v>55</v>
      </c>
    </row>
    <row r="10" spans="1:10" ht="67.5" customHeight="1" x14ac:dyDescent="0.25">
      <c r="A10" s="439"/>
      <c r="B10" s="439"/>
      <c r="C10" s="439"/>
      <c r="D10" s="151" t="s">
        <v>56</v>
      </c>
      <c r="E10" s="151" t="s">
        <v>57</v>
      </c>
      <c r="F10" s="151" t="s">
        <v>58</v>
      </c>
      <c r="G10" s="34" t="s">
        <v>59</v>
      </c>
      <c r="H10" s="151" t="s">
        <v>4</v>
      </c>
      <c r="I10" s="151" t="s">
        <v>0</v>
      </c>
      <c r="J10" s="439"/>
    </row>
    <row r="11" spans="1:10" ht="39" customHeight="1" x14ac:dyDescent="0.25">
      <c r="A11" s="35" t="s">
        <v>6</v>
      </c>
      <c r="B11" s="36"/>
      <c r="C11" s="71">
        <f>SUM(C13:C87)</f>
        <v>1129872.3899999999</v>
      </c>
      <c r="D11" s="71"/>
      <c r="E11" s="71"/>
      <c r="F11" s="71"/>
      <c r="G11" s="71">
        <f>SUM(G14:G87)</f>
        <v>834494.48</v>
      </c>
      <c r="H11" s="71"/>
      <c r="I11" s="71">
        <f>SUM(I14:I87)</f>
        <v>834494.48</v>
      </c>
      <c r="J11" s="36"/>
    </row>
    <row r="12" spans="1:10" ht="39" customHeight="1" x14ac:dyDescent="0.25">
      <c r="A12" s="87" t="s">
        <v>291</v>
      </c>
      <c r="B12" s="314"/>
      <c r="C12" s="356"/>
      <c r="D12" s="314"/>
      <c r="E12" s="314"/>
      <c r="F12" s="314"/>
      <c r="G12" s="356"/>
      <c r="H12" s="314"/>
      <c r="I12" s="356"/>
      <c r="J12" s="314"/>
    </row>
    <row r="13" spans="1:10" s="23" customFormat="1" ht="31.15" customHeight="1" x14ac:dyDescent="0.25">
      <c r="A13" s="357" t="s">
        <v>290</v>
      </c>
      <c r="B13" s="358">
        <v>5</v>
      </c>
      <c r="C13" s="359">
        <v>7500</v>
      </c>
      <c r="D13" s="317"/>
      <c r="E13" s="317"/>
      <c r="F13" s="317"/>
      <c r="G13" s="319"/>
      <c r="H13" s="318"/>
      <c r="I13" s="319"/>
      <c r="J13" s="159"/>
    </row>
    <row r="14" spans="1:10" ht="13.9" customHeight="1" x14ac:dyDescent="0.2">
      <c r="A14" s="166" t="s">
        <v>288</v>
      </c>
      <c r="B14" s="160">
        <v>1</v>
      </c>
      <c r="C14" s="161"/>
      <c r="D14" s="162" t="s">
        <v>80</v>
      </c>
      <c r="E14" s="162" t="s">
        <v>80</v>
      </c>
      <c r="F14" s="162" t="s">
        <v>287</v>
      </c>
      <c r="G14" s="163">
        <v>364.34</v>
      </c>
      <c r="H14" s="164" t="s">
        <v>289</v>
      </c>
      <c r="I14" s="163">
        <v>364.34</v>
      </c>
      <c r="J14" s="442" t="s">
        <v>481</v>
      </c>
    </row>
    <row r="15" spans="1:10" ht="18" customHeight="1" x14ac:dyDescent="0.2">
      <c r="A15" s="166" t="s">
        <v>288</v>
      </c>
      <c r="B15" s="160">
        <v>14</v>
      </c>
      <c r="C15" s="161"/>
      <c r="D15" s="162" t="s">
        <v>157</v>
      </c>
      <c r="E15" s="162" t="s">
        <v>157</v>
      </c>
      <c r="F15" s="162" t="s">
        <v>287</v>
      </c>
      <c r="G15" s="163">
        <v>3084.12</v>
      </c>
      <c r="H15" s="164" t="s">
        <v>286</v>
      </c>
      <c r="I15" s="163">
        <v>3084.12</v>
      </c>
      <c r="J15" s="442"/>
    </row>
    <row r="16" spans="1:10" ht="18.75" customHeight="1" x14ac:dyDescent="0.25">
      <c r="A16" s="443" t="s">
        <v>288</v>
      </c>
      <c r="B16" s="160">
        <v>1</v>
      </c>
      <c r="C16" s="161"/>
      <c r="D16" s="162" t="s">
        <v>23</v>
      </c>
      <c r="E16" s="162" t="s">
        <v>23</v>
      </c>
      <c r="F16" s="162" t="s">
        <v>287</v>
      </c>
      <c r="G16" s="163">
        <v>337.47</v>
      </c>
      <c r="H16" s="164" t="s">
        <v>307</v>
      </c>
      <c r="I16" s="163">
        <v>337.47</v>
      </c>
      <c r="J16" s="360" t="s">
        <v>481</v>
      </c>
    </row>
    <row r="17" spans="1:12" ht="38.25" x14ac:dyDescent="0.25">
      <c r="A17" s="443"/>
      <c r="B17" s="176">
        <v>1</v>
      </c>
      <c r="C17" s="177"/>
      <c r="D17" s="176">
        <v>397209521</v>
      </c>
      <c r="E17" s="178" t="s">
        <v>408</v>
      </c>
      <c r="F17" s="178" t="s">
        <v>407</v>
      </c>
      <c r="G17" s="180">
        <v>47.51</v>
      </c>
      <c r="H17" s="181" t="s">
        <v>406</v>
      </c>
      <c r="I17" s="180">
        <v>47.51</v>
      </c>
      <c r="J17" s="188" t="s">
        <v>604</v>
      </c>
      <c r="L17" s="422"/>
    </row>
    <row r="18" spans="1:12" ht="13.5" customHeight="1" x14ac:dyDescent="0.2">
      <c r="A18" s="57" t="s">
        <v>150</v>
      </c>
      <c r="B18" s="81"/>
      <c r="C18" s="320"/>
      <c r="D18" s="321"/>
      <c r="E18" s="321"/>
      <c r="F18" s="321"/>
      <c r="G18" s="322"/>
      <c r="H18" s="323"/>
      <c r="I18" s="322"/>
      <c r="J18" s="155"/>
    </row>
    <row r="19" spans="1:12" ht="23.25" customHeight="1" x14ac:dyDescent="0.25">
      <c r="A19" s="346" t="s">
        <v>285</v>
      </c>
      <c r="B19" s="347">
        <v>24</v>
      </c>
      <c r="C19" s="348">
        <v>180048</v>
      </c>
      <c r="D19" s="349" t="s">
        <v>306</v>
      </c>
      <c r="E19" s="349" t="s">
        <v>305</v>
      </c>
      <c r="F19" s="349" t="s">
        <v>297</v>
      </c>
      <c r="G19" s="350">
        <v>79279.199999999997</v>
      </c>
      <c r="H19" s="351" t="s">
        <v>304</v>
      </c>
      <c r="I19" s="350">
        <v>79279.199999999997</v>
      </c>
      <c r="J19" s="361" t="s">
        <v>536</v>
      </c>
    </row>
    <row r="20" spans="1:12" ht="27" customHeight="1" x14ac:dyDescent="0.25">
      <c r="A20" s="346" t="s">
        <v>284</v>
      </c>
      <c r="B20" s="347">
        <v>4</v>
      </c>
      <c r="C20" s="352">
        <v>72600</v>
      </c>
      <c r="D20" s="349" t="s">
        <v>303</v>
      </c>
      <c r="E20" s="347" t="s">
        <v>302</v>
      </c>
      <c r="F20" s="349" t="s">
        <v>301</v>
      </c>
      <c r="G20" s="350">
        <v>77440</v>
      </c>
      <c r="H20" s="351" t="s">
        <v>300</v>
      </c>
      <c r="I20" s="350">
        <v>77440</v>
      </c>
      <c r="J20" s="361" t="s">
        <v>536</v>
      </c>
    </row>
    <row r="21" spans="1:12" ht="27.75" customHeight="1" x14ac:dyDescent="0.25">
      <c r="A21" s="183" t="s">
        <v>283</v>
      </c>
      <c r="B21" s="176">
        <v>1</v>
      </c>
      <c r="C21" s="177">
        <v>114950</v>
      </c>
      <c r="D21" s="178" t="s">
        <v>405</v>
      </c>
      <c r="E21" s="178" t="s">
        <v>380</v>
      </c>
      <c r="F21" s="176" t="s">
        <v>61</v>
      </c>
      <c r="G21" s="177">
        <v>77682</v>
      </c>
      <c r="H21" s="181" t="s">
        <v>404</v>
      </c>
      <c r="I21" s="180">
        <v>77682</v>
      </c>
      <c r="J21" s="188" t="s">
        <v>536</v>
      </c>
    </row>
    <row r="22" spans="1:12" ht="25.5" customHeight="1" x14ac:dyDescent="0.25">
      <c r="A22" s="183" t="s">
        <v>282</v>
      </c>
      <c r="B22" s="176">
        <v>5</v>
      </c>
      <c r="C22" s="177">
        <v>59290</v>
      </c>
      <c r="D22" s="178" t="s">
        <v>465</v>
      </c>
      <c r="E22" s="179">
        <v>44606</v>
      </c>
      <c r="F22" s="178" t="s">
        <v>349</v>
      </c>
      <c r="G22" s="177">
        <v>30703.75</v>
      </c>
      <c r="H22" s="181" t="s">
        <v>466</v>
      </c>
      <c r="I22" s="180">
        <v>30703.75</v>
      </c>
      <c r="J22" s="371" t="s">
        <v>536</v>
      </c>
    </row>
    <row r="23" spans="1:12" ht="24.75" customHeight="1" x14ac:dyDescent="0.25">
      <c r="A23" s="353" t="s">
        <v>281</v>
      </c>
      <c r="B23" s="347">
        <v>30</v>
      </c>
      <c r="C23" s="352">
        <v>32250</v>
      </c>
      <c r="D23" s="444" t="s">
        <v>299</v>
      </c>
      <c r="E23" s="444" t="s">
        <v>298</v>
      </c>
      <c r="F23" s="445" t="s">
        <v>297</v>
      </c>
      <c r="G23" s="354">
        <f>12140*0.21+12140</f>
        <v>14689.4</v>
      </c>
      <c r="H23" s="446" t="s">
        <v>296</v>
      </c>
      <c r="I23" s="447">
        <v>25531</v>
      </c>
      <c r="J23" s="372" t="s">
        <v>536</v>
      </c>
    </row>
    <row r="24" spans="1:12" ht="21" customHeight="1" x14ac:dyDescent="0.25">
      <c r="A24" s="353" t="s">
        <v>280</v>
      </c>
      <c r="B24" s="347">
        <v>14</v>
      </c>
      <c r="C24" s="352">
        <v>18634</v>
      </c>
      <c r="D24" s="444"/>
      <c r="E24" s="444"/>
      <c r="F24" s="445"/>
      <c r="G24" s="354">
        <f>9600*0.21+9600-774.4</f>
        <v>10841.6</v>
      </c>
      <c r="H24" s="446"/>
      <c r="I24" s="447"/>
      <c r="J24" s="372" t="s">
        <v>536</v>
      </c>
    </row>
    <row r="25" spans="1:12" ht="39.75" customHeight="1" x14ac:dyDescent="0.25">
      <c r="A25" s="183" t="s">
        <v>279</v>
      </c>
      <c r="B25" s="176">
        <v>60</v>
      </c>
      <c r="C25" s="177">
        <v>54450</v>
      </c>
      <c r="D25" s="178" t="s">
        <v>403</v>
      </c>
      <c r="E25" s="178" t="s">
        <v>387</v>
      </c>
      <c r="F25" s="176" t="s">
        <v>350</v>
      </c>
      <c r="G25" s="187">
        <v>36245.550000000003</v>
      </c>
      <c r="H25" s="181" t="s">
        <v>402</v>
      </c>
      <c r="I25" s="180">
        <v>36245.550000000003</v>
      </c>
      <c r="J25" s="188" t="s">
        <v>536</v>
      </c>
    </row>
    <row r="26" spans="1:12" x14ac:dyDescent="0.25">
      <c r="A26" s="324" t="s">
        <v>278</v>
      </c>
      <c r="B26" s="81">
        <v>5</v>
      </c>
      <c r="C26" s="320">
        <v>4915</v>
      </c>
      <c r="D26" s="321"/>
      <c r="E26" s="321"/>
      <c r="F26" s="321"/>
      <c r="G26" s="322"/>
      <c r="H26" s="323"/>
      <c r="I26" s="322"/>
      <c r="J26" s="156"/>
    </row>
    <row r="27" spans="1:12" ht="17.25" customHeight="1" x14ac:dyDescent="0.25">
      <c r="A27" s="324" t="s">
        <v>277</v>
      </c>
      <c r="B27" s="81">
        <v>5</v>
      </c>
      <c r="C27" s="320">
        <v>6655</v>
      </c>
      <c r="D27" s="321"/>
      <c r="E27" s="321"/>
      <c r="F27" s="81"/>
      <c r="G27" s="322"/>
      <c r="H27" s="325"/>
      <c r="I27" s="325"/>
      <c r="J27" s="155"/>
    </row>
    <row r="28" spans="1:12" ht="17.25" customHeight="1" x14ac:dyDescent="0.25">
      <c r="A28" s="324" t="s">
        <v>276</v>
      </c>
      <c r="B28" s="81">
        <v>2</v>
      </c>
      <c r="C28" s="320">
        <v>21780</v>
      </c>
      <c r="D28" s="321"/>
      <c r="E28" s="321"/>
      <c r="F28" s="321" t="s">
        <v>349</v>
      </c>
      <c r="G28" s="320"/>
      <c r="H28" s="323"/>
      <c r="I28" s="322"/>
      <c r="J28" s="156"/>
    </row>
    <row r="29" spans="1:12" x14ac:dyDescent="0.2">
      <c r="A29" s="398" t="s">
        <v>275</v>
      </c>
      <c r="B29" s="159">
        <v>60</v>
      </c>
      <c r="C29" s="399">
        <v>2100</v>
      </c>
      <c r="D29" s="400"/>
      <c r="E29" s="401"/>
      <c r="F29" s="401"/>
      <c r="G29" s="402"/>
      <c r="H29" s="403"/>
      <c r="I29" s="402"/>
      <c r="J29" s="362"/>
    </row>
    <row r="30" spans="1:12" x14ac:dyDescent="0.2">
      <c r="A30" s="166" t="s">
        <v>272</v>
      </c>
      <c r="B30" s="160">
        <v>40</v>
      </c>
      <c r="C30" s="161"/>
      <c r="D30" s="162" t="s">
        <v>274</v>
      </c>
      <c r="E30" s="162" t="s">
        <v>270</v>
      </c>
      <c r="F30" s="162" t="s">
        <v>269</v>
      </c>
      <c r="G30" s="163">
        <v>1484.91</v>
      </c>
      <c r="H30" s="164" t="s">
        <v>273</v>
      </c>
      <c r="I30" s="163">
        <v>1484.91</v>
      </c>
      <c r="J30" s="360" t="s">
        <v>481</v>
      </c>
    </row>
    <row r="31" spans="1:12" x14ac:dyDescent="0.2">
      <c r="A31" s="166" t="s">
        <v>272</v>
      </c>
      <c r="B31" s="160">
        <v>20</v>
      </c>
      <c r="C31" s="161"/>
      <c r="D31" s="162" t="s">
        <v>271</v>
      </c>
      <c r="E31" s="162" t="s">
        <v>270</v>
      </c>
      <c r="F31" s="162" t="s">
        <v>269</v>
      </c>
      <c r="G31" s="163">
        <v>742.46</v>
      </c>
      <c r="H31" s="164" t="s">
        <v>268</v>
      </c>
      <c r="I31" s="163">
        <v>742.46</v>
      </c>
      <c r="J31" s="360" t="s">
        <v>481</v>
      </c>
    </row>
    <row r="32" spans="1:12" x14ac:dyDescent="0.2">
      <c r="A32" s="363" t="s">
        <v>267</v>
      </c>
      <c r="B32" s="364">
        <v>44</v>
      </c>
      <c r="C32" s="365">
        <v>1320</v>
      </c>
      <c r="D32" s="162" t="s">
        <v>266</v>
      </c>
      <c r="E32" s="162" t="s">
        <v>265</v>
      </c>
      <c r="F32" s="162" t="s">
        <v>264</v>
      </c>
      <c r="G32" s="163">
        <v>2395.8000000000002</v>
      </c>
      <c r="H32" s="164" t="s">
        <v>263</v>
      </c>
      <c r="I32" s="163">
        <v>2395.8000000000002</v>
      </c>
      <c r="J32" s="360" t="s">
        <v>481</v>
      </c>
    </row>
    <row r="33" spans="1:10" ht="25.5" customHeight="1" x14ac:dyDescent="0.25">
      <c r="A33" s="183" t="s">
        <v>262</v>
      </c>
      <c r="B33" s="176">
        <v>4</v>
      </c>
      <c r="C33" s="177">
        <v>14520</v>
      </c>
      <c r="D33" s="178" t="s">
        <v>467</v>
      </c>
      <c r="E33" s="179">
        <v>44608</v>
      </c>
      <c r="F33" s="176" t="s">
        <v>351</v>
      </c>
      <c r="G33" s="177">
        <v>14181.2</v>
      </c>
      <c r="H33" s="181" t="s">
        <v>468</v>
      </c>
      <c r="I33" s="180">
        <v>14181.2</v>
      </c>
      <c r="J33" s="188" t="s">
        <v>536</v>
      </c>
    </row>
    <row r="34" spans="1:10" ht="38.25" x14ac:dyDescent="0.25">
      <c r="A34" s="324" t="s">
        <v>261</v>
      </c>
      <c r="B34" s="81">
        <v>15</v>
      </c>
      <c r="C34" s="320">
        <v>1611.15</v>
      </c>
      <c r="D34" s="321"/>
      <c r="E34" s="321"/>
      <c r="F34" s="81"/>
      <c r="G34" s="320"/>
      <c r="H34" s="323"/>
      <c r="I34" s="322"/>
      <c r="J34" s="362" t="s">
        <v>592</v>
      </c>
    </row>
    <row r="35" spans="1:10" x14ac:dyDescent="0.2">
      <c r="A35" s="57" t="s">
        <v>260</v>
      </c>
      <c r="B35" s="81"/>
      <c r="C35" s="320"/>
      <c r="D35" s="321"/>
      <c r="E35" s="321"/>
      <c r="F35" s="321"/>
      <c r="G35" s="322"/>
      <c r="H35" s="323"/>
      <c r="I35" s="322"/>
      <c r="J35" s="155"/>
    </row>
    <row r="36" spans="1:10" ht="28.5" customHeight="1" x14ac:dyDescent="0.25">
      <c r="A36" s="346" t="s">
        <v>259</v>
      </c>
      <c r="B36" s="347">
        <v>70</v>
      </c>
      <c r="C36" s="352">
        <v>152460</v>
      </c>
      <c r="D36" s="349" t="s">
        <v>352</v>
      </c>
      <c r="E36" s="349" t="s">
        <v>353</v>
      </c>
      <c r="F36" s="349" t="s">
        <v>264</v>
      </c>
      <c r="G36" s="355">
        <v>228690</v>
      </c>
      <c r="H36" s="351" t="s">
        <v>398</v>
      </c>
      <c r="I36" s="350">
        <v>228690</v>
      </c>
      <c r="J36" s="373" t="s">
        <v>536</v>
      </c>
    </row>
    <row r="37" spans="1:10" ht="25.5" customHeight="1" x14ac:dyDescent="0.25">
      <c r="A37" s="345" t="s">
        <v>258</v>
      </c>
      <c r="B37" s="338">
        <v>70</v>
      </c>
      <c r="C37" s="339">
        <v>38115</v>
      </c>
      <c r="D37" s="342" t="s">
        <v>526</v>
      </c>
      <c r="E37" s="340">
        <v>44622</v>
      </c>
      <c r="F37" s="453" t="s">
        <v>61</v>
      </c>
      <c r="G37" s="452">
        <f>12281.5+38115</f>
        <v>50396.5</v>
      </c>
      <c r="H37" s="344" t="s">
        <v>527</v>
      </c>
      <c r="I37" s="343">
        <v>38115</v>
      </c>
      <c r="J37" s="374" t="s">
        <v>602</v>
      </c>
    </row>
    <row r="38" spans="1:10" ht="21" customHeight="1" x14ac:dyDescent="0.25">
      <c r="A38" s="183" t="s">
        <v>257</v>
      </c>
      <c r="B38" s="176">
        <v>7</v>
      </c>
      <c r="C38" s="177">
        <v>18214</v>
      </c>
      <c r="D38" s="178" t="s">
        <v>469</v>
      </c>
      <c r="E38" s="179">
        <v>44616</v>
      </c>
      <c r="F38" s="453"/>
      <c r="G38" s="452"/>
      <c r="H38" s="181" t="s">
        <v>470</v>
      </c>
      <c r="I38" s="180">
        <v>12281.5</v>
      </c>
      <c r="J38" s="175" t="s">
        <v>536</v>
      </c>
    </row>
    <row r="39" spans="1:10" ht="24.75" customHeight="1" x14ac:dyDescent="0.25">
      <c r="A39" s="324" t="s">
        <v>256</v>
      </c>
      <c r="B39" s="81">
        <v>2</v>
      </c>
      <c r="C39" s="320">
        <v>6050</v>
      </c>
      <c r="D39" s="321"/>
      <c r="E39" s="321"/>
      <c r="F39" s="326"/>
      <c r="G39" s="192"/>
      <c r="H39" s="323"/>
      <c r="I39" s="322"/>
      <c r="J39" s="158"/>
    </row>
    <row r="40" spans="1:10" ht="43.5" customHeight="1" x14ac:dyDescent="0.25">
      <c r="A40" s="324" t="s">
        <v>255</v>
      </c>
      <c r="B40" s="81">
        <v>5</v>
      </c>
      <c r="C40" s="320">
        <v>11495</v>
      </c>
      <c r="D40" s="321"/>
      <c r="E40" s="321"/>
      <c r="F40" s="326"/>
      <c r="G40" s="366"/>
      <c r="H40" s="323"/>
      <c r="I40" s="322"/>
      <c r="J40" s="158"/>
    </row>
    <row r="41" spans="1:10" ht="25.5" x14ac:dyDescent="0.25">
      <c r="A41" s="183" t="s">
        <v>254</v>
      </c>
      <c r="B41" s="176">
        <v>74</v>
      </c>
      <c r="C41" s="177">
        <v>23880.54</v>
      </c>
      <c r="D41" s="178" t="s">
        <v>401</v>
      </c>
      <c r="E41" s="178" t="s">
        <v>400</v>
      </c>
      <c r="F41" s="176" t="s">
        <v>351</v>
      </c>
      <c r="G41" s="177">
        <v>11729.74</v>
      </c>
      <c r="H41" s="181" t="s">
        <v>399</v>
      </c>
      <c r="I41" s="180">
        <v>11729.74</v>
      </c>
      <c r="J41" s="188" t="s">
        <v>536</v>
      </c>
    </row>
    <row r="42" spans="1:10" ht="22.5" customHeight="1" x14ac:dyDescent="0.25">
      <c r="A42" s="168" t="s">
        <v>253</v>
      </c>
      <c r="B42" s="169">
        <v>10</v>
      </c>
      <c r="C42" s="173">
        <v>16940</v>
      </c>
      <c r="D42" s="170" t="s">
        <v>352</v>
      </c>
      <c r="E42" s="170" t="s">
        <v>353</v>
      </c>
      <c r="F42" s="170" t="s">
        <v>264</v>
      </c>
      <c r="G42" s="174">
        <v>33880</v>
      </c>
      <c r="H42" s="172" t="s">
        <v>398</v>
      </c>
      <c r="I42" s="171">
        <v>33880</v>
      </c>
      <c r="J42" s="376" t="s">
        <v>536</v>
      </c>
    </row>
    <row r="43" spans="1:10" x14ac:dyDescent="0.25">
      <c r="A43" s="324" t="s">
        <v>252</v>
      </c>
      <c r="B43" s="81">
        <v>1</v>
      </c>
      <c r="C43" s="320">
        <v>12100</v>
      </c>
      <c r="D43" s="321"/>
      <c r="E43" s="321"/>
      <c r="F43" s="321"/>
      <c r="G43" s="322"/>
      <c r="H43" s="323"/>
      <c r="I43" s="322"/>
      <c r="J43" s="375"/>
    </row>
    <row r="44" spans="1:10" x14ac:dyDescent="0.25">
      <c r="A44" s="324" t="s">
        <v>251</v>
      </c>
      <c r="B44" s="81">
        <v>40</v>
      </c>
      <c r="C44" s="320">
        <v>32428</v>
      </c>
      <c r="D44" s="321"/>
      <c r="E44" s="321"/>
      <c r="F44" s="321"/>
      <c r="G44" s="320"/>
      <c r="H44" s="323"/>
      <c r="I44" s="322"/>
      <c r="J44" s="362"/>
    </row>
    <row r="45" spans="1:10" x14ac:dyDescent="0.25">
      <c r="A45" s="448" t="s">
        <v>250</v>
      </c>
      <c r="B45" s="449">
        <v>5</v>
      </c>
      <c r="C45" s="450">
        <v>58080</v>
      </c>
      <c r="D45" s="178" t="s">
        <v>397</v>
      </c>
      <c r="E45" s="178" t="s">
        <v>396</v>
      </c>
      <c r="F45" s="451" t="s">
        <v>354</v>
      </c>
      <c r="G45" s="177">
        <v>24684</v>
      </c>
      <c r="H45" s="181" t="s">
        <v>395</v>
      </c>
      <c r="I45" s="180">
        <v>24684</v>
      </c>
      <c r="J45" s="188" t="s">
        <v>536</v>
      </c>
    </row>
    <row r="46" spans="1:10" x14ac:dyDescent="0.25">
      <c r="A46" s="448"/>
      <c r="B46" s="449"/>
      <c r="C46" s="450"/>
      <c r="D46" s="178" t="s">
        <v>394</v>
      </c>
      <c r="E46" s="178" t="s">
        <v>393</v>
      </c>
      <c r="F46" s="451"/>
      <c r="G46" s="177">
        <v>6171</v>
      </c>
      <c r="H46" s="181" t="s">
        <v>392</v>
      </c>
      <c r="I46" s="180">
        <v>6171</v>
      </c>
      <c r="J46" s="188" t="s">
        <v>536</v>
      </c>
    </row>
    <row r="47" spans="1:10" ht="25.5" x14ac:dyDescent="0.25">
      <c r="A47" s="183" t="s">
        <v>249</v>
      </c>
      <c r="B47" s="176">
        <v>6</v>
      </c>
      <c r="C47" s="177">
        <v>8712</v>
      </c>
      <c r="D47" s="178" t="s">
        <v>391</v>
      </c>
      <c r="E47" s="178" t="s">
        <v>390</v>
      </c>
      <c r="F47" s="176" t="s">
        <v>351</v>
      </c>
      <c r="G47" s="177">
        <v>2221.56</v>
      </c>
      <c r="H47" s="181" t="s">
        <v>389</v>
      </c>
      <c r="I47" s="180">
        <v>2221.56</v>
      </c>
      <c r="J47" s="188" t="s">
        <v>536</v>
      </c>
    </row>
    <row r="48" spans="1:10" ht="25.5" x14ac:dyDescent="0.2">
      <c r="A48" s="185" t="s">
        <v>248</v>
      </c>
      <c r="B48" s="176">
        <v>62</v>
      </c>
      <c r="C48" s="177">
        <v>2790</v>
      </c>
      <c r="D48" s="178" t="s">
        <v>471</v>
      </c>
      <c r="E48" s="179">
        <v>44620</v>
      </c>
      <c r="F48" s="176" t="s">
        <v>61</v>
      </c>
      <c r="G48" s="177">
        <v>2063.0500000000002</v>
      </c>
      <c r="H48" s="181" t="s">
        <v>472</v>
      </c>
      <c r="I48" s="180">
        <v>2063.0500000000002</v>
      </c>
      <c r="J48" s="377" t="s">
        <v>536</v>
      </c>
    </row>
    <row r="49" spans="1:10" ht="30" customHeight="1" x14ac:dyDescent="0.2">
      <c r="A49" s="337" t="s">
        <v>247</v>
      </c>
      <c r="B49" s="338">
        <v>10</v>
      </c>
      <c r="C49" s="339">
        <v>5500</v>
      </c>
      <c r="D49" s="340" t="s">
        <v>528</v>
      </c>
      <c r="E49" s="340">
        <v>44624</v>
      </c>
      <c r="F49" s="338" t="s">
        <v>351</v>
      </c>
      <c r="G49" s="339">
        <v>3521.1</v>
      </c>
      <c r="H49" s="341" t="s">
        <v>529</v>
      </c>
      <c r="I49" s="341">
        <v>3521.1</v>
      </c>
      <c r="J49" s="374" t="s">
        <v>602</v>
      </c>
    </row>
    <row r="50" spans="1:10" ht="25.5" x14ac:dyDescent="0.2">
      <c r="A50" s="337" t="s">
        <v>246</v>
      </c>
      <c r="B50" s="338">
        <v>20</v>
      </c>
      <c r="C50" s="339">
        <v>1380</v>
      </c>
      <c r="D50" s="342" t="s">
        <v>530</v>
      </c>
      <c r="E50" s="340">
        <v>44621</v>
      </c>
      <c r="F50" s="342" t="s">
        <v>531</v>
      </c>
      <c r="G50" s="343">
        <v>1172.25</v>
      </c>
      <c r="H50" s="344" t="s">
        <v>532</v>
      </c>
      <c r="I50" s="343">
        <v>1172.25</v>
      </c>
      <c r="J50" s="374" t="s">
        <v>602</v>
      </c>
    </row>
    <row r="51" spans="1:10" x14ac:dyDescent="0.2">
      <c r="A51" s="58" t="s">
        <v>245</v>
      </c>
      <c r="B51" s="81">
        <v>12</v>
      </c>
      <c r="C51" s="320">
        <v>3180</v>
      </c>
      <c r="D51" s="321"/>
      <c r="E51" s="321"/>
      <c r="F51" s="321"/>
      <c r="G51" s="322"/>
      <c r="H51" s="323"/>
      <c r="I51" s="322"/>
      <c r="J51" s="375" t="s">
        <v>355</v>
      </c>
    </row>
    <row r="52" spans="1:10" x14ac:dyDescent="0.2">
      <c r="A52" s="185" t="s">
        <v>244</v>
      </c>
      <c r="B52" s="176">
        <v>12</v>
      </c>
      <c r="C52" s="177">
        <v>960</v>
      </c>
      <c r="D52" s="178" t="s">
        <v>388</v>
      </c>
      <c r="E52" s="178" t="s">
        <v>387</v>
      </c>
      <c r="F52" s="178" t="s">
        <v>386</v>
      </c>
      <c r="G52" s="186">
        <v>682.73</v>
      </c>
      <c r="H52" s="181" t="s">
        <v>385</v>
      </c>
      <c r="I52" s="186">
        <v>682.73</v>
      </c>
      <c r="J52" s="188" t="s">
        <v>536</v>
      </c>
    </row>
    <row r="53" spans="1:10" x14ac:dyDescent="0.2">
      <c r="A53" s="58" t="s">
        <v>243</v>
      </c>
      <c r="B53" s="81">
        <v>6</v>
      </c>
      <c r="C53" s="320">
        <v>800.34</v>
      </c>
      <c r="D53" s="321"/>
      <c r="E53" s="321"/>
      <c r="F53" s="321"/>
      <c r="G53" s="322"/>
      <c r="H53" s="323"/>
      <c r="I53" s="322"/>
      <c r="J53" s="375" t="s">
        <v>355</v>
      </c>
    </row>
    <row r="54" spans="1:10" x14ac:dyDescent="0.2">
      <c r="A54" s="58" t="s">
        <v>242</v>
      </c>
      <c r="B54" s="81">
        <v>2</v>
      </c>
      <c r="C54" s="320">
        <v>114.96</v>
      </c>
      <c r="D54" s="321"/>
      <c r="E54" s="321"/>
      <c r="F54" s="321"/>
      <c r="G54" s="322"/>
      <c r="H54" s="323"/>
      <c r="I54" s="322"/>
      <c r="J54" s="375" t="s">
        <v>355</v>
      </c>
    </row>
    <row r="55" spans="1:10" ht="15" customHeight="1" x14ac:dyDescent="0.25">
      <c r="A55" s="454" t="s">
        <v>241</v>
      </c>
      <c r="B55" s="449">
        <v>150</v>
      </c>
      <c r="C55" s="450">
        <v>5677.5</v>
      </c>
      <c r="D55" s="183" t="s">
        <v>356</v>
      </c>
      <c r="E55" s="178" t="s">
        <v>357</v>
      </c>
      <c r="F55" s="451" t="s">
        <v>240</v>
      </c>
      <c r="G55" s="184">
        <v>8900.76</v>
      </c>
      <c r="H55" s="455" t="s">
        <v>384</v>
      </c>
      <c r="I55" s="456">
        <v>12095.16</v>
      </c>
      <c r="J55" s="175" t="s">
        <v>536</v>
      </c>
    </row>
    <row r="56" spans="1:10" x14ac:dyDescent="0.25">
      <c r="A56" s="454"/>
      <c r="B56" s="449"/>
      <c r="C56" s="450"/>
      <c r="D56" s="183" t="s">
        <v>383</v>
      </c>
      <c r="E56" s="178" t="s">
        <v>382</v>
      </c>
      <c r="F56" s="451"/>
      <c r="G56" s="184">
        <v>1742.4</v>
      </c>
      <c r="H56" s="455"/>
      <c r="I56" s="456"/>
      <c r="J56" s="175" t="s">
        <v>536</v>
      </c>
    </row>
    <row r="57" spans="1:10" ht="25.5" x14ac:dyDescent="0.2">
      <c r="A57" s="185" t="s">
        <v>239</v>
      </c>
      <c r="B57" s="176">
        <v>150</v>
      </c>
      <c r="C57" s="177">
        <v>960</v>
      </c>
      <c r="D57" s="183" t="s">
        <v>356</v>
      </c>
      <c r="E57" s="178" t="s">
        <v>357</v>
      </c>
      <c r="F57" s="451"/>
      <c r="G57" s="184">
        <v>1452</v>
      </c>
      <c r="H57" s="455"/>
      <c r="I57" s="456"/>
      <c r="J57" s="175" t="s">
        <v>602</v>
      </c>
    </row>
    <row r="58" spans="1:10" x14ac:dyDescent="0.2">
      <c r="A58" s="57" t="s">
        <v>238</v>
      </c>
      <c r="B58" s="81"/>
      <c r="C58" s="320"/>
      <c r="D58" s="321"/>
      <c r="E58" s="321"/>
      <c r="F58" s="321"/>
      <c r="G58" s="322"/>
      <c r="H58" s="323"/>
      <c r="I58" s="322"/>
      <c r="J58" s="155"/>
    </row>
    <row r="59" spans="1:10" ht="30.75" customHeight="1" x14ac:dyDescent="0.25">
      <c r="A59" s="183" t="s">
        <v>237</v>
      </c>
      <c r="B59" s="176">
        <v>5</v>
      </c>
      <c r="C59" s="177">
        <v>20000</v>
      </c>
      <c r="D59" s="178" t="s">
        <v>381</v>
      </c>
      <c r="E59" s="178" t="s">
        <v>380</v>
      </c>
      <c r="F59" s="176" t="s">
        <v>358</v>
      </c>
      <c r="G59" s="180">
        <v>29620.560000000001</v>
      </c>
      <c r="H59" s="181" t="s">
        <v>379</v>
      </c>
      <c r="I59" s="180">
        <v>29620.560000000001</v>
      </c>
      <c r="J59" s="188" t="s">
        <v>536</v>
      </c>
    </row>
    <row r="60" spans="1:10" ht="12.75" customHeight="1" x14ac:dyDescent="0.25">
      <c r="A60" s="331" t="s">
        <v>236</v>
      </c>
      <c r="B60" s="332">
        <v>12</v>
      </c>
      <c r="C60" s="333">
        <v>6534</v>
      </c>
      <c r="D60" s="334" t="s">
        <v>295</v>
      </c>
      <c r="E60" s="334" t="s">
        <v>294</v>
      </c>
      <c r="F60" s="334" t="s">
        <v>293</v>
      </c>
      <c r="G60" s="335">
        <v>5808</v>
      </c>
      <c r="H60" s="336" t="s">
        <v>292</v>
      </c>
      <c r="I60" s="335">
        <v>5808</v>
      </c>
      <c r="J60" s="331" t="s">
        <v>536</v>
      </c>
    </row>
    <row r="61" spans="1:10" x14ac:dyDescent="0.2">
      <c r="A61" s="363" t="s">
        <v>235</v>
      </c>
      <c r="B61" s="364">
        <v>5</v>
      </c>
      <c r="C61" s="365">
        <v>10000</v>
      </c>
      <c r="D61" s="162" t="s">
        <v>234</v>
      </c>
      <c r="E61" s="162" t="s">
        <v>233</v>
      </c>
      <c r="F61" s="162" t="s">
        <v>232</v>
      </c>
      <c r="G61" s="163">
        <v>9559</v>
      </c>
      <c r="H61" s="164" t="s">
        <v>231</v>
      </c>
      <c r="I61" s="163">
        <v>9559</v>
      </c>
      <c r="J61" s="360" t="s">
        <v>481</v>
      </c>
    </row>
    <row r="62" spans="1:10" ht="28.5" customHeight="1" x14ac:dyDescent="0.25">
      <c r="A62" s="175" t="s">
        <v>230</v>
      </c>
      <c r="B62" s="176">
        <v>2</v>
      </c>
      <c r="C62" s="177">
        <v>29550</v>
      </c>
      <c r="D62" s="178" t="s">
        <v>473</v>
      </c>
      <c r="E62" s="179">
        <v>44620</v>
      </c>
      <c r="F62" s="397" t="s">
        <v>359</v>
      </c>
      <c r="G62" s="177">
        <v>26813.599999999999</v>
      </c>
      <c r="H62" s="181" t="s">
        <v>474</v>
      </c>
      <c r="I62" s="180">
        <v>26813.599999999999</v>
      </c>
      <c r="J62" s="175" t="s">
        <v>536</v>
      </c>
    </row>
    <row r="63" spans="1:10" ht="21.75" customHeight="1" x14ac:dyDescent="0.25">
      <c r="A63" s="175" t="s">
        <v>229</v>
      </c>
      <c r="B63" s="176">
        <v>1</v>
      </c>
      <c r="C63" s="177">
        <v>10000</v>
      </c>
      <c r="D63" s="451" t="s">
        <v>378</v>
      </c>
      <c r="E63" s="451" t="s">
        <v>374</v>
      </c>
      <c r="F63" s="449" t="s">
        <v>359</v>
      </c>
      <c r="G63" s="177">
        <v>5552.69</v>
      </c>
      <c r="H63" s="455" t="s">
        <v>377</v>
      </c>
      <c r="I63" s="456">
        <f>G63+G64</f>
        <v>10759.32</v>
      </c>
      <c r="J63" s="175" t="s">
        <v>536</v>
      </c>
    </row>
    <row r="64" spans="1:10" x14ac:dyDescent="0.25">
      <c r="A64" s="175" t="s">
        <v>228</v>
      </c>
      <c r="B64" s="176">
        <v>1</v>
      </c>
      <c r="C64" s="177">
        <v>11300</v>
      </c>
      <c r="D64" s="451"/>
      <c r="E64" s="451"/>
      <c r="F64" s="449"/>
      <c r="G64" s="177">
        <v>5206.63</v>
      </c>
      <c r="H64" s="455"/>
      <c r="I64" s="456"/>
      <c r="J64" s="175" t="s">
        <v>536</v>
      </c>
    </row>
    <row r="65" spans="1:10" x14ac:dyDescent="0.2">
      <c r="A65" s="363" t="s">
        <v>227</v>
      </c>
      <c r="B65" s="364">
        <v>5</v>
      </c>
      <c r="C65" s="365">
        <v>4200</v>
      </c>
      <c r="D65" s="162" t="s">
        <v>215</v>
      </c>
      <c r="E65" s="162" t="s">
        <v>202</v>
      </c>
      <c r="F65" s="162" t="s">
        <v>201</v>
      </c>
      <c r="G65" s="163">
        <v>1194.33</v>
      </c>
      <c r="H65" s="164" t="s">
        <v>214</v>
      </c>
      <c r="I65" s="163">
        <v>1194.33</v>
      </c>
      <c r="J65" s="360" t="s">
        <v>481</v>
      </c>
    </row>
    <row r="66" spans="1:10" x14ac:dyDescent="0.2">
      <c r="A66" s="363" t="s">
        <v>226</v>
      </c>
      <c r="B66" s="364">
        <v>5</v>
      </c>
      <c r="C66" s="365">
        <v>4908.8999999999996</v>
      </c>
      <c r="D66" s="162" t="s">
        <v>215</v>
      </c>
      <c r="E66" s="162" t="s">
        <v>202</v>
      </c>
      <c r="F66" s="162" t="s">
        <v>201</v>
      </c>
      <c r="G66" s="163">
        <v>4345.47</v>
      </c>
      <c r="H66" s="164" t="s">
        <v>214</v>
      </c>
      <c r="I66" s="163">
        <v>4345.47</v>
      </c>
      <c r="J66" s="360" t="s">
        <v>481</v>
      </c>
    </row>
    <row r="67" spans="1:10" s="37" customFormat="1" ht="14.25" x14ac:dyDescent="0.25">
      <c r="A67" s="367" t="s">
        <v>225</v>
      </c>
      <c r="B67" s="364">
        <v>56</v>
      </c>
      <c r="C67" s="365">
        <v>13440</v>
      </c>
      <c r="D67" s="368"/>
      <c r="E67" s="368"/>
      <c r="F67" s="368"/>
      <c r="G67" s="369"/>
      <c r="H67" s="370"/>
      <c r="I67" s="369"/>
      <c r="J67" s="360"/>
    </row>
    <row r="68" spans="1:10" x14ac:dyDescent="0.2">
      <c r="A68" s="166" t="s">
        <v>222</v>
      </c>
      <c r="B68" s="160">
        <v>24</v>
      </c>
      <c r="C68" s="161"/>
      <c r="D68" s="162" t="s">
        <v>224</v>
      </c>
      <c r="E68" s="162" t="s">
        <v>157</v>
      </c>
      <c r="F68" s="162" t="s">
        <v>197</v>
      </c>
      <c r="G68" s="163">
        <v>731.28</v>
      </c>
      <c r="H68" s="164" t="s">
        <v>223</v>
      </c>
      <c r="I68" s="163">
        <v>731.28</v>
      </c>
      <c r="J68" s="360" t="s">
        <v>481</v>
      </c>
    </row>
    <row r="69" spans="1:10" x14ac:dyDescent="0.2">
      <c r="A69" s="166" t="s">
        <v>222</v>
      </c>
      <c r="B69" s="160">
        <v>24</v>
      </c>
      <c r="C69" s="161"/>
      <c r="D69" s="162" t="s">
        <v>198</v>
      </c>
      <c r="E69" s="162" t="s">
        <v>140</v>
      </c>
      <c r="F69" s="162" t="s">
        <v>197</v>
      </c>
      <c r="G69" s="163">
        <v>731.28</v>
      </c>
      <c r="H69" s="164" t="s">
        <v>196</v>
      </c>
      <c r="I69" s="163">
        <v>731.28</v>
      </c>
      <c r="J69" s="360" t="s">
        <v>481</v>
      </c>
    </row>
    <row r="70" spans="1:10" s="37" customFormat="1" ht="14.25" x14ac:dyDescent="0.25">
      <c r="A70" s="367" t="s">
        <v>221</v>
      </c>
      <c r="B70" s="364">
        <v>30</v>
      </c>
      <c r="C70" s="365">
        <v>12000</v>
      </c>
      <c r="D70" s="368"/>
      <c r="E70" s="368"/>
      <c r="F70" s="368"/>
      <c r="G70" s="369"/>
      <c r="H70" s="370"/>
      <c r="I70" s="369"/>
      <c r="J70" s="360"/>
    </row>
    <row r="71" spans="1:10" x14ac:dyDescent="0.2">
      <c r="A71" s="166" t="s">
        <v>216</v>
      </c>
      <c r="B71" s="160">
        <v>3</v>
      </c>
      <c r="C71" s="160"/>
      <c r="D71" s="162" t="s">
        <v>198</v>
      </c>
      <c r="E71" s="162" t="s">
        <v>140</v>
      </c>
      <c r="F71" s="162" t="s">
        <v>197</v>
      </c>
      <c r="G71" s="163">
        <v>533.61</v>
      </c>
      <c r="H71" s="164" t="s">
        <v>196</v>
      </c>
      <c r="I71" s="163">
        <v>533.61</v>
      </c>
      <c r="J71" s="360" t="s">
        <v>481</v>
      </c>
    </row>
    <row r="72" spans="1:10" x14ac:dyDescent="0.2">
      <c r="A72" s="166" t="s">
        <v>216</v>
      </c>
      <c r="B72" s="160">
        <v>3</v>
      </c>
      <c r="C72" s="160"/>
      <c r="D72" s="162" t="s">
        <v>220</v>
      </c>
      <c r="E72" s="162" t="s">
        <v>165</v>
      </c>
      <c r="F72" s="162" t="s">
        <v>197</v>
      </c>
      <c r="G72" s="163">
        <v>705.06</v>
      </c>
      <c r="H72" s="164" t="s">
        <v>219</v>
      </c>
      <c r="I72" s="163">
        <v>705.06</v>
      </c>
      <c r="J72" s="360" t="s">
        <v>481</v>
      </c>
    </row>
    <row r="73" spans="1:10" x14ac:dyDescent="0.2">
      <c r="A73" s="166" t="s">
        <v>216</v>
      </c>
      <c r="B73" s="160">
        <v>3</v>
      </c>
      <c r="C73" s="160"/>
      <c r="D73" s="162" t="s">
        <v>218</v>
      </c>
      <c r="E73" s="162" t="s">
        <v>202</v>
      </c>
      <c r="F73" s="162" t="s">
        <v>201</v>
      </c>
      <c r="G73" s="163">
        <v>276.64</v>
      </c>
      <c r="H73" s="164" t="s">
        <v>217</v>
      </c>
      <c r="I73" s="163">
        <v>276.64</v>
      </c>
      <c r="J73" s="360" t="s">
        <v>481</v>
      </c>
    </row>
    <row r="74" spans="1:10" x14ac:dyDescent="0.2">
      <c r="A74" s="166" t="s">
        <v>216</v>
      </c>
      <c r="B74" s="160">
        <v>10</v>
      </c>
      <c r="C74" s="160"/>
      <c r="D74" s="162" t="s">
        <v>215</v>
      </c>
      <c r="E74" s="162" t="s">
        <v>202</v>
      </c>
      <c r="F74" s="162" t="s">
        <v>201</v>
      </c>
      <c r="G74" s="163">
        <v>922.16</v>
      </c>
      <c r="H74" s="164" t="s">
        <v>214</v>
      </c>
      <c r="I74" s="163">
        <v>922.16</v>
      </c>
      <c r="J74" s="360" t="s">
        <v>481</v>
      </c>
    </row>
    <row r="75" spans="1:10" x14ac:dyDescent="0.2">
      <c r="A75" s="363" t="s">
        <v>213</v>
      </c>
      <c r="B75" s="364">
        <v>14</v>
      </c>
      <c r="C75" s="365">
        <v>6000</v>
      </c>
      <c r="D75" s="162"/>
      <c r="E75" s="162"/>
      <c r="F75" s="162"/>
      <c r="G75" s="163"/>
      <c r="H75" s="164"/>
      <c r="I75" s="163"/>
      <c r="J75" s="360"/>
    </row>
    <row r="76" spans="1:10" ht="15.6" customHeight="1" x14ac:dyDescent="0.2">
      <c r="A76" s="166" t="s">
        <v>212</v>
      </c>
      <c r="B76" s="160">
        <v>1</v>
      </c>
      <c r="C76" s="161"/>
      <c r="D76" s="162" t="s">
        <v>198</v>
      </c>
      <c r="E76" s="162" t="s">
        <v>140</v>
      </c>
      <c r="F76" s="162" t="s">
        <v>197</v>
      </c>
      <c r="G76" s="163">
        <v>261.36</v>
      </c>
      <c r="H76" s="164" t="s">
        <v>196</v>
      </c>
      <c r="I76" s="163">
        <v>261.36</v>
      </c>
      <c r="J76" s="360" t="s">
        <v>481</v>
      </c>
    </row>
    <row r="77" spans="1:10" ht="15.6" customHeight="1" x14ac:dyDescent="0.2">
      <c r="A77" s="166" t="s">
        <v>212</v>
      </c>
      <c r="B77" s="160">
        <v>3</v>
      </c>
      <c r="C77" s="161"/>
      <c r="D77" s="162" t="s">
        <v>211</v>
      </c>
      <c r="E77" s="162" t="s">
        <v>210</v>
      </c>
      <c r="F77" s="162" t="s">
        <v>197</v>
      </c>
      <c r="G77" s="163">
        <v>784.08</v>
      </c>
      <c r="H77" s="164" t="s">
        <v>209</v>
      </c>
      <c r="I77" s="163">
        <v>784.08</v>
      </c>
      <c r="J77" s="360" t="s">
        <v>481</v>
      </c>
    </row>
    <row r="78" spans="1:10" ht="15.6" customHeight="1" x14ac:dyDescent="0.2">
      <c r="A78" s="166" t="s">
        <v>208</v>
      </c>
      <c r="B78" s="160">
        <v>11</v>
      </c>
      <c r="C78" s="161"/>
      <c r="D78" s="162" t="s">
        <v>203</v>
      </c>
      <c r="E78" s="162" t="s">
        <v>202</v>
      </c>
      <c r="F78" s="162" t="s">
        <v>201</v>
      </c>
      <c r="G78" s="163">
        <v>1157.01</v>
      </c>
      <c r="H78" s="164" t="s">
        <v>200</v>
      </c>
      <c r="I78" s="163">
        <v>1157.01</v>
      </c>
      <c r="J78" s="360" t="s">
        <v>481</v>
      </c>
    </row>
    <row r="79" spans="1:10" ht="15.6" customHeight="1" x14ac:dyDescent="0.2">
      <c r="A79" s="166" t="s">
        <v>207</v>
      </c>
      <c r="B79" s="160">
        <v>11</v>
      </c>
      <c r="C79" s="161"/>
      <c r="D79" s="162" t="s">
        <v>203</v>
      </c>
      <c r="E79" s="162" t="s">
        <v>202</v>
      </c>
      <c r="F79" s="162" t="s">
        <v>201</v>
      </c>
      <c r="G79" s="163">
        <v>764.84</v>
      </c>
      <c r="H79" s="164" t="s">
        <v>200</v>
      </c>
      <c r="I79" s="163">
        <v>764.84</v>
      </c>
      <c r="J79" s="360" t="s">
        <v>481</v>
      </c>
    </row>
    <row r="80" spans="1:10" ht="15.6" customHeight="1" x14ac:dyDescent="0.2">
      <c r="A80" s="166" t="s">
        <v>206</v>
      </c>
      <c r="B80" s="160">
        <v>7</v>
      </c>
      <c r="C80" s="161"/>
      <c r="D80" s="162">
        <v>395972348</v>
      </c>
      <c r="E80" s="162" t="s">
        <v>140</v>
      </c>
      <c r="F80" s="162" t="s">
        <v>205</v>
      </c>
      <c r="G80" s="163">
        <v>52.43</v>
      </c>
      <c r="H80" s="164" t="s">
        <v>204</v>
      </c>
      <c r="I80" s="163">
        <v>52.43</v>
      </c>
      <c r="J80" s="360" t="s">
        <v>481</v>
      </c>
    </row>
    <row r="81" spans="1:10" ht="15.6" customHeight="1" x14ac:dyDescent="0.2">
      <c r="A81" s="166" t="s">
        <v>199</v>
      </c>
      <c r="B81" s="160">
        <v>7</v>
      </c>
      <c r="C81" s="161"/>
      <c r="D81" s="162" t="s">
        <v>203</v>
      </c>
      <c r="E81" s="162" t="s">
        <v>202</v>
      </c>
      <c r="F81" s="162" t="s">
        <v>201</v>
      </c>
      <c r="G81" s="163">
        <v>41.25</v>
      </c>
      <c r="H81" s="164" t="s">
        <v>200</v>
      </c>
      <c r="I81" s="163">
        <v>41.25</v>
      </c>
      <c r="J81" s="360" t="s">
        <v>481</v>
      </c>
    </row>
    <row r="82" spans="1:10" ht="15.6" customHeight="1" x14ac:dyDescent="0.2">
      <c r="A82" s="166" t="s">
        <v>199</v>
      </c>
      <c r="B82" s="160">
        <v>10</v>
      </c>
      <c r="C82" s="161"/>
      <c r="D82" s="162" t="s">
        <v>198</v>
      </c>
      <c r="E82" s="162" t="s">
        <v>140</v>
      </c>
      <c r="F82" s="162" t="s">
        <v>197</v>
      </c>
      <c r="G82" s="163">
        <v>11.26</v>
      </c>
      <c r="H82" s="164" t="s">
        <v>196</v>
      </c>
      <c r="I82" s="163">
        <v>11.26</v>
      </c>
      <c r="J82" s="360" t="s">
        <v>481</v>
      </c>
    </row>
    <row r="83" spans="1:10" s="37" customFormat="1" ht="14.25" x14ac:dyDescent="0.2">
      <c r="A83" s="57" t="s">
        <v>195</v>
      </c>
      <c r="B83" s="56"/>
      <c r="C83" s="327"/>
      <c r="D83" s="328"/>
      <c r="E83" s="328"/>
      <c r="F83" s="328"/>
      <c r="G83" s="329"/>
      <c r="H83" s="330"/>
      <c r="I83" s="329"/>
      <c r="J83" s="159"/>
    </row>
    <row r="84" spans="1:10" x14ac:dyDescent="0.2">
      <c r="A84" s="363" t="s">
        <v>194</v>
      </c>
      <c r="B84" s="364">
        <v>1</v>
      </c>
      <c r="C84" s="365">
        <v>4235</v>
      </c>
      <c r="D84" s="162" t="s">
        <v>193</v>
      </c>
      <c r="E84" s="162" t="s">
        <v>121</v>
      </c>
      <c r="F84" s="162" t="s">
        <v>192</v>
      </c>
      <c r="G84" s="163">
        <v>4234.4399999999996</v>
      </c>
      <c r="H84" s="162" t="s">
        <v>191</v>
      </c>
      <c r="I84" s="163">
        <v>4234.4399999999996</v>
      </c>
      <c r="J84" s="360" t="s">
        <v>481</v>
      </c>
    </row>
    <row r="85" spans="1:10" ht="28.5" customHeight="1" x14ac:dyDescent="0.25">
      <c r="A85" s="345" t="s">
        <v>190</v>
      </c>
      <c r="B85" s="338">
        <v>1</v>
      </c>
      <c r="C85" s="339">
        <v>500</v>
      </c>
      <c r="D85" s="342" t="s">
        <v>533</v>
      </c>
      <c r="E85" s="340">
        <v>44621</v>
      </c>
      <c r="F85" s="338" t="s">
        <v>534</v>
      </c>
      <c r="G85" s="343">
        <v>2262.6999999999998</v>
      </c>
      <c r="H85" s="344" t="s">
        <v>535</v>
      </c>
      <c r="I85" s="343">
        <v>2262.6999999999998</v>
      </c>
      <c r="J85" s="378" t="s">
        <v>602</v>
      </c>
    </row>
    <row r="86" spans="1:10" ht="24.75" customHeight="1" x14ac:dyDescent="0.25">
      <c r="A86" s="175" t="s">
        <v>189</v>
      </c>
      <c r="B86" s="176">
        <v>1</v>
      </c>
      <c r="C86" s="177">
        <v>4500</v>
      </c>
      <c r="D86" s="178" t="s">
        <v>475</v>
      </c>
      <c r="E86" s="179">
        <v>44615</v>
      </c>
      <c r="F86" s="178" t="s">
        <v>476</v>
      </c>
      <c r="G86" s="180">
        <v>4985.2</v>
      </c>
      <c r="H86" s="181" t="s">
        <v>477</v>
      </c>
      <c r="I86" s="180">
        <v>4985.2</v>
      </c>
      <c r="J86" s="188" t="s">
        <v>536</v>
      </c>
    </row>
    <row r="87" spans="1:10" ht="25.5" x14ac:dyDescent="0.25">
      <c r="A87" s="175" t="s">
        <v>188</v>
      </c>
      <c r="B87" s="176">
        <v>1</v>
      </c>
      <c r="C87" s="177">
        <v>244</v>
      </c>
      <c r="D87" s="178" t="s">
        <v>478</v>
      </c>
      <c r="E87" s="178" t="s">
        <v>390</v>
      </c>
      <c r="F87" s="182" t="s">
        <v>479</v>
      </c>
      <c r="G87" s="177">
        <v>1113.2</v>
      </c>
      <c r="H87" s="181" t="s">
        <v>480</v>
      </c>
      <c r="I87" s="180">
        <v>1113.2</v>
      </c>
      <c r="J87" s="188" t="s">
        <v>536</v>
      </c>
    </row>
    <row r="90" spans="1:10" x14ac:dyDescent="0.25">
      <c r="A90" s="84" t="s">
        <v>375</v>
      </c>
      <c r="B90" s="17">
        <f>Kopsavilkums!H16</f>
        <v>34714.6</v>
      </c>
    </row>
    <row r="91" spans="1:10" x14ac:dyDescent="0.25">
      <c r="B91" s="17"/>
    </row>
    <row r="92" spans="1:10" x14ac:dyDescent="0.25">
      <c r="A92" s="63" t="s">
        <v>376</v>
      </c>
      <c r="B92" s="85">
        <f>G3</f>
        <v>34714.6</v>
      </c>
    </row>
    <row r="93" spans="1:10" x14ac:dyDescent="0.25">
      <c r="A93" s="63" t="s">
        <v>593</v>
      </c>
      <c r="B93" s="85">
        <v>753248</v>
      </c>
    </row>
    <row r="94" spans="1:10" x14ac:dyDescent="0.25">
      <c r="A94" s="63" t="s">
        <v>601</v>
      </c>
      <c r="B94" s="200">
        <f>ROUNDUP(G11-B92-B93,0)</f>
        <v>46532</v>
      </c>
    </row>
  </sheetData>
  <mergeCells count="33">
    <mergeCell ref="I55:I57"/>
    <mergeCell ref="D63:D64"/>
    <mergeCell ref="E63:E64"/>
    <mergeCell ref="F63:F64"/>
    <mergeCell ref="H63:H64"/>
    <mergeCell ref="I63:I64"/>
    <mergeCell ref="A55:A56"/>
    <mergeCell ref="B55:B56"/>
    <mergeCell ref="C55:C56"/>
    <mergeCell ref="F55:F57"/>
    <mergeCell ref="H55:H57"/>
    <mergeCell ref="A45:A46"/>
    <mergeCell ref="B45:B46"/>
    <mergeCell ref="C45:C46"/>
    <mergeCell ref="F45:F46"/>
    <mergeCell ref="G37:G38"/>
    <mergeCell ref="F37:F38"/>
    <mergeCell ref="J14:J15"/>
    <mergeCell ref="A16:A17"/>
    <mergeCell ref="D23:D24"/>
    <mergeCell ref="E23:E24"/>
    <mergeCell ref="F23:F24"/>
    <mergeCell ref="H23:H24"/>
    <mergeCell ref="I23:I24"/>
    <mergeCell ref="A7:J7"/>
    <mergeCell ref="A8:C8"/>
    <mergeCell ref="D8:J8"/>
    <mergeCell ref="A9:A10"/>
    <mergeCell ref="B9:B10"/>
    <mergeCell ref="C9:C10"/>
    <mergeCell ref="D9:G9"/>
    <mergeCell ref="H9:I9"/>
    <mergeCell ref="J9:J10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20A0-A4E3-4193-B951-E22DD2B9F079}">
  <sheetPr>
    <tabColor rgb="FF00B0F0"/>
    <pageSetUpPr fitToPage="1"/>
  </sheetPr>
  <dimension ref="A1:K22"/>
  <sheetViews>
    <sheetView topLeftCell="A4" zoomScaleNormal="100" workbookViewId="0">
      <selection activeCell="J19" sqref="J19"/>
    </sheetView>
  </sheetViews>
  <sheetFormatPr defaultColWidth="9.140625" defaultRowHeight="15" x14ac:dyDescent="0.25"/>
  <cols>
    <col min="1" max="1" width="35.42578125" style="23" customWidth="1"/>
    <col min="2" max="2" width="14.28515625" style="23" customWidth="1"/>
    <col min="3" max="3" width="16.85546875" style="23" customWidth="1"/>
    <col min="4" max="5" width="14.140625" style="23" customWidth="1"/>
    <col min="6" max="6" width="21" style="23" customWidth="1"/>
    <col min="7" max="7" width="14.28515625" style="23" customWidth="1"/>
    <col min="8" max="8" width="16.7109375" style="23" customWidth="1"/>
    <col min="9" max="9" width="14.140625" style="23" customWidth="1"/>
    <col min="10" max="10" width="32.85546875" style="23" customWidth="1"/>
    <col min="11" max="11" width="14.140625" style="24" customWidth="1"/>
    <col min="12" max="14" width="10" style="70" bestFit="1" customWidth="1"/>
    <col min="15" max="16384" width="9.140625" style="70"/>
  </cols>
  <sheetData>
    <row r="1" spans="1:11" ht="15.75" x14ac:dyDescent="0.25">
      <c r="J1" s="94" t="s">
        <v>440</v>
      </c>
    </row>
    <row r="2" spans="1:11" ht="46.5" customHeight="1" x14ac:dyDescent="0.25">
      <c r="A2" s="25"/>
      <c r="B2" s="25"/>
      <c r="C2" s="25"/>
      <c r="D2" s="25"/>
      <c r="E2" s="25"/>
      <c r="F2" s="73"/>
      <c r="G2" s="73"/>
      <c r="H2" s="25"/>
      <c r="I2" s="25"/>
      <c r="J2" s="9" t="s">
        <v>522</v>
      </c>
    </row>
    <row r="3" spans="1:11" ht="16.5" customHeight="1" x14ac:dyDescent="0.25">
      <c r="A3" s="458" t="s">
        <v>107</v>
      </c>
      <c r="B3" s="458"/>
      <c r="C3" s="25"/>
      <c r="D3" s="25"/>
      <c r="E3" s="25"/>
      <c r="F3" s="204" t="s">
        <v>89</v>
      </c>
      <c r="G3" s="225">
        <f>G11</f>
        <v>1498.34</v>
      </c>
      <c r="H3" s="25"/>
      <c r="I3" s="25"/>
      <c r="J3" s="26"/>
    </row>
    <row r="4" spans="1:11" ht="15.75" x14ac:dyDescent="0.25">
      <c r="A4" s="25"/>
      <c r="B4" s="25"/>
      <c r="C4" s="25"/>
      <c r="D4" s="25"/>
      <c r="E4" s="25"/>
      <c r="F4" s="213" t="s">
        <v>348</v>
      </c>
      <c r="G4" s="226">
        <f>G15</f>
        <v>1851.3</v>
      </c>
      <c r="H4" s="25"/>
      <c r="I4" s="25"/>
      <c r="J4" s="26"/>
    </row>
    <row r="5" spans="1:11" s="84" customFormat="1" ht="15.75" x14ac:dyDescent="0.25">
      <c r="A5" s="25"/>
      <c r="B5" s="25"/>
      <c r="C5" s="25"/>
      <c r="D5" s="25"/>
      <c r="E5" s="25"/>
      <c r="F5" s="220" t="s">
        <v>464</v>
      </c>
      <c r="G5" s="227">
        <f>G12</f>
        <v>49888.3</v>
      </c>
      <c r="H5" s="25"/>
      <c r="I5" s="25"/>
      <c r="J5" s="26"/>
      <c r="K5" s="24"/>
    </row>
    <row r="6" spans="1:11" ht="36.75" customHeight="1" x14ac:dyDescent="0.25">
      <c r="A6" s="432"/>
      <c r="B6" s="432"/>
      <c r="C6" s="433"/>
      <c r="D6" s="433"/>
      <c r="E6" s="433"/>
      <c r="F6" s="433"/>
      <c r="G6" s="433"/>
      <c r="H6" s="433"/>
      <c r="I6" s="433"/>
      <c r="J6" s="434"/>
    </row>
    <row r="7" spans="1:11" ht="35.25" customHeight="1" x14ac:dyDescent="0.25">
      <c r="A7" s="436"/>
      <c r="B7" s="436"/>
      <c r="C7" s="437"/>
      <c r="D7" s="435" t="s">
        <v>48</v>
      </c>
      <c r="E7" s="436"/>
      <c r="F7" s="436"/>
      <c r="G7" s="436"/>
      <c r="H7" s="436"/>
      <c r="I7" s="436"/>
      <c r="J7" s="437"/>
    </row>
    <row r="8" spans="1:11" ht="31.5" customHeight="1" x14ac:dyDescent="0.25">
      <c r="A8" s="438" t="s">
        <v>50</v>
      </c>
      <c r="B8" s="438" t="s">
        <v>51</v>
      </c>
      <c r="C8" s="438" t="s">
        <v>52</v>
      </c>
      <c r="D8" s="435" t="s">
        <v>53</v>
      </c>
      <c r="E8" s="436"/>
      <c r="F8" s="436"/>
      <c r="G8" s="437"/>
      <c r="H8" s="440" t="s">
        <v>54</v>
      </c>
      <c r="I8" s="441"/>
      <c r="J8" s="438" t="s">
        <v>55</v>
      </c>
    </row>
    <row r="9" spans="1:11" ht="42.75" customHeight="1" x14ac:dyDescent="0.25">
      <c r="A9" s="439"/>
      <c r="B9" s="439"/>
      <c r="C9" s="439"/>
      <c r="D9" s="12" t="s">
        <v>56</v>
      </c>
      <c r="E9" s="12" t="s">
        <v>57</v>
      </c>
      <c r="F9" s="12" t="s">
        <v>58</v>
      </c>
      <c r="G9" s="12" t="s">
        <v>59</v>
      </c>
      <c r="H9" s="12" t="s">
        <v>4</v>
      </c>
      <c r="I9" s="12" t="s">
        <v>0</v>
      </c>
      <c r="J9" s="439"/>
    </row>
    <row r="10" spans="1:11" ht="24.75" customHeight="1" x14ac:dyDescent="0.25">
      <c r="A10" s="13" t="s">
        <v>6</v>
      </c>
      <c r="B10" s="14">
        <f>SUM(B11:B15)</f>
        <v>35</v>
      </c>
      <c r="C10" s="54">
        <f>SUM(C11:C15)</f>
        <v>175869.08000000002</v>
      </c>
      <c r="D10" s="14"/>
      <c r="E10" s="14"/>
      <c r="F10" s="14"/>
      <c r="G10" s="54">
        <f>SUM(G11:G15)</f>
        <v>53237.94</v>
      </c>
      <c r="H10" s="14"/>
      <c r="I10" s="54">
        <v>53237.94</v>
      </c>
      <c r="J10" s="14"/>
    </row>
    <row r="11" spans="1:11" ht="33" customHeight="1" x14ac:dyDescent="0.25">
      <c r="A11" s="205" t="s">
        <v>108</v>
      </c>
      <c r="B11" s="206">
        <v>1</v>
      </c>
      <c r="C11" s="207">
        <v>9745</v>
      </c>
      <c r="D11" s="208">
        <v>6721895568</v>
      </c>
      <c r="E11" s="209" t="s">
        <v>486</v>
      </c>
      <c r="F11" s="208" t="s">
        <v>109</v>
      </c>
      <c r="G11" s="210">
        <v>1498.34</v>
      </c>
      <c r="H11" s="212">
        <v>2905</v>
      </c>
      <c r="I11" s="210">
        <v>1498.34</v>
      </c>
      <c r="J11" s="208" t="s">
        <v>481</v>
      </c>
    </row>
    <row r="12" spans="1:11" ht="82.5" customHeight="1" x14ac:dyDescent="0.25">
      <c r="A12" s="221" t="s">
        <v>110</v>
      </c>
      <c r="B12" s="222">
        <v>16</v>
      </c>
      <c r="C12" s="223">
        <v>33686.080000000002</v>
      </c>
      <c r="D12" s="197" t="s">
        <v>487</v>
      </c>
      <c r="E12" s="197" t="s">
        <v>482</v>
      </c>
      <c r="F12" s="197" t="s">
        <v>373</v>
      </c>
      <c r="G12" s="224">
        <v>49888.3</v>
      </c>
      <c r="H12" s="224" t="s">
        <v>488</v>
      </c>
      <c r="I12" s="224">
        <v>49888.3</v>
      </c>
      <c r="J12" s="197" t="s">
        <v>605</v>
      </c>
      <c r="K12" s="29"/>
    </row>
    <row r="13" spans="1:11" ht="24" customHeight="1" x14ac:dyDescent="0.25">
      <c r="A13" s="74" t="s">
        <v>93</v>
      </c>
      <c r="B13" s="75">
        <v>16</v>
      </c>
      <c r="C13" s="76">
        <v>15488</v>
      </c>
      <c r="D13" s="77"/>
      <c r="E13" s="77"/>
      <c r="F13" s="77"/>
      <c r="G13" s="211"/>
      <c r="H13" s="211"/>
      <c r="I13" s="211"/>
      <c r="J13" s="78" t="s">
        <v>111</v>
      </c>
    </row>
    <row r="14" spans="1:11" ht="34.5" customHeight="1" x14ac:dyDescent="0.25">
      <c r="A14" s="74" t="s">
        <v>112</v>
      </c>
      <c r="B14" s="75">
        <v>1</v>
      </c>
      <c r="C14" s="76">
        <v>114950</v>
      </c>
      <c r="D14" s="77"/>
      <c r="E14" s="77"/>
      <c r="F14" s="77"/>
      <c r="G14" s="211"/>
      <c r="H14" s="211"/>
      <c r="I14" s="211"/>
      <c r="J14" s="78" t="s">
        <v>372</v>
      </c>
    </row>
    <row r="15" spans="1:11" ht="27.75" customHeight="1" x14ac:dyDescent="0.25">
      <c r="A15" s="214" t="s">
        <v>113</v>
      </c>
      <c r="B15" s="215">
        <v>1</v>
      </c>
      <c r="C15" s="216">
        <v>2000</v>
      </c>
      <c r="D15" s="217" t="s">
        <v>489</v>
      </c>
      <c r="E15" s="217" t="s">
        <v>382</v>
      </c>
      <c r="F15" s="217" t="s">
        <v>371</v>
      </c>
      <c r="G15" s="218">
        <v>1851.3</v>
      </c>
      <c r="H15" s="219">
        <v>1158</v>
      </c>
      <c r="I15" s="218">
        <v>1851.3</v>
      </c>
      <c r="J15" s="217" t="s">
        <v>602</v>
      </c>
    </row>
    <row r="17" spans="1:10" x14ac:dyDescent="0.25">
      <c r="A17" s="457"/>
      <c r="B17" s="457"/>
      <c r="C17" s="457"/>
      <c r="D17" s="457"/>
      <c r="E17" s="457"/>
      <c r="F17" s="457"/>
      <c r="G17" s="457"/>
      <c r="H17" s="457"/>
      <c r="I17" s="457"/>
      <c r="J17" s="457"/>
    </row>
    <row r="18" spans="1:10" ht="30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x14ac:dyDescent="0.25">
      <c r="A19" s="80" t="s">
        <v>375</v>
      </c>
      <c r="B19" s="17">
        <f>G3</f>
        <v>1498.34</v>
      </c>
      <c r="I19" s="404"/>
    </row>
    <row r="20" spans="1:10" ht="15" customHeight="1" x14ac:dyDescent="0.25">
      <c r="A20" s="63" t="s">
        <v>376</v>
      </c>
      <c r="B20" s="85">
        <f>G11</f>
        <v>1498.34</v>
      </c>
      <c r="I20" s="404"/>
    </row>
    <row r="21" spans="1:10" ht="30" x14ac:dyDescent="0.25">
      <c r="A21" s="63" t="s">
        <v>594</v>
      </c>
      <c r="B21" s="379">
        <v>49838</v>
      </c>
      <c r="I21" s="404"/>
    </row>
    <row r="22" spans="1:10" x14ac:dyDescent="0.25">
      <c r="A22" s="80" t="s">
        <v>537</v>
      </c>
      <c r="B22" s="380">
        <f>ROUNDUP(G10-B21-B20,0)</f>
        <v>1902</v>
      </c>
    </row>
  </sheetData>
  <mergeCells count="11">
    <mergeCell ref="A17:J17"/>
    <mergeCell ref="A3:B3"/>
    <mergeCell ref="A6:J6"/>
    <mergeCell ref="A8:A9"/>
    <mergeCell ref="B8:B9"/>
    <mergeCell ref="C8:C9"/>
    <mergeCell ref="D7:J7"/>
    <mergeCell ref="J8:J9"/>
    <mergeCell ref="D8:G8"/>
    <mergeCell ref="H8:I8"/>
    <mergeCell ref="A7:C7"/>
  </mergeCells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30CB-E832-48AC-B297-BEC4F50E8FBB}">
  <sheetPr>
    <tabColor rgb="FF00B0F0"/>
  </sheetPr>
  <dimension ref="A1:N27"/>
  <sheetViews>
    <sheetView topLeftCell="A7" workbookViewId="0">
      <selection activeCell="J17" sqref="J17"/>
    </sheetView>
  </sheetViews>
  <sheetFormatPr defaultColWidth="9.140625" defaultRowHeight="15" x14ac:dyDescent="0.25"/>
  <cols>
    <col min="1" max="1" width="33.140625" style="80" customWidth="1"/>
    <col min="2" max="2" width="14.28515625" style="80" customWidth="1"/>
    <col min="3" max="3" width="16.85546875" style="80" customWidth="1"/>
    <col min="4" max="4" width="18.140625" style="80" customWidth="1"/>
    <col min="5" max="5" width="14.140625" style="80" customWidth="1"/>
    <col min="6" max="6" width="22.7109375" style="80" customWidth="1"/>
    <col min="7" max="7" width="14.28515625" style="80" customWidth="1"/>
    <col min="8" max="8" width="14.5703125" style="80" customWidth="1"/>
    <col min="9" max="9" width="14.140625" style="80" customWidth="1"/>
    <col min="10" max="10" width="32.85546875" style="80" customWidth="1"/>
    <col min="11" max="11" width="14.140625" style="11" customWidth="1"/>
    <col min="12" max="14" width="10" style="80" bestFit="1" customWidth="1"/>
    <col min="15" max="16384" width="9.140625" style="80"/>
  </cols>
  <sheetData>
    <row r="1" spans="1:11" ht="15.75" x14ac:dyDescent="0.25">
      <c r="A1" s="9"/>
      <c r="B1" s="9"/>
      <c r="C1" s="9"/>
      <c r="D1" s="9"/>
      <c r="E1" s="9"/>
      <c r="H1" s="9"/>
      <c r="I1" s="9"/>
      <c r="J1" s="94" t="s">
        <v>441</v>
      </c>
    </row>
    <row r="2" spans="1:11" ht="47.25" customHeight="1" x14ac:dyDescent="0.25">
      <c r="A2" s="234" t="s">
        <v>15</v>
      </c>
      <c r="B2" s="9"/>
      <c r="C2" s="9"/>
      <c r="D2" s="9"/>
      <c r="E2" s="9"/>
      <c r="H2" s="9"/>
      <c r="I2" s="9"/>
      <c r="J2" s="9" t="s">
        <v>522</v>
      </c>
    </row>
    <row r="3" spans="1:11" ht="15.75" x14ac:dyDescent="0.25">
      <c r="A3" s="9"/>
      <c r="B3" s="9"/>
      <c r="C3" s="9"/>
      <c r="D3" s="9"/>
      <c r="E3" s="9"/>
      <c r="F3" s="199" t="s">
        <v>88</v>
      </c>
      <c r="G3" s="235">
        <f>G21</f>
        <v>676.48</v>
      </c>
      <c r="H3" s="9"/>
      <c r="I3" s="9"/>
      <c r="J3" s="10"/>
    </row>
    <row r="4" spans="1:11" s="84" customFormat="1" ht="15.75" x14ac:dyDescent="0.25">
      <c r="A4" s="9"/>
      <c r="B4" s="9"/>
      <c r="C4" s="9"/>
      <c r="D4" s="9"/>
      <c r="E4" s="9"/>
      <c r="F4" s="193" t="s">
        <v>89</v>
      </c>
      <c r="G4" s="165">
        <f>G20</f>
        <v>6316.83</v>
      </c>
      <c r="H4" s="9"/>
      <c r="I4" s="9"/>
      <c r="J4" s="10"/>
      <c r="K4" s="11"/>
    </row>
    <row r="5" spans="1:11" s="84" customFormat="1" ht="15.75" x14ac:dyDescent="0.25">
      <c r="A5" s="9"/>
      <c r="B5" s="9"/>
      <c r="C5" s="9"/>
      <c r="D5" s="9"/>
      <c r="E5" s="9"/>
      <c r="F5" s="229" t="s">
        <v>90</v>
      </c>
      <c r="G5" s="21">
        <f>G14</f>
        <v>23958</v>
      </c>
      <c r="H5" s="9"/>
      <c r="I5" s="9"/>
      <c r="J5" s="10"/>
      <c r="K5" s="11"/>
    </row>
    <row r="6" spans="1:11" s="84" customFormat="1" ht="15.75" x14ac:dyDescent="0.25">
      <c r="A6" s="9"/>
      <c r="B6" s="9"/>
      <c r="C6" s="9"/>
      <c r="D6" s="9"/>
      <c r="E6" s="9"/>
      <c r="F6" s="231" t="s">
        <v>308</v>
      </c>
      <c r="G6" s="236">
        <f>G15</f>
        <v>9438</v>
      </c>
      <c r="H6" s="9"/>
      <c r="I6" s="9"/>
      <c r="J6" s="10"/>
      <c r="K6" s="11"/>
    </row>
    <row r="7" spans="1:11" s="84" customFormat="1" ht="15.75" x14ac:dyDescent="0.25">
      <c r="A7" s="9"/>
      <c r="B7" s="9"/>
      <c r="C7" s="9"/>
      <c r="D7" s="9"/>
      <c r="E7" s="9"/>
      <c r="F7" s="233" t="s">
        <v>348</v>
      </c>
      <c r="G7" s="237">
        <f>G16+G18</f>
        <v>6774.1900000000005</v>
      </c>
      <c r="H7" s="9"/>
      <c r="I7" s="9"/>
      <c r="J7" s="10"/>
      <c r="K7" s="11"/>
    </row>
    <row r="8" spans="1:11" s="84" customFormat="1" ht="15.75" x14ac:dyDescent="0.25">
      <c r="A8" s="9"/>
      <c r="B8" s="9"/>
      <c r="C8" s="9"/>
      <c r="D8" s="9"/>
      <c r="E8" s="9"/>
      <c r="F8" s="59" t="s">
        <v>464</v>
      </c>
      <c r="G8" s="91">
        <f>G17</f>
        <v>16000.810000000001</v>
      </c>
      <c r="H8" s="9"/>
      <c r="I8" s="9"/>
      <c r="J8" s="10"/>
      <c r="K8" s="11"/>
    </row>
    <row r="9" spans="1:11" ht="18.75" x14ac:dyDescent="0.25">
      <c r="A9" s="432" t="s">
        <v>48</v>
      </c>
      <c r="B9" s="432"/>
      <c r="C9" s="433"/>
      <c r="D9" s="433"/>
      <c r="E9" s="433"/>
      <c r="F9" s="433"/>
      <c r="G9" s="433"/>
      <c r="H9" s="433"/>
      <c r="I9" s="433"/>
      <c r="J9" s="434"/>
    </row>
    <row r="10" spans="1:11" ht="15.75" x14ac:dyDescent="0.25">
      <c r="A10" s="435" t="s">
        <v>49</v>
      </c>
      <c r="B10" s="436"/>
      <c r="C10" s="437"/>
      <c r="D10" s="435" t="s">
        <v>48</v>
      </c>
      <c r="E10" s="436"/>
      <c r="F10" s="436"/>
      <c r="G10" s="436"/>
      <c r="H10" s="436"/>
      <c r="I10" s="436"/>
      <c r="J10" s="437"/>
    </row>
    <row r="11" spans="1:11" ht="15.75" x14ac:dyDescent="0.25">
      <c r="A11" s="438" t="s">
        <v>50</v>
      </c>
      <c r="B11" s="438" t="s">
        <v>51</v>
      </c>
      <c r="C11" s="438" t="s">
        <v>52</v>
      </c>
      <c r="D11" s="435" t="s">
        <v>53</v>
      </c>
      <c r="E11" s="436"/>
      <c r="F11" s="436"/>
      <c r="G11" s="437"/>
      <c r="H11" s="440" t="s">
        <v>54</v>
      </c>
      <c r="I11" s="441"/>
      <c r="J11" s="438" t="s">
        <v>55</v>
      </c>
    </row>
    <row r="12" spans="1:11" ht="31.5" x14ac:dyDescent="0.25">
      <c r="A12" s="439"/>
      <c r="B12" s="439"/>
      <c r="C12" s="439"/>
      <c r="D12" s="12" t="s">
        <v>56</v>
      </c>
      <c r="E12" s="12" t="s">
        <v>57</v>
      </c>
      <c r="F12" s="12" t="s">
        <v>58</v>
      </c>
      <c r="G12" s="12" t="s">
        <v>59</v>
      </c>
      <c r="H12" s="12" t="s">
        <v>4</v>
      </c>
      <c r="I12" s="12" t="s">
        <v>0</v>
      </c>
      <c r="J12" s="439"/>
    </row>
    <row r="13" spans="1:11" ht="15.75" x14ac:dyDescent="0.25">
      <c r="A13" s="13" t="s">
        <v>6</v>
      </c>
      <c r="B13" s="14">
        <f>SUM(B14:B21)</f>
        <v>38</v>
      </c>
      <c r="C13" s="54">
        <f>SUM(C14:C21)</f>
        <v>83975.05</v>
      </c>
      <c r="D13" s="14"/>
      <c r="E13" s="14"/>
      <c r="F13" s="14"/>
      <c r="G13" s="54">
        <f>SUM(G14:G21)</f>
        <v>63164.310000000005</v>
      </c>
      <c r="H13" s="14"/>
      <c r="I13" s="54">
        <f>SUM(I14:I21)</f>
        <v>65332.860000000008</v>
      </c>
      <c r="J13" s="14"/>
    </row>
    <row r="14" spans="1:11" ht="31.5" x14ac:dyDescent="0.25">
      <c r="A14" s="230" t="s">
        <v>131</v>
      </c>
      <c r="B14" s="230">
        <v>6</v>
      </c>
      <c r="C14" s="230">
        <v>25300.02</v>
      </c>
      <c r="D14" s="230" t="s">
        <v>132</v>
      </c>
      <c r="E14" s="230" t="s">
        <v>23</v>
      </c>
      <c r="F14" s="230" t="s">
        <v>133</v>
      </c>
      <c r="G14" s="238">
        <v>23958</v>
      </c>
      <c r="H14" s="230">
        <v>220001</v>
      </c>
      <c r="I14" s="238">
        <v>23958</v>
      </c>
      <c r="J14" s="230" t="s">
        <v>481</v>
      </c>
    </row>
    <row r="15" spans="1:11" ht="31.5" x14ac:dyDescent="0.25">
      <c r="A15" s="232" t="s">
        <v>134</v>
      </c>
      <c r="B15" s="232">
        <v>4</v>
      </c>
      <c r="C15" s="232">
        <v>8000</v>
      </c>
      <c r="D15" s="232" t="s">
        <v>360</v>
      </c>
      <c r="E15" s="232" t="s">
        <v>310</v>
      </c>
      <c r="F15" s="232" t="s">
        <v>61</v>
      </c>
      <c r="G15" s="239">
        <v>9438</v>
      </c>
      <c r="H15" s="232">
        <v>220271</v>
      </c>
      <c r="I15" s="239">
        <v>9438</v>
      </c>
      <c r="J15" s="232" t="s">
        <v>598</v>
      </c>
    </row>
    <row r="16" spans="1:11" ht="15.75" x14ac:dyDescent="0.25">
      <c r="A16" s="201" t="s">
        <v>135</v>
      </c>
      <c r="B16" s="201">
        <v>3</v>
      </c>
      <c r="C16" s="201">
        <v>3600</v>
      </c>
      <c r="D16" s="201" t="s">
        <v>410</v>
      </c>
      <c r="E16" s="201" t="s">
        <v>411</v>
      </c>
      <c r="F16" s="201" t="s">
        <v>315</v>
      </c>
      <c r="G16" s="240">
        <v>3446.69</v>
      </c>
      <c r="H16" s="201">
        <v>220527</v>
      </c>
      <c r="I16" s="240">
        <v>3446.69</v>
      </c>
      <c r="J16" s="201" t="s">
        <v>598</v>
      </c>
    </row>
    <row r="17" spans="1:14" ht="94.5" x14ac:dyDescent="0.25">
      <c r="A17" s="32" t="s">
        <v>136</v>
      </c>
      <c r="B17" s="32">
        <v>8</v>
      </c>
      <c r="C17" s="32">
        <v>16000</v>
      </c>
      <c r="D17" s="32" t="s">
        <v>490</v>
      </c>
      <c r="E17" s="32" t="s">
        <v>491</v>
      </c>
      <c r="F17" s="32" t="s">
        <v>164</v>
      </c>
      <c r="G17" s="72">
        <f>18169.36-2168.55</f>
        <v>16000.810000000001</v>
      </c>
      <c r="H17" s="32">
        <v>221012</v>
      </c>
      <c r="I17" s="72">
        <v>18169.36</v>
      </c>
      <c r="J17" s="32" t="s">
        <v>606</v>
      </c>
    </row>
    <row r="18" spans="1:14" ht="15.75" x14ac:dyDescent="0.25">
      <c r="A18" s="201" t="s">
        <v>137</v>
      </c>
      <c r="B18" s="201">
        <v>8</v>
      </c>
      <c r="C18" s="201">
        <v>6400</v>
      </c>
      <c r="D18" s="201" t="s">
        <v>412</v>
      </c>
      <c r="E18" s="201" t="s">
        <v>411</v>
      </c>
      <c r="F18" s="201" t="s">
        <v>63</v>
      </c>
      <c r="G18" s="240">
        <v>3327.5</v>
      </c>
      <c r="H18" s="201">
        <v>220569</v>
      </c>
      <c r="I18" s="240">
        <v>3327.5</v>
      </c>
      <c r="J18" s="201" t="s">
        <v>598</v>
      </c>
    </row>
    <row r="19" spans="1:14" ht="31.5" x14ac:dyDescent="0.25">
      <c r="A19" s="55" t="s">
        <v>138</v>
      </c>
      <c r="B19" s="55">
        <v>7</v>
      </c>
      <c r="C19" s="55">
        <v>12000</v>
      </c>
      <c r="D19" s="55"/>
      <c r="E19" s="55"/>
      <c r="F19" s="55"/>
      <c r="G19" s="241">
        <v>0</v>
      </c>
      <c r="H19" s="55">
        <v>0</v>
      </c>
      <c r="I19" s="241">
        <v>0</v>
      </c>
      <c r="J19" s="89" t="s">
        <v>361</v>
      </c>
    </row>
    <row r="20" spans="1:14" ht="31.5" x14ac:dyDescent="0.25">
      <c r="A20" s="202" t="s">
        <v>139</v>
      </c>
      <c r="B20" s="202">
        <v>1</v>
      </c>
      <c r="C20" s="202">
        <v>12000.03</v>
      </c>
      <c r="D20" s="202">
        <v>6721895046</v>
      </c>
      <c r="E20" s="202" t="s">
        <v>140</v>
      </c>
      <c r="F20" s="202" t="s">
        <v>109</v>
      </c>
      <c r="G20" s="242">
        <v>6316.83</v>
      </c>
      <c r="H20" s="202">
        <v>217440</v>
      </c>
      <c r="I20" s="242">
        <v>6316.83</v>
      </c>
      <c r="J20" s="202" t="s">
        <v>481</v>
      </c>
    </row>
    <row r="21" spans="1:14" ht="31.5" x14ac:dyDescent="0.25">
      <c r="A21" s="198" t="s">
        <v>141</v>
      </c>
      <c r="B21" s="198">
        <v>1</v>
      </c>
      <c r="C21" s="198">
        <v>675</v>
      </c>
      <c r="D21" s="228" t="s">
        <v>362</v>
      </c>
      <c r="E21" s="198" t="s">
        <v>142</v>
      </c>
      <c r="F21" s="198" t="s">
        <v>413</v>
      </c>
      <c r="G21" s="243">
        <v>676.48</v>
      </c>
      <c r="H21" s="198">
        <v>217191</v>
      </c>
      <c r="I21" s="243">
        <v>676.48</v>
      </c>
      <c r="J21" s="198" t="s">
        <v>481</v>
      </c>
    </row>
    <row r="24" spans="1:14" x14ac:dyDescent="0.25">
      <c r="A24" s="80" t="s">
        <v>375</v>
      </c>
      <c r="B24" s="17">
        <f>G3+G4+G5</f>
        <v>30951.309999999998</v>
      </c>
      <c r="D24" s="17"/>
    </row>
    <row r="25" spans="1:14" s="11" customFormat="1" ht="30" x14ac:dyDescent="0.25">
      <c r="A25" s="63" t="s">
        <v>376</v>
      </c>
      <c r="B25" s="85">
        <f>G14+G20+G21</f>
        <v>30951.31</v>
      </c>
      <c r="C25" s="80"/>
      <c r="D25" s="17"/>
      <c r="E25" s="80"/>
      <c r="F25" s="80"/>
      <c r="G25" s="80"/>
      <c r="H25" s="80"/>
      <c r="I25" s="80"/>
      <c r="J25" s="80"/>
      <c r="L25" s="80"/>
      <c r="M25" s="80"/>
      <c r="N25" s="80"/>
    </row>
    <row r="26" spans="1:14" s="11" customFormat="1" ht="30" x14ac:dyDescent="0.25">
      <c r="A26" s="63" t="s">
        <v>595</v>
      </c>
      <c r="B26" s="379">
        <v>25193</v>
      </c>
      <c r="C26" s="80"/>
      <c r="D26" s="80"/>
      <c r="E26" s="80"/>
      <c r="F26" s="80"/>
      <c r="G26" s="80"/>
      <c r="H26" s="80"/>
      <c r="I26" s="80"/>
      <c r="J26" s="80"/>
      <c r="L26" s="80"/>
      <c r="M26" s="80"/>
      <c r="N26" s="80"/>
    </row>
    <row r="27" spans="1:14" ht="30" x14ac:dyDescent="0.25">
      <c r="A27" s="80" t="s">
        <v>485</v>
      </c>
      <c r="B27" s="380">
        <f>ROUNDUP(G13-B26-B25,0)</f>
        <v>7020</v>
      </c>
    </row>
  </sheetData>
  <mergeCells count="9">
    <mergeCell ref="A9:J9"/>
    <mergeCell ref="A10:C10"/>
    <mergeCell ref="D10:J10"/>
    <mergeCell ref="A11:A12"/>
    <mergeCell ref="B11:B12"/>
    <mergeCell ref="C11:C12"/>
    <mergeCell ref="D11:G11"/>
    <mergeCell ref="H11:I11"/>
    <mergeCell ref="J11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A149-D1A0-437C-84AF-8898FFEB72C5}">
  <sheetPr>
    <tabColor rgb="FF00B0F0"/>
  </sheetPr>
  <dimension ref="A1:M28"/>
  <sheetViews>
    <sheetView topLeftCell="A16" zoomScaleNormal="100" workbookViewId="0">
      <selection activeCell="M15" sqref="M14:M15"/>
    </sheetView>
  </sheetViews>
  <sheetFormatPr defaultColWidth="9.140625" defaultRowHeight="15" x14ac:dyDescent="0.25"/>
  <cols>
    <col min="1" max="1" width="33.140625" style="80" customWidth="1"/>
    <col min="2" max="2" width="14.28515625" style="80" customWidth="1"/>
    <col min="3" max="3" width="16.85546875" style="80" customWidth="1"/>
    <col min="4" max="5" width="14.140625" style="80" customWidth="1"/>
    <col min="6" max="6" width="21" style="80" customWidth="1"/>
    <col min="7" max="7" width="14.28515625" style="80" customWidth="1"/>
    <col min="8" max="8" width="14.5703125" style="80" customWidth="1"/>
    <col min="9" max="9" width="14.140625" style="80" customWidth="1"/>
    <col min="10" max="10" width="32.85546875" style="80" customWidth="1"/>
    <col min="11" max="11" width="14.140625" style="11" customWidth="1"/>
    <col min="12" max="14" width="10" style="80" bestFit="1" customWidth="1"/>
    <col min="15" max="16384" width="9.140625" style="80"/>
  </cols>
  <sheetData>
    <row r="1" spans="1:13" ht="15.75" x14ac:dyDescent="0.25">
      <c r="A1" s="9"/>
      <c r="B1" s="9"/>
      <c r="C1" s="9"/>
      <c r="D1" s="9"/>
      <c r="E1" s="9"/>
      <c r="H1" s="9"/>
      <c r="I1" s="9"/>
      <c r="J1" s="94" t="s">
        <v>442</v>
      </c>
    </row>
    <row r="2" spans="1:13" ht="49.5" customHeight="1" x14ac:dyDescent="0.25">
      <c r="A2" s="9" t="s">
        <v>47</v>
      </c>
      <c r="B2" s="9"/>
      <c r="C2" s="9"/>
      <c r="D2" s="9"/>
      <c r="E2" s="9"/>
      <c r="H2" s="9"/>
      <c r="I2" s="9"/>
      <c r="J2" s="9" t="s">
        <v>522</v>
      </c>
    </row>
    <row r="3" spans="1:13" s="84" customFormat="1" ht="15.75" x14ac:dyDescent="0.25">
      <c r="A3" s="9"/>
      <c r="B3" s="9"/>
      <c r="C3" s="9"/>
      <c r="D3" s="9"/>
      <c r="E3" s="9"/>
      <c r="F3" s="90" t="s">
        <v>88</v>
      </c>
      <c r="G3" s="20">
        <f>G17+G20+G21+G22</f>
        <v>27026.639999999999</v>
      </c>
      <c r="H3" s="9"/>
      <c r="I3" s="9"/>
      <c r="J3" s="94"/>
      <c r="K3" s="11"/>
    </row>
    <row r="4" spans="1:13" ht="15.75" x14ac:dyDescent="0.25">
      <c r="A4" s="9"/>
      <c r="B4" s="9"/>
      <c r="C4" s="9"/>
      <c r="D4" s="9"/>
      <c r="E4" s="9"/>
      <c r="F4" s="59" t="s">
        <v>348</v>
      </c>
      <c r="G4" s="91">
        <f>G13+G14+G15+G16+G23</f>
        <v>43364.63</v>
      </c>
      <c r="H4" s="9"/>
      <c r="I4" s="9"/>
      <c r="J4" s="10"/>
    </row>
    <row r="5" spans="1:13" s="84" customFormat="1" ht="15.75" x14ac:dyDescent="0.25">
      <c r="A5" s="9"/>
      <c r="B5" s="9"/>
      <c r="C5" s="9"/>
      <c r="D5" s="9"/>
      <c r="E5" s="9"/>
      <c r="F5" s="189" t="s">
        <v>464</v>
      </c>
      <c r="G5" s="190">
        <f>G11+G12</f>
        <v>180647.72999999998</v>
      </c>
      <c r="H5" s="9"/>
      <c r="I5" s="9"/>
      <c r="J5" s="10"/>
      <c r="K5" s="11"/>
    </row>
    <row r="6" spans="1:13" ht="18.75" x14ac:dyDescent="0.25">
      <c r="A6" s="432" t="s">
        <v>48</v>
      </c>
      <c r="B6" s="432"/>
      <c r="C6" s="433"/>
      <c r="D6" s="433"/>
      <c r="E6" s="433"/>
      <c r="F6" s="433"/>
      <c r="G6" s="433"/>
      <c r="H6" s="433"/>
      <c r="I6" s="433"/>
      <c r="J6" s="434"/>
    </row>
    <row r="7" spans="1:13" ht="15.75" x14ac:dyDescent="0.25">
      <c r="A7" s="435" t="s">
        <v>49</v>
      </c>
      <c r="B7" s="436"/>
      <c r="C7" s="437"/>
      <c r="D7" s="435" t="s">
        <v>48</v>
      </c>
      <c r="E7" s="436"/>
      <c r="F7" s="436"/>
      <c r="G7" s="436"/>
      <c r="H7" s="436"/>
      <c r="I7" s="436"/>
      <c r="J7" s="437"/>
    </row>
    <row r="8" spans="1:13" ht="15.75" x14ac:dyDescent="0.25">
      <c r="A8" s="438" t="s">
        <v>50</v>
      </c>
      <c r="B8" s="438" t="s">
        <v>51</v>
      </c>
      <c r="C8" s="438" t="s">
        <v>52</v>
      </c>
      <c r="D8" s="435" t="s">
        <v>53</v>
      </c>
      <c r="E8" s="436"/>
      <c r="F8" s="436"/>
      <c r="G8" s="437"/>
      <c r="H8" s="440" t="s">
        <v>54</v>
      </c>
      <c r="I8" s="441"/>
      <c r="J8" s="438" t="s">
        <v>55</v>
      </c>
    </row>
    <row r="9" spans="1:13" ht="31.5" x14ac:dyDescent="0.25">
      <c r="A9" s="439"/>
      <c r="B9" s="439"/>
      <c r="C9" s="439"/>
      <c r="D9" s="12" t="s">
        <v>56</v>
      </c>
      <c r="E9" s="12" t="s">
        <v>57</v>
      </c>
      <c r="F9" s="12" t="s">
        <v>58</v>
      </c>
      <c r="G9" s="12" t="s">
        <v>59</v>
      </c>
      <c r="H9" s="12" t="s">
        <v>4</v>
      </c>
      <c r="I9" s="12" t="s">
        <v>0</v>
      </c>
      <c r="J9" s="439"/>
    </row>
    <row r="10" spans="1:13" ht="15.75" x14ac:dyDescent="0.25">
      <c r="A10" s="13" t="s">
        <v>6</v>
      </c>
      <c r="B10" s="14">
        <f>SUM(B11:B23)</f>
        <v>53</v>
      </c>
      <c r="C10" s="54">
        <f>ROUNDUP(SUM(C11:C23),0)</f>
        <v>251039</v>
      </c>
      <c r="D10" s="14"/>
      <c r="E10" s="14"/>
      <c r="F10" s="14"/>
      <c r="G10" s="54">
        <f>SUM(G11:G23)</f>
        <v>251038.99999999997</v>
      </c>
      <c r="H10" s="14"/>
      <c r="I10" s="54">
        <f>SUM(I11:I23)</f>
        <v>251758.16999999998</v>
      </c>
      <c r="J10" s="14"/>
      <c r="M10" s="17"/>
    </row>
    <row r="11" spans="1:13" ht="78.75" x14ac:dyDescent="0.25">
      <c r="A11" s="196" t="s">
        <v>60</v>
      </c>
      <c r="B11" s="196">
        <v>1</v>
      </c>
      <c r="C11" s="191">
        <v>140000</v>
      </c>
      <c r="D11" s="196" t="s">
        <v>538</v>
      </c>
      <c r="E11" s="196" t="s">
        <v>491</v>
      </c>
      <c r="F11" s="196" t="s">
        <v>61</v>
      </c>
      <c r="G11" s="191">
        <f>141570-719.17</f>
        <v>140850.82999999999</v>
      </c>
      <c r="H11" s="196">
        <v>222842</v>
      </c>
      <c r="I11" s="191">
        <v>141570</v>
      </c>
      <c r="J11" s="196" t="s">
        <v>603</v>
      </c>
    </row>
    <row r="12" spans="1:13" ht="67.5" customHeight="1" x14ac:dyDescent="0.25">
      <c r="A12" s="196" t="s">
        <v>62</v>
      </c>
      <c r="B12" s="196">
        <v>1</v>
      </c>
      <c r="C12" s="191">
        <v>40000</v>
      </c>
      <c r="D12" s="196" t="s">
        <v>492</v>
      </c>
      <c r="E12" s="196" t="s">
        <v>493</v>
      </c>
      <c r="F12" s="196" t="s">
        <v>63</v>
      </c>
      <c r="G12" s="191">
        <f>39796.9</f>
        <v>39796.9</v>
      </c>
      <c r="H12" s="196">
        <v>222806</v>
      </c>
      <c r="I12" s="191">
        <v>39796.9</v>
      </c>
      <c r="J12" s="196" t="s">
        <v>607</v>
      </c>
      <c r="M12" s="17"/>
    </row>
    <row r="13" spans="1:13" ht="31.5" x14ac:dyDescent="0.25">
      <c r="A13" s="32" t="s">
        <v>64</v>
      </c>
      <c r="B13" s="32">
        <v>10</v>
      </c>
      <c r="C13" s="72">
        <v>19360</v>
      </c>
      <c r="D13" s="32" t="s">
        <v>414</v>
      </c>
      <c r="E13" s="32" t="s">
        <v>374</v>
      </c>
      <c r="F13" s="32" t="s">
        <v>61</v>
      </c>
      <c r="G13" s="72">
        <v>19360</v>
      </c>
      <c r="H13" s="32">
        <v>222682</v>
      </c>
      <c r="I13" s="72">
        <v>19360</v>
      </c>
      <c r="J13" s="32" t="s">
        <v>598</v>
      </c>
    </row>
    <row r="14" spans="1:13" ht="31.5" x14ac:dyDescent="0.25">
      <c r="A14" s="32" t="s">
        <v>65</v>
      </c>
      <c r="B14" s="32">
        <v>10</v>
      </c>
      <c r="C14" s="72">
        <v>2662</v>
      </c>
      <c r="D14" s="32" t="s">
        <v>494</v>
      </c>
      <c r="E14" s="32" t="s">
        <v>374</v>
      </c>
      <c r="F14" s="32" t="s">
        <v>61</v>
      </c>
      <c r="G14" s="72">
        <v>2662</v>
      </c>
      <c r="H14" s="32">
        <v>222682</v>
      </c>
      <c r="I14" s="72">
        <v>2662</v>
      </c>
      <c r="J14" s="32" t="s">
        <v>598</v>
      </c>
    </row>
    <row r="15" spans="1:13" ht="31.5" x14ac:dyDescent="0.25">
      <c r="A15" s="32" t="s">
        <v>66</v>
      </c>
      <c r="B15" s="32">
        <v>10</v>
      </c>
      <c r="C15" s="72">
        <v>5560</v>
      </c>
      <c r="D15" s="32" t="s">
        <v>495</v>
      </c>
      <c r="E15" s="32" t="s">
        <v>374</v>
      </c>
      <c r="F15" s="32" t="s">
        <v>61</v>
      </c>
      <c r="G15" s="88">
        <v>5566</v>
      </c>
      <c r="H15" s="32">
        <v>222682</v>
      </c>
      <c r="I15" s="88">
        <v>5566</v>
      </c>
      <c r="J15" s="32" t="s">
        <v>598</v>
      </c>
    </row>
    <row r="16" spans="1:13" ht="31.5" x14ac:dyDescent="0.25">
      <c r="A16" s="32" t="s">
        <v>67</v>
      </c>
      <c r="B16" s="32">
        <v>1</v>
      </c>
      <c r="C16" s="72">
        <v>856</v>
      </c>
      <c r="D16" s="32" t="s">
        <v>415</v>
      </c>
      <c r="E16" s="32" t="s">
        <v>390</v>
      </c>
      <c r="F16" s="32" t="s">
        <v>61</v>
      </c>
      <c r="G16" s="32">
        <v>853.05</v>
      </c>
      <c r="H16" s="32">
        <v>222693</v>
      </c>
      <c r="I16" s="72">
        <v>853.05</v>
      </c>
      <c r="J16" s="32" t="s">
        <v>598</v>
      </c>
      <c r="M16" s="17"/>
    </row>
    <row r="17" spans="1:10" ht="31.5" x14ac:dyDescent="0.25">
      <c r="A17" s="18" t="s">
        <v>68</v>
      </c>
      <c r="B17" s="18">
        <v>4</v>
      </c>
      <c r="C17" s="19">
        <v>976</v>
      </c>
      <c r="D17" s="18" t="s">
        <v>69</v>
      </c>
      <c r="E17" s="18" t="s">
        <v>70</v>
      </c>
      <c r="F17" s="18" t="s">
        <v>61</v>
      </c>
      <c r="G17" s="18">
        <v>963.16</v>
      </c>
      <c r="H17" s="18">
        <v>212129</v>
      </c>
      <c r="I17" s="18">
        <v>963.16</v>
      </c>
      <c r="J17" s="18" t="s">
        <v>481</v>
      </c>
    </row>
    <row r="18" spans="1:10" ht="78.75" x14ac:dyDescent="0.25">
      <c r="A18" s="15" t="s">
        <v>71</v>
      </c>
      <c r="B18" s="15">
        <v>1</v>
      </c>
      <c r="C18" s="16">
        <v>1331</v>
      </c>
      <c r="D18" s="15" t="s">
        <v>72</v>
      </c>
      <c r="E18" s="15" t="s">
        <v>73</v>
      </c>
      <c r="F18" s="15" t="s">
        <v>74</v>
      </c>
      <c r="G18" s="15"/>
      <c r="H18" s="15"/>
      <c r="I18" s="15"/>
      <c r="J18" s="15" t="s">
        <v>75</v>
      </c>
    </row>
    <row r="19" spans="1:10" ht="78.75" x14ac:dyDescent="0.25">
      <c r="A19" s="15" t="s">
        <v>76</v>
      </c>
      <c r="B19" s="15">
        <v>3</v>
      </c>
      <c r="C19" s="16">
        <v>2400</v>
      </c>
      <c r="D19" s="15" t="s">
        <v>72</v>
      </c>
      <c r="E19" s="15" t="s">
        <v>73</v>
      </c>
      <c r="F19" s="15" t="s">
        <v>74</v>
      </c>
      <c r="G19" s="15"/>
      <c r="H19" s="15"/>
      <c r="I19" s="15"/>
      <c r="J19" s="15" t="s">
        <v>77</v>
      </c>
    </row>
    <row r="20" spans="1:10" ht="31.5" x14ac:dyDescent="0.25">
      <c r="A20" s="18" t="s">
        <v>78</v>
      </c>
      <c r="B20" s="18">
        <v>5</v>
      </c>
      <c r="C20" s="19">
        <v>25446</v>
      </c>
      <c r="D20" s="18" t="s">
        <v>79</v>
      </c>
      <c r="E20" s="18" t="s">
        <v>80</v>
      </c>
      <c r="F20" s="18" t="s">
        <v>61</v>
      </c>
      <c r="G20" s="19">
        <v>24200</v>
      </c>
      <c r="H20" s="18">
        <v>212130</v>
      </c>
      <c r="I20" s="92">
        <v>24200</v>
      </c>
      <c r="J20" s="18" t="s">
        <v>481</v>
      </c>
    </row>
    <row r="21" spans="1:10" ht="47.25" x14ac:dyDescent="0.25">
      <c r="A21" s="18" t="s">
        <v>81</v>
      </c>
      <c r="B21" s="18">
        <v>2</v>
      </c>
      <c r="C21" s="19">
        <v>791.72</v>
      </c>
      <c r="D21" s="18" t="s">
        <v>599</v>
      </c>
      <c r="E21" s="18" t="s">
        <v>82</v>
      </c>
      <c r="F21" s="18" t="s">
        <v>83</v>
      </c>
      <c r="G21" s="18">
        <v>791.73</v>
      </c>
      <c r="H21" s="18">
        <v>212143</v>
      </c>
      <c r="I21" s="18">
        <v>791.73</v>
      </c>
      <c r="J21" s="18" t="s">
        <v>481</v>
      </c>
    </row>
    <row r="22" spans="1:10" ht="31.5" x14ac:dyDescent="0.25">
      <c r="A22" s="18" t="s">
        <v>84</v>
      </c>
      <c r="B22" s="18">
        <v>5</v>
      </c>
      <c r="C22" s="19">
        <v>1071.75</v>
      </c>
      <c r="D22" s="18" t="s">
        <v>85</v>
      </c>
      <c r="E22" s="18" t="s">
        <v>86</v>
      </c>
      <c r="F22" s="18" t="s">
        <v>87</v>
      </c>
      <c r="G22" s="19">
        <v>1071.75</v>
      </c>
      <c r="H22" s="18">
        <v>212043</v>
      </c>
      <c r="I22" s="19">
        <v>1071.75</v>
      </c>
      <c r="J22" s="18" t="s">
        <v>481</v>
      </c>
    </row>
    <row r="23" spans="1:10" ht="31.5" x14ac:dyDescent="0.25">
      <c r="A23" s="32" t="s">
        <v>416</v>
      </c>
      <c r="B23" s="32"/>
      <c r="C23" s="72">
        <v>10584</v>
      </c>
      <c r="D23" s="32" t="s">
        <v>417</v>
      </c>
      <c r="E23" s="32" t="s">
        <v>380</v>
      </c>
      <c r="F23" s="32" t="s">
        <v>87</v>
      </c>
      <c r="G23" s="72">
        <v>14923.58</v>
      </c>
      <c r="H23" s="32">
        <v>222694</v>
      </c>
      <c r="I23" s="72">
        <v>14923.58</v>
      </c>
      <c r="J23" s="32" t="s">
        <v>598</v>
      </c>
    </row>
    <row r="25" spans="1:10" x14ac:dyDescent="0.25">
      <c r="A25" s="80" t="s">
        <v>375</v>
      </c>
      <c r="B25" s="17">
        <f>G3</f>
        <v>27026.639999999999</v>
      </c>
    </row>
    <row r="26" spans="1:10" ht="15" customHeight="1" x14ac:dyDescent="0.25">
      <c r="A26" s="63" t="s">
        <v>376</v>
      </c>
      <c r="B26" s="85">
        <f>G3</f>
        <v>27026.639999999999</v>
      </c>
    </row>
    <row r="27" spans="1:10" ht="30" x14ac:dyDescent="0.25">
      <c r="A27" s="63" t="s">
        <v>596</v>
      </c>
      <c r="B27" s="17">
        <v>71577</v>
      </c>
    </row>
    <row r="28" spans="1:10" ht="30" customHeight="1" x14ac:dyDescent="0.25">
      <c r="A28" s="80" t="s">
        <v>537</v>
      </c>
      <c r="B28" s="380">
        <f>ROUND(G10-B27-B26,0)</f>
        <v>152435</v>
      </c>
    </row>
  </sheetData>
  <mergeCells count="9"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C8CA-7B53-4E3B-A3D8-227D2641C579}">
  <sheetPr>
    <tabColor rgb="FF00B0F0"/>
  </sheetPr>
  <dimension ref="A1:K33"/>
  <sheetViews>
    <sheetView workbookViewId="0">
      <selection activeCell="J9" sqref="J9"/>
    </sheetView>
  </sheetViews>
  <sheetFormatPr defaultRowHeight="15" x14ac:dyDescent="0.25"/>
  <cols>
    <col min="1" max="1" width="33.140625" style="84" customWidth="1"/>
    <col min="2" max="2" width="14.28515625" style="84" customWidth="1"/>
    <col min="3" max="3" width="16.85546875" style="84" customWidth="1"/>
    <col min="4" max="5" width="14.140625" style="84" customWidth="1"/>
    <col min="6" max="6" width="21" style="84" customWidth="1"/>
    <col min="7" max="7" width="14.28515625" style="84" customWidth="1"/>
    <col min="8" max="8" width="14.5703125" style="84" customWidth="1"/>
    <col min="9" max="9" width="14.140625" style="84" customWidth="1"/>
    <col min="10" max="10" width="32.85546875" style="84" customWidth="1"/>
    <col min="11" max="11" width="14.140625" style="11" customWidth="1"/>
    <col min="12" max="14" width="10" style="84" bestFit="1" customWidth="1"/>
    <col min="15" max="16384" width="9.140625" style="84"/>
  </cols>
  <sheetData>
    <row r="1" spans="1:10" ht="15.75" x14ac:dyDescent="0.25">
      <c r="A1" s="9"/>
      <c r="B1" s="9"/>
      <c r="C1" s="9"/>
      <c r="D1" s="9"/>
      <c r="E1" s="9"/>
      <c r="F1" s="9"/>
      <c r="G1" s="9"/>
      <c r="H1" s="9"/>
      <c r="I1" s="9"/>
      <c r="J1" s="94" t="s">
        <v>443</v>
      </c>
    </row>
    <row r="2" spans="1:10" ht="50.25" customHeight="1" x14ac:dyDescent="0.25">
      <c r="A2" s="9" t="s">
        <v>586</v>
      </c>
      <c r="B2" s="9"/>
      <c r="C2" s="9"/>
      <c r="D2" s="9"/>
      <c r="E2" s="9"/>
      <c r="F2" s="9"/>
      <c r="G2" s="9"/>
      <c r="H2" s="9"/>
      <c r="I2" s="9"/>
      <c r="J2" s="9" t="s">
        <v>522</v>
      </c>
    </row>
    <row r="3" spans="1:10" ht="15.75" x14ac:dyDescent="0.25">
      <c r="A3" s="9"/>
      <c r="B3" s="9"/>
      <c r="C3" s="9"/>
      <c r="D3" s="9"/>
      <c r="E3" s="9"/>
      <c r="F3" s="193" t="s">
        <v>348</v>
      </c>
      <c r="G3" s="165">
        <f>G9</f>
        <v>108900</v>
      </c>
      <c r="H3" s="9"/>
      <c r="I3" s="9"/>
      <c r="J3" s="10"/>
    </row>
    <row r="4" spans="1:10" ht="18.75" x14ac:dyDescent="0.25">
      <c r="A4" s="432" t="s">
        <v>48</v>
      </c>
      <c r="B4" s="432"/>
      <c r="C4" s="433"/>
      <c r="D4" s="433"/>
      <c r="E4" s="433"/>
      <c r="F4" s="433"/>
      <c r="G4" s="433"/>
      <c r="H4" s="433"/>
      <c r="I4" s="433"/>
      <c r="J4" s="434"/>
    </row>
    <row r="5" spans="1:10" ht="15.75" x14ac:dyDescent="0.25">
      <c r="A5" s="435" t="s">
        <v>49</v>
      </c>
      <c r="B5" s="436"/>
      <c r="C5" s="437"/>
      <c r="D5" s="435" t="s">
        <v>48</v>
      </c>
      <c r="E5" s="436"/>
      <c r="F5" s="436"/>
      <c r="G5" s="436"/>
      <c r="H5" s="436"/>
      <c r="I5" s="436"/>
      <c r="J5" s="437"/>
    </row>
    <row r="6" spans="1:10" ht="15.75" x14ac:dyDescent="0.25">
      <c r="A6" s="438" t="s">
        <v>50</v>
      </c>
      <c r="B6" s="438" t="s">
        <v>51</v>
      </c>
      <c r="C6" s="438" t="s">
        <v>52</v>
      </c>
      <c r="D6" s="435" t="s">
        <v>53</v>
      </c>
      <c r="E6" s="436"/>
      <c r="F6" s="436"/>
      <c r="G6" s="437"/>
      <c r="H6" s="440" t="s">
        <v>54</v>
      </c>
      <c r="I6" s="441"/>
      <c r="J6" s="438" t="s">
        <v>55</v>
      </c>
    </row>
    <row r="7" spans="1:10" ht="31.5" x14ac:dyDescent="0.25">
      <c r="A7" s="439"/>
      <c r="B7" s="439"/>
      <c r="C7" s="439"/>
      <c r="D7" s="313" t="s">
        <v>56</v>
      </c>
      <c r="E7" s="313" t="s">
        <v>57</v>
      </c>
      <c r="F7" s="313" t="s">
        <v>58</v>
      </c>
      <c r="G7" s="313" t="s">
        <v>59</v>
      </c>
      <c r="H7" s="313" t="s">
        <v>4</v>
      </c>
      <c r="I7" s="313" t="s">
        <v>0</v>
      </c>
      <c r="J7" s="439"/>
    </row>
    <row r="8" spans="1:10" ht="15.75" x14ac:dyDescent="0.25">
      <c r="A8" s="13" t="s">
        <v>6</v>
      </c>
      <c r="B8" s="14">
        <f>SUM(B9:B27)</f>
        <v>1</v>
      </c>
      <c r="C8" s="54">
        <f>SUM(C9:C27)</f>
        <v>108900</v>
      </c>
      <c r="D8" s="14"/>
      <c r="E8" s="14"/>
      <c r="F8" s="14"/>
      <c r="G8" s="54">
        <f>SUM(G9:G27)</f>
        <v>108900</v>
      </c>
      <c r="H8" s="54"/>
      <c r="I8" s="54">
        <f>SUM(I9:I27)</f>
        <v>112409</v>
      </c>
      <c r="J8" s="14"/>
    </row>
    <row r="9" spans="1:10" ht="141.75" x14ac:dyDescent="0.25">
      <c r="A9" s="202" t="s">
        <v>587</v>
      </c>
      <c r="B9" s="202">
        <v>1</v>
      </c>
      <c r="C9" s="242">
        <v>108900</v>
      </c>
      <c r="D9" s="202">
        <v>1063019698</v>
      </c>
      <c r="E9" s="202" t="s">
        <v>588</v>
      </c>
      <c r="F9" s="202" t="s">
        <v>589</v>
      </c>
      <c r="G9" s="242">
        <v>108900</v>
      </c>
      <c r="H9" s="405">
        <v>20</v>
      </c>
      <c r="I9" s="242">
        <v>112409</v>
      </c>
      <c r="J9" s="282" t="s">
        <v>608</v>
      </c>
    </row>
    <row r="10" spans="1:10" ht="15.75" hidden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.75" hidden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hidden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15.75" hidden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hidden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5.75" hidden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5.75" hidden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.75" hidden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hidden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hidden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hidden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hidden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hidden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.75" hidden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.75" hidden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hidden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hidden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15.75" hidden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</row>
    <row r="30" spans="1:10" x14ac:dyDescent="0.25">
      <c r="A30" s="84" t="s">
        <v>375</v>
      </c>
      <c r="B30" s="17">
        <f>Kopsavilkums!D30</f>
        <v>108900</v>
      </c>
    </row>
    <row r="31" spans="1:10" ht="30" x14ac:dyDescent="0.25">
      <c r="A31" s="63" t="s">
        <v>376</v>
      </c>
      <c r="B31" s="85">
        <v>0</v>
      </c>
    </row>
    <row r="32" spans="1:10" ht="30" x14ac:dyDescent="0.25">
      <c r="A32" s="63" t="s">
        <v>595</v>
      </c>
      <c r="B32" s="17">
        <v>0</v>
      </c>
    </row>
    <row r="33" spans="1:2" x14ac:dyDescent="0.25">
      <c r="A33" s="84" t="s">
        <v>537</v>
      </c>
      <c r="B33" s="380">
        <f>G9</f>
        <v>108900</v>
      </c>
    </row>
  </sheetData>
  <mergeCells count="9">
    <mergeCell ref="A4:J4"/>
    <mergeCell ref="A5:C5"/>
    <mergeCell ref="D5:J5"/>
    <mergeCell ref="A6:A7"/>
    <mergeCell ref="B6:B7"/>
    <mergeCell ref="C6:C7"/>
    <mergeCell ref="D6:G6"/>
    <mergeCell ref="H6:I6"/>
    <mergeCell ref="J6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88907-73E4-455A-BACD-265C7BC6D785}">
  <sheetPr>
    <tabColor rgb="FF00B0F0"/>
  </sheetPr>
  <dimension ref="A1:K26"/>
  <sheetViews>
    <sheetView workbookViewId="0">
      <selection activeCell="N15" sqref="N15"/>
    </sheetView>
  </sheetViews>
  <sheetFormatPr defaultColWidth="9.140625" defaultRowHeight="15" x14ac:dyDescent="0.25"/>
  <cols>
    <col min="1" max="1" width="44.85546875" style="84" customWidth="1"/>
    <col min="2" max="2" width="13" style="84" customWidth="1"/>
    <col min="3" max="3" width="16.85546875" style="84" customWidth="1"/>
    <col min="4" max="5" width="14.140625" style="84" customWidth="1"/>
    <col min="6" max="6" width="15.5703125" style="84" customWidth="1"/>
    <col min="7" max="7" width="14.28515625" style="84" customWidth="1"/>
    <col min="8" max="8" width="11.5703125" style="84" customWidth="1"/>
    <col min="9" max="9" width="11.28515625" style="84" customWidth="1"/>
    <col min="10" max="10" width="47" style="84" customWidth="1"/>
    <col min="11" max="11" width="14.140625" style="11" customWidth="1"/>
    <col min="12" max="14" width="10" style="84" bestFit="1" customWidth="1"/>
    <col min="15" max="16384" width="9.140625" style="84"/>
  </cols>
  <sheetData>
    <row r="1" spans="1:11" ht="15.75" x14ac:dyDescent="0.25">
      <c r="A1" s="9"/>
      <c r="B1" s="9"/>
      <c r="C1" s="9"/>
      <c r="D1" s="9"/>
      <c r="E1" s="9"/>
      <c r="H1" s="9"/>
      <c r="I1" s="9"/>
      <c r="J1" s="94" t="s">
        <v>444</v>
      </c>
    </row>
    <row r="2" spans="1:11" ht="31.5" x14ac:dyDescent="0.25">
      <c r="A2" s="39" t="s">
        <v>600</v>
      </c>
      <c r="B2" s="9"/>
      <c r="C2" s="9"/>
      <c r="D2" s="9"/>
      <c r="E2" s="9"/>
      <c r="F2" s="9"/>
      <c r="G2" s="9"/>
      <c r="H2" s="9"/>
      <c r="I2" s="9"/>
      <c r="J2" s="9" t="s">
        <v>522</v>
      </c>
    </row>
    <row r="3" spans="1:11" ht="15.75" x14ac:dyDescent="0.25">
      <c r="A3" s="9"/>
      <c r="B3" s="9"/>
      <c r="C3" s="9"/>
      <c r="D3" s="9"/>
      <c r="E3" s="9"/>
      <c r="F3" s="193" t="s">
        <v>308</v>
      </c>
      <c r="G3" s="165">
        <f>G11+G17+G18+G19</f>
        <v>28097.78</v>
      </c>
      <c r="H3" s="135"/>
      <c r="I3" s="135"/>
      <c r="J3" s="135"/>
    </row>
    <row r="4" spans="1:11" ht="15.75" x14ac:dyDescent="0.25">
      <c r="A4" s="9"/>
      <c r="B4" s="9"/>
      <c r="C4" s="9"/>
      <c r="D4" s="9"/>
      <c r="E4" s="9"/>
      <c r="F4" s="244" t="s">
        <v>464</v>
      </c>
      <c r="G4" s="258">
        <f>G10+G12+G13+G14+G15+G20</f>
        <v>85062.89</v>
      </c>
      <c r="H4" s="135"/>
      <c r="I4" s="135"/>
      <c r="J4" s="135"/>
    </row>
    <row r="5" spans="1:11" ht="18.75" x14ac:dyDescent="0.25">
      <c r="A5" s="432" t="s">
        <v>48</v>
      </c>
      <c r="B5" s="432"/>
      <c r="C5" s="433"/>
      <c r="D5" s="433"/>
      <c r="E5" s="433"/>
      <c r="F5" s="433"/>
      <c r="G5" s="433"/>
      <c r="H5" s="433"/>
      <c r="I5" s="433"/>
      <c r="J5" s="434"/>
    </row>
    <row r="6" spans="1:11" ht="15.75" x14ac:dyDescent="0.25">
      <c r="A6" s="435" t="s">
        <v>49</v>
      </c>
      <c r="B6" s="436"/>
      <c r="C6" s="437"/>
      <c r="D6" s="435" t="s">
        <v>48</v>
      </c>
      <c r="E6" s="436"/>
      <c r="F6" s="436"/>
      <c r="G6" s="436"/>
      <c r="H6" s="436"/>
      <c r="I6" s="436"/>
      <c r="J6" s="437"/>
    </row>
    <row r="7" spans="1:11" ht="15.75" x14ac:dyDescent="0.25">
      <c r="A7" s="438" t="s">
        <v>50</v>
      </c>
      <c r="B7" s="438" t="s">
        <v>51</v>
      </c>
      <c r="C7" s="438" t="s">
        <v>52</v>
      </c>
      <c r="D7" s="435" t="s">
        <v>53</v>
      </c>
      <c r="E7" s="436"/>
      <c r="F7" s="436"/>
      <c r="G7" s="437"/>
      <c r="H7" s="440" t="s">
        <v>54</v>
      </c>
      <c r="I7" s="441"/>
      <c r="J7" s="438" t="s">
        <v>55</v>
      </c>
    </row>
    <row r="8" spans="1:11" ht="31.5" x14ac:dyDescent="0.25">
      <c r="A8" s="439"/>
      <c r="B8" s="439"/>
      <c r="C8" s="439"/>
      <c r="D8" s="86" t="s">
        <v>56</v>
      </c>
      <c r="E8" s="86" t="s">
        <v>57</v>
      </c>
      <c r="F8" s="86" t="s">
        <v>58</v>
      </c>
      <c r="G8" s="86" t="s">
        <v>59</v>
      </c>
      <c r="H8" s="86" t="s">
        <v>4</v>
      </c>
      <c r="I8" s="86" t="s">
        <v>0</v>
      </c>
      <c r="J8" s="439"/>
      <c r="K8" s="41"/>
    </row>
    <row r="9" spans="1:11" ht="15.75" x14ac:dyDescent="0.25">
      <c r="A9" s="35" t="s">
        <v>6</v>
      </c>
      <c r="B9" s="36">
        <f>SUM(B10:B19)</f>
        <v>91</v>
      </c>
      <c r="C9" s="71">
        <f>SUM(C10:C21)</f>
        <v>233500</v>
      </c>
      <c r="D9" s="71"/>
      <c r="E9" s="71"/>
      <c r="F9" s="71"/>
      <c r="G9" s="71">
        <f>SUM(G10:G21)</f>
        <v>113160.66999999998</v>
      </c>
      <c r="H9" s="71"/>
      <c r="I9" s="71">
        <f>SUM(I10:I19)</f>
        <v>104109.86999999998</v>
      </c>
      <c r="J9" s="36"/>
    </row>
    <row r="10" spans="1:11" ht="35.25" customHeight="1" x14ac:dyDescent="0.25">
      <c r="A10" s="27" t="s">
        <v>158</v>
      </c>
      <c r="B10" s="83">
        <v>3</v>
      </c>
      <c r="C10" s="246">
        <v>52200</v>
      </c>
      <c r="D10" s="255" t="s">
        <v>539</v>
      </c>
      <c r="E10" s="255" t="s">
        <v>484</v>
      </c>
      <c r="F10" s="255" t="s">
        <v>106</v>
      </c>
      <c r="G10" s="255">
        <v>25591.5</v>
      </c>
      <c r="H10" s="255" t="s">
        <v>540</v>
      </c>
      <c r="I10" s="255">
        <v>25591.5</v>
      </c>
      <c r="J10" s="245" t="s">
        <v>602</v>
      </c>
    </row>
    <row r="11" spans="1:11" ht="15.75" customHeight="1" x14ac:dyDescent="0.25">
      <c r="A11" s="459" t="s">
        <v>363</v>
      </c>
      <c r="B11" s="460">
        <v>1</v>
      </c>
      <c r="C11" s="461">
        <v>30000</v>
      </c>
      <c r="D11" s="203">
        <v>6721924357</v>
      </c>
      <c r="E11" s="252">
        <v>44585</v>
      </c>
      <c r="F11" s="203" t="s">
        <v>87</v>
      </c>
      <c r="G11" s="203">
        <v>7176.88</v>
      </c>
      <c r="H11" s="203" t="s">
        <v>364</v>
      </c>
      <c r="I11" s="203">
        <v>7176.88</v>
      </c>
      <c r="J11" s="202" t="s">
        <v>598</v>
      </c>
    </row>
    <row r="12" spans="1:11" ht="15.75" x14ac:dyDescent="0.25">
      <c r="A12" s="459"/>
      <c r="B12" s="460"/>
      <c r="C12" s="461"/>
      <c r="D12" s="256" t="s">
        <v>496</v>
      </c>
      <c r="E12" s="257" t="s">
        <v>497</v>
      </c>
      <c r="F12" s="255" t="s">
        <v>498</v>
      </c>
      <c r="G12" s="255">
        <v>1715.09</v>
      </c>
      <c r="H12" s="256" t="s">
        <v>499</v>
      </c>
      <c r="I12" s="255">
        <v>1715.09</v>
      </c>
      <c r="J12" s="245" t="s">
        <v>598</v>
      </c>
    </row>
    <row r="13" spans="1:11" ht="15.75" x14ac:dyDescent="0.25">
      <c r="A13" s="459"/>
      <c r="B13" s="460"/>
      <c r="C13" s="461"/>
      <c r="D13" s="255">
        <v>6721951982</v>
      </c>
      <c r="E13" s="257" t="s">
        <v>482</v>
      </c>
      <c r="F13" s="255" t="s">
        <v>87</v>
      </c>
      <c r="G13" s="255">
        <v>11655.3</v>
      </c>
      <c r="H13" s="255" t="s">
        <v>500</v>
      </c>
      <c r="I13" s="255">
        <v>11655.3</v>
      </c>
      <c r="J13" s="245" t="s">
        <v>598</v>
      </c>
    </row>
    <row r="14" spans="1:11" ht="47.25" x14ac:dyDescent="0.25">
      <c r="A14" s="27" t="s">
        <v>159</v>
      </c>
      <c r="B14" s="83">
        <v>20</v>
      </c>
      <c r="C14" s="246">
        <v>40000</v>
      </c>
      <c r="D14" s="255" t="s">
        <v>501</v>
      </c>
      <c r="E14" s="255" t="s">
        <v>502</v>
      </c>
      <c r="F14" s="255" t="s">
        <v>166</v>
      </c>
      <c r="G14" s="255">
        <v>33880</v>
      </c>
      <c r="H14" s="255" t="s">
        <v>503</v>
      </c>
      <c r="I14" s="255">
        <v>33880</v>
      </c>
      <c r="J14" s="245" t="s">
        <v>609</v>
      </c>
    </row>
    <row r="15" spans="1:11" ht="31.5" x14ac:dyDescent="0.25">
      <c r="A15" s="27" t="s">
        <v>104</v>
      </c>
      <c r="B15" s="83">
        <v>20</v>
      </c>
      <c r="C15" s="246">
        <v>20000</v>
      </c>
      <c r="D15" s="255" t="s">
        <v>541</v>
      </c>
      <c r="E15" s="255" t="s">
        <v>502</v>
      </c>
      <c r="F15" s="255" t="s">
        <v>166</v>
      </c>
      <c r="G15" s="255">
        <v>3170.2</v>
      </c>
      <c r="H15" s="255" t="s">
        <v>542</v>
      </c>
      <c r="I15" s="255">
        <v>3170.2</v>
      </c>
      <c r="J15" s="245" t="s">
        <v>602</v>
      </c>
    </row>
    <row r="16" spans="1:11" ht="31.5" x14ac:dyDescent="0.25">
      <c r="A16" s="27" t="s">
        <v>93</v>
      </c>
      <c r="B16" s="83">
        <v>20</v>
      </c>
      <c r="C16" s="246">
        <v>24000</v>
      </c>
      <c r="D16" s="315" t="s">
        <v>504</v>
      </c>
      <c r="E16" s="60" t="s">
        <v>73</v>
      </c>
      <c r="F16" s="60" t="s">
        <v>505</v>
      </c>
      <c r="G16" s="60">
        <v>0</v>
      </c>
      <c r="H16" s="60">
        <v>0</v>
      </c>
      <c r="I16" s="60">
        <v>0</v>
      </c>
      <c r="J16" s="15" t="s">
        <v>418</v>
      </c>
    </row>
    <row r="17" spans="1:10" ht="31.5" x14ac:dyDescent="0.25">
      <c r="A17" s="406" t="s">
        <v>160</v>
      </c>
      <c r="B17" s="407">
        <v>5</v>
      </c>
      <c r="C17" s="408">
        <v>11500</v>
      </c>
      <c r="D17" s="253" t="s">
        <v>365</v>
      </c>
      <c r="E17" s="252">
        <v>44580</v>
      </c>
      <c r="F17" s="203" t="s">
        <v>297</v>
      </c>
      <c r="G17" s="203">
        <v>15699.75</v>
      </c>
      <c r="H17" s="203" t="s">
        <v>366</v>
      </c>
      <c r="I17" s="203">
        <v>15699.75</v>
      </c>
      <c r="J17" s="202" t="s">
        <v>598</v>
      </c>
    </row>
    <row r="18" spans="1:10" ht="31.5" x14ac:dyDescent="0.25">
      <c r="A18" s="406" t="s">
        <v>161</v>
      </c>
      <c r="B18" s="407">
        <v>2</v>
      </c>
      <c r="C18" s="408">
        <v>2400</v>
      </c>
      <c r="D18" s="203" t="s">
        <v>367</v>
      </c>
      <c r="E18" s="252">
        <v>44588</v>
      </c>
      <c r="F18" s="203" t="s">
        <v>166</v>
      </c>
      <c r="G18" s="203">
        <v>4495.1499999999996</v>
      </c>
      <c r="H18" s="254" t="s">
        <v>368</v>
      </c>
      <c r="I18" s="203">
        <v>4495.1499999999996</v>
      </c>
      <c r="J18" s="202" t="s">
        <v>598</v>
      </c>
    </row>
    <row r="19" spans="1:10" ht="31.5" x14ac:dyDescent="0.25">
      <c r="A19" s="406" t="s">
        <v>162</v>
      </c>
      <c r="B19" s="407">
        <v>20</v>
      </c>
      <c r="C19" s="408">
        <v>10000</v>
      </c>
      <c r="D19" s="203" t="s">
        <v>369</v>
      </c>
      <c r="E19" s="252">
        <v>44588</v>
      </c>
      <c r="F19" s="203" t="s">
        <v>166</v>
      </c>
      <c r="G19" s="203">
        <v>726</v>
      </c>
      <c r="H19" s="203" t="s">
        <v>370</v>
      </c>
      <c r="I19" s="203">
        <v>726</v>
      </c>
      <c r="J19" s="202" t="s">
        <v>598</v>
      </c>
    </row>
    <row r="20" spans="1:10" ht="31.5" x14ac:dyDescent="0.25">
      <c r="A20" s="95" t="s">
        <v>143</v>
      </c>
      <c r="B20" s="83">
        <v>20</v>
      </c>
      <c r="C20" s="246">
        <v>3400</v>
      </c>
      <c r="D20" s="255" t="s">
        <v>543</v>
      </c>
      <c r="E20" s="255" t="s">
        <v>482</v>
      </c>
      <c r="F20" s="255" t="s">
        <v>166</v>
      </c>
      <c r="G20" s="255">
        <v>9050.7999999999993</v>
      </c>
      <c r="H20" s="255"/>
      <c r="I20" s="255"/>
      <c r="J20" s="293" t="s">
        <v>602</v>
      </c>
    </row>
    <row r="21" spans="1:10" ht="15.75" x14ac:dyDescent="0.25">
      <c r="A21" s="95" t="s">
        <v>163</v>
      </c>
      <c r="B21" s="83">
        <v>1</v>
      </c>
      <c r="C21" s="246">
        <v>40000</v>
      </c>
      <c r="D21" s="60"/>
      <c r="E21" s="60"/>
      <c r="F21" s="60"/>
      <c r="G21" s="60"/>
      <c r="H21" s="60"/>
      <c r="I21" s="60"/>
      <c r="J21" s="53"/>
    </row>
    <row r="22" spans="1:10" ht="15.75" x14ac:dyDescent="0.25">
      <c r="A22" s="247"/>
      <c r="B22" s="248"/>
      <c r="C22" s="249"/>
      <c r="D22" s="250"/>
      <c r="E22" s="250"/>
      <c r="F22" s="250"/>
      <c r="G22" s="250"/>
      <c r="H22" s="250"/>
      <c r="I22" s="250"/>
      <c r="J22" s="251"/>
    </row>
    <row r="23" spans="1:10" ht="15.75" x14ac:dyDescent="0.25">
      <c r="A23" s="84" t="s">
        <v>375</v>
      </c>
      <c r="B23" s="62">
        <v>0</v>
      </c>
    </row>
    <row r="24" spans="1:10" ht="15.75" x14ac:dyDescent="0.25">
      <c r="A24" s="84" t="s">
        <v>376</v>
      </c>
      <c r="B24" s="9">
        <v>0</v>
      </c>
    </row>
    <row r="25" spans="1:10" ht="30" x14ac:dyDescent="0.25">
      <c r="A25" s="63" t="s">
        <v>594</v>
      </c>
      <c r="B25" s="62">
        <v>70050</v>
      </c>
      <c r="J25" s="96"/>
    </row>
    <row r="26" spans="1:10" ht="15.75" x14ac:dyDescent="0.25">
      <c r="A26" s="9" t="s">
        <v>485</v>
      </c>
      <c r="B26" s="381">
        <f>ROUNDUP(G9-B25,)</f>
        <v>43111</v>
      </c>
    </row>
  </sheetData>
  <mergeCells count="12">
    <mergeCell ref="A11:A13"/>
    <mergeCell ref="B11:B13"/>
    <mergeCell ref="C11:C13"/>
    <mergeCell ref="H7:I7"/>
    <mergeCell ref="J7:J8"/>
    <mergeCell ref="A5:J5"/>
    <mergeCell ref="A6:C6"/>
    <mergeCell ref="D6:J6"/>
    <mergeCell ref="A7:A8"/>
    <mergeCell ref="B7:B8"/>
    <mergeCell ref="C7:C8"/>
    <mergeCell ref="D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A6EC-0EAC-42E3-A8E2-FCF96DC752BB}">
  <sheetPr>
    <tabColor rgb="FF00B0F0"/>
    <pageSetUpPr fitToPage="1"/>
  </sheetPr>
  <dimension ref="A1:M30"/>
  <sheetViews>
    <sheetView topLeftCell="A7" workbookViewId="0">
      <selection activeCell="J12" sqref="J12"/>
    </sheetView>
  </sheetViews>
  <sheetFormatPr defaultColWidth="9.140625" defaultRowHeight="15" x14ac:dyDescent="0.25"/>
  <cols>
    <col min="1" max="1" width="33.140625" style="84" customWidth="1"/>
    <col min="2" max="2" width="14.28515625" style="84" customWidth="1"/>
    <col min="3" max="3" width="16.85546875" style="84" customWidth="1"/>
    <col min="4" max="4" width="17.5703125" style="84" customWidth="1"/>
    <col min="5" max="5" width="14.140625" style="84" customWidth="1"/>
    <col min="6" max="6" width="21" style="84" customWidth="1"/>
    <col min="7" max="7" width="14.28515625" style="84" customWidth="1"/>
    <col min="8" max="8" width="14.5703125" style="84" customWidth="1"/>
    <col min="9" max="9" width="14.140625" style="84" customWidth="1"/>
    <col min="10" max="10" width="32.85546875" style="84" customWidth="1"/>
    <col min="11" max="11" width="14.140625" style="11" customWidth="1"/>
    <col min="12" max="14" width="10" style="84" bestFit="1" customWidth="1"/>
    <col min="15" max="16384" width="9.140625" style="84"/>
  </cols>
  <sheetData>
    <row r="1" spans="1:13" ht="15.75" x14ac:dyDescent="0.25">
      <c r="A1" s="9"/>
      <c r="B1" s="9"/>
      <c r="C1" s="9"/>
      <c r="D1" s="9"/>
      <c r="E1" s="9"/>
      <c r="H1" s="9"/>
      <c r="I1" s="9"/>
      <c r="J1" s="94" t="s">
        <v>445</v>
      </c>
    </row>
    <row r="2" spans="1:13" ht="50.25" customHeight="1" x14ac:dyDescent="0.25">
      <c r="A2" s="462" t="s">
        <v>91</v>
      </c>
      <c r="B2" s="462"/>
      <c r="C2" s="9"/>
      <c r="D2" s="9"/>
      <c r="E2" s="9"/>
      <c r="H2" s="9"/>
      <c r="I2" s="9"/>
      <c r="J2" s="9" t="s">
        <v>522</v>
      </c>
    </row>
    <row r="3" spans="1:13" ht="15.75" x14ac:dyDescent="0.25">
      <c r="A3" s="93"/>
      <c r="B3" s="93"/>
      <c r="C3" s="9"/>
      <c r="D3" s="9"/>
      <c r="E3" s="9"/>
      <c r="F3" s="244" t="s">
        <v>308</v>
      </c>
      <c r="G3" s="258">
        <f>G16+G17+G18+G22+G23</f>
        <v>8028.1399999999994</v>
      </c>
      <c r="H3" s="9"/>
      <c r="I3" s="9"/>
      <c r="J3" s="94"/>
    </row>
    <row r="4" spans="1:13" ht="15.75" x14ac:dyDescent="0.25">
      <c r="A4" s="9"/>
      <c r="B4" s="9"/>
      <c r="C4" s="9"/>
      <c r="D4" s="9"/>
      <c r="E4" s="9"/>
      <c r="F4" s="260" t="s">
        <v>348</v>
      </c>
      <c r="G4" s="409">
        <f>G13+G14</f>
        <v>10672.2</v>
      </c>
      <c r="H4" s="9"/>
      <c r="I4" s="9"/>
      <c r="J4" s="10"/>
    </row>
    <row r="5" spans="1:13" ht="15.75" x14ac:dyDescent="0.25">
      <c r="A5" s="9"/>
      <c r="B5" s="9"/>
      <c r="C5" s="9"/>
      <c r="D5" s="9"/>
      <c r="E5" s="9"/>
      <c r="F5" s="193" t="s">
        <v>464</v>
      </c>
      <c r="G5" s="165">
        <f>G11+G12+G15</f>
        <v>19928.699999999997</v>
      </c>
      <c r="H5" s="9"/>
      <c r="I5" s="9"/>
      <c r="J5" s="10"/>
    </row>
    <row r="6" spans="1:13" ht="18.75" x14ac:dyDescent="0.25">
      <c r="A6" s="432" t="s">
        <v>48</v>
      </c>
      <c r="B6" s="432"/>
      <c r="C6" s="433"/>
      <c r="D6" s="433"/>
      <c r="E6" s="433"/>
      <c r="F6" s="433"/>
      <c r="G6" s="433"/>
      <c r="H6" s="433"/>
      <c r="I6" s="433"/>
      <c r="J6" s="434"/>
    </row>
    <row r="7" spans="1:13" ht="15.75" x14ac:dyDescent="0.25">
      <c r="A7" s="435" t="s">
        <v>49</v>
      </c>
      <c r="B7" s="436"/>
      <c r="C7" s="437"/>
      <c r="D7" s="435" t="s">
        <v>48</v>
      </c>
      <c r="E7" s="436"/>
      <c r="F7" s="436"/>
      <c r="G7" s="436"/>
      <c r="H7" s="436"/>
      <c r="I7" s="436"/>
      <c r="J7" s="437"/>
    </row>
    <row r="8" spans="1:13" ht="15.75" x14ac:dyDescent="0.25">
      <c r="A8" s="438" t="s">
        <v>50</v>
      </c>
      <c r="B8" s="438" t="s">
        <v>51</v>
      </c>
      <c r="C8" s="438" t="s">
        <v>52</v>
      </c>
      <c r="D8" s="435" t="s">
        <v>53</v>
      </c>
      <c r="E8" s="436"/>
      <c r="F8" s="436"/>
      <c r="G8" s="437"/>
      <c r="H8" s="440" t="s">
        <v>54</v>
      </c>
      <c r="I8" s="441"/>
      <c r="J8" s="438" t="s">
        <v>55</v>
      </c>
    </row>
    <row r="9" spans="1:13" ht="31.5" x14ac:dyDescent="0.25">
      <c r="A9" s="439"/>
      <c r="B9" s="439"/>
      <c r="C9" s="439"/>
      <c r="D9" s="86" t="s">
        <v>56</v>
      </c>
      <c r="E9" s="86" t="s">
        <v>57</v>
      </c>
      <c r="F9" s="86" t="s">
        <v>58</v>
      </c>
      <c r="G9" s="86" t="s">
        <v>59</v>
      </c>
      <c r="H9" s="86" t="s">
        <v>4</v>
      </c>
      <c r="I9" s="86" t="s">
        <v>0</v>
      </c>
      <c r="J9" s="439"/>
    </row>
    <row r="10" spans="1:13" ht="15.75" x14ac:dyDescent="0.25">
      <c r="A10" s="13" t="s">
        <v>6</v>
      </c>
      <c r="B10" s="14">
        <f>SUM(B11:B24)</f>
        <v>146</v>
      </c>
      <c r="C10" s="54">
        <f>SUM(C11:C24)</f>
        <v>79500</v>
      </c>
      <c r="D10" s="14"/>
      <c r="E10" s="14"/>
      <c r="F10" s="14"/>
      <c r="G10" s="54">
        <f>SUM(G11:G24)</f>
        <v>38629.039999999994</v>
      </c>
      <c r="H10" s="54"/>
      <c r="I10" s="54">
        <f>SUM(I11:I24)</f>
        <v>20152.34</v>
      </c>
      <c r="J10" s="14"/>
    </row>
    <row r="11" spans="1:13" ht="31.5" x14ac:dyDescent="0.25">
      <c r="A11" s="202" t="s">
        <v>92</v>
      </c>
      <c r="B11" s="202">
        <v>4</v>
      </c>
      <c r="C11" s="242">
        <v>12000</v>
      </c>
      <c r="D11" s="202" t="s">
        <v>544</v>
      </c>
      <c r="E11" s="202" t="s">
        <v>482</v>
      </c>
      <c r="F11" s="202" t="s">
        <v>506</v>
      </c>
      <c r="G11" s="242">
        <v>12862.3</v>
      </c>
      <c r="H11" s="242"/>
      <c r="I11" s="242"/>
      <c r="J11" s="202" t="s">
        <v>602</v>
      </c>
    </row>
    <row r="12" spans="1:13" ht="63.75" customHeight="1" x14ac:dyDescent="0.25">
      <c r="A12" s="202" t="s">
        <v>93</v>
      </c>
      <c r="B12" s="202">
        <v>8</v>
      </c>
      <c r="C12" s="242">
        <v>8000</v>
      </c>
      <c r="D12" s="202" t="s">
        <v>507</v>
      </c>
      <c r="E12" s="202" t="s">
        <v>497</v>
      </c>
      <c r="F12" s="202" t="s">
        <v>506</v>
      </c>
      <c r="G12" s="242">
        <v>5614.4</v>
      </c>
      <c r="H12" s="242"/>
      <c r="I12" s="242"/>
      <c r="J12" s="202" t="s">
        <v>610</v>
      </c>
    </row>
    <row r="13" spans="1:13" ht="31.5" x14ac:dyDescent="0.25">
      <c r="A13" s="261" t="s">
        <v>94</v>
      </c>
      <c r="B13" s="261">
        <v>10</v>
      </c>
      <c r="C13" s="410">
        <v>8000</v>
      </c>
      <c r="D13" s="261" t="s">
        <v>419</v>
      </c>
      <c r="E13" s="261" t="s">
        <v>393</v>
      </c>
      <c r="F13" s="261" t="s">
        <v>420</v>
      </c>
      <c r="G13" s="410">
        <v>7695.6</v>
      </c>
      <c r="H13" s="410">
        <v>686</v>
      </c>
      <c r="I13" s="410">
        <v>7695.6</v>
      </c>
      <c r="J13" s="261" t="s">
        <v>598</v>
      </c>
      <c r="M13" s="17"/>
    </row>
    <row r="14" spans="1:13" ht="31.5" x14ac:dyDescent="0.25">
      <c r="A14" s="261" t="s">
        <v>421</v>
      </c>
      <c r="B14" s="261">
        <v>6</v>
      </c>
      <c r="C14" s="410">
        <v>3600</v>
      </c>
      <c r="D14" s="261" t="s">
        <v>422</v>
      </c>
      <c r="E14" s="261" t="s">
        <v>393</v>
      </c>
      <c r="F14" s="261" t="s">
        <v>420</v>
      </c>
      <c r="G14" s="410">
        <v>2976.6</v>
      </c>
      <c r="H14" s="410">
        <v>686</v>
      </c>
      <c r="I14" s="410">
        <v>2976.6</v>
      </c>
      <c r="J14" s="261" t="s">
        <v>598</v>
      </c>
    </row>
    <row r="15" spans="1:13" ht="16.5" customHeight="1" x14ac:dyDescent="0.25">
      <c r="A15" s="202" t="s">
        <v>95</v>
      </c>
      <c r="B15" s="202">
        <v>10</v>
      </c>
      <c r="C15" s="242">
        <v>3000</v>
      </c>
      <c r="D15" s="202" t="s">
        <v>545</v>
      </c>
      <c r="E15" s="202" t="s">
        <v>546</v>
      </c>
      <c r="F15" s="202" t="s">
        <v>547</v>
      </c>
      <c r="G15" s="242">
        <v>1452</v>
      </c>
      <c r="H15" s="242">
        <v>988</v>
      </c>
      <c r="I15" s="242">
        <v>1452</v>
      </c>
      <c r="J15" s="202" t="s">
        <v>602</v>
      </c>
    </row>
    <row r="16" spans="1:13" ht="31.5" x14ac:dyDescent="0.25">
      <c r="A16" s="293" t="s">
        <v>423</v>
      </c>
      <c r="B16" s="293">
        <v>2</v>
      </c>
      <c r="C16" s="411">
        <v>400</v>
      </c>
      <c r="D16" s="293" t="s">
        <v>424</v>
      </c>
      <c r="E16" s="293" t="s">
        <v>302</v>
      </c>
      <c r="F16" s="293" t="s">
        <v>106</v>
      </c>
      <c r="G16" s="411">
        <v>1028.5</v>
      </c>
      <c r="H16" s="411">
        <v>282</v>
      </c>
      <c r="I16" s="411">
        <v>1028.5</v>
      </c>
      <c r="J16" s="293" t="s">
        <v>598</v>
      </c>
    </row>
    <row r="17" spans="1:10" ht="31.5" x14ac:dyDescent="0.25">
      <c r="A17" s="245" t="s">
        <v>96</v>
      </c>
      <c r="B17" s="245">
        <v>15</v>
      </c>
      <c r="C17" s="412">
        <v>3000</v>
      </c>
      <c r="D17" s="245" t="s">
        <v>425</v>
      </c>
      <c r="E17" s="245" t="s">
        <v>426</v>
      </c>
      <c r="F17" s="245" t="s">
        <v>427</v>
      </c>
      <c r="G17" s="412">
        <v>1075.1199999999999</v>
      </c>
      <c r="H17" s="412">
        <v>281</v>
      </c>
      <c r="I17" s="412">
        <v>3508.79</v>
      </c>
      <c r="J17" s="245" t="s">
        <v>598</v>
      </c>
    </row>
    <row r="18" spans="1:10" ht="31.5" x14ac:dyDescent="0.25">
      <c r="A18" s="245" t="s">
        <v>97</v>
      </c>
      <c r="B18" s="245">
        <v>25</v>
      </c>
      <c r="C18" s="412">
        <v>2500</v>
      </c>
      <c r="D18" s="245" t="s">
        <v>428</v>
      </c>
      <c r="E18" s="245" t="s">
        <v>429</v>
      </c>
      <c r="F18" s="245" t="s">
        <v>430</v>
      </c>
      <c r="G18" s="412">
        <v>3490.85</v>
      </c>
      <c r="H18" s="412">
        <v>325</v>
      </c>
      <c r="I18" s="412">
        <v>3490.85</v>
      </c>
      <c r="J18" s="245" t="s">
        <v>598</v>
      </c>
    </row>
    <row r="19" spans="1:10" ht="15.75" x14ac:dyDescent="0.25">
      <c r="A19" s="15" t="s">
        <v>98</v>
      </c>
      <c r="B19" s="15">
        <v>25</v>
      </c>
      <c r="C19" s="16">
        <v>2500</v>
      </c>
      <c r="D19" s="15"/>
      <c r="E19" s="15"/>
      <c r="F19" s="15"/>
      <c r="G19" s="16"/>
      <c r="H19" s="16"/>
      <c r="I19" s="16"/>
      <c r="J19" s="15"/>
    </row>
    <row r="20" spans="1:10" ht="31.5" x14ac:dyDescent="0.25">
      <c r="A20" s="15" t="s">
        <v>99</v>
      </c>
      <c r="B20" s="15">
        <v>2</v>
      </c>
      <c r="C20" s="16">
        <v>4000</v>
      </c>
      <c r="D20" s="15"/>
      <c r="E20" s="15"/>
      <c r="F20" s="15"/>
      <c r="G20" s="16"/>
      <c r="H20" s="16"/>
      <c r="I20" s="16"/>
      <c r="J20" s="15"/>
    </row>
    <row r="21" spans="1:10" ht="15.75" x14ac:dyDescent="0.25">
      <c r="A21" s="15" t="s">
        <v>100</v>
      </c>
      <c r="B21" s="15">
        <v>4</v>
      </c>
      <c r="C21" s="16">
        <v>6000</v>
      </c>
      <c r="D21" s="15"/>
      <c r="E21" s="15"/>
      <c r="F21" s="15"/>
      <c r="G21" s="16"/>
      <c r="H21" s="16"/>
      <c r="I21" s="16"/>
      <c r="J21" s="15"/>
    </row>
    <row r="22" spans="1:10" ht="31.5" x14ac:dyDescent="0.25">
      <c r="A22" s="245" t="s">
        <v>101</v>
      </c>
      <c r="B22" s="245">
        <v>15</v>
      </c>
      <c r="C22" s="412">
        <v>4500</v>
      </c>
      <c r="D22" s="245" t="s">
        <v>425</v>
      </c>
      <c r="E22" s="245" t="s">
        <v>426</v>
      </c>
      <c r="F22" s="245" t="s">
        <v>427</v>
      </c>
      <c r="G22" s="412">
        <v>860.67</v>
      </c>
      <c r="H22" s="412"/>
      <c r="I22" s="412"/>
      <c r="J22" s="245" t="s">
        <v>598</v>
      </c>
    </row>
    <row r="23" spans="1:10" ht="31.5" x14ac:dyDescent="0.25">
      <c r="A23" s="245" t="s">
        <v>102</v>
      </c>
      <c r="B23" s="245">
        <v>10</v>
      </c>
      <c r="C23" s="412">
        <v>2000</v>
      </c>
      <c r="D23" s="245" t="s">
        <v>425</v>
      </c>
      <c r="E23" s="245" t="s">
        <v>426</v>
      </c>
      <c r="F23" s="245" t="s">
        <v>427</v>
      </c>
      <c r="G23" s="412">
        <v>1573</v>
      </c>
      <c r="H23" s="412"/>
      <c r="I23" s="412"/>
      <c r="J23" s="245" t="s">
        <v>598</v>
      </c>
    </row>
    <row r="24" spans="1:10" ht="15.75" x14ac:dyDescent="0.25">
      <c r="A24" s="15" t="s">
        <v>103</v>
      </c>
      <c r="B24" s="15">
        <v>10</v>
      </c>
      <c r="C24" s="16">
        <v>20000</v>
      </c>
      <c r="D24" s="15"/>
      <c r="E24" s="15"/>
      <c r="F24" s="15"/>
      <c r="G24" s="16"/>
      <c r="H24" s="16"/>
      <c r="I24" s="16"/>
      <c r="J24" s="15"/>
    </row>
    <row r="26" spans="1:10" ht="45" customHeight="1" x14ac:dyDescent="0.25"/>
    <row r="27" spans="1:10" ht="15.75" x14ac:dyDescent="0.25">
      <c r="A27" s="84" t="s">
        <v>375</v>
      </c>
      <c r="B27" s="62">
        <v>0</v>
      </c>
    </row>
    <row r="28" spans="1:10" ht="30" x14ac:dyDescent="0.25">
      <c r="A28" s="84" t="s">
        <v>376</v>
      </c>
      <c r="B28" s="9">
        <v>0</v>
      </c>
    </row>
    <row r="29" spans="1:10" ht="30" x14ac:dyDescent="0.25">
      <c r="A29" s="63" t="s">
        <v>596</v>
      </c>
      <c r="B29" s="62">
        <v>23850</v>
      </c>
    </row>
    <row r="30" spans="1:10" ht="31.5" x14ac:dyDescent="0.25">
      <c r="A30" s="9" t="s">
        <v>485</v>
      </c>
      <c r="B30" s="381">
        <f>ROUNDUP(G10-B29,0)</f>
        <v>14780</v>
      </c>
    </row>
  </sheetData>
  <mergeCells count="10">
    <mergeCell ref="A2:B2"/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6BA9-A45B-4A22-BAEB-162B4E40FA8F}">
  <sheetPr>
    <tabColor rgb="FF00B0F0"/>
  </sheetPr>
  <dimension ref="A1:J26"/>
  <sheetViews>
    <sheetView workbookViewId="0">
      <selection activeCell="J21" sqref="J21"/>
    </sheetView>
  </sheetViews>
  <sheetFormatPr defaultColWidth="9.140625" defaultRowHeight="15" x14ac:dyDescent="0.25"/>
  <cols>
    <col min="1" max="1" width="57.7109375" style="84" customWidth="1"/>
    <col min="2" max="2" width="14.28515625" style="82" customWidth="1"/>
    <col min="3" max="3" width="16.85546875" style="84" customWidth="1"/>
    <col min="4" max="5" width="14.140625" style="84" customWidth="1"/>
    <col min="6" max="6" width="15.28515625" style="84" customWidth="1"/>
    <col min="7" max="7" width="14.28515625" style="38" customWidth="1"/>
    <col min="8" max="8" width="11.42578125" style="84" customWidth="1"/>
    <col min="9" max="9" width="14.140625" style="84" customWidth="1"/>
    <col min="10" max="10" width="30.28515625" style="84" customWidth="1"/>
    <col min="11" max="13" width="10" style="84" bestFit="1" customWidth="1"/>
    <col min="14" max="16384" width="9.140625" style="84"/>
  </cols>
  <sheetData>
    <row r="1" spans="1:10" ht="15.75" x14ac:dyDescent="0.25">
      <c r="A1" s="9"/>
      <c r="B1" s="120"/>
      <c r="C1" s="9"/>
      <c r="D1" s="9"/>
      <c r="E1" s="9"/>
      <c r="H1" s="9"/>
      <c r="I1" s="9"/>
      <c r="J1" s="94" t="s">
        <v>446</v>
      </c>
    </row>
    <row r="2" spans="1:10" ht="63" x14ac:dyDescent="0.25">
      <c r="A2" s="9" t="s">
        <v>309</v>
      </c>
      <c r="B2" s="120"/>
      <c r="C2" s="9"/>
      <c r="D2" s="9"/>
      <c r="E2" s="9"/>
      <c r="F2" s="9"/>
      <c r="G2" s="30"/>
      <c r="H2" s="9"/>
      <c r="I2" s="9"/>
      <c r="J2" s="9" t="s">
        <v>522</v>
      </c>
    </row>
    <row r="3" spans="1:10" ht="15.75" x14ac:dyDescent="0.25">
      <c r="A3" s="9"/>
      <c r="B3" s="120"/>
      <c r="C3" s="9"/>
      <c r="D3" s="9"/>
      <c r="E3" s="9"/>
      <c r="F3" s="244" t="s">
        <v>348</v>
      </c>
      <c r="G3" s="258">
        <f>G13</f>
        <v>11331.24</v>
      </c>
      <c r="H3" s="9"/>
      <c r="I3" s="9"/>
      <c r="J3" s="10"/>
    </row>
    <row r="4" spans="1:10" ht="15.75" x14ac:dyDescent="0.25">
      <c r="A4" s="9"/>
      <c r="B4" s="120"/>
      <c r="C4" s="9"/>
      <c r="D4" s="9"/>
      <c r="E4" s="9"/>
      <c r="F4" s="193" t="s">
        <v>464</v>
      </c>
      <c r="G4" s="165">
        <f>G11+G12</f>
        <v>126708.54</v>
      </c>
      <c r="H4" s="9"/>
      <c r="I4" s="9"/>
      <c r="J4" s="10"/>
    </row>
    <row r="5" spans="1:10" ht="18.75" x14ac:dyDescent="0.25">
      <c r="A5" s="432" t="s">
        <v>145</v>
      </c>
      <c r="B5" s="432"/>
      <c r="C5" s="433"/>
      <c r="D5" s="433"/>
      <c r="E5" s="433"/>
      <c r="F5" s="433"/>
      <c r="G5" s="433"/>
      <c r="H5" s="433"/>
      <c r="I5" s="433"/>
      <c r="J5" s="434"/>
    </row>
    <row r="6" spans="1:10" ht="15.75" x14ac:dyDescent="0.25">
      <c r="A6" s="435" t="s">
        <v>49</v>
      </c>
      <c r="B6" s="436"/>
      <c r="C6" s="437"/>
      <c r="D6" s="435" t="s">
        <v>48</v>
      </c>
      <c r="E6" s="436"/>
      <c r="F6" s="436"/>
      <c r="G6" s="436"/>
      <c r="H6" s="436"/>
      <c r="I6" s="436"/>
      <c r="J6" s="437"/>
    </row>
    <row r="7" spans="1:10" ht="15.75" x14ac:dyDescent="0.25">
      <c r="A7" s="438" t="s">
        <v>50</v>
      </c>
      <c r="B7" s="438" t="s">
        <v>51</v>
      </c>
      <c r="C7" s="438" t="s">
        <v>52</v>
      </c>
      <c r="D7" s="435" t="s">
        <v>53</v>
      </c>
      <c r="E7" s="436"/>
      <c r="F7" s="436"/>
      <c r="G7" s="437"/>
      <c r="H7" s="440" t="s">
        <v>54</v>
      </c>
      <c r="I7" s="441"/>
      <c r="J7" s="438" t="s">
        <v>55</v>
      </c>
    </row>
    <row r="8" spans="1:10" ht="31.5" x14ac:dyDescent="0.25">
      <c r="A8" s="439"/>
      <c r="B8" s="439"/>
      <c r="C8" s="439"/>
      <c r="D8" s="86" t="s">
        <v>56</v>
      </c>
      <c r="E8" s="86" t="s">
        <v>57</v>
      </c>
      <c r="F8" s="86" t="s">
        <v>58</v>
      </c>
      <c r="G8" s="34" t="s">
        <v>59</v>
      </c>
      <c r="H8" s="86" t="s">
        <v>4</v>
      </c>
      <c r="I8" s="86" t="s">
        <v>0</v>
      </c>
      <c r="J8" s="439"/>
    </row>
    <row r="9" spans="1:10" ht="15.75" x14ac:dyDescent="0.25">
      <c r="A9" s="35" t="s">
        <v>6</v>
      </c>
      <c r="B9" s="36"/>
      <c r="C9" s="121">
        <f>SUM(C10:C20)</f>
        <v>302730.2</v>
      </c>
      <c r="D9" s="36"/>
      <c r="E9" s="36"/>
      <c r="F9" s="36"/>
      <c r="G9" s="71">
        <f>SUM(G10:G20)</f>
        <v>138039.78</v>
      </c>
      <c r="H9" s="36"/>
      <c r="I9" s="71">
        <f>SUM(I10:I20)</f>
        <v>138039.78</v>
      </c>
      <c r="J9" s="36"/>
    </row>
    <row r="10" spans="1:10" s="37" customFormat="1" ht="14.25" x14ac:dyDescent="0.2">
      <c r="A10" s="119" t="s">
        <v>146</v>
      </c>
      <c r="B10" s="56"/>
      <c r="C10" s="118"/>
      <c r="D10" s="57"/>
      <c r="E10" s="57"/>
      <c r="F10" s="57"/>
      <c r="G10" s="116"/>
      <c r="H10" s="117"/>
      <c r="I10" s="116"/>
      <c r="J10" s="115"/>
    </row>
    <row r="11" spans="1:10" s="37" customFormat="1" ht="51" x14ac:dyDescent="0.25">
      <c r="A11" s="262" t="s">
        <v>147</v>
      </c>
      <c r="B11" s="160">
        <v>1</v>
      </c>
      <c r="C11" s="265">
        <v>166950</v>
      </c>
      <c r="D11" s="160" t="s">
        <v>508</v>
      </c>
      <c r="E11" s="263">
        <v>44650</v>
      </c>
      <c r="F11" s="160" t="s">
        <v>509</v>
      </c>
      <c r="G11" s="265">
        <v>112577.06</v>
      </c>
      <c r="H11" s="160" t="s">
        <v>510</v>
      </c>
      <c r="I11" s="265">
        <v>112577.06</v>
      </c>
      <c r="J11" s="413" t="s">
        <v>617</v>
      </c>
    </row>
    <row r="12" spans="1:10" s="23" customFormat="1" x14ac:dyDescent="0.25">
      <c r="A12" s="262" t="s">
        <v>148</v>
      </c>
      <c r="B12" s="160">
        <v>1</v>
      </c>
      <c r="C12" s="266">
        <v>45560</v>
      </c>
      <c r="D12" s="162" t="s">
        <v>511</v>
      </c>
      <c r="E12" s="264">
        <v>44651</v>
      </c>
      <c r="F12" s="162" t="s">
        <v>512</v>
      </c>
      <c r="G12" s="266">
        <v>14131.48</v>
      </c>
      <c r="H12" s="164" t="s">
        <v>513</v>
      </c>
      <c r="I12" s="266">
        <v>14131.48</v>
      </c>
      <c r="J12" s="413" t="s">
        <v>598</v>
      </c>
    </row>
    <row r="13" spans="1:10" x14ac:dyDescent="0.25">
      <c r="A13" s="382" t="s">
        <v>149</v>
      </c>
      <c r="B13" s="316">
        <v>150</v>
      </c>
      <c r="C13" s="383">
        <v>22800</v>
      </c>
      <c r="D13" s="317" t="s">
        <v>433</v>
      </c>
      <c r="E13" s="317" t="s">
        <v>387</v>
      </c>
      <c r="F13" s="317" t="s">
        <v>432</v>
      </c>
      <c r="G13" s="383">
        <v>11331.24</v>
      </c>
      <c r="H13" s="318" t="s">
        <v>431</v>
      </c>
      <c r="I13" s="383">
        <v>11331.24</v>
      </c>
      <c r="J13" s="382" t="s">
        <v>598</v>
      </c>
    </row>
    <row r="14" spans="1:10" x14ac:dyDescent="0.2">
      <c r="A14" s="108" t="s">
        <v>150</v>
      </c>
      <c r="B14" s="81"/>
      <c r="C14" s="157"/>
      <c r="D14" s="58"/>
      <c r="E14" s="58"/>
      <c r="F14" s="58"/>
      <c r="G14" s="105"/>
      <c r="H14" s="106"/>
      <c r="I14" s="105"/>
      <c r="J14" s="104"/>
    </row>
    <row r="15" spans="1:10" x14ac:dyDescent="0.2">
      <c r="A15" s="107" t="s">
        <v>151</v>
      </c>
      <c r="B15" s="81">
        <v>1</v>
      </c>
      <c r="C15" s="267">
        <v>6050</v>
      </c>
      <c r="D15" s="58"/>
      <c r="E15" s="58"/>
      <c r="F15" s="58"/>
      <c r="G15" s="105"/>
      <c r="H15" s="106"/>
      <c r="I15" s="105"/>
      <c r="J15" s="122"/>
    </row>
    <row r="16" spans="1:10" x14ac:dyDescent="0.2">
      <c r="A16" s="107" t="s">
        <v>152</v>
      </c>
      <c r="B16" s="81">
        <v>6</v>
      </c>
      <c r="C16" s="268">
        <v>3630</v>
      </c>
      <c r="D16" s="58"/>
      <c r="E16" s="58"/>
      <c r="F16" s="114"/>
      <c r="G16" s="105"/>
      <c r="H16" s="106"/>
      <c r="I16" s="105"/>
      <c r="J16" s="122"/>
    </row>
    <row r="17" spans="1:10" x14ac:dyDescent="0.2">
      <c r="A17" s="113" t="s">
        <v>153</v>
      </c>
      <c r="B17" s="112">
        <v>3</v>
      </c>
      <c r="C17" s="269">
        <v>3630</v>
      </c>
      <c r="D17" s="111"/>
      <c r="E17" s="111"/>
      <c r="F17" s="111"/>
      <c r="G17" s="109"/>
      <c r="H17" s="110"/>
      <c r="I17" s="109"/>
      <c r="J17" s="123"/>
    </row>
    <row r="18" spans="1:10" x14ac:dyDescent="0.2">
      <c r="A18" s="107" t="s">
        <v>154</v>
      </c>
      <c r="B18" s="81">
        <v>5</v>
      </c>
      <c r="C18" s="268">
        <v>2540</v>
      </c>
      <c r="D18" s="58"/>
      <c r="E18" s="58"/>
      <c r="F18" s="58"/>
      <c r="G18" s="105"/>
      <c r="H18" s="106"/>
      <c r="I18" s="105"/>
      <c r="J18" s="122"/>
    </row>
    <row r="19" spans="1:10" x14ac:dyDescent="0.2">
      <c r="A19" s="108" t="s">
        <v>155</v>
      </c>
      <c r="B19" s="81"/>
      <c r="C19" s="268"/>
      <c r="D19" s="58"/>
      <c r="E19" s="58"/>
      <c r="F19" s="58"/>
      <c r="G19" s="105"/>
      <c r="H19" s="106"/>
      <c r="I19" s="105"/>
      <c r="J19" s="122"/>
    </row>
    <row r="20" spans="1:10" ht="25.5" x14ac:dyDescent="0.2">
      <c r="A20" s="107" t="s">
        <v>156</v>
      </c>
      <c r="B20" s="81">
        <v>1</v>
      </c>
      <c r="C20" s="268">
        <v>51570.2</v>
      </c>
      <c r="D20" s="58"/>
      <c r="E20" s="58"/>
      <c r="F20" s="58"/>
      <c r="G20" s="105"/>
      <c r="H20" s="106"/>
      <c r="I20" s="105"/>
      <c r="J20" s="122"/>
    </row>
    <row r="21" spans="1:10" x14ac:dyDescent="0.2">
      <c r="A21" s="103"/>
      <c r="B21" s="102"/>
      <c r="C21" s="101"/>
      <c r="D21" s="100"/>
      <c r="E21" s="100"/>
      <c r="F21" s="100"/>
      <c r="G21" s="98"/>
      <c r="H21" s="99"/>
      <c r="I21" s="98"/>
      <c r="J21" s="97"/>
    </row>
    <row r="23" spans="1:10" ht="15.75" x14ac:dyDescent="0.25">
      <c r="A23" s="84" t="s">
        <v>375</v>
      </c>
      <c r="B23" s="62">
        <v>0</v>
      </c>
    </row>
    <row r="24" spans="1:10" ht="15.75" x14ac:dyDescent="0.25">
      <c r="A24" s="84" t="s">
        <v>376</v>
      </c>
      <c r="B24" s="9">
        <v>0</v>
      </c>
    </row>
    <row r="25" spans="1:10" ht="30" x14ac:dyDescent="0.25">
      <c r="A25" s="63" t="s">
        <v>594</v>
      </c>
      <c r="B25" s="270">
        <v>90819</v>
      </c>
    </row>
    <row r="26" spans="1:10" ht="15.75" x14ac:dyDescent="0.25">
      <c r="A26" s="9" t="s">
        <v>485</v>
      </c>
      <c r="B26" s="62">
        <f>ROUNDUP(G9-B25,)</f>
        <v>47221</v>
      </c>
    </row>
  </sheetData>
  <mergeCells count="9">
    <mergeCell ref="A5:J5"/>
    <mergeCell ref="A6:C6"/>
    <mergeCell ref="D6:J6"/>
    <mergeCell ref="A7:A8"/>
    <mergeCell ref="B7:B8"/>
    <mergeCell ref="C7:C8"/>
    <mergeCell ref="D7:G7"/>
    <mergeCell ref="H7:I7"/>
    <mergeCell ref="J7:J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90DE-0187-4CE8-AC84-0B7738AB23C7}">
  <sheetPr>
    <tabColor rgb="FF00B0F0"/>
  </sheetPr>
  <dimension ref="A1:J29"/>
  <sheetViews>
    <sheetView topLeftCell="A4" workbookViewId="0">
      <selection activeCell="J20" sqref="J20"/>
    </sheetView>
  </sheetViews>
  <sheetFormatPr defaultRowHeight="15" x14ac:dyDescent="0.25"/>
  <cols>
    <col min="1" max="1" width="32" customWidth="1"/>
    <col min="2" max="2" width="11.85546875" customWidth="1"/>
    <col min="3" max="3" width="18.85546875" customWidth="1"/>
    <col min="4" max="4" width="15.85546875" customWidth="1"/>
    <col min="5" max="5" width="13.7109375" customWidth="1"/>
    <col min="6" max="6" width="23.85546875" customWidth="1"/>
    <col min="7" max="7" width="14.140625" customWidth="1"/>
    <col min="8" max="8" width="10.85546875" customWidth="1"/>
    <col min="9" max="9" width="13.5703125" customWidth="1"/>
    <col min="10" max="10" width="38.28515625" customWidth="1"/>
    <col min="257" max="257" width="25" customWidth="1"/>
    <col min="259" max="259" width="18.85546875" customWidth="1"/>
    <col min="260" max="260" width="15.85546875" customWidth="1"/>
    <col min="261" max="261" width="13.7109375" customWidth="1"/>
    <col min="262" max="262" width="17.42578125" customWidth="1"/>
    <col min="263" max="263" width="14.140625" customWidth="1"/>
    <col min="264" max="264" width="10.85546875" customWidth="1"/>
    <col min="265" max="265" width="13.5703125" customWidth="1"/>
    <col min="266" max="266" width="38.28515625" customWidth="1"/>
    <col min="513" max="513" width="25" customWidth="1"/>
    <col min="515" max="515" width="18.85546875" customWidth="1"/>
    <col min="516" max="516" width="15.85546875" customWidth="1"/>
    <col min="517" max="517" width="13.7109375" customWidth="1"/>
    <col min="518" max="518" width="17.42578125" customWidth="1"/>
    <col min="519" max="519" width="14.140625" customWidth="1"/>
    <col min="520" max="520" width="10.85546875" customWidth="1"/>
    <col min="521" max="521" width="13.5703125" customWidth="1"/>
    <col min="522" max="522" width="38.28515625" customWidth="1"/>
    <col min="769" max="769" width="25" customWidth="1"/>
    <col min="771" max="771" width="18.85546875" customWidth="1"/>
    <col min="772" max="772" width="15.85546875" customWidth="1"/>
    <col min="773" max="773" width="13.7109375" customWidth="1"/>
    <col min="774" max="774" width="17.42578125" customWidth="1"/>
    <col min="775" max="775" width="14.140625" customWidth="1"/>
    <col min="776" max="776" width="10.85546875" customWidth="1"/>
    <col min="777" max="777" width="13.5703125" customWidth="1"/>
    <col min="778" max="778" width="38.28515625" customWidth="1"/>
    <col min="1025" max="1025" width="25" customWidth="1"/>
    <col min="1027" max="1027" width="18.85546875" customWidth="1"/>
    <col min="1028" max="1028" width="15.85546875" customWidth="1"/>
    <col min="1029" max="1029" width="13.7109375" customWidth="1"/>
    <col min="1030" max="1030" width="17.42578125" customWidth="1"/>
    <col min="1031" max="1031" width="14.140625" customWidth="1"/>
    <col min="1032" max="1032" width="10.85546875" customWidth="1"/>
    <col min="1033" max="1033" width="13.5703125" customWidth="1"/>
    <col min="1034" max="1034" width="38.28515625" customWidth="1"/>
    <col min="1281" max="1281" width="25" customWidth="1"/>
    <col min="1283" max="1283" width="18.85546875" customWidth="1"/>
    <col min="1284" max="1284" width="15.85546875" customWidth="1"/>
    <col min="1285" max="1285" width="13.7109375" customWidth="1"/>
    <col min="1286" max="1286" width="17.42578125" customWidth="1"/>
    <col min="1287" max="1287" width="14.140625" customWidth="1"/>
    <col min="1288" max="1288" width="10.85546875" customWidth="1"/>
    <col min="1289" max="1289" width="13.5703125" customWidth="1"/>
    <col min="1290" max="1290" width="38.28515625" customWidth="1"/>
    <col min="1537" max="1537" width="25" customWidth="1"/>
    <col min="1539" max="1539" width="18.85546875" customWidth="1"/>
    <col min="1540" max="1540" width="15.85546875" customWidth="1"/>
    <col min="1541" max="1541" width="13.7109375" customWidth="1"/>
    <col min="1542" max="1542" width="17.42578125" customWidth="1"/>
    <col min="1543" max="1543" width="14.140625" customWidth="1"/>
    <col min="1544" max="1544" width="10.85546875" customWidth="1"/>
    <col min="1545" max="1545" width="13.5703125" customWidth="1"/>
    <col min="1546" max="1546" width="38.28515625" customWidth="1"/>
    <col min="1793" max="1793" width="25" customWidth="1"/>
    <col min="1795" max="1795" width="18.85546875" customWidth="1"/>
    <col min="1796" max="1796" width="15.85546875" customWidth="1"/>
    <col min="1797" max="1797" width="13.7109375" customWidth="1"/>
    <col min="1798" max="1798" width="17.42578125" customWidth="1"/>
    <col min="1799" max="1799" width="14.140625" customWidth="1"/>
    <col min="1800" max="1800" width="10.85546875" customWidth="1"/>
    <col min="1801" max="1801" width="13.5703125" customWidth="1"/>
    <col min="1802" max="1802" width="38.28515625" customWidth="1"/>
    <col min="2049" max="2049" width="25" customWidth="1"/>
    <col min="2051" max="2051" width="18.85546875" customWidth="1"/>
    <col min="2052" max="2052" width="15.85546875" customWidth="1"/>
    <col min="2053" max="2053" width="13.7109375" customWidth="1"/>
    <col min="2054" max="2054" width="17.42578125" customWidth="1"/>
    <col min="2055" max="2055" width="14.140625" customWidth="1"/>
    <col min="2056" max="2056" width="10.85546875" customWidth="1"/>
    <col min="2057" max="2057" width="13.5703125" customWidth="1"/>
    <col min="2058" max="2058" width="38.28515625" customWidth="1"/>
    <col min="2305" max="2305" width="25" customWidth="1"/>
    <col min="2307" max="2307" width="18.85546875" customWidth="1"/>
    <col min="2308" max="2308" width="15.85546875" customWidth="1"/>
    <col min="2309" max="2309" width="13.7109375" customWidth="1"/>
    <col min="2310" max="2310" width="17.42578125" customWidth="1"/>
    <col min="2311" max="2311" width="14.140625" customWidth="1"/>
    <col min="2312" max="2312" width="10.85546875" customWidth="1"/>
    <col min="2313" max="2313" width="13.5703125" customWidth="1"/>
    <col min="2314" max="2314" width="38.28515625" customWidth="1"/>
    <col min="2561" max="2561" width="25" customWidth="1"/>
    <col min="2563" max="2563" width="18.85546875" customWidth="1"/>
    <col min="2564" max="2564" width="15.85546875" customWidth="1"/>
    <col min="2565" max="2565" width="13.7109375" customWidth="1"/>
    <col min="2566" max="2566" width="17.42578125" customWidth="1"/>
    <col min="2567" max="2567" width="14.140625" customWidth="1"/>
    <col min="2568" max="2568" width="10.85546875" customWidth="1"/>
    <col min="2569" max="2569" width="13.5703125" customWidth="1"/>
    <col min="2570" max="2570" width="38.28515625" customWidth="1"/>
    <col min="2817" max="2817" width="25" customWidth="1"/>
    <col min="2819" max="2819" width="18.85546875" customWidth="1"/>
    <col min="2820" max="2820" width="15.85546875" customWidth="1"/>
    <col min="2821" max="2821" width="13.7109375" customWidth="1"/>
    <col min="2822" max="2822" width="17.42578125" customWidth="1"/>
    <col min="2823" max="2823" width="14.140625" customWidth="1"/>
    <col min="2824" max="2824" width="10.85546875" customWidth="1"/>
    <col min="2825" max="2825" width="13.5703125" customWidth="1"/>
    <col min="2826" max="2826" width="38.28515625" customWidth="1"/>
    <col min="3073" max="3073" width="25" customWidth="1"/>
    <col min="3075" max="3075" width="18.85546875" customWidth="1"/>
    <col min="3076" max="3076" width="15.85546875" customWidth="1"/>
    <col min="3077" max="3077" width="13.7109375" customWidth="1"/>
    <col min="3078" max="3078" width="17.42578125" customWidth="1"/>
    <col min="3079" max="3079" width="14.140625" customWidth="1"/>
    <col min="3080" max="3080" width="10.85546875" customWidth="1"/>
    <col min="3081" max="3081" width="13.5703125" customWidth="1"/>
    <col min="3082" max="3082" width="38.28515625" customWidth="1"/>
    <col min="3329" max="3329" width="25" customWidth="1"/>
    <col min="3331" max="3331" width="18.85546875" customWidth="1"/>
    <col min="3332" max="3332" width="15.85546875" customWidth="1"/>
    <col min="3333" max="3333" width="13.7109375" customWidth="1"/>
    <col min="3334" max="3334" width="17.42578125" customWidth="1"/>
    <col min="3335" max="3335" width="14.140625" customWidth="1"/>
    <col min="3336" max="3336" width="10.85546875" customWidth="1"/>
    <col min="3337" max="3337" width="13.5703125" customWidth="1"/>
    <col min="3338" max="3338" width="38.28515625" customWidth="1"/>
    <col min="3585" max="3585" width="25" customWidth="1"/>
    <col min="3587" max="3587" width="18.85546875" customWidth="1"/>
    <col min="3588" max="3588" width="15.85546875" customWidth="1"/>
    <col min="3589" max="3589" width="13.7109375" customWidth="1"/>
    <col min="3590" max="3590" width="17.42578125" customWidth="1"/>
    <col min="3591" max="3591" width="14.140625" customWidth="1"/>
    <col min="3592" max="3592" width="10.85546875" customWidth="1"/>
    <col min="3593" max="3593" width="13.5703125" customWidth="1"/>
    <col min="3594" max="3594" width="38.28515625" customWidth="1"/>
    <col min="3841" max="3841" width="25" customWidth="1"/>
    <col min="3843" max="3843" width="18.85546875" customWidth="1"/>
    <col min="3844" max="3844" width="15.85546875" customWidth="1"/>
    <col min="3845" max="3845" width="13.7109375" customWidth="1"/>
    <col min="3846" max="3846" width="17.42578125" customWidth="1"/>
    <col min="3847" max="3847" width="14.140625" customWidth="1"/>
    <col min="3848" max="3848" width="10.85546875" customWidth="1"/>
    <col min="3849" max="3849" width="13.5703125" customWidth="1"/>
    <col min="3850" max="3850" width="38.28515625" customWidth="1"/>
    <col min="4097" max="4097" width="25" customWidth="1"/>
    <col min="4099" max="4099" width="18.85546875" customWidth="1"/>
    <col min="4100" max="4100" width="15.85546875" customWidth="1"/>
    <col min="4101" max="4101" width="13.7109375" customWidth="1"/>
    <col min="4102" max="4102" width="17.42578125" customWidth="1"/>
    <col min="4103" max="4103" width="14.140625" customWidth="1"/>
    <col min="4104" max="4104" width="10.85546875" customWidth="1"/>
    <col min="4105" max="4105" width="13.5703125" customWidth="1"/>
    <col min="4106" max="4106" width="38.28515625" customWidth="1"/>
    <col min="4353" max="4353" width="25" customWidth="1"/>
    <col min="4355" max="4355" width="18.85546875" customWidth="1"/>
    <col min="4356" max="4356" width="15.85546875" customWidth="1"/>
    <col min="4357" max="4357" width="13.7109375" customWidth="1"/>
    <col min="4358" max="4358" width="17.42578125" customWidth="1"/>
    <col min="4359" max="4359" width="14.140625" customWidth="1"/>
    <col min="4360" max="4360" width="10.85546875" customWidth="1"/>
    <col min="4361" max="4361" width="13.5703125" customWidth="1"/>
    <col min="4362" max="4362" width="38.28515625" customWidth="1"/>
    <col min="4609" max="4609" width="25" customWidth="1"/>
    <col min="4611" max="4611" width="18.85546875" customWidth="1"/>
    <col min="4612" max="4612" width="15.85546875" customWidth="1"/>
    <col min="4613" max="4613" width="13.7109375" customWidth="1"/>
    <col min="4614" max="4614" width="17.42578125" customWidth="1"/>
    <col min="4615" max="4615" width="14.140625" customWidth="1"/>
    <col min="4616" max="4616" width="10.85546875" customWidth="1"/>
    <col min="4617" max="4617" width="13.5703125" customWidth="1"/>
    <col min="4618" max="4618" width="38.28515625" customWidth="1"/>
    <col min="4865" max="4865" width="25" customWidth="1"/>
    <col min="4867" max="4867" width="18.85546875" customWidth="1"/>
    <col min="4868" max="4868" width="15.85546875" customWidth="1"/>
    <col min="4869" max="4869" width="13.7109375" customWidth="1"/>
    <col min="4870" max="4870" width="17.42578125" customWidth="1"/>
    <col min="4871" max="4871" width="14.140625" customWidth="1"/>
    <col min="4872" max="4872" width="10.85546875" customWidth="1"/>
    <col min="4873" max="4873" width="13.5703125" customWidth="1"/>
    <col min="4874" max="4874" width="38.28515625" customWidth="1"/>
    <col min="5121" max="5121" width="25" customWidth="1"/>
    <col min="5123" max="5123" width="18.85546875" customWidth="1"/>
    <col min="5124" max="5124" width="15.85546875" customWidth="1"/>
    <col min="5125" max="5125" width="13.7109375" customWidth="1"/>
    <col min="5126" max="5126" width="17.42578125" customWidth="1"/>
    <col min="5127" max="5127" width="14.140625" customWidth="1"/>
    <col min="5128" max="5128" width="10.85546875" customWidth="1"/>
    <col min="5129" max="5129" width="13.5703125" customWidth="1"/>
    <col min="5130" max="5130" width="38.28515625" customWidth="1"/>
    <col min="5377" max="5377" width="25" customWidth="1"/>
    <col min="5379" max="5379" width="18.85546875" customWidth="1"/>
    <col min="5380" max="5380" width="15.85546875" customWidth="1"/>
    <col min="5381" max="5381" width="13.7109375" customWidth="1"/>
    <col min="5382" max="5382" width="17.42578125" customWidth="1"/>
    <col min="5383" max="5383" width="14.140625" customWidth="1"/>
    <col min="5384" max="5384" width="10.85546875" customWidth="1"/>
    <col min="5385" max="5385" width="13.5703125" customWidth="1"/>
    <col min="5386" max="5386" width="38.28515625" customWidth="1"/>
    <col min="5633" max="5633" width="25" customWidth="1"/>
    <col min="5635" max="5635" width="18.85546875" customWidth="1"/>
    <col min="5636" max="5636" width="15.85546875" customWidth="1"/>
    <col min="5637" max="5637" width="13.7109375" customWidth="1"/>
    <col min="5638" max="5638" width="17.42578125" customWidth="1"/>
    <col min="5639" max="5639" width="14.140625" customWidth="1"/>
    <col min="5640" max="5640" width="10.85546875" customWidth="1"/>
    <col min="5641" max="5641" width="13.5703125" customWidth="1"/>
    <col min="5642" max="5642" width="38.28515625" customWidth="1"/>
    <col min="5889" max="5889" width="25" customWidth="1"/>
    <col min="5891" max="5891" width="18.85546875" customWidth="1"/>
    <col min="5892" max="5892" width="15.85546875" customWidth="1"/>
    <col min="5893" max="5893" width="13.7109375" customWidth="1"/>
    <col min="5894" max="5894" width="17.42578125" customWidth="1"/>
    <col min="5895" max="5895" width="14.140625" customWidth="1"/>
    <col min="5896" max="5896" width="10.85546875" customWidth="1"/>
    <col min="5897" max="5897" width="13.5703125" customWidth="1"/>
    <col min="5898" max="5898" width="38.28515625" customWidth="1"/>
    <col min="6145" max="6145" width="25" customWidth="1"/>
    <col min="6147" max="6147" width="18.85546875" customWidth="1"/>
    <col min="6148" max="6148" width="15.85546875" customWidth="1"/>
    <col min="6149" max="6149" width="13.7109375" customWidth="1"/>
    <col min="6150" max="6150" width="17.42578125" customWidth="1"/>
    <col min="6151" max="6151" width="14.140625" customWidth="1"/>
    <col min="6152" max="6152" width="10.85546875" customWidth="1"/>
    <col min="6153" max="6153" width="13.5703125" customWidth="1"/>
    <col min="6154" max="6154" width="38.28515625" customWidth="1"/>
    <col min="6401" max="6401" width="25" customWidth="1"/>
    <col min="6403" max="6403" width="18.85546875" customWidth="1"/>
    <col min="6404" max="6404" width="15.85546875" customWidth="1"/>
    <col min="6405" max="6405" width="13.7109375" customWidth="1"/>
    <col min="6406" max="6406" width="17.42578125" customWidth="1"/>
    <col min="6407" max="6407" width="14.140625" customWidth="1"/>
    <col min="6408" max="6408" width="10.85546875" customWidth="1"/>
    <col min="6409" max="6409" width="13.5703125" customWidth="1"/>
    <col min="6410" max="6410" width="38.28515625" customWidth="1"/>
    <col min="6657" max="6657" width="25" customWidth="1"/>
    <col min="6659" max="6659" width="18.85546875" customWidth="1"/>
    <col min="6660" max="6660" width="15.85546875" customWidth="1"/>
    <col min="6661" max="6661" width="13.7109375" customWidth="1"/>
    <col min="6662" max="6662" width="17.42578125" customWidth="1"/>
    <col min="6663" max="6663" width="14.140625" customWidth="1"/>
    <col min="6664" max="6664" width="10.85546875" customWidth="1"/>
    <col min="6665" max="6665" width="13.5703125" customWidth="1"/>
    <col min="6666" max="6666" width="38.28515625" customWidth="1"/>
    <col min="6913" max="6913" width="25" customWidth="1"/>
    <col min="6915" max="6915" width="18.85546875" customWidth="1"/>
    <col min="6916" max="6916" width="15.85546875" customWidth="1"/>
    <col min="6917" max="6917" width="13.7109375" customWidth="1"/>
    <col min="6918" max="6918" width="17.42578125" customWidth="1"/>
    <col min="6919" max="6919" width="14.140625" customWidth="1"/>
    <col min="6920" max="6920" width="10.85546875" customWidth="1"/>
    <col min="6921" max="6921" width="13.5703125" customWidth="1"/>
    <col min="6922" max="6922" width="38.28515625" customWidth="1"/>
    <col min="7169" max="7169" width="25" customWidth="1"/>
    <col min="7171" max="7171" width="18.85546875" customWidth="1"/>
    <col min="7172" max="7172" width="15.85546875" customWidth="1"/>
    <col min="7173" max="7173" width="13.7109375" customWidth="1"/>
    <col min="7174" max="7174" width="17.42578125" customWidth="1"/>
    <col min="7175" max="7175" width="14.140625" customWidth="1"/>
    <col min="7176" max="7176" width="10.85546875" customWidth="1"/>
    <col min="7177" max="7177" width="13.5703125" customWidth="1"/>
    <col min="7178" max="7178" width="38.28515625" customWidth="1"/>
    <col min="7425" max="7425" width="25" customWidth="1"/>
    <col min="7427" max="7427" width="18.85546875" customWidth="1"/>
    <col min="7428" max="7428" width="15.85546875" customWidth="1"/>
    <col min="7429" max="7429" width="13.7109375" customWidth="1"/>
    <col min="7430" max="7430" width="17.42578125" customWidth="1"/>
    <col min="7431" max="7431" width="14.140625" customWidth="1"/>
    <col min="7432" max="7432" width="10.85546875" customWidth="1"/>
    <col min="7433" max="7433" width="13.5703125" customWidth="1"/>
    <col min="7434" max="7434" width="38.28515625" customWidth="1"/>
    <col min="7681" max="7681" width="25" customWidth="1"/>
    <col min="7683" max="7683" width="18.85546875" customWidth="1"/>
    <col min="7684" max="7684" width="15.85546875" customWidth="1"/>
    <col min="7685" max="7685" width="13.7109375" customWidth="1"/>
    <col min="7686" max="7686" width="17.42578125" customWidth="1"/>
    <col min="7687" max="7687" width="14.140625" customWidth="1"/>
    <col min="7688" max="7688" width="10.85546875" customWidth="1"/>
    <col min="7689" max="7689" width="13.5703125" customWidth="1"/>
    <col min="7690" max="7690" width="38.28515625" customWidth="1"/>
    <col min="7937" max="7937" width="25" customWidth="1"/>
    <col min="7939" max="7939" width="18.85546875" customWidth="1"/>
    <col min="7940" max="7940" width="15.85546875" customWidth="1"/>
    <col min="7941" max="7941" width="13.7109375" customWidth="1"/>
    <col min="7942" max="7942" width="17.42578125" customWidth="1"/>
    <col min="7943" max="7943" width="14.140625" customWidth="1"/>
    <col min="7944" max="7944" width="10.85546875" customWidth="1"/>
    <col min="7945" max="7945" width="13.5703125" customWidth="1"/>
    <col min="7946" max="7946" width="38.28515625" customWidth="1"/>
    <col min="8193" max="8193" width="25" customWidth="1"/>
    <col min="8195" max="8195" width="18.85546875" customWidth="1"/>
    <col min="8196" max="8196" width="15.85546875" customWidth="1"/>
    <col min="8197" max="8197" width="13.7109375" customWidth="1"/>
    <col min="8198" max="8198" width="17.42578125" customWidth="1"/>
    <col min="8199" max="8199" width="14.140625" customWidth="1"/>
    <col min="8200" max="8200" width="10.85546875" customWidth="1"/>
    <col min="8201" max="8201" width="13.5703125" customWidth="1"/>
    <col min="8202" max="8202" width="38.28515625" customWidth="1"/>
    <col min="8449" max="8449" width="25" customWidth="1"/>
    <col min="8451" max="8451" width="18.85546875" customWidth="1"/>
    <col min="8452" max="8452" width="15.85546875" customWidth="1"/>
    <col min="8453" max="8453" width="13.7109375" customWidth="1"/>
    <col min="8454" max="8454" width="17.42578125" customWidth="1"/>
    <col min="8455" max="8455" width="14.140625" customWidth="1"/>
    <col min="8456" max="8456" width="10.85546875" customWidth="1"/>
    <col min="8457" max="8457" width="13.5703125" customWidth="1"/>
    <col min="8458" max="8458" width="38.28515625" customWidth="1"/>
    <col min="8705" max="8705" width="25" customWidth="1"/>
    <col min="8707" max="8707" width="18.85546875" customWidth="1"/>
    <col min="8708" max="8708" width="15.85546875" customWidth="1"/>
    <col min="8709" max="8709" width="13.7109375" customWidth="1"/>
    <col min="8710" max="8710" width="17.42578125" customWidth="1"/>
    <col min="8711" max="8711" width="14.140625" customWidth="1"/>
    <col min="8712" max="8712" width="10.85546875" customWidth="1"/>
    <col min="8713" max="8713" width="13.5703125" customWidth="1"/>
    <col min="8714" max="8714" width="38.28515625" customWidth="1"/>
    <col min="8961" max="8961" width="25" customWidth="1"/>
    <col min="8963" max="8963" width="18.85546875" customWidth="1"/>
    <col min="8964" max="8964" width="15.85546875" customWidth="1"/>
    <col min="8965" max="8965" width="13.7109375" customWidth="1"/>
    <col min="8966" max="8966" width="17.42578125" customWidth="1"/>
    <col min="8967" max="8967" width="14.140625" customWidth="1"/>
    <col min="8968" max="8968" width="10.85546875" customWidth="1"/>
    <col min="8969" max="8969" width="13.5703125" customWidth="1"/>
    <col min="8970" max="8970" width="38.28515625" customWidth="1"/>
    <col min="9217" max="9217" width="25" customWidth="1"/>
    <col min="9219" max="9219" width="18.85546875" customWidth="1"/>
    <col min="9220" max="9220" width="15.85546875" customWidth="1"/>
    <col min="9221" max="9221" width="13.7109375" customWidth="1"/>
    <col min="9222" max="9222" width="17.42578125" customWidth="1"/>
    <col min="9223" max="9223" width="14.140625" customWidth="1"/>
    <col min="9224" max="9224" width="10.85546875" customWidth="1"/>
    <col min="9225" max="9225" width="13.5703125" customWidth="1"/>
    <col min="9226" max="9226" width="38.28515625" customWidth="1"/>
    <col min="9473" max="9473" width="25" customWidth="1"/>
    <col min="9475" max="9475" width="18.85546875" customWidth="1"/>
    <col min="9476" max="9476" width="15.85546875" customWidth="1"/>
    <col min="9477" max="9477" width="13.7109375" customWidth="1"/>
    <col min="9478" max="9478" width="17.42578125" customWidth="1"/>
    <col min="9479" max="9479" width="14.140625" customWidth="1"/>
    <col min="9480" max="9480" width="10.85546875" customWidth="1"/>
    <col min="9481" max="9481" width="13.5703125" customWidth="1"/>
    <col min="9482" max="9482" width="38.28515625" customWidth="1"/>
    <col min="9729" max="9729" width="25" customWidth="1"/>
    <col min="9731" max="9731" width="18.85546875" customWidth="1"/>
    <col min="9732" max="9732" width="15.85546875" customWidth="1"/>
    <col min="9733" max="9733" width="13.7109375" customWidth="1"/>
    <col min="9734" max="9734" width="17.42578125" customWidth="1"/>
    <col min="9735" max="9735" width="14.140625" customWidth="1"/>
    <col min="9736" max="9736" width="10.85546875" customWidth="1"/>
    <col min="9737" max="9737" width="13.5703125" customWidth="1"/>
    <col min="9738" max="9738" width="38.28515625" customWidth="1"/>
    <col min="9985" max="9985" width="25" customWidth="1"/>
    <col min="9987" max="9987" width="18.85546875" customWidth="1"/>
    <col min="9988" max="9988" width="15.85546875" customWidth="1"/>
    <col min="9989" max="9989" width="13.7109375" customWidth="1"/>
    <col min="9990" max="9990" width="17.42578125" customWidth="1"/>
    <col min="9991" max="9991" width="14.140625" customWidth="1"/>
    <col min="9992" max="9992" width="10.85546875" customWidth="1"/>
    <col min="9993" max="9993" width="13.5703125" customWidth="1"/>
    <col min="9994" max="9994" width="38.28515625" customWidth="1"/>
    <col min="10241" max="10241" width="25" customWidth="1"/>
    <col min="10243" max="10243" width="18.85546875" customWidth="1"/>
    <col min="10244" max="10244" width="15.85546875" customWidth="1"/>
    <col min="10245" max="10245" width="13.7109375" customWidth="1"/>
    <col min="10246" max="10246" width="17.42578125" customWidth="1"/>
    <col min="10247" max="10247" width="14.140625" customWidth="1"/>
    <col min="10248" max="10248" width="10.85546875" customWidth="1"/>
    <col min="10249" max="10249" width="13.5703125" customWidth="1"/>
    <col min="10250" max="10250" width="38.28515625" customWidth="1"/>
    <col min="10497" max="10497" width="25" customWidth="1"/>
    <col min="10499" max="10499" width="18.85546875" customWidth="1"/>
    <col min="10500" max="10500" width="15.85546875" customWidth="1"/>
    <col min="10501" max="10501" width="13.7109375" customWidth="1"/>
    <col min="10502" max="10502" width="17.42578125" customWidth="1"/>
    <col min="10503" max="10503" width="14.140625" customWidth="1"/>
    <col min="10504" max="10504" width="10.85546875" customWidth="1"/>
    <col min="10505" max="10505" width="13.5703125" customWidth="1"/>
    <col min="10506" max="10506" width="38.28515625" customWidth="1"/>
    <col min="10753" max="10753" width="25" customWidth="1"/>
    <col min="10755" max="10755" width="18.85546875" customWidth="1"/>
    <col min="10756" max="10756" width="15.85546875" customWidth="1"/>
    <col min="10757" max="10757" width="13.7109375" customWidth="1"/>
    <col min="10758" max="10758" width="17.42578125" customWidth="1"/>
    <col min="10759" max="10759" width="14.140625" customWidth="1"/>
    <col min="10760" max="10760" width="10.85546875" customWidth="1"/>
    <col min="10761" max="10761" width="13.5703125" customWidth="1"/>
    <col min="10762" max="10762" width="38.28515625" customWidth="1"/>
    <col min="11009" max="11009" width="25" customWidth="1"/>
    <col min="11011" max="11011" width="18.85546875" customWidth="1"/>
    <col min="11012" max="11012" width="15.85546875" customWidth="1"/>
    <col min="11013" max="11013" width="13.7109375" customWidth="1"/>
    <col min="11014" max="11014" width="17.42578125" customWidth="1"/>
    <col min="11015" max="11015" width="14.140625" customWidth="1"/>
    <col min="11016" max="11016" width="10.85546875" customWidth="1"/>
    <col min="11017" max="11017" width="13.5703125" customWidth="1"/>
    <col min="11018" max="11018" width="38.28515625" customWidth="1"/>
    <col min="11265" max="11265" width="25" customWidth="1"/>
    <col min="11267" max="11267" width="18.85546875" customWidth="1"/>
    <col min="11268" max="11268" width="15.85546875" customWidth="1"/>
    <col min="11269" max="11269" width="13.7109375" customWidth="1"/>
    <col min="11270" max="11270" width="17.42578125" customWidth="1"/>
    <col min="11271" max="11271" width="14.140625" customWidth="1"/>
    <col min="11272" max="11272" width="10.85546875" customWidth="1"/>
    <col min="11273" max="11273" width="13.5703125" customWidth="1"/>
    <col min="11274" max="11274" width="38.28515625" customWidth="1"/>
    <col min="11521" max="11521" width="25" customWidth="1"/>
    <col min="11523" max="11523" width="18.85546875" customWidth="1"/>
    <col min="11524" max="11524" width="15.85546875" customWidth="1"/>
    <col min="11525" max="11525" width="13.7109375" customWidth="1"/>
    <col min="11526" max="11526" width="17.42578125" customWidth="1"/>
    <col min="11527" max="11527" width="14.140625" customWidth="1"/>
    <col min="11528" max="11528" width="10.85546875" customWidth="1"/>
    <col min="11529" max="11529" width="13.5703125" customWidth="1"/>
    <col min="11530" max="11530" width="38.28515625" customWidth="1"/>
    <col min="11777" max="11777" width="25" customWidth="1"/>
    <col min="11779" max="11779" width="18.85546875" customWidth="1"/>
    <col min="11780" max="11780" width="15.85546875" customWidth="1"/>
    <col min="11781" max="11781" width="13.7109375" customWidth="1"/>
    <col min="11782" max="11782" width="17.42578125" customWidth="1"/>
    <col min="11783" max="11783" width="14.140625" customWidth="1"/>
    <col min="11784" max="11784" width="10.85546875" customWidth="1"/>
    <col min="11785" max="11785" width="13.5703125" customWidth="1"/>
    <col min="11786" max="11786" width="38.28515625" customWidth="1"/>
    <col min="12033" max="12033" width="25" customWidth="1"/>
    <col min="12035" max="12035" width="18.85546875" customWidth="1"/>
    <col min="12036" max="12036" width="15.85546875" customWidth="1"/>
    <col min="12037" max="12037" width="13.7109375" customWidth="1"/>
    <col min="12038" max="12038" width="17.42578125" customWidth="1"/>
    <col min="12039" max="12039" width="14.140625" customWidth="1"/>
    <col min="12040" max="12040" width="10.85546875" customWidth="1"/>
    <col min="12041" max="12041" width="13.5703125" customWidth="1"/>
    <col min="12042" max="12042" width="38.28515625" customWidth="1"/>
    <col min="12289" max="12289" width="25" customWidth="1"/>
    <col min="12291" max="12291" width="18.85546875" customWidth="1"/>
    <col min="12292" max="12292" width="15.85546875" customWidth="1"/>
    <col min="12293" max="12293" width="13.7109375" customWidth="1"/>
    <col min="12294" max="12294" width="17.42578125" customWidth="1"/>
    <col min="12295" max="12295" width="14.140625" customWidth="1"/>
    <col min="12296" max="12296" width="10.85546875" customWidth="1"/>
    <col min="12297" max="12297" width="13.5703125" customWidth="1"/>
    <col min="12298" max="12298" width="38.28515625" customWidth="1"/>
    <col min="12545" max="12545" width="25" customWidth="1"/>
    <col min="12547" max="12547" width="18.85546875" customWidth="1"/>
    <col min="12548" max="12548" width="15.85546875" customWidth="1"/>
    <col min="12549" max="12549" width="13.7109375" customWidth="1"/>
    <col min="12550" max="12550" width="17.42578125" customWidth="1"/>
    <col min="12551" max="12551" width="14.140625" customWidth="1"/>
    <col min="12552" max="12552" width="10.85546875" customWidth="1"/>
    <col min="12553" max="12553" width="13.5703125" customWidth="1"/>
    <col min="12554" max="12554" width="38.28515625" customWidth="1"/>
    <col min="12801" max="12801" width="25" customWidth="1"/>
    <col min="12803" max="12803" width="18.85546875" customWidth="1"/>
    <col min="12804" max="12804" width="15.85546875" customWidth="1"/>
    <col min="12805" max="12805" width="13.7109375" customWidth="1"/>
    <col min="12806" max="12806" width="17.42578125" customWidth="1"/>
    <col min="12807" max="12807" width="14.140625" customWidth="1"/>
    <col min="12808" max="12808" width="10.85546875" customWidth="1"/>
    <col min="12809" max="12809" width="13.5703125" customWidth="1"/>
    <col min="12810" max="12810" width="38.28515625" customWidth="1"/>
    <col min="13057" max="13057" width="25" customWidth="1"/>
    <col min="13059" max="13059" width="18.85546875" customWidth="1"/>
    <col min="13060" max="13060" width="15.85546875" customWidth="1"/>
    <col min="13061" max="13061" width="13.7109375" customWidth="1"/>
    <col min="13062" max="13062" width="17.42578125" customWidth="1"/>
    <col min="13063" max="13063" width="14.140625" customWidth="1"/>
    <col min="13064" max="13064" width="10.85546875" customWidth="1"/>
    <col min="13065" max="13065" width="13.5703125" customWidth="1"/>
    <col min="13066" max="13066" width="38.28515625" customWidth="1"/>
    <col min="13313" max="13313" width="25" customWidth="1"/>
    <col min="13315" max="13315" width="18.85546875" customWidth="1"/>
    <col min="13316" max="13316" width="15.85546875" customWidth="1"/>
    <col min="13317" max="13317" width="13.7109375" customWidth="1"/>
    <col min="13318" max="13318" width="17.42578125" customWidth="1"/>
    <col min="13319" max="13319" width="14.140625" customWidth="1"/>
    <col min="13320" max="13320" width="10.85546875" customWidth="1"/>
    <col min="13321" max="13321" width="13.5703125" customWidth="1"/>
    <col min="13322" max="13322" width="38.28515625" customWidth="1"/>
    <col min="13569" max="13569" width="25" customWidth="1"/>
    <col min="13571" max="13571" width="18.85546875" customWidth="1"/>
    <col min="13572" max="13572" width="15.85546875" customWidth="1"/>
    <col min="13573" max="13573" width="13.7109375" customWidth="1"/>
    <col min="13574" max="13574" width="17.42578125" customWidth="1"/>
    <col min="13575" max="13575" width="14.140625" customWidth="1"/>
    <col min="13576" max="13576" width="10.85546875" customWidth="1"/>
    <col min="13577" max="13577" width="13.5703125" customWidth="1"/>
    <col min="13578" max="13578" width="38.28515625" customWidth="1"/>
    <col min="13825" max="13825" width="25" customWidth="1"/>
    <col min="13827" max="13827" width="18.85546875" customWidth="1"/>
    <col min="13828" max="13828" width="15.85546875" customWidth="1"/>
    <col min="13829" max="13829" width="13.7109375" customWidth="1"/>
    <col min="13830" max="13830" width="17.42578125" customWidth="1"/>
    <col min="13831" max="13831" width="14.140625" customWidth="1"/>
    <col min="13832" max="13832" width="10.85546875" customWidth="1"/>
    <col min="13833" max="13833" width="13.5703125" customWidth="1"/>
    <col min="13834" max="13834" width="38.28515625" customWidth="1"/>
    <col min="14081" max="14081" width="25" customWidth="1"/>
    <col min="14083" max="14083" width="18.85546875" customWidth="1"/>
    <col min="14084" max="14084" width="15.85546875" customWidth="1"/>
    <col min="14085" max="14085" width="13.7109375" customWidth="1"/>
    <col min="14086" max="14086" width="17.42578125" customWidth="1"/>
    <col min="14087" max="14087" width="14.140625" customWidth="1"/>
    <col min="14088" max="14088" width="10.85546875" customWidth="1"/>
    <col min="14089" max="14089" width="13.5703125" customWidth="1"/>
    <col min="14090" max="14090" width="38.28515625" customWidth="1"/>
    <col min="14337" max="14337" width="25" customWidth="1"/>
    <col min="14339" max="14339" width="18.85546875" customWidth="1"/>
    <col min="14340" max="14340" width="15.85546875" customWidth="1"/>
    <col min="14341" max="14341" width="13.7109375" customWidth="1"/>
    <col min="14342" max="14342" width="17.42578125" customWidth="1"/>
    <col min="14343" max="14343" width="14.140625" customWidth="1"/>
    <col min="14344" max="14344" width="10.85546875" customWidth="1"/>
    <col min="14345" max="14345" width="13.5703125" customWidth="1"/>
    <col min="14346" max="14346" width="38.28515625" customWidth="1"/>
    <col min="14593" max="14593" width="25" customWidth="1"/>
    <col min="14595" max="14595" width="18.85546875" customWidth="1"/>
    <col min="14596" max="14596" width="15.85546875" customWidth="1"/>
    <col min="14597" max="14597" width="13.7109375" customWidth="1"/>
    <col min="14598" max="14598" width="17.42578125" customWidth="1"/>
    <col min="14599" max="14599" width="14.140625" customWidth="1"/>
    <col min="14600" max="14600" width="10.85546875" customWidth="1"/>
    <col min="14601" max="14601" width="13.5703125" customWidth="1"/>
    <col min="14602" max="14602" width="38.28515625" customWidth="1"/>
    <col min="14849" max="14849" width="25" customWidth="1"/>
    <col min="14851" max="14851" width="18.85546875" customWidth="1"/>
    <col min="14852" max="14852" width="15.85546875" customWidth="1"/>
    <col min="14853" max="14853" width="13.7109375" customWidth="1"/>
    <col min="14854" max="14854" width="17.42578125" customWidth="1"/>
    <col min="14855" max="14855" width="14.140625" customWidth="1"/>
    <col min="14856" max="14856" width="10.85546875" customWidth="1"/>
    <col min="14857" max="14857" width="13.5703125" customWidth="1"/>
    <col min="14858" max="14858" width="38.28515625" customWidth="1"/>
    <col min="15105" max="15105" width="25" customWidth="1"/>
    <col min="15107" max="15107" width="18.85546875" customWidth="1"/>
    <col min="15108" max="15108" width="15.85546875" customWidth="1"/>
    <col min="15109" max="15109" width="13.7109375" customWidth="1"/>
    <col min="15110" max="15110" width="17.42578125" customWidth="1"/>
    <col min="15111" max="15111" width="14.140625" customWidth="1"/>
    <col min="15112" max="15112" width="10.85546875" customWidth="1"/>
    <col min="15113" max="15113" width="13.5703125" customWidth="1"/>
    <col min="15114" max="15114" width="38.28515625" customWidth="1"/>
    <col min="15361" max="15361" width="25" customWidth="1"/>
    <col min="15363" max="15363" width="18.85546875" customWidth="1"/>
    <col min="15364" max="15364" width="15.85546875" customWidth="1"/>
    <col min="15365" max="15365" width="13.7109375" customWidth="1"/>
    <col min="15366" max="15366" width="17.42578125" customWidth="1"/>
    <col min="15367" max="15367" width="14.140625" customWidth="1"/>
    <col min="15368" max="15368" width="10.85546875" customWidth="1"/>
    <col min="15369" max="15369" width="13.5703125" customWidth="1"/>
    <col min="15370" max="15370" width="38.28515625" customWidth="1"/>
    <col min="15617" max="15617" width="25" customWidth="1"/>
    <col min="15619" max="15619" width="18.85546875" customWidth="1"/>
    <col min="15620" max="15620" width="15.85546875" customWidth="1"/>
    <col min="15621" max="15621" width="13.7109375" customWidth="1"/>
    <col min="15622" max="15622" width="17.42578125" customWidth="1"/>
    <col min="15623" max="15623" width="14.140625" customWidth="1"/>
    <col min="15624" max="15624" width="10.85546875" customWidth="1"/>
    <col min="15625" max="15625" width="13.5703125" customWidth="1"/>
    <col min="15626" max="15626" width="38.28515625" customWidth="1"/>
    <col min="15873" max="15873" width="25" customWidth="1"/>
    <col min="15875" max="15875" width="18.85546875" customWidth="1"/>
    <col min="15876" max="15876" width="15.85546875" customWidth="1"/>
    <col min="15877" max="15877" width="13.7109375" customWidth="1"/>
    <col min="15878" max="15878" width="17.42578125" customWidth="1"/>
    <col min="15879" max="15879" width="14.140625" customWidth="1"/>
    <col min="15880" max="15880" width="10.85546875" customWidth="1"/>
    <col min="15881" max="15881" width="13.5703125" customWidth="1"/>
    <col min="15882" max="15882" width="38.28515625" customWidth="1"/>
    <col min="16129" max="16129" width="25" customWidth="1"/>
    <col min="16131" max="16131" width="18.85546875" customWidth="1"/>
    <col min="16132" max="16132" width="15.85546875" customWidth="1"/>
    <col min="16133" max="16133" width="13.7109375" customWidth="1"/>
    <col min="16134" max="16134" width="17.42578125" customWidth="1"/>
    <col min="16135" max="16135" width="14.140625" customWidth="1"/>
    <col min="16136" max="16136" width="10.85546875" customWidth="1"/>
    <col min="16137" max="16137" width="13.5703125" customWidth="1"/>
    <col min="16138" max="16138" width="38.28515625" customWidth="1"/>
  </cols>
  <sheetData>
    <row r="1" spans="1:10" ht="15.75" x14ac:dyDescent="0.25">
      <c r="J1" s="94" t="s">
        <v>447</v>
      </c>
    </row>
    <row r="2" spans="1:10" ht="47.25" x14ac:dyDescent="0.25">
      <c r="A2" s="9" t="s">
        <v>115</v>
      </c>
      <c r="B2" s="9"/>
      <c r="J2" s="9" t="s">
        <v>522</v>
      </c>
    </row>
    <row r="3" spans="1:10" ht="15.75" x14ac:dyDescent="0.25">
      <c r="C3" s="9"/>
      <c r="D3" s="9"/>
      <c r="E3" s="9"/>
      <c r="F3" s="274" t="s">
        <v>90</v>
      </c>
      <c r="G3" s="409">
        <f>G11+G12+G13</f>
        <v>23718.550000000003</v>
      </c>
      <c r="H3" s="9"/>
      <c r="I3" s="9"/>
      <c r="J3" s="10"/>
    </row>
    <row r="4" spans="1:10" ht="15.75" x14ac:dyDescent="0.25">
      <c r="A4" s="9"/>
      <c r="B4" s="84"/>
      <c r="C4" s="84"/>
      <c r="D4" s="9"/>
      <c r="E4" s="9"/>
      <c r="F4" s="193" t="s">
        <v>464</v>
      </c>
      <c r="G4" s="165">
        <f>G19+G16</f>
        <v>47964.399999999994</v>
      </c>
      <c r="H4" s="9"/>
      <c r="I4" s="9"/>
      <c r="J4" s="10"/>
    </row>
    <row r="5" spans="1:10" ht="15.75" x14ac:dyDescent="0.25">
      <c r="A5" s="9"/>
      <c r="B5" s="84"/>
      <c r="C5" s="84"/>
      <c r="D5" s="9"/>
      <c r="E5" s="9"/>
      <c r="F5" s="194" t="s">
        <v>518</v>
      </c>
      <c r="G5" s="195">
        <f>G23+G17+G18+G20+G21+G22</f>
        <v>144967.97</v>
      </c>
      <c r="H5" s="9"/>
      <c r="I5" s="9"/>
      <c r="J5" s="10"/>
    </row>
    <row r="6" spans="1:10" ht="18.75" x14ac:dyDescent="0.25">
      <c r="A6" s="432" t="s">
        <v>48</v>
      </c>
      <c r="B6" s="432"/>
      <c r="C6" s="433"/>
      <c r="D6" s="433"/>
      <c r="E6" s="433"/>
      <c r="F6" s="433"/>
      <c r="G6" s="433"/>
      <c r="H6" s="433"/>
      <c r="I6" s="433"/>
      <c r="J6" s="434"/>
    </row>
    <row r="7" spans="1:10" ht="15.75" x14ac:dyDescent="0.25">
      <c r="A7" s="435" t="s">
        <v>49</v>
      </c>
      <c r="B7" s="436"/>
      <c r="C7" s="437"/>
      <c r="D7" s="435" t="s">
        <v>48</v>
      </c>
      <c r="E7" s="436"/>
      <c r="F7" s="436"/>
      <c r="G7" s="436"/>
      <c r="H7" s="436"/>
      <c r="I7" s="436"/>
      <c r="J7" s="437"/>
    </row>
    <row r="8" spans="1:10" ht="15.75" x14ac:dyDescent="0.25">
      <c r="A8" s="438" t="s">
        <v>50</v>
      </c>
      <c r="B8" s="438" t="s">
        <v>51</v>
      </c>
      <c r="C8" s="438" t="s">
        <v>52</v>
      </c>
      <c r="D8" s="435" t="s">
        <v>53</v>
      </c>
      <c r="E8" s="436"/>
      <c r="F8" s="436"/>
      <c r="G8" s="437"/>
      <c r="H8" s="440" t="s">
        <v>54</v>
      </c>
      <c r="I8" s="441"/>
      <c r="J8" s="438" t="s">
        <v>55</v>
      </c>
    </row>
    <row r="9" spans="1:10" ht="31.5" x14ac:dyDescent="0.25">
      <c r="A9" s="439"/>
      <c r="B9" s="439"/>
      <c r="C9" s="439"/>
      <c r="D9" s="86" t="s">
        <v>56</v>
      </c>
      <c r="E9" s="86" t="s">
        <v>57</v>
      </c>
      <c r="F9" s="86" t="s">
        <v>58</v>
      </c>
      <c r="G9" s="86" t="s">
        <v>59</v>
      </c>
      <c r="H9" s="86" t="s">
        <v>4</v>
      </c>
      <c r="I9" s="86" t="s">
        <v>0</v>
      </c>
      <c r="J9" s="439"/>
    </row>
    <row r="10" spans="1:10" ht="15.75" x14ac:dyDescent="0.25">
      <c r="A10" s="13" t="s">
        <v>6</v>
      </c>
      <c r="B10" s="14">
        <f>SUM(B11:B22)</f>
        <v>39</v>
      </c>
      <c r="C10" s="54">
        <f>SUM(C11:C23)</f>
        <v>444818</v>
      </c>
      <c r="D10" s="14"/>
      <c r="E10" s="14"/>
      <c r="F10" s="14"/>
      <c r="G10" s="54">
        <f>SUM(G11:G23)</f>
        <v>216650.91999999998</v>
      </c>
      <c r="H10" s="14"/>
      <c r="I10" s="54">
        <f>SUM(I11:I23)</f>
        <v>196022.55</v>
      </c>
      <c r="J10" s="14"/>
    </row>
    <row r="11" spans="1:10" ht="31.5" x14ac:dyDescent="0.25">
      <c r="A11" s="275" t="s">
        <v>116</v>
      </c>
      <c r="B11" s="276">
        <v>1</v>
      </c>
      <c r="C11" s="277">
        <v>2200</v>
      </c>
      <c r="D11" s="275" t="s">
        <v>117</v>
      </c>
      <c r="E11" s="275" t="s">
        <v>114</v>
      </c>
      <c r="F11" s="275" t="s">
        <v>118</v>
      </c>
      <c r="G11" s="278">
        <v>2168.4499999999998</v>
      </c>
      <c r="H11" s="275">
        <v>2793</v>
      </c>
      <c r="I11" s="278">
        <v>2168.4499999999998</v>
      </c>
      <c r="J11" s="275" t="s">
        <v>481</v>
      </c>
    </row>
    <row r="12" spans="1:10" ht="18" customHeight="1" x14ac:dyDescent="0.25">
      <c r="A12" s="463" t="s">
        <v>119</v>
      </c>
      <c r="B12" s="465">
        <v>16</v>
      </c>
      <c r="C12" s="467">
        <v>42592</v>
      </c>
      <c r="D12" s="279" t="s">
        <v>120</v>
      </c>
      <c r="E12" s="280" t="s">
        <v>121</v>
      </c>
      <c r="F12" s="279" t="s">
        <v>122</v>
      </c>
      <c r="G12" s="281">
        <v>15669.5</v>
      </c>
      <c r="H12" s="279">
        <v>2801</v>
      </c>
      <c r="I12" s="281">
        <v>15669.5</v>
      </c>
      <c r="J12" s="279" t="s">
        <v>481</v>
      </c>
    </row>
    <row r="13" spans="1:10" ht="15.75" x14ac:dyDescent="0.25">
      <c r="A13" s="464"/>
      <c r="B13" s="466"/>
      <c r="C13" s="468"/>
      <c r="D13" s="279" t="s">
        <v>123</v>
      </c>
      <c r="E13" s="280" t="s">
        <v>11</v>
      </c>
      <c r="F13" s="279" t="s">
        <v>124</v>
      </c>
      <c r="G13" s="281">
        <v>5880.6</v>
      </c>
      <c r="H13" s="279">
        <v>101</v>
      </c>
      <c r="I13" s="281">
        <v>5880.6</v>
      </c>
      <c r="J13" s="279" t="s">
        <v>481</v>
      </c>
    </row>
    <row r="14" spans="1:10" ht="31.5" x14ac:dyDescent="0.25">
      <c r="A14" s="271" t="s">
        <v>125</v>
      </c>
      <c r="B14" s="273">
        <v>3</v>
      </c>
      <c r="C14" s="272">
        <v>29040</v>
      </c>
      <c r="D14" s="55"/>
      <c r="E14" s="55"/>
      <c r="F14" s="55"/>
      <c r="G14" s="55"/>
      <c r="H14" s="55"/>
      <c r="I14" s="55"/>
      <c r="J14" s="55"/>
    </row>
    <row r="15" spans="1:10" s="124" customFormat="1" ht="31.5" x14ac:dyDescent="0.25">
      <c r="A15" s="271" t="s">
        <v>126</v>
      </c>
      <c r="B15" s="273">
        <v>2</v>
      </c>
      <c r="C15" s="272">
        <v>62920</v>
      </c>
      <c r="D15" s="55"/>
      <c r="E15" s="55"/>
      <c r="F15" s="55"/>
      <c r="G15" s="55"/>
      <c r="H15" s="55"/>
      <c r="I15" s="55"/>
      <c r="J15" s="55"/>
    </row>
    <row r="16" spans="1:10" s="124" customFormat="1" ht="47.25" x14ac:dyDescent="0.25">
      <c r="A16" s="282" t="s">
        <v>127</v>
      </c>
      <c r="B16" s="291">
        <v>2</v>
      </c>
      <c r="C16" s="292">
        <v>217800</v>
      </c>
      <c r="D16" s="282" t="s">
        <v>516</v>
      </c>
      <c r="E16" s="284">
        <v>44622</v>
      </c>
      <c r="F16" s="282" t="s">
        <v>437</v>
      </c>
      <c r="G16" s="283">
        <v>21513.8</v>
      </c>
      <c r="H16" s="282">
        <v>446</v>
      </c>
      <c r="I16" s="283">
        <v>21513.8</v>
      </c>
      <c r="J16" s="282" t="s">
        <v>598</v>
      </c>
    </row>
    <row r="17" spans="1:10" s="124" customFormat="1" ht="31.5" x14ac:dyDescent="0.25">
      <c r="A17" s="288"/>
      <c r="B17" s="286"/>
      <c r="C17" s="287"/>
      <c r="D17" s="288" t="s">
        <v>549</v>
      </c>
      <c r="E17" s="289" t="s">
        <v>560</v>
      </c>
      <c r="F17" s="288" t="s">
        <v>437</v>
      </c>
      <c r="G17" s="290">
        <v>86055.2</v>
      </c>
      <c r="H17" s="288">
        <v>875</v>
      </c>
      <c r="I17" s="290">
        <v>86055.2</v>
      </c>
      <c r="J17" s="288" t="s">
        <v>602</v>
      </c>
    </row>
    <row r="18" spans="1:10" ht="18" customHeight="1" x14ac:dyDescent="0.25">
      <c r="A18" s="285" t="s">
        <v>128</v>
      </c>
      <c r="B18" s="286">
        <v>1</v>
      </c>
      <c r="C18" s="288">
        <v>54450</v>
      </c>
      <c r="D18" s="288" t="s">
        <v>550</v>
      </c>
      <c r="E18" s="288" t="s">
        <v>555</v>
      </c>
      <c r="F18" s="288" t="s">
        <v>122</v>
      </c>
      <c r="G18" s="288">
        <v>38284.400000000001</v>
      </c>
      <c r="H18" s="288">
        <v>877</v>
      </c>
      <c r="I18" s="288">
        <v>38284.400000000001</v>
      </c>
      <c r="J18" s="288" t="s">
        <v>602</v>
      </c>
    </row>
    <row r="19" spans="1:10" ht="47.25" x14ac:dyDescent="0.25">
      <c r="A19" s="386"/>
      <c r="B19" s="291"/>
      <c r="C19" s="282"/>
      <c r="D19" s="282" t="s">
        <v>551</v>
      </c>
      <c r="E19" s="282" t="s">
        <v>514</v>
      </c>
      <c r="F19" s="282" t="s">
        <v>122</v>
      </c>
      <c r="G19" s="283">
        <v>26450.6</v>
      </c>
      <c r="H19" s="282" t="s">
        <v>515</v>
      </c>
      <c r="I19" s="283">
        <v>26450.6</v>
      </c>
      <c r="J19" s="282" t="s">
        <v>598</v>
      </c>
    </row>
    <row r="20" spans="1:10" s="124" customFormat="1" ht="31.5" x14ac:dyDescent="0.25">
      <c r="A20" s="385" t="s">
        <v>129</v>
      </c>
      <c r="B20" s="286">
        <v>10</v>
      </c>
      <c r="C20" s="288">
        <v>14520</v>
      </c>
      <c r="D20" s="288" t="s">
        <v>552</v>
      </c>
      <c r="E20" s="288" t="s">
        <v>556</v>
      </c>
      <c r="F20" s="288" t="s">
        <v>434</v>
      </c>
      <c r="G20" s="288">
        <v>181.5</v>
      </c>
      <c r="H20" s="288"/>
      <c r="I20" s="288"/>
      <c r="J20" s="288" t="s">
        <v>602</v>
      </c>
    </row>
    <row r="21" spans="1:10" s="124" customFormat="1" ht="31.5" x14ac:dyDescent="0.25">
      <c r="A21" s="285" t="s">
        <v>71</v>
      </c>
      <c r="B21" s="286">
        <v>3</v>
      </c>
      <c r="C21" s="287">
        <v>6534</v>
      </c>
      <c r="D21" s="288" t="s">
        <v>553</v>
      </c>
      <c r="E21" s="288" t="s">
        <v>557</v>
      </c>
      <c r="F21" s="288" t="s">
        <v>436</v>
      </c>
      <c r="G21" s="290">
        <v>4775.87</v>
      </c>
      <c r="H21" s="288"/>
      <c r="I21" s="288"/>
      <c r="J21" s="288" t="s">
        <v>602</v>
      </c>
    </row>
    <row r="22" spans="1:10" s="124" customFormat="1" ht="30.75" customHeight="1" x14ac:dyDescent="0.25">
      <c r="A22" s="288" t="s">
        <v>130</v>
      </c>
      <c r="B22" s="286">
        <v>1</v>
      </c>
      <c r="C22" s="287">
        <v>6050</v>
      </c>
      <c r="D22" s="288" t="s">
        <v>554</v>
      </c>
      <c r="E22" s="288" t="s">
        <v>558</v>
      </c>
      <c r="F22" s="288" t="s">
        <v>435</v>
      </c>
      <c r="G22" s="288">
        <v>7564</v>
      </c>
      <c r="H22" s="288"/>
      <c r="I22" s="288"/>
      <c r="J22" s="288" t="s">
        <v>602</v>
      </c>
    </row>
    <row r="23" spans="1:10" ht="31.5" x14ac:dyDescent="0.25">
      <c r="A23" s="285" t="s">
        <v>105</v>
      </c>
      <c r="B23" s="286">
        <v>2</v>
      </c>
      <c r="C23" s="287">
        <v>8712</v>
      </c>
      <c r="D23" s="288" t="s">
        <v>517</v>
      </c>
      <c r="E23" s="289" t="s">
        <v>559</v>
      </c>
      <c r="F23" s="288" t="s">
        <v>434</v>
      </c>
      <c r="G23" s="290">
        <v>8107</v>
      </c>
      <c r="H23" s="288"/>
      <c r="I23" s="288"/>
      <c r="J23" s="288" t="s">
        <v>598</v>
      </c>
    </row>
    <row r="24" spans="1:10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t="15.75" x14ac:dyDescent="0.25">
      <c r="A25" s="84" t="s">
        <v>375</v>
      </c>
      <c r="B25" s="62">
        <f>G3</f>
        <v>23718.550000000003</v>
      </c>
      <c r="C25" s="84"/>
      <c r="D25" s="84"/>
      <c r="E25" s="84"/>
      <c r="F25" s="84"/>
      <c r="G25" s="84"/>
      <c r="H25" s="84"/>
      <c r="I25" s="84"/>
      <c r="J25" s="84"/>
    </row>
    <row r="26" spans="1:10" ht="30" x14ac:dyDescent="0.25">
      <c r="A26" s="84" t="s">
        <v>376</v>
      </c>
      <c r="B26" s="62">
        <f>G3</f>
        <v>23718.550000000003</v>
      </c>
      <c r="C26" s="84"/>
      <c r="D26" s="84"/>
      <c r="E26" s="84"/>
      <c r="F26" s="84"/>
      <c r="G26" s="84"/>
      <c r="H26" s="84"/>
      <c r="I26" s="84"/>
      <c r="J26" s="84"/>
    </row>
    <row r="27" spans="1:10" ht="30" x14ac:dyDescent="0.25">
      <c r="A27" s="63" t="s">
        <v>594</v>
      </c>
      <c r="B27" s="384">
        <v>56072</v>
      </c>
      <c r="C27" s="84"/>
      <c r="D27" s="84"/>
      <c r="E27" s="84"/>
      <c r="F27" s="84"/>
      <c r="G27" s="84"/>
      <c r="H27" s="84"/>
      <c r="I27" s="84"/>
      <c r="J27" s="84"/>
    </row>
    <row r="28" spans="1:10" ht="31.5" x14ac:dyDescent="0.25">
      <c r="A28" s="9" t="s">
        <v>548</v>
      </c>
      <c r="B28" s="381">
        <f>ROUNDUP(G10-B26-B27,)</f>
        <v>136861</v>
      </c>
    </row>
    <row r="29" spans="1:10" x14ac:dyDescent="0.25">
      <c r="A29" s="84"/>
      <c r="B29" s="84"/>
    </row>
  </sheetData>
  <mergeCells count="12">
    <mergeCell ref="A12:A13"/>
    <mergeCell ref="B12:B13"/>
    <mergeCell ref="C12:C13"/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B7BC-A0E7-4EC0-B016-F53B52EBADB4}">
  <sheetPr>
    <tabColor rgb="FFFFC000"/>
  </sheetPr>
  <dimension ref="A1:M31"/>
  <sheetViews>
    <sheetView topLeftCell="A10" workbookViewId="0">
      <selection activeCell="J22" sqref="J22"/>
    </sheetView>
  </sheetViews>
  <sheetFormatPr defaultColWidth="9.140625" defaultRowHeight="15" x14ac:dyDescent="0.25"/>
  <cols>
    <col min="1" max="1" width="33.140625" style="69" customWidth="1"/>
    <col min="2" max="2" width="14.28515625" style="69" customWidth="1"/>
    <col min="3" max="3" width="16.85546875" style="69" customWidth="1"/>
    <col min="4" max="5" width="14.140625" style="69" customWidth="1"/>
    <col min="6" max="6" width="20.7109375" style="69" customWidth="1"/>
    <col min="7" max="7" width="14.28515625" style="69" customWidth="1"/>
    <col min="8" max="8" width="14.5703125" style="69" customWidth="1"/>
    <col min="9" max="9" width="14.140625" style="69" customWidth="1"/>
    <col min="10" max="10" width="32.85546875" style="69" customWidth="1"/>
    <col min="11" max="11" width="14.140625" style="11" customWidth="1"/>
    <col min="12" max="14" width="10" style="69" bestFit="1" customWidth="1"/>
    <col min="15" max="16384" width="9.140625" style="69"/>
  </cols>
  <sheetData>
    <row r="1" spans="1:11" ht="15.75" x14ac:dyDescent="0.25">
      <c r="A1" s="9"/>
      <c r="B1" s="9"/>
      <c r="C1" s="9"/>
      <c r="D1" s="9"/>
      <c r="E1" s="9"/>
      <c r="H1" s="9"/>
      <c r="I1" s="9"/>
      <c r="J1" s="94" t="s">
        <v>448</v>
      </c>
    </row>
    <row r="2" spans="1:11" ht="51.75" customHeight="1" x14ac:dyDescent="0.25">
      <c r="A2" s="39" t="s">
        <v>340</v>
      </c>
      <c r="B2" s="9"/>
      <c r="C2" s="9"/>
      <c r="D2" s="9"/>
      <c r="E2" s="9"/>
      <c r="H2" s="9"/>
      <c r="I2" s="9"/>
      <c r="J2" s="9" t="s">
        <v>522</v>
      </c>
    </row>
    <row r="3" spans="1:11" s="84" customFormat="1" ht="15.75" x14ac:dyDescent="0.25">
      <c r="A3" s="39"/>
      <c r="B3" s="9"/>
      <c r="C3" s="9"/>
      <c r="D3" s="9"/>
      <c r="E3" s="9"/>
      <c r="F3" s="244" t="s">
        <v>90</v>
      </c>
      <c r="G3" s="258">
        <f>G12+G13+G14+G15+G18+G21+G23+G24+G26</f>
        <v>59608.640000000007</v>
      </c>
      <c r="H3" s="9"/>
      <c r="I3" s="9"/>
      <c r="J3" s="94"/>
      <c r="K3" s="11"/>
    </row>
    <row r="4" spans="1:11" s="84" customFormat="1" ht="15.75" x14ac:dyDescent="0.25">
      <c r="A4" s="39"/>
      <c r="B4" s="9"/>
      <c r="C4" s="9"/>
      <c r="D4" s="9"/>
      <c r="E4" s="9"/>
      <c r="F4" s="231" t="s">
        <v>308</v>
      </c>
      <c r="G4" s="236">
        <f>G11+G16+G17+G19</f>
        <v>48751.51</v>
      </c>
      <c r="H4" s="9"/>
      <c r="I4" s="9"/>
      <c r="J4" s="94"/>
      <c r="K4" s="11"/>
    </row>
    <row r="5" spans="1:11" ht="15.75" x14ac:dyDescent="0.25">
      <c r="A5" s="9"/>
      <c r="B5" s="9"/>
      <c r="C5" s="9"/>
      <c r="D5" s="9"/>
      <c r="E5" s="9"/>
      <c r="F5" s="193" t="s">
        <v>348</v>
      </c>
      <c r="G5" s="165">
        <f>G22+G20</f>
        <v>4138.2</v>
      </c>
      <c r="H5" s="9"/>
      <c r="I5" s="9"/>
      <c r="J5" s="10"/>
    </row>
    <row r="6" spans="1:11" ht="18.75" x14ac:dyDescent="0.25">
      <c r="A6" s="432" t="s">
        <v>48</v>
      </c>
      <c r="B6" s="432"/>
      <c r="C6" s="433"/>
      <c r="D6" s="433"/>
      <c r="E6" s="433"/>
      <c r="F6" s="433"/>
      <c r="G6" s="433"/>
      <c r="H6" s="433"/>
      <c r="I6" s="433"/>
      <c r="J6" s="434"/>
    </row>
    <row r="7" spans="1:11" ht="15.75" x14ac:dyDescent="0.25">
      <c r="A7" s="435" t="s">
        <v>49</v>
      </c>
      <c r="B7" s="436"/>
      <c r="C7" s="437"/>
      <c r="D7" s="435" t="s">
        <v>48</v>
      </c>
      <c r="E7" s="436"/>
      <c r="F7" s="436"/>
      <c r="G7" s="436"/>
      <c r="H7" s="436"/>
      <c r="I7" s="436"/>
      <c r="J7" s="437"/>
    </row>
    <row r="8" spans="1:11" ht="15.75" x14ac:dyDescent="0.25">
      <c r="A8" s="438" t="s">
        <v>50</v>
      </c>
      <c r="B8" s="438" t="s">
        <v>51</v>
      </c>
      <c r="C8" s="438" t="s">
        <v>52</v>
      </c>
      <c r="D8" s="435" t="s">
        <v>53</v>
      </c>
      <c r="E8" s="436"/>
      <c r="F8" s="436"/>
      <c r="G8" s="437"/>
      <c r="H8" s="440" t="s">
        <v>54</v>
      </c>
      <c r="I8" s="441"/>
      <c r="J8" s="438" t="s">
        <v>55</v>
      </c>
    </row>
    <row r="9" spans="1:11" ht="31.5" x14ac:dyDescent="0.25">
      <c r="A9" s="439"/>
      <c r="B9" s="439"/>
      <c r="C9" s="439"/>
      <c r="D9" s="12" t="s">
        <v>56</v>
      </c>
      <c r="E9" s="12" t="s">
        <v>57</v>
      </c>
      <c r="F9" s="12" t="s">
        <v>58</v>
      </c>
      <c r="G9" s="12" t="s">
        <v>59</v>
      </c>
      <c r="H9" s="12" t="s">
        <v>4</v>
      </c>
      <c r="I9" s="12" t="s">
        <v>0</v>
      </c>
      <c r="J9" s="439"/>
    </row>
    <row r="10" spans="1:11" ht="15.75" x14ac:dyDescent="0.25">
      <c r="A10" s="13" t="s">
        <v>6</v>
      </c>
      <c r="B10" s="14">
        <f>SUM(B11:B26)</f>
        <v>135</v>
      </c>
      <c r="C10" s="54">
        <f>SUM(C11:C26)</f>
        <v>125120</v>
      </c>
      <c r="D10" s="14"/>
      <c r="E10" s="14"/>
      <c r="F10" s="14"/>
      <c r="G10" s="54">
        <f>SUM(G11:G26)</f>
        <v>112498.34999999999</v>
      </c>
      <c r="H10" s="14"/>
      <c r="I10" s="54">
        <f>SUM(I11:I26)</f>
        <v>112498.34999999999</v>
      </c>
      <c r="J10" s="14"/>
    </row>
    <row r="11" spans="1:11" ht="31.5" x14ac:dyDescent="0.25">
      <c r="A11" s="299" t="s">
        <v>339</v>
      </c>
      <c r="B11" s="300">
        <v>30</v>
      </c>
      <c r="C11" s="301">
        <v>4200</v>
      </c>
      <c r="D11" s="300" t="s">
        <v>341</v>
      </c>
      <c r="E11" s="302">
        <v>44567</v>
      </c>
      <c r="F11" s="303" t="s">
        <v>336</v>
      </c>
      <c r="G11" s="300">
        <v>2945.75</v>
      </c>
      <c r="H11" s="300">
        <v>35</v>
      </c>
      <c r="I11" s="300">
        <v>2945.75</v>
      </c>
      <c r="J11" s="299" t="s">
        <v>602</v>
      </c>
    </row>
    <row r="12" spans="1:11" ht="31.5" x14ac:dyDescent="0.25">
      <c r="A12" s="293" t="s">
        <v>338</v>
      </c>
      <c r="B12" s="294">
        <v>6</v>
      </c>
      <c r="C12" s="295">
        <v>570</v>
      </c>
      <c r="D12" s="294" t="s">
        <v>337</v>
      </c>
      <c r="E12" s="296">
        <v>44543</v>
      </c>
      <c r="F12" s="297" t="s">
        <v>336</v>
      </c>
      <c r="G12" s="294">
        <v>568.09</v>
      </c>
      <c r="H12" s="294">
        <v>4321</v>
      </c>
      <c r="I12" s="294">
        <v>568.09</v>
      </c>
      <c r="J12" s="310" t="s">
        <v>481</v>
      </c>
    </row>
    <row r="13" spans="1:11" ht="31.5" x14ac:dyDescent="0.25">
      <c r="A13" s="293" t="s">
        <v>335</v>
      </c>
      <c r="B13" s="294">
        <v>6</v>
      </c>
      <c r="C13" s="295">
        <v>19770</v>
      </c>
      <c r="D13" s="294" t="s">
        <v>334</v>
      </c>
      <c r="E13" s="296">
        <v>44545</v>
      </c>
      <c r="F13" s="297" t="s">
        <v>144</v>
      </c>
      <c r="G13" s="294">
        <v>18505.740000000002</v>
      </c>
      <c r="H13" s="294">
        <v>4316</v>
      </c>
      <c r="I13" s="294">
        <v>18505.740000000002</v>
      </c>
      <c r="J13" s="310" t="s">
        <v>481</v>
      </c>
    </row>
    <row r="14" spans="1:11" s="67" customFormat="1" ht="31.5" x14ac:dyDescent="0.25">
      <c r="A14" s="293" t="s">
        <v>333</v>
      </c>
      <c r="B14" s="294">
        <v>2</v>
      </c>
      <c r="C14" s="295">
        <v>28200</v>
      </c>
      <c r="D14" s="294" t="s">
        <v>332</v>
      </c>
      <c r="E14" s="296">
        <v>44547</v>
      </c>
      <c r="F14" s="297" t="s">
        <v>61</v>
      </c>
      <c r="G14" s="298">
        <v>28193</v>
      </c>
      <c r="H14" s="294">
        <v>4319</v>
      </c>
      <c r="I14" s="298">
        <v>28193</v>
      </c>
      <c r="J14" s="310" t="s">
        <v>481</v>
      </c>
      <c r="K14" s="68"/>
    </row>
    <row r="15" spans="1:11" ht="31.5" x14ac:dyDescent="0.25">
      <c r="A15" s="293" t="s">
        <v>331</v>
      </c>
      <c r="B15" s="294">
        <v>10</v>
      </c>
      <c r="C15" s="295">
        <v>2150</v>
      </c>
      <c r="D15" s="294" t="s">
        <v>330</v>
      </c>
      <c r="E15" s="296">
        <v>44547</v>
      </c>
      <c r="F15" s="297" t="s">
        <v>61</v>
      </c>
      <c r="G15" s="298">
        <v>2178</v>
      </c>
      <c r="H15" s="294">
        <v>4317</v>
      </c>
      <c r="I15" s="298">
        <v>2178</v>
      </c>
      <c r="J15" s="310" t="s">
        <v>481</v>
      </c>
    </row>
    <row r="16" spans="1:11" ht="31.5" x14ac:dyDescent="0.25">
      <c r="A16" s="299" t="s">
        <v>329</v>
      </c>
      <c r="B16" s="300">
        <v>8</v>
      </c>
      <c r="C16" s="301">
        <v>2000</v>
      </c>
      <c r="D16" s="300" t="s">
        <v>342</v>
      </c>
      <c r="E16" s="302">
        <v>44566</v>
      </c>
      <c r="F16" s="303" t="s">
        <v>61</v>
      </c>
      <c r="G16" s="300">
        <v>1926.32</v>
      </c>
      <c r="H16" s="300">
        <v>50</v>
      </c>
      <c r="I16" s="300">
        <v>1926.32</v>
      </c>
      <c r="J16" s="299" t="s">
        <v>602</v>
      </c>
    </row>
    <row r="17" spans="1:13" ht="31.5" x14ac:dyDescent="0.25">
      <c r="A17" s="299" t="s">
        <v>328</v>
      </c>
      <c r="B17" s="300">
        <v>4</v>
      </c>
      <c r="C17" s="301">
        <v>600</v>
      </c>
      <c r="D17" s="300" t="s">
        <v>342</v>
      </c>
      <c r="E17" s="302">
        <v>44566</v>
      </c>
      <c r="F17" s="303" t="s">
        <v>61</v>
      </c>
      <c r="G17" s="300">
        <v>580.79999999999995</v>
      </c>
      <c r="H17" s="300">
        <v>50</v>
      </c>
      <c r="I17" s="304">
        <v>580.79999999999995</v>
      </c>
      <c r="J17" s="299" t="s">
        <v>602</v>
      </c>
    </row>
    <row r="18" spans="1:13" ht="31.5" x14ac:dyDescent="0.25">
      <c r="A18" s="293" t="s">
        <v>327</v>
      </c>
      <c r="B18" s="294">
        <v>5</v>
      </c>
      <c r="C18" s="294">
        <v>2800</v>
      </c>
      <c r="D18" s="294" t="s">
        <v>326</v>
      </c>
      <c r="E18" s="296">
        <v>44547</v>
      </c>
      <c r="F18" s="297" t="s">
        <v>61</v>
      </c>
      <c r="G18" s="298">
        <v>1996.5</v>
      </c>
      <c r="H18" s="294">
        <v>4318</v>
      </c>
      <c r="I18" s="298">
        <v>1996.5</v>
      </c>
      <c r="J18" s="310" t="s">
        <v>481</v>
      </c>
    </row>
    <row r="19" spans="1:13" ht="31.5" x14ac:dyDescent="0.25">
      <c r="A19" s="299" t="s">
        <v>325</v>
      </c>
      <c r="B19" s="300">
        <v>12</v>
      </c>
      <c r="C19" s="300">
        <v>45600</v>
      </c>
      <c r="D19" s="300" t="s">
        <v>343</v>
      </c>
      <c r="E19" s="302">
        <v>44571</v>
      </c>
      <c r="F19" s="303" t="s">
        <v>144</v>
      </c>
      <c r="G19" s="300">
        <v>43298.64</v>
      </c>
      <c r="H19" s="300">
        <v>20</v>
      </c>
      <c r="I19" s="300">
        <v>43298.64</v>
      </c>
      <c r="J19" s="299" t="s">
        <v>602</v>
      </c>
    </row>
    <row r="20" spans="1:13" ht="31.5" x14ac:dyDescent="0.25">
      <c r="A20" s="282" t="s">
        <v>324</v>
      </c>
      <c r="B20" s="305">
        <v>30</v>
      </c>
      <c r="C20" s="305">
        <v>3600</v>
      </c>
      <c r="D20" s="305" t="s">
        <v>344</v>
      </c>
      <c r="E20" s="306">
        <v>44600</v>
      </c>
      <c r="F20" s="307" t="s">
        <v>345</v>
      </c>
      <c r="G20" s="308">
        <v>1778.7</v>
      </c>
      <c r="H20" s="309">
        <v>48</v>
      </c>
      <c r="I20" s="308">
        <v>1778.7</v>
      </c>
      <c r="J20" s="282" t="s">
        <v>602</v>
      </c>
    </row>
    <row r="21" spans="1:13" s="67" customFormat="1" ht="30" x14ac:dyDescent="0.25">
      <c r="A21" s="293" t="s">
        <v>323</v>
      </c>
      <c r="B21" s="294">
        <v>1</v>
      </c>
      <c r="C21" s="294">
        <v>5145</v>
      </c>
      <c r="D21" s="294" t="s">
        <v>322</v>
      </c>
      <c r="E21" s="296">
        <v>44539</v>
      </c>
      <c r="F21" s="297" t="s">
        <v>321</v>
      </c>
      <c r="G21" s="298">
        <v>5142.5</v>
      </c>
      <c r="H21" s="294">
        <v>4320</v>
      </c>
      <c r="I21" s="298">
        <v>5142.5</v>
      </c>
      <c r="J21" s="310" t="s">
        <v>481</v>
      </c>
      <c r="K21" s="68"/>
    </row>
    <row r="22" spans="1:13" ht="31.5" x14ac:dyDescent="0.25">
      <c r="A22" s="282" t="s">
        <v>320</v>
      </c>
      <c r="B22" s="305">
        <v>1</v>
      </c>
      <c r="C22" s="305">
        <v>2600</v>
      </c>
      <c r="D22" s="305" t="s">
        <v>346</v>
      </c>
      <c r="E22" s="306">
        <v>44600</v>
      </c>
      <c r="F22" s="307" t="s">
        <v>345</v>
      </c>
      <c r="G22" s="308">
        <v>2359.5</v>
      </c>
      <c r="H22" s="305">
        <v>49</v>
      </c>
      <c r="I22" s="308">
        <v>2359.5</v>
      </c>
      <c r="J22" s="282" t="s">
        <v>602</v>
      </c>
    </row>
    <row r="23" spans="1:13" ht="30" x14ac:dyDescent="0.25">
      <c r="A23" s="293" t="s">
        <v>319</v>
      </c>
      <c r="B23" s="294">
        <v>3</v>
      </c>
      <c r="C23" s="294">
        <v>885</v>
      </c>
      <c r="D23" s="294" t="s">
        <v>318</v>
      </c>
      <c r="E23" s="296">
        <v>44557</v>
      </c>
      <c r="F23" s="297" t="s">
        <v>317</v>
      </c>
      <c r="G23" s="294">
        <v>722.37</v>
      </c>
      <c r="H23" s="294">
        <v>4325</v>
      </c>
      <c r="I23" s="294">
        <v>722.37</v>
      </c>
      <c r="J23" s="310" t="s">
        <v>481</v>
      </c>
    </row>
    <row r="24" spans="1:13" ht="31.5" x14ac:dyDescent="0.25">
      <c r="A24" s="293" t="s">
        <v>137</v>
      </c>
      <c r="B24" s="294">
        <v>3</v>
      </c>
      <c r="C24" s="294">
        <v>3600</v>
      </c>
      <c r="D24" s="294" t="s">
        <v>316</v>
      </c>
      <c r="E24" s="296">
        <v>44558</v>
      </c>
      <c r="F24" s="297" t="s">
        <v>315</v>
      </c>
      <c r="G24" s="298">
        <v>1270.5</v>
      </c>
      <c r="H24" s="294">
        <v>4326</v>
      </c>
      <c r="I24" s="298">
        <v>1270.5</v>
      </c>
      <c r="J24" s="310" t="s">
        <v>481</v>
      </c>
    </row>
    <row r="25" spans="1:13" ht="15.75" x14ac:dyDescent="0.25">
      <c r="A25" s="65" t="s">
        <v>314</v>
      </c>
      <c r="B25" s="64">
        <v>2</v>
      </c>
      <c r="C25" s="64">
        <v>2200</v>
      </c>
      <c r="D25" s="64"/>
      <c r="E25" s="64"/>
      <c r="F25" s="66"/>
      <c r="G25" s="64"/>
      <c r="H25" s="64"/>
      <c r="I25" s="64"/>
      <c r="J25" s="65" t="s">
        <v>347</v>
      </c>
      <c r="M25" s="63"/>
    </row>
    <row r="26" spans="1:13" ht="30" x14ac:dyDescent="0.25">
      <c r="A26" s="293" t="s">
        <v>313</v>
      </c>
      <c r="B26" s="294">
        <v>12</v>
      </c>
      <c r="C26" s="294">
        <v>1200</v>
      </c>
      <c r="D26" s="294" t="s">
        <v>312</v>
      </c>
      <c r="E26" s="296">
        <v>44536</v>
      </c>
      <c r="F26" s="297" t="s">
        <v>311</v>
      </c>
      <c r="G26" s="294">
        <v>1031.94</v>
      </c>
      <c r="H26" s="294">
        <v>7848</v>
      </c>
      <c r="I26" s="294">
        <v>1031.94</v>
      </c>
      <c r="J26" s="310" t="s">
        <v>481</v>
      </c>
      <c r="M26" s="63"/>
    </row>
    <row r="27" spans="1:13" x14ac:dyDescent="0.25">
      <c r="M27" s="63"/>
    </row>
    <row r="28" spans="1:13" ht="15.75" x14ac:dyDescent="0.25">
      <c r="A28" s="84" t="s">
        <v>375</v>
      </c>
      <c r="B28" s="62">
        <f>G3</f>
        <v>59608.640000000007</v>
      </c>
      <c r="M28" s="63"/>
    </row>
    <row r="29" spans="1:13" ht="30" x14ac:dyDescent="0.25">
      <c r="A29" s="84" t="s">
        <v>597</v>
      </c>
      <c r="B29" s="62">
        <f>G3</f>
        <v>59608.640000000007</v>
      </c>
      <c r="M29" s="63"/>
    </row>
    <row r="30" spans="1:13" ht="30" x14ac:dyDescent="0.25">
      <c r="A30" s="63" t="s">
        <v>483</v>
      </c>
      <c r="B30" s="381">
        <f>ROUNDUP(G4+G5,0)</f>
        <v>52890</v>
      </c>
    </row>
    <row r="31" spans="1:13" ht="15.75" x14ac:dyDescent="0.25">
      <c r="A31" s="9"/>
      <c r="B31" s="62"/>
    </row>
  </sheetData>
  <mergeCells count="9"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8979-1A07-4192-B437-A0C12B9A668D}">
  <sheetPr>
    <tabColor rgb="FFFFC000"/>
    <pageSetUpPr fitToPage="1"/>
  </sheetPr>
  <dimension ref="A1:N32"/>
  <sheetViews>
    <sheetView topLeftCell="A13" workbookViewId="0">
      <selection activeCell="J16" sqref="J16"/>
    </sheetView>
  </sheetViews>
  <sheetFormatPr defaultColWidth="9.140625" defaultRowHeight="15" x14ac:dyDescent="0.25"/>
  <cols>
    <col min="1" max="1" width="33.140625" style="84" customWidth="1"/>
    <col min="2" max="2" width="14.28515625" style="84" customWidth="1"/>
    <col min="3" max="3" width="16.85546875" style="84" customWidth="1"/>
    <col min="4" max="5" width="14.140625" style="84" customWidth="1"/>
    <col min="6" max="6" width="21" style="84" customWidth="1"/>
    <col min="7" max="7" width="14.28515625" style="84" customWidth="1"/>
    <col min="8" max="8" width="14.5703125" style="84" customWidth="1"/>
    <col min="9" max="9" width="14.140625" style="84" customWidth="1"/>
    <col min="10" max="10" width="32.85546875" style="84" customWidth="1"/>
    <col min="11" max="11" width="14.140625" style="41" customWidth="1"/>
    <col min="12" max="14" width="10" style="84" bestFit="1" customWidth="1"/>
    <col min="15" max="16384" width="9.140625" style="84"/>
  </cols>
  <sheetData>
    <row r="1" spans="1:14" ht="15.75" x14ac:dyDescent="0.25">
      <c r="A1" s="9"/>
      <c r="B1" s="9"/>
      <c r="C1" s="9"/>
      <c r="D1" s="9"/>
      <c r="E1" s="9"/>
      <c r="F1" s="9"/>
      <c r="G1" s="62"/>
      <c r="H1" s="9"/>
      <c r="I1" s="9"/>
      <c r="J1" s="94" t="s">
        <v>590</v>
      </c>
    </row>
    <row r="2" spans="1:14" ht="94.5" x14ac:dyDescent="0.25">
      <c r="A2" s="9" t="s">
        <v>561</v>
      </c>
      <c r="B2" s="9"/>
      <c r="C2" s="9"/>
      <c r="D2" s="9"/>
      <c r="E2" s="9"/>
      <c r="F2" s="9"/>
      <c r="G2" s="9"/>
      <c r="H2" s="9"/>
      <c r="I2" s="9"/>
      <c r="J2" s="94" t="s">
        <v>562</v>
      </c>
    </row>
    <row r="3" spans="1:14" ht="15.75" x14ac:dyDescent="0.25">
      <c r="A3" s="9"/>
      <c r="B3" s="9"/>
      <c r="C3" s="62"/>
      <c r="D3" s="9"/>
      <c r="E3" s="389"/>
      <c r="F3" s="193" t="s">
        <v>348</v>
      </c>
      <c r="G3" s="165">
        <f>G12+G13+G15+G16</f>
        <v>7330.18</v>
      </c>
      <c r="H3" s="9"/>
      <c r="I3" s="9"/>
      <c r="J3" s="10"/>
    </row>
    <row r="4" spans="1:14" ht="18.75" x14ac:dyDescent="0.25">
      <c r="A4" s="432" t="s">
        <v>48</v>
      </c>
      <c r="B4" s="432"/>
      <c r="C4" s="433"/>
      <c r="D4" s="433"/>
      <c r="E4" s="433"/>
      <c r="F4" s="433"/>
      <c r="G4" s="433"/>
      <c r="H4" s="433"/>
      <c r="I4" s="433"/>
      <c r="J4" s="434"/>
    </row>
    <row r="5" spans="1:14" ht="15.75" x14ac:dyDescent="0.25">
      <c r="A5" s="435" t="s">
        <v>49</v>
      </c>
      <c r="B5" s="436"/>
      <c r="C5" s="437"/>
      <c r="D5" s="435" t="s">
        <v>48</v>
      </c>
      <c r="E5" s="436"/>
      <c r="F5" s="436"/>
      <c r="G5" s="436"/>
      <c r="H5" s="436"/>
      <c r="I5" s="436"/>
      <c r="J5" s="437"/>
    </row>
    <row r="6" spans="1:14" ht="15.75" x14ac:dyDescent="0.25">
      <c r="A6" s="438" t="s">
        <v>50</v>
      </c>
      <c r="B6" s="438" t="s">
        <v>51</v>
      </c>
      <c r="C6" s="438" t="s">
        <v>52</v>
      </c>
      <c r="D6" s="435" t="s">
        <v>53</v>
      </c>
      <c r="E6" s="436"/>
      <c r="F6" s="436"/>
      <c r="G6" s="437"/>
      <c r="H6" s="440" t="s">
        <v>54</v>
      </c>
      <c r="I6" s="441"/>
      <c r="J6" s="438" t="s">
        <v>55</v>
      </c>
    </row>
    <row r="7" spans="1:14" ht="31.5" x14ac:dyDescent="0.25">
      <c r="A7" s="439"/>
      <c r="B7" s="439"/>
      <c r="C7" s="439"/>
      <c r="D7" s="313" t="s">
        <v>56</v>
      </c>
      <c r="E7" s="313" t="s">
        <v>57</v>
      </c>
      <c r="F7" s="313" t="s">
        <v>58</v>
      </c>
      <c r="G7" s="313" t="s">
        <v>59</v>
      </c>
      <c r="H7" s="313" t="s">
        <v>4</v>
      </c>
      <c r="I7" s="313" t="s">
        <v>0</v>
      </c>
      <c r="J7" s="439"/>
    </row>
    <row r="8" spans="1:14" ht="15.75" x14ac:dyDescent="0.25">
      <c r="A8" s="13" t="s">
        <v>6</v>
      </c>
      <c r="B8" s="14">
        <f>SUM(B9:B17)</f>
        <v>23</v>
      </c>
      <c r="C8" s="54">
        <f>SUM(C9:C27)</f>
        <v>388015.56</v>
      </c>
      <c r="D8" s="14"/>
      <c r="E8" s="14"/>
      <c r="F8" s="14"/>
      <c r="G8" s="54">
        <f>SUM(G9:G17)</f>
        <v>7330.18</v>
      </c>
      <c r="H8" s="14"/>
      <c r="I8" s="54">
        <f>SUM(I9:I17)</f>
        <v>0</v>
      </c>
      <c r="J8" s="14"/>
    </row>
    <row r="9" spans="1:14" ht="31.5" x14ac:dyDescent="0.25">
      <c r="A9" s="15" t="s">
        <v>563</v>
      </c>
      <c r="B9" s="15">
        <v>2</v>
      </c>
      <c r="C9" s="16">
        <v>41624</v>
      </c>
      <c r="D9" s="15"/>
      <c r="E9" s="61"/>
      <c r="F9" s="15"/>
      <c r="G9" s="390"/>
      <c r="H9" s="15"/>
      <c r="I9" s="16"/>
      <c r="J9" s="15"/>
      <c r="N9" s="17"/>
    </row>
    <row r="10" spans="1:14" ht="36" customHeight="1" x14ac:dyDescent="0.25">
      <c r="A10" s="15" t="s">
        <v>564</v>
      </c>
      <c r="B10" s="15">
        <v>4</v>
      </c>
      <c r="C10" s="16">
        <v>2746.72</v>
      </c>
      <c r="D10" s="15"/>
      <c r="E10" s="61"/>
      <c r="F10" s="31"/>
      <c r="G10" s="390"/>
      <c r="H10" s="15"/>
      <c r="I10" s="16"/>
      <c r="J10" s="15"/>
      <c r="M10" s="391"/>
      <c r="N10" s="17"/>
    </row>
    <row r="11" spans="1:14" ht="18.75" customHeight="1" x14ac:dyDescent="0.25">
      <c r="A11" s="15" t="s">
        <v>565</v>
      </c>
      <c r="B11" s="15">
        <v>1</v>
      </c>
      <c r="C11" s="392">
        <v>1028.5</v>
      </c>
      <c r="D11" s="15"/>
      <c r="E11" s="61"/>
      <c r="F11" s="31"/>
      <c r="G11" s="390"/>
      <c r="H11" s="15"/>
      <c r="I11" s="16"/>
      <c r="J11" s="15"/>
      <c r="N11" s="17"/>
    </row>
    <row r="12" spans="1:14" ht="20.25" customHeight="1" x14ac:dyDescent="0.25">
      <c r="A12" s="202" t="s">
        <v>566</v>
      </c>
      <c r="B12" s="202">
        <v>2</v>
      </c>
      <c r="C12" s="242">
        <v>6050</v>
      </c>
      <c r="D12" s="202" t="s">
        <v>582</v>
      </c>
      <c r="E12" s="284">
        <v>44616</v>
      </c>
      <c r="F12" s="202" t="s">
        <v>166</v>
      </c>
      <c r="G12" s="242">
        <v>1934.79</v>
      </c>
      <c r="H12" s="202"/>
      <c r="I12" s="242"/>
      <c r="J12" s="202" t="s">
        <v>602</v>
      </c>
      <c r="M12" s="391"/>
      <c r="N12" s="17"/>
    </row>
    <row r="13" spans="1:14" ht="35.25" customHeight="1" x14ac:dyDescent="0.25">
      <c r="A13" s="202" t="s">
        <v>567</v>
      </c>
      <c r="B13" s="202">
        <v>3</v>
      </c>
      <c r="C13" s="242">
        <v>14048.1</v>
      </c>
      <c r="D13" s="202" t="s">
        <v>583</v>
      </c>
      <c r="E13" s="284">
        <v>44616</v>
      </c>
      <c r="F13" s="202" t="s">
        <v>106</v>
      </c>
      <c r="G13" s="242">
        <v>3811.5</v>
      </c>
      <c r="H13" s="202"/>
      <c r="I13" s="242"/>
      <c r="J13" s="202" t="s">
        <v>602</v>
      </c>
      <c r="M13" s="391"/>
      <c r="N13" s="17"/>
    </row>
    <row r="14" spans="1:14" ht="15.75" x14ac:dyDescent="0.25">
      <c r="A14" s="202" t="s">
        <v>568</v>
      </c>
      <c r="B14" s="202">
        <v>3</v>
      </c>
      <c r="C14" s="242">
        <v>32488.5</v>
      </c>
      <c r="D14" s="202"/>
      <c r="E14" s="396"/>
      <c r="F14" s="202"/>
      <c r="G14" s="242"/>
      <c r="H14" s="202"/>
      <c r="I14" s="242"/>
      <c r="J14" s="202"/>
      <c r="N14" s="17"/>
    </row>
    <row r="15" spans="1:14" ht="31.5" x14ac:dyDescent="0.25">
      <c r="A15" s="202" t="s">
        <v>569</v>
      </c>
      <c r="B15" s="202">
        <v>2</v>
      </c>
      <c r="C15" s="242">
        <v>2831.4</v>
      </c>
      <c r="D15" s="202" t="s">
        <v>584</v>
      </c>
      <c r="E15" s="284">
        <v>44617</v>
      </c>
      <c r="F15" s="202" t="s">
        <v>166</v>
      </c>
      <c r="G15" s="242">
        <v>1269.29</v>
      </c>
      <c r="H15" s="202"/>
      <c r="I15" s="242"/>
      <c r="J15" s="202" t="s">
        <v>602</v>
      </c>
      <c r="M15" s="391"/>
      <c r="N15" s="17"/>
    </row>
    <row r="16" spans="1:14" ht="31.5" x14ac:dyDescent="0.25">
      <c r="A16" s="202" t="s">
        <v>570</v>
      </c>
      <c r="B16" s="202">
        <v>3</v>
      </c>
      <c r="C16" s="242">
        <v>900.24</v>
      </c>
      <c r="D16" s="202" t="s">
        <v>582</v>
      </c>
      <c r="E16" s="284">
        <v>44616</v>
      </c>
      <c r="F16" s="202" t="s">
        <v>166</v>
      </c>
      <c r="G16" s="242">
        <v>314.60000000000002</v>
      </c>
      <c r="H16" s="202"/>
      <c r="I16" s="242"/>
      <c r="J16" s="202" t="s">
        <v>602</v>
      </c>
      <c r="K16" s="33"/>
      <c r="M16" s="391"/>
      <c r="N16" s="17"/>
    </row>
    <row r="17" spans="1:14" ht="52.5" customHeight="1" x14ac:dyDescent="0.25">
      <c r="A17" s="15" t="s">
        <v>571</v>
      </c>
      <c r="B17" s="15">
        <v>3</v>
      </c>
      <c r="C17" s="16">
        <v>2795.1</v>
      </c>
      <c r="D17" s="15"/>
      <c r="E17" s="22"/>
      <c r="F17" s="31"/>
      <c r="G17" s="390"/>
      <c r="H17" s="15"/>
      <c r="I17" s="16"/>
      <c r="J17" s="15"/>
      <c r="K17" s="33"/>
      <c r="M17" s="391"/>
      <c r="N17" s="17"/>
    </row>
    <row r="18" spans="1:14" ht="15.75" x14ac:dyDescent="0.25">
      <c r="A18" s="393" t="s">
        <v>573</v>
      </c>
      <c r="B18" s="394">
        <v>1</v>
      </c>
      <c r="C18" s="16">
        <f>1000*1.21</f>
        <v>1210</v>
      </c>
      <c r="D18" s="394"/>
      <c r="E18" s="394"/>
      <c r="F18" s="394"/>
      <c r="G18" s="394"/>
      <c r="H18" s="394"/>
      <c r="I18" s="394"/>
      <c r="J18" s="394"/>
    </row>
    <row r="19" spans="1:14" ht="15.75" x14ac:dyDescent="0.25">
      <c r="A19" s="393" t="s">
        <v>574</v>
      </c>
      <c r="B19" s="394">
        <v>1</v>
      </c>
      <c r="C19" s="16">
        <f>17000*1.21</f>
        <v>20570</v>
      </c>
      <c r="D19" s="394"/>
      <c r="E19" s="394"/>
      <c r="F19" s="394"/>
      <c r="G19" s="394"/>
      <c r="H19" s="394"/>
      <c r="I19" s="394"/>
      <c r="J19" s="394"/>
    </row>
    <row r="20" spans="1:14" ht="15.75" x14ac:dyDescent="0.25">
      <c r="A20" s="393" t="s">
        <v>575</v>
      </c>
      <c r="B20" s="394">
        <v>1</v>
      </c>
      <c r="C20" s="16">
        <f>15000*1.21</f>
        <v>18150</v>
      </c>
      <c r="D20" s="394"/>
      <c r="E20" s="394"/>
      <c r="F20" s="394"/>
      <c r="G20" s="394"/>
      <c r="H20" s="394"/>
      <c r="I20" s="394"/>
      <c r="J20" s="394"/>
    </row>
    <row r="21" spans="1:14" ht="18.75" customHeight="1" x14ac:dyDescent="0.25">
      <c r="A21" s="393" t="s">
        <v>131</v>
      </c>
      <c r="B21" s="394">
        <v>3</v>
      </c>
      <c r="C21" s="16">
        <f>2700*1.21</f>
        <v>3267</v>
      </c>
      <c r="D21" s="394"/>
      <c r="E21" s="394"/>
      <c r="F21" s="394"/>
      <c r="G21" s="394"/>
      <c r="H21" s="394"/>
      <c r="I21" s="394"/>
      <c r="J21" s="394"/>
    </row>
    <row r="22" spans="1:14" ht="17.25" customHeight="1" x14ac:dyDescent="0.25">
      <c r="A22" s="393" t="s">
        <v>576</v>
      </c>
      <c r="B22" s="394">
        <v>1</v>
      </c>
      <c r="C22" s="16">
        <f>2500*1.21</f>
        <v>3025</v>
      </c>
      <c r="D22" s="394"/>
      <c r="E22" s="394"/>
      <c r="F22" s="394"/>
      <c r="G22" s="394"/>
      <c r="H22" s="394"/>
      <c r="I22" s="394"/>
      <c r="J22" s="394"/>
    </row>
    <row r="23" spans="1:14" ht="18" customHeight="1" x14ac:dyDescent="0.25">
      <c r="A23" s="393" t="s">
        <v>577</v>
      </c>
      <c r="B23" s="394">
        <v>2</v>
      </c>
      <c r="C23" s="16">
        <f>34400*1.21</f>
        <v>41624</v>
      </c>
      <c r="D23" s="394"/>
      <c r="E23" s="394"/>
      <c r="F23" s="394"/>
      <c r="G23" s="394"/>
      <c r="H23" s="394"/>
      <c r="I23" s="394"/>
      <c r="J23" s="394"/>
    </row>
    <row r="24" spans="1:14" ht="47.25" x14ac:dyDescent="0.25">
      <c r="A24" s="395" t="s">
        <v>578</v>
      </c>
      <c r="B24" s="394">
        <v>3</v>
      </c>
      <c r="C24" s="16">
        <f>27000*1.21</f>
        <v>32670</v>
      </c>
      <c r="D24" s="394"/>
      <c r="E24" s="394"/>
      <c r="F24" s="394"/>
      <c r="G24" s="394"/>
      <c r="H24" s="394"/>
      <c r="I24" s="394"/>
      <c r="J24" s="394"/>
    </row>
    <row r="25" spans="1:14" ht="15.75" x14ac:dyDescent="0.25">
      <c r="A25" s="393" t="s">
        <v>579</v>
      </c>
      <c r="B25" s="394">
        <v>3</v>
      </c>
      <c r="C25" s="16">
        <f>11700*1.21</f>
        <v>14157</v>
      </c>
      <c r="D25" s="394"/>
      <c r="E25" s="394"/>
      <c r="F25" s="394"/>
      <c r="G25" s="394"/>
      <c r="H25" s="394"/>
      <c r="I25" s="394"/>
      <c r="J25" s="394"/>
    </row>
    <row r="26" spans="1:14" ht="15.75" x14ac:dyDescent="0.25">
      <c r="A26" s="393" t="s">
        <v>580</v>
      </c>
      <c r="B26" s="394">
        <v>1</v>
      </c>
      <c r="C26" s="16">
        <f>24000*1.21</f>
        <v>29040</v>
      </c>
      <c r="D26" s="394"/>
      <c r="E26" s="394"/>
      <c r="F26" s="394"/>
      <c r="G26" s="394"/>
      <c r="H26" s="394"/>
      <c r="I26" s="394"/>
      <c r="J26" s="394"/>
    </row>
    <row r="27" spans="1:14" ht="15.75" x14ac:dyDescent="0.25">
      <c r="A27" s="393" t="s">
        <v>581</v>
      </c>
      <c r="B27" s="394">
        <v>1</v>
      </c>
      <c r="C27" s="16">
        <f>99000*1.21</f>
        <v>119790</v>
      </c>
      <c r="D27" s="394"/>
      <c r="E27" s="394"/>
      <c r="F27" s="394"/>
      <c r="G27" s="394"/>
      <c r="H27" s="394"/>
      <c r="I27" s="394"/>
      <c r="J27" s="394"/>
    </row>
    <row r="30" spans="1:14" ht="15.75" x14ac:dyDescent="0.25">
      <c r="A30" s="84" t="s">
        <v>375</v>
      </c>
      <c r="B30" s="62">
        <v>119288</v>
      </c>
    </row>
    <row r="31" spans="1:14" ht="30" x14ac:dyDescent="0.25">
      <c r="A31" s="84" t="s">
        <v>597</v>
      </c>
      <c r="B31" s="62">
        <f>G2</f>
        <v>0</v>
      </c>
    </row>
    <row r="32" spans="1:14" ht="45" x14ac:dyDescent="0.25">
      <c r="A32" s="63" t="s">
        <v>572</v>
      </c>
      <c r="B32" s="381">
        <f>ROUNDUP(G3,0)</f>
        <v>7331</v>
      </c>
    </row>
  </sheetData>
  <mergeCells count="9">
    <mergeCell ref="A4:J4"/>
    <mergeCell ref="A5:C5"/>
    <mergeCell ref="D5:J5"/>
    <mergeCell ref="A6:A7"/>
    <mergeCell ref="B6:B7"/>
    <mergeCell ref="C6:C7"/>
    <mergeCell ref="D6:G6"/>
    <mergeCell ref="H6:I6"/>
    <mergeCell ref="J6:J7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Kopsavilkums</vt:lpstr>
      <vt:lpstr>R.2.sl_799</vt:lpstr>
      <vt:lpstr>Dobele_899</vt:lpstr>
      <vt:lpstr>Alūksn_899</vt:lpstr>
      <vt:lpstr>Bausk_899</vt:lpstr>
      <vt:lpstr>Jūrmal_899</vt:lpstr>
      <vt:lpstr>Madona_899</vt:lpstr>
      <vt:lpstr>Limb_899</vt:lpstr>
      <vt:lpstr>R.2.sl_899</vt:lpstr>
      <vt:lpstr>Tukums_899</vt:lpstr>
      <vt:lpstr>Ludza_904</vt:lpstr>
      <vt:lpstr>Dzemd_904</vt:lpstr>
    </vt:vector>
  </TitlesOfParts>
  <Company>NVD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Baiba Dreimane</dc:creator>
  <cp:lastModifiedBy>Lāsma Zandberga</cp:lastModifiedBy>
  <cp:lastPrinted>2022-01-06T09:08:19Z</cp:lastPrinted>
  <dcterms:created xsi:type="dcterms:W3CDTF">2021-01-07T07:33:46Z</dcterms:created>
  <dcterms:modified xsi:type="dcterms:W3CDTF">2022-05-18T05:29:18Z</dcterms:modified>
</cp:coreProperties>
</file>