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rīkojuma_projekti\2022\Laboratoriskie_izmeklējumi\Precizēts_100622\"/>
    </mc:Choice>
  </mc:AlternateContent>
  <xr:revisionPtr revIDLastSave="0" documentId="8_{777BDBF6-3265-48C9-982E-3B5EECB3AF95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Visas iestādes" sheetId="11" r:id="rId1"/>
  </sheets>
  <definedNames>
    <definedName name="_xlnm.Print_Titles" localSheetId="0">'Visas iestādes'!$5:$6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3" i="11" l="1"/>
  <c r="E49" i="11"/>
  <c r="G46" i="11"/>
  <c r="L8" i="11" l="1"/>
  <c r="L9" i="11"/>
  <c r="L10" i="11"/>
  <c r="T10" i="11"/>
  <c r="S11" i="11"/>
  <c r="M12" i="11"/>
  <c r="L13" i="11"/>
  <c r="L14" i="11"/>
  <c r="L15" i="11"/>
  <c r="T15" i="11"/>
  <c r="L16" i="11"/>
  <c r="L17" i="11"/>
  <c r="T18" i="11"/>
  <c r="M19" i="11"/>
  <c r="L20" i="11"/>
  <c r="M20" i="11"/>
  <c r="T20" i="11"/>
  <c r="M21" i="11"/>
  <c r="S21" i="11"/>
  <c r="T21" i="11"/>
  <c r="L22" i="11"/>
  <c r="T22" i="11"/>
  <c r="L23" i="11"/>
  <c r="S23" i="11"/>
  <c r="L24" i="11"/>
  <c r="S24" i="11"/>
  <c r="T24" i="11"/>
  <c r="L25" i="11"/>
  <c r="S25" i="11"/>
  <c r="T25" i="11"/>
  <c r="L26" i="11"/>
  <c r="S26" i="11"/>
  <c r="T26" i="11"/>
  <c r="M27" i="11"/>
  <c r="S27" i="11"/>
  <c r="T27" i="11"/>
  <c r="M28" i="11"/>
  <c r="S28" i="11"/>
  <c r="T28" i="11"/>
  <c r="M29" i="11"/>
  <c r="S29" i="11"/>
  <c r="T29" i="11"/>
  <c r="L30" i="11"/>
  <c r="S30" i="11"/>
  <c r="T30" i="11"/>
  <c r="M31" i="11"/>
  <c r="S31" i="11"/>
  <c r="T31" i="11"/>
  <c r="L32" i="11"/>
  <c r="S32" i="11"/>
  <c r="T32" i="11"/>
  <c r="M33" i="11"/>
  <c r="T33" i="11"/>
  <c r="M34" i="11"/>
  <c r="S34" i="11"/>
  <c r="T34" i="11"/>
  <c r="M35" i="11"/>
  <c r="S35" i="11"/>
  <c r="T35" i="11"/>
  <c r="M36" i="11"/>
  <c r="T36" i="11"/>
  <c r="AA36" i="11"/>
  <c r="AA46" i="11" s="1"/>
  <c r="L37" i="11"/>
  <c r="S37" i="11"/>
  <c r="T37" i="11"/>
  <c r="L38" i="11"/>
  <c r="S38" i="11"/>
  <c r="T38" i="11"/>
  <c r="L39" i="11"/>
  <c r="S39" i="11"/>
  <c r="T39" i="11"/>
  <c r="L40" i="11"/>
  <c r="S40" i="11"/>
  <c r="T40" i="11"/>
  <c r="L41" i="11"/>
  <c r="S41" i="11"/>
  <c r="T41" i="11"/>
  <c r="T42" i="11"/>
  <c r="M43" i="11"/>
  <c r="S43" i="11"/>
  <c r="L44" i="11"/>
  <c r="M45" i="11"/>
  <c r="S45" i="11"/>
  <c r="H46" i="11"/>
  <c r="I46" i="11"/>
  <c r="J46" i="11"/>
  <c r="K46" i="11"/>
  <c r="N46" i="11"/>
  <c r="O46" i="11"/>
  <c r="P46" i="11"/>
  <c r="Q46" i="11"/>
  <c r="R46" i="11"/>
  <c r="U46" i="11"/>
  <c r="V46" i="11"/>
  <c r="W46" i="11"/>
  <c r="X46" i="11"/>
  <c r="Y46" i="11"/>
  <c r="Z46" i="11"/>
  <c r="AB46" i="11"/>
  <c r="D46" i="11"/>
  <c r="B25" i="11"/>
  <c r="B24" i="11"/>
  <c r="B23" i="11"/>
  <c r="B22" i="11"/>
  <c r="B21" i="11"/>
  <c r="B20" i="11"/>
  <c r="B19" i="11"/>
  <c r="B18" i="11"/>
  <c r="B17" i="11"/>
  <c r="E17" i="11" s="1"/>
  <c r="B16" i="11"/>
  <c r="E16" i="11" s="1"/>
  <c r="B15" i="11"/>
  <c r="E15" i="11" s="1"/>
  <c r="B14" i="11"/>
  <c r="E14" i="11" s="1"/>
  <c r="B13" i="11"/>
  <c r="E13" i="11" s="1"/>
  <c r="B12" i="11"/>
  <c r="B11" i="11"/>
  <c r="E11" i="11" s="1"/>
  <c r="B10" i="11"/>
  <c r="E10" i="11" s="1"/>
  <c r="B9" i="11"/>
  <c r="B8" i="11"/>
  <c r="D48" i="11"/>
  <c r="E48" i="11" s="1"/>
  <c r="C48" i="11"/>
  <c r="B48" i="11"/>
  <c r="E47" i="11"/>
  <c r="G49" i="11"/>
  <c r="F46" i="11"/>
  <c r="F49" i="11" s="1"/>
  <c r="C46" i="11"/>
  <c r="E8" i="11"/>
  <c r="E46" i="11" s="1"/>
  <c r="L46" i="11" l="1"/>
  <c r="C49" i="11"/>
  <c r="S46" i="11"/>
  <c r="M46" i="11"/>
  <c r="T46" i="11"/>
  <c r="B46" i="11"/>
  <c r="B49" i="11" s="1"/>
  <c r="D49" i="11"/>
  <c r="B51" i="11"/>
  <c r="B55" i="11" s="1"/>
</calcChain>
</file>

<file path=xl/sharedStrings.xml><?xml version="1.0" encoding="utf-8"?>
<sst xmlns="http://schemas.openxmlformats.org/spreadsheetml/2006/main" count="87" uniqueCount="68">
  <si>
    <t>Finansējuma neizpilde</t>
  </si>
  <si>
    <t>Veiktais darba apjoms līguma ietvaros</t>
  </si>
  <si>
    <t>KOPĀ</t>
  </si>
  <si>
    <t>Ārstniecības iestādes</t>
  </si>
  <si>
    <t>Līguma summa</t>
  </si>
  <si>
    <t>Ventspils poliklīnika, Pašvaldības SIA</t>
  </si>
  <si>
    <t>Jelgavas poliklīnika, SIA</t>
  </si>
  <si>
    <t>Pārskata perioda finansējums</t>
  </si>
  <si>
    <t>Veiktais darba apjoms pārskata periodā</t>
  </si>
  <si>
    <t>7=4-3</t>
  </si>
  <si>
    <t>6=4-3</t>
  </si>
  <si>
    <t>Finansējuma pārsniegums</t>
  </si>
  <si>
    <t>Latvijas Jūras medicīnas centrs, Akciju sabiedrība</t>
  </si>
  <si>
    <t>Akadēmiskā histoloģijas laboratorija, SIA</t>
  </si>
  <si>
    <t>Pārtikas drošības, dzīvnieku veselības un vides zinātniskais institūts "BIOR"</t>
  </si>
  <si>
    <t>Ziemeļkurzemes reģionālā slimnīca, SIA</t>
  </si>
  <si>
    <t>Rīgas 2. slimnīca, SIA</t>
  </si>
  <si>
    <t>iVF Riga, SIA</t>
  </si>
  <si>
    <t>Dobeles un apkārtnes slimnīca, SIA</t>
  </si>
  <si>
    <t>Laboratoriskie pakalpojumi</t>
  </si>
  <si>
    <t>Histoloģiskie pakalpojumi</t>
  </si>
  <si>
    <t>Faktiskais izmeklējumu skaits pārskata periodā</t>
  </si>
  <si>
    <t>13=11-10</t>
  </si>
  <si>
    <t>14=11-10</t>
  </si>
  <si>
    <t>Madonas slimnīca, Madonas novada pašvaldības SIA</t>
  </si>
  <si>
    <t>Bauskas slimnīca, SIA</t>
  </si>
  <si>
    <t>Centrālā laboratorija, SIA</t>
  </si>
  <si>
    <t xml:space="preserve">Veiktais darba apjoms pārskata periodā </t>
  </si>
  <si>
    <t>Vidzemes slimnīca, SIA</t>
  </si>
  <si>
    <t>Tukuma slimnīca, SIA</t>
  </si>
  <si>
    <t>LIEPĀJAS REĢIONĀLĀ SLIMNĪCA, SIA</t>
  </si>
  <si>
    <t>NMS Laboratorija SIA</t>
  </si>
  <si>
    <t>Alūksnes slimnīca, SIA</t>
  </si>
  <si>
    <t>Mutāciju noteikšana audzēju šūnās</t>
  </si>
  <si>
    <t>20=11-11</t>
  </si>
  <si>
    <t>21=11-11</t>
  </si>
  <si>
    <t>JELGAVAS PILSĒTAS SLIMNĪCA, SIA</t>
  </si>
  <si>
    <t>Daugavpils reģionālā slimnīca, SIA</t>
  </si>
  <si>
    <t>DERMATOVENEROLOGS, SIA</t>
  </si>
  <si>
    <t>Ludzas medicīnas centrs, SIA</t>
  </si>
  <si>
    <t>RĒZEKNES SLIMNĪCA, SIA</t>
  </si>
  <si>
    <t>Veselības centrs Ilūkste, SIA</t>
  </si>
  <si>
    <t>BALT INFO LAB, SIA</t>
  </si>
  <si>
    <t>Bērnu klīniskā universitātes slimnīca, Valsts SIA</t>
  </si>
  <si>
    <t>Dziedniecība, SIA</t>
  </si>
  <si>
    <t>E.GULBJA LABORATORIJA, SIA</t>
  </si>
  <si>
    <t>GENERA, SIA</t>
  </si>
  <si>
    <t>Iekšlietu ministrijas poliklīnika, Valsts SIA</t>
  </si>
  <si>
    <t>Jūrmalas slimnīca, SIA</t>
  </si>
  <si>
    <t>Kauguru veselības centrs, Pašvaldības SIA</t>
  </si>
  <si>
    <t>Paula Stradiņa klīniskā universitātes slimnīca, Valsts SIA</t>
  </si>
  <si>
    <t>Rīgas Austrumu klīniskā universitātes slimnīca, SIA</t>
  </si>
  <si>
    <t>Rīgas psihiatrijas un narkoloģijas centrs, Valsts SIA</t>
  </si>
  <si>
    <t>VESELĪBAS CENTRS 4, SIA</t>
  </si>
  <si>
    <t>Aizkraukles slimnīca, SIA</t>
  </si>
  <si>
    <t>Jēkabpils reģionālā slimnīca, SIA</t>
  </si>
  <si>
    <t>Ogres rajona slimnīca, SIA</t>
  </si>
  <si>
    <t>Laboratorisko izmeklējumu nodrošināšana</t>
  </si>
  <si>
    <t>3.References laboratorija</t>
  </si>
  <si>
    <t xml:space="preserve">2.Reto slimību diagnostikas pieejamībai </t>
  </si>
  <si>
    <t>Resursi</t>
  </si>
  <si>
    <t>33.15.00 Laboratorisko izmeklējumu nodrošināšana ambulatorajā aprūpē</t>
  </si>
  <si>
    <t xml:space="preserve">99.00.00 Līdzekļu neparedzētiem gadījumiem izlietojums </t>
  </si>
  <si>
    <t xml:space="preserve">KOPĀ </t>
  </si>
  <si>
    <t>5.=3.-2.</t>
  </si>
  <si>
    <t>6.=3.-2.</t>
  </si>
  <si>
    <t>Infomācija par veikto darba apjomu laboratorisko izmeklējumu nodrošināšanai 2021.gada 12 mēnešos</t>
  </si>
  <si>
    <t>MK rīkojuma projekta “Par finanšu līdzekļu piešķiršanu no valsts budžeta programmas “Līdzekļi neparedzētiem gadījumiem””  anotācijas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</si>
</sst>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L_s_-;\-* #,##0.00\ _L_s_-;_-* &quot;-&quot;??\ _L_s_-;_-@_-"/>
  </numFmts>
  <fonts count="36" x14ac:knownFonts="1">
    <font>
      <sz val="10"/>
      <name val="Arial"/>
      <charset val="186"/>
    </font>
    <font>
      <sz val="10"/>
      <name val="Times New Roman"/>
      <family val="1"/>
      <charset val="186"/>
    </font>
    <font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8"/>
      <name val="Times New Roman"/>
      <family val="1"/>
    </font>
    <font>
      <sz val="10"/>
      <name val="Arial"/>
      <family val="2"/>
      <charset val="186"/>
    </font>
    <font>
      <sz val="12"/>
      <name val="Arial"/>
      <family val="2"/>
      <charset val="186"/>
    </font>
    <font>
      <sz val="12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43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3" fillId="0" borderId="0"/>
    <xf numFmtId="0" fontId="3" fillId="0" borderId="0"/>
    <xf numFmtId="0" fontId="28" fillId="0" borderId="0"/>
    <xf numFmtId="0" fontId="32" fillId="0" borderId="0"/>
    <xf numFmtId="0" fontId="33" fillId="0" borderId="0"/>
    <xf numFmtId="0" fontId="31" fillId="0" borderId="0"/>
    <xf numFmtId="0" fontId="2" fillId="0" borderId="0"/>
    <xf numFmtId="0" fontId="34" fillId="0" borderId="0"/>
    <xf numFmtId="0" fontId="32" fillId="0" borderId="0"/>
    <xf numFmtId="0" fontId="30" fillId="0" borderId="0"/>
    <xf numFmtId="0" fontId="29" fillId="0" borderId="0"/>
    <xf numFmtId="0" fontId="2" fillId="0" borderId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 applyBorder="1"/>
    <xf numFmtId="4" fontId="1" fillId="0" borderId="10" xfId="0" applyNumberFormat="1" applyFont="1" applyBorder="1"/>
    <xf numFmtId="0" fontId="1" fillId="24" borderId="0" xfId="0" applyFont="1" applyFill="1"/>
    <xf numFmtId="0" fontId="1" fillId="0" borderId="0" xfId="0" applyFont="1"/>
    <xf numFmtId="0" fontId="5" fillId="0" borderId="0" xfId="0" applyFont="1"/>
    <xf numFmtId="0" fontId="27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Border="1"/>
    <xf numFmtId="0" fontId="7" fillId="24" borderId="10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3" fontId="6" fillId="25" borderId="11" xfId="0" applyNumberFormat="1" applyFont="1" applyFill="1" applyBorder="1" applyAlignment="1">
      <alignment wrapText="1"/>
    </xf>
    <xf numFmtId="4" fontId="1" fillId="0" borderId="11" xfId="0" applyNumberFormat="1" applyFont="1" applyBorder="1"/>
    <xf numFmtId="4" fontId="6" fillId="0" borderId="12" xfId="0" applyNumberFormat="1" applyFont="1" applyBorder="1"/>
    <xf numFmtId="3" fontId="6" fillId="0" borderId="12" xfId="0" applyNumberFormat="1" applyFont="1" applyBorder="1"/>
    <xf numFmtId="3" fontId="6" fillId="25" borderId="12" xfId="0" applyNumberFormat="1" applyFont="1" applyFill="1" applyBorder="1"/>
    <xf numFmtId="3" fontId="1" fillId="0" borderId="10" xfId="0" applyNumberFormat="1" applyFont="1" applyBorder="1"/>
    <xf numFmtId="4" fontId="4" fillId="26" borderId="13" xfId="0" applyNumberFormat="1" applyFont="1" applyFill="1" applyBorder="1"/>
    <xf numFmtId="4" fontId="4" fillId="26" borderId="14" xfId="0" applyNumberFormat="1" applyFont="1" applyFill="1" applyBorder="1"/>
    <xf numFmtId="0" fontId="7" fillId="24" borderId="15" xfId="0" applyFont="1" applyFill="1" applyBorder="1" applyAlignment="1">
      <alignment horizontal="center" vertical="center" wrapText="1"/>
    </xf>
    <xf numFmtId="4" fontId="6" fillId="0" borderId="11" xfId="0" applyNumberFormat="1" applyFont="1" applyBorder="1"/>
    <xf numFmtId="4" fontId="6" fillId="0" borderId="10" xfId="0" applyNumberFormat="1" applyFont="1" applyBorder="1"/>
    <xf numFmtId="3" fontId="6" fillId="0" borderId="15" xfId="0" applyNumberFormat="1" applyFont="1" applyBorder="1"/>
    <xf numFmtId="3" fontId="1" fillId="0" borderId="12" xfId="0" applyNumberFormat="1" applyFont="1" applyBorder="1"/>
    <xf numFmtId="3" fontId="6" fillId="25" borderId="16" xfId="0" applyNumberFormat="1" applyFont="1" applyFill="1" applyBorder="1" applyAlignment="1">
      <alignment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6" fillId="25" borderId="11" xfId="0" applyNumberFormat="1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5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24" borderId="0" xfId="0" applyNumberFormat="1" applyFont="1" applyFill="1"/>
    <xf numFmtId="3" fontId="4" fillId="27" borderId="13" xfId="0" applyNumberFormat="1" applyFont="1" applyFill="1" applyBorder="1"/>
    <xf numFmtId="4" fontId="26" fillId="25" borderId="10" xfId="39" applyNumberFormat="1" applyFont="1" applyFill="1" applyBorder="1" applyAlignment="1">
      <alignment wrapText="1"/>
    </xf>
    <xf numFmtId="4" fontId="26" fillId="25" borderId="22" xfId="39" applyNumberFormat="1" applyFont="1" applyFill="1" applyBorder="1" applyAlignment="1">
      <alignment wrapText="1"/>
    </xf>
    <xf numFmtId="0" fontId="1" fillId="28" borderId="23" xfId="0" applyFont="1" applyFill="1" applyBorder="1"/>
    <xf numFmtId="3" fontId="4" fillId="28" borderId="23" xfId="0" applyNumberFormat="1" applyFont="1" applyFill="1" applyBorder="1"/>
    <xf numFmtId="3" fontId="26" fillId="25" borderId="24" xfId="39" applyNumberFormat="1" applyFont="1" applyFill="1" applyBorder="1" applyAlignment="1">
      <alignment wrapText="1"/>
    </xf>
    <xf numFmtId="4" fontId="1" fillId="0" borderId="24" xfId="0" applyNumberFormat="1" applyFont="1" applyBorder="1"/>
    <xf numFmtId="3" fontId="1" fillId="24" borderId="24" xfId="0" applyNumberFormat="1" applyFont="1" applyFill="1" applyBorder="1"/>
    <xf numFmtId="3" fontId="26" fillId="25" borderId="17" xfId="39" applyNumberFormat="1" applyFont="1" applyFill="1" applyBorder="1" applyAlignment="1">
      <alignment wrapText="1"/>
    </xf>
    <xf numFmtId="3" fontId="1" fillId="24" borderId="17" xfId="0" applyNumberFormat="1" applyFont="1" applyFill="1" applyBorder="1"/>
    <xf numFmtId="3" fontId="1" fillId="24" borderId="25" xfId="0" applyNumberFormat="1" applyFont="1" applyFill="1" applyBorder="1"/>
    <xf numFmtId="3" fontId="1" fillId="24" borderId="18" xfId="0" applyNumberFormat="1" applyFont="1" applyFill="1" applyBorder="1"/>
    <xf numFmtId="0" fontId="26" fillId="24" borderId="23" xfId="0" applyFont="1" applyFill="1" applyBorder="1"/>
    <xf numFmtId="3" fontId="4" fillId="24" borderId="23" xfId="0" applyNumberFormat="1" applyFont="1" applyFill="1" applyBorder="1"/>
    <xf numFmtId="3" fontId="1" fillId="24" borderId="23" xfId="0" applyNumberFormat="1" applyFont="1" applyFill="1" applyBorder="1"/>
    <xf numFmtId="0" fontId="1" fillId="24" borderId="26" xfId="0" applyFont="1" applyFill="1" applyBorder="1" applyAlignment="1">
      <alignment horizontal="left" wrapText="1"/>
    </xf>
    <xf numFmtId="0" fontId="1" fillId="24" borderId="26" xfId="0" applyFont="1" applyFill="1" applyBorder="1" applyAlignment="1">
      <alignment horizontal="left"/>
    </xf>
    <xf numFmtId="3" fontId="7" fillId="0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right"/>
    </xf>
    <xf numFmtId="0" fontId="26" fillId="27" borderId="13" xfId="0" applyFont="1" applyFill="1" applyBorder="1"/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35" fillId="0" borderId="23" xfId="0" applyNumberFormat="1" applyFont="1" applyFill="1" applyBorder="1" applyAlignment="1">
      <alignment horizontal="right" vertical="center"/>
    </xf>
    <xf numFmtId="4" fontId="1" fillId="0" borderId="27" xfId="0" applyNumberFormat="1" applyFont="1" applyFill="1" applyBorder="1" applyAlignment="1">
      <alignment horizontal="right" shrinkToFit="1"/>
    </xf>
    <xf numFmtId="4" fontId="4" fillId="27" borderId="13" xfId="0" applyNumberFormat="1" applyFont="1" applyFill="1" applyBorder="1" applyAlignment="1">
      <alignment shrinkToFit="1"/>
    </xf>
    <xf numFmtId="4" fontId="4" fillId="28" borderId="23" xfId="0" applyNumberFormat="1" applyFont="1" applyFill="1" applyBorder="1"/>
    <xf numFmtId="3" fontId="1" fillId="24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5" fillId="24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5" borderId="28" xfId="0" applyFont="1" applyFill="1" applyBorder="1" applyAlignment="1">
      <alignment horizontal="center" vertical="center" wrapText="1"/>
    </xf>
    <xf numFmtId="0" fontId="1" fillId="25" borderId="2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3" fontId="1" fillId="0" borderId="31" xfId="0" applyNumberFormat="1" applyFont="1" applyFill="1" applyBorder="1" applyAlignment="1">
      <alignment horizontal="center" vertical="center" wrapText="1"/>
    </xf>
  </cellXfs>
  <cellStyles count="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Comma 4" xfId="29" xr:uid="{00000000-0005-0000-0000-00001C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0" xfId="39" xr:uid="{00000000-0005-0000-0000-000027000000}"/>
    <cellStyle name="Normal 2" xfId="40" xr:uid="{00000000-0005-0000-0000-000028000000}"/>
    <cellStyle name="Normal 2 2" xfId="41" xr:uid="{00000000-0005-0000-0000-000029000000}"/>
    <cellStyle name="Normal 2 3" xfId="42" xr:uid="{00000000-0005-0000-0000-00002A000000}"/>
    <cellStyle name="Normal 2 3 2" xfId="43" xr:uid="{00000000-0005-0000-0000-00002B000000}"/>
    <cellStyle name="Normal 2 4" xfId="44" xr:uid="{00000000-0005-0000-0000-00002C000000}"/>
    <cellStyle name="Normal 3" xfId="45" xr:uid="{00000000-0005-0000-0000-00002D000000}"/>
    <cellStyle name="Normal 3 2" xfId="46" xr:uid="{00000000-0005-0000-0000-00002E000000}"/>
    <cellStyle name="Normal 4" xfId="47" xr:uid="{00000000-0005-0000-0000-00002F000000}"/>
    <cellStyle name="Normal 5" xfId="48" xr:uid="{00000000-0005-0000-0000-000030000000}"/>
    <cellStyle name="Normal 6" xfId="49" xr:uid="{00000000-0005-0000-0000-000031000000}"/>
    <cellStyle name="Normal 9" xfId="50" xr:uid="{00000000-0005-0000-0000-000032000000}"/>
    <cellStyle name="Note 2" xfId="51" xr:uid="{00000000-0005-0000-0000-000033000000}"/>
    <cellStyle name="Output 2" xfId="52" xr:uid="{00000000-0005-0000-0000-000034000000}"/>
    <cellStyle name="Percent 2" xfId="53" xr:uid="{00000000-0005-0000-0000-000035000000}"/>
    <cellStyle name="Percent 2 2 2" xfId="54" xr:uid="{00000000-0005-0000-0000-000036000000}"/>
    <cellStyle name="Percent 2 3" xfId="55" xr:uid="{00000000-0005-0000-0000-000037000000}"/>
    <cellStyle name="Percent 4" xfId="56" xr:uid="{00000000-0005-0000-0000-000038000000}"/>
    <cellStyle name="Title 2" xfId="57" xr:uid="{00000000-0005-0000-0000-000039000000}"/>
    <cellStyle name="Total 2" xfId="58" xr:uid="{00000000-0005-0000-0000-00003A000000}"/>
    <cellStyle name="Warning Text 2" xfId="59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5"/>
  <sheetViews>
    <sheetView tabSelected="1" zoomScale="90" zoomScaleNormal="90" workbookViewId="0">
      <pane xSplit="1" ySplit="6" topLeftCell="B40" activePane="bottomRight" state="frozen"/>
      <selection activeCell="A17" sqref="A17:Q17"/>
      <selection pane="topRight" activeCell="A17" sqref="A17:Q17"/>
      <selection pane="bottomLeft" activeCell="A17" sqref="A17:Q17"/>
      <selection pane="bottomRight" activeCell="B54" sqref="B54"/>
    </sheetView>
  </sheetViews>
  <sheetFormatPr defaultRowHeight="12.75" x14ac:dyDescent="0.2"/>
  <cols>
    <col min="1" max="1" width="23" style="3" customWidth="1"/>
    <col min="2" max="2" width="15.140625" style="40" customWidth="1"/>
    <col min="3" max="4" width="10.5703125" style="40" customWidth="1"/>
    <col min="5" max="5" width="12.140625" style="40" customWidth="1"/>
    <col min="6" max="6" width="10.5703125" style="40" hidden="1" customWidth="1"/>
    <col min="7" max="7" width="10.5703125" style="40" customWidth="1"/>
    <col min="8" max="9" width="12" style="4" customWidth="1"/>
    <col min="10" max="11" width="15.140625" style="4" customWidth="1"/>
    <col min="12" max="13" width="10.85546875" style="4" customWidth="1"/>
    <col min="14" max="14" width="13.140625" style="4" customWidth="1"/>
    <col min="15" max="21" width="10.85546875" style="4" customWidth="1"/>
    <col min="22" max="22" width="11.28515625" style="4" customWidth="1"/>
    <col min="23" max="29" width="9.140625" style="4" customWidth="1"/>
    <col min="30" max="16384" width="9.140625" style="4"/>
  </cols>
  <sheetData>
    <row r="1" spans="1:28" ht="40.5" customHeight="1" x14ac:dyDescent="0.2">
      <c r="D1" s="68"/>
      <c r="E1" s="68"/>
      <c r="V1" s="69" t="s">
        <v>67</v>
      </c>
      <c r="W1" s="69"/>
      <c r="X1" s="69"/>
      <c r="Y1" s="69"/>
      <c r="Z1" s="69"/>
    </row>
    <row r="3" spans="1:28" ht="39.75" customHeight="1" x14ac:dyDescent="0.25">
      <c r="A3" s="72" t="s">
        <v>66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5" spans="1:28" ht="29.25" customHeight="1" x14ac:dyDescent="0.2">
      <c r="A5" s="74" t="s">
        <v>3</v>
      </c>
      <c r="B5" s="77" t="s">
        <v>57</v>
      </c>
      <c r="C5" s="78"/>
      <c r="D5" s="78"/>
      <c r="E5" s="78"/>
      <c r="F5" s="78"/>
      <c r="G5" s="79"/>
      <c r="H5" s="70" t="s">
        <v>19</v>
      </c>
      <c r="I5" s="71"/>
      <c r="J5" s="71"/>
      <c r="K5" s="71"/>
      <c r="L5" s="71"/>
      <c r="M5" s="71"/>
      <c r="N5" s="76"/>
      <c r="O5" s="70" t="s">
        <v>20</v>
      </c>
      <c r="P5" s="71"/>
      <c r="Q5" s="71"/>
      <c r="R5" s="71"/>
      <c r="S5" s="71"/>
      <c r="T5" s="71"/>
      <c r="U5" s="76"/>
      <c r="V5" s="70" t="s">
        <v>33</v>
      </c>
      <c r="W5" s="71"/>
      <c r="X5" s="71"/>
      <c r="Y5" s="71"/>
      <c r="Z5" s="71"/>
      <c r="AA5" s="71"/>
      <c r="AB5" s="71"/>
    </row>
    <row r="6" spans="1:28" ht="93" customHeight="1" x14ac:dyDescent="0.2">
      <c r="A6" s="75"/>
      <c r="B6" s="61" t="s">
        <v>4</v>
      </c>
      <c r="C6" s="62" t="s">
        <v>27</v>
      </c>
      <c r="D6" s="62" t="s">
        <v>1</v>
      </c>
      <c r="E6" s="62" t="s">
        <v>11</v>
      </c>
      <c r="F6" s="62" t="s">
        <v>0</v>
      </c>
      <c r="G6" s="63" t="s">
        <v>21</v>
      </c>
      <c r="H6" s="38" t="s">
        <v>4</v>
      </c>
      <c r="I6" s="31" t="s">
        <v>7</v>
      </c>
      <c r="J6" s="31" t="s">
        <v>27</v>
      </c>
      <c r="K6" s="37" t="s">
        <v>1</v>
      </c>
      <c r="L6" s="31" t="s">
        <v>11</v>
      </c>
      <c r="M6" s="31" t="s">
        <v>0</v>
      </c>
      <c r="N6" s="39" t="s">
        <v>21</v>
      </c>
      <c r="O6" s="38" t="s">
        <v>4</v>
      </c>
      <c r="P6" s="31" t="s">
        <v>7</v>
      </c>
      <c r="Q6" s="31" t="s">
        <v>8</v>
      </c>
      <c r="R6" s="32" t="s">
        <v>1</v>
      </c>
      <c r="S6" s="31" t="s">
        <v>11</v>
      </c>
      <c r="T6" s="31" t="s">
        <v>0</v>
      </c>
      <c r="U6" s="39" t="s">
        <v>21</v>
      </c>
      <c r="V6" s="33" t="s">
        <v>4</v>
      </c>
      <c r="W6" s="34" t="s">
        <v>7</v>
      </c>
      <c r="X6" s="34" t="s">
        <v>8</v>
      </c>
      <c r="Y6" s="35" t="s">
        <v>1</v>
      </c>
      <c r="Z6" s="34" t="s">
        <v>11</v>
      </c>
      <c r="AA6" s="34" t="s">
        <v>0</v>
      </c>
      <c r="AB6" s="36" t="s">
        <v>21</v>
      </c>
    </row>
    <row r="7" spans="1:28" s="6" customFormat="1" ht="20.25" customHeight="1" x14ac:dyDescent="0.15">
      <c r="A7" s="10">
        <v>1</v>
      </c>
      <c r="B7" s="58">
        <v>2</v>
      </c>
      <c r="C7" s="58">
        <v>3</v>
      </c>
      <c r="D7" s="58">
        <v>4</v>
      </c>
      <c r="E7" s="58" t="s">
        <v>64</v>
      </c>
      <c r="F7" s="58" t="s">
        <v>65</v>
      </c>
      <c r="G7" s="58">
        <v>7</v>
      </c>
      <c r="H7" s="10">
        <v>2</v>
      </c>
      <c r="I7" s="9">
        <v>3</v>
      </c>
      <c r="J7" s="9">
        <v>4</v>
      </c>
      <c r="K7" s="9">
        <v>5</v>
      </c>
      <c r="L7" s="9" t="s">
        <v>10</v>
      </c>
      <c r="M7" s="9" t="s">
        <v>9</v>
      </c>
      <c r="N7" s="11">
        <v>8</v>
      </c>
      <c r="O7" s="10">
        <v>9</v>
      </c>
      <c r="P7" s="9">
        <v>10</v>
      </c>
      <c r="Q7" s="9">
        <v>11</v>
      </c>
      <c r="R7" s="9">
        <v>12</v>
      </c>
      <c r="S7" s="9" t="s">
        <v>22</v>
      </c>
      <c r="T7" s="9" t="s">
        <v>23</v>
      </c>
      <c r="U7" s="11">
        <v>15</v>
      </c>
      <c r="V7" s="10">
        <v>16</v>
      </c>
      <c r="W7" s="9">
        <v>17</v>
      </c>
      <c r="X7" s="9">
        <v>18</v>
      </c>
      <c r="Y7" s="9">
        <v>19</v>
      </c>
      <c r="Z7" s="9" t="s">
        <v>34</v>
      </c>
      <c r="AA7" s="9" t="s">
        <v>35</v>
      </c>
      <c r="AB7" s="20">
        <v>22</v>
      </c>
    </row>
    <row r="8" spans="1:28" s="5" customFormat="1" ht="20.25" customHeight="1" x14ac:dyDescent="0.2">
      <c r="A8" s="30" t="s">
        <v>54</v>
      </c>
      <c r="B8" s="59">
        <f t="shared" ref="B8:B25" si="0">H8+O8+V8</f>
        <v>154957</v>
      </c>
      <c r="C8" s="65">
        <v>162146.69</v>
      </c>
      <c r="D8" s="65">
        <v>154957</v>
      </c>
      <c r="E8" s="65">
        <f>C8-B8</f>
        <v>7189.6900000000023</v>
      </c>
      <c r="F8" s="59">
        <v>0</v>
      </c>
      <c r="G8" s="59">
        <v>68414</v>
      </c>
      <c r="H8" s="13">
        <v>154957</v>
      </c>
      <c r="I8" s="2">
        <v>154957</v>
      </c>
      <c r="J8" s="2">
        <v>162146.69</v>
      </c>
      <c r="K8" s="2">
        <v>154957</v>
      </c>
      <c r="L8" s="2">
        <f>J8-I8</f>
        <v>7189.6900000000023</v>
      </c>
      <c r="M8" s="2"/>
      <c r="N8" s="15">
        <v>68414</v>
      </c>
      <c r="O8" s="13"/>
      <c r="P8" s="2"/>
      <c r="Q8" s="2"/>
      <c r="R8" s="2"/>
      <c r="S8" s="2"/>
      <c r="T8" s="2"/>
      <c r="U8" s="14"/>
      <c r="V8" s="13">
        <v>0</v>
      </c>
      <c r="W8" s="2">
        <v>0</v>
      </c>
      <c r="X8" s="2">
        <v>0</v>
      </c>
      <c r="Y8" s="2">
        <v>0</v>
      </c>
      <c r="Z8" s="2"/>
      <c r="AA8" s="2"/>
      <c r="AB8" s="23">
        <v>0</v>
      </c>
    </row>
    <row r="9" spans="1:28" s="5" customFormat="1" ht="21" customHeight="1" x14ac:dyDescent="0.2">
      <c r="A9" s="30" t="s">
        <v>25</v>
      </c>
      <c r="B9" s="59">
        <f t="shared" si="0"/>
        <v>125053</v>
      </c>
      <c r="C9" s="65">
        <v>131732.21</v>
      </c>
      <c r="D9" s="65">
        <v>125053</v>
      </c>
      <c r="E9" s="65">
        <v>6679.2099999999919</v>
      </c>
      <c r="F9" s="59">
        <v>0</v>
      </c>
      <c r="G9" s="59">
        <v>58348</v>
      </c>
      <c r="H9" s="13">
        <v>125053</v>
      </c>
      <c r="I9" s="2">
        <v>125053</v>
      </c>
      <c r="J9" s="2">
        <v>131732.21</v>
      </c>
      <c r="K9" s="2">
        <v>125053</v>
      </c>
      <c r="L9" s="2">
        <f>J9-I9</f>
        <v>6679.2099999999919</v>
      </c>
      <c r="M9" s="2"/>
      <c r="N9" s="15">
        <v>58348</v>
      </c>
      <c r="O9" s="13"/>
      <c r="P9" s="2"/>
      <c r="Q9" s="2"/>
      <c r="R9" s="2"/>
      <c r="S9" s="2"/>
      <c r="T9" s="2"/>
      <c r="U9" s="14"/>
      <c r="V9" s="13">
        <v>0</v>
      </c>
      <c r="W9" s="2">
        <v>0</v>
      </c>
      <c r="X9" s="2">
        <v>0</v>
      </c>
      <c r="Y9" s="2">
        <v>0</v>
      </c>
      <c r="Z9" s="2"/>
      <c r="AA9" s="2"/>
      <c r="AB9" s="23">
        <v>0</v>
      </c>
    </row>
    <row r="10" spans="1:28" s="5" customFormat="1" ht="25.5" x14ac:dyDescent="0.2">
      <c r="A10" s="30" t="s">
        <v>18</v>
      </c>
      <c r="B10" s="59">
        <f t="shared" si="0"/>
        <v>44265</v>
      </c>
      <c r="C10" s="65">
        <v>44285.599999999999</v>
      </c>
      <c r="D10" s="65">
        <v>44265</v>
      </c>
      <c r="E10" s="65">
        <f>C10-B10</f>
        <v>20.599999999998545</v>
      </c>
      <c r="F10" s="59">
        <v>0</v>
      </c>
      <c r="G10" s="59">
        <v>18043</v>
      </c>
      <c r="H10" s="13">
        <v>43424</v>
      </c>
      <c r="I10" s="2">
        <v>43424</v>
      </c>
      <c r="J10" s="2">
        <v>43445.35</v>
      </c>
      <c r="K10" s="2">
        <v>43424</v>
      </c>
      <c r="L10" s="2">
        <f>J10-I10</f>
        <v>21.349999999998545</v>
      </c>
      <c r="M10" s="2"/>
      <c r="N10" s="15">
        <v>18004</v>
      </c>
      <c r="O10" s="13">
        <v>841</v>
      </c>
      <c r="P10" s="2">
        <v>841</v>
      </c>
      <c r="Q10" s="2">
        <v>840.25</v>
      </c>
      <c r="R10" s="2">
        <v>840.25</v>
      </c>
      <c r="S10" s="2"/>
      <c r="T10" s="2">
        <f>Q10-P10</f>
        <v>-0.75</v>
      </c>
      <c r="U10" s="15">
        <v>39</v>
      </c>
      <c r="V10" s="13">
        <v>0</v>
      </c>
      <c r="W10" s="2">
        <v>0</v>
      </c>
      <c r="X10" s="2">
        <v>0</v>
      </c>
      <c r="Y10" s="2">
        <v>0</v>
      </c>
      <c r="Z10" s="2"/>
      <c r="AA10" s="2"/>
      <c r="AB10" s="23">
        <v>0</v>
      </c>
    </row>
    <row r="11" spans="1:28" s="5" customFormat="1" ht="33" customHeight="1" x14ac:dyDescent="0.2">
      <c r="A11" s="30" t="s">
        <v>36</v>
      </c>
      <c r="B11" s="59">
        <f t="shared" si="0"/>
        <v>34042</v>
      </c>
      <c r="C11" s="65">
        <v>35551.83</v>
      </c>
      <c r="D11" s="65">
        <v>34042</v>
      </c>
      <c r="E11" s="65">
        <f>C11-B11</f>
        <v>1509.8300000000017</v>
      </c>
      <c r="F11" s="59">
        <v>0</v>
      </c>
      <c r="G11" s="59">
        <v>1181</v>
      </c>
      <c r="H11" s="13"/>
      <c r="I11" s="2"/>
      <c r="J11" s="2"/>
      <c r="K11" s="2"/>
      <c r="L11" s="2"/>
      <c r="M11" s="2"/>
      <c r="N11" s="15"/>
      <c r="O11" s="13">
        <v>34042</v>
      </c>
      <c r="P11" s="2">
        <v>34042</v>
      </c>
      <c r="Q11" s="2">
        <v>35551.83</v>
      </c>
      <c r="R11" s="2">
        <v>34042</v>
      </c>
      <c r="S11" s="2">
        <f>Q11-P11</f>
        <v>1509.8300000000017</v>
      </c>
      <c r="T11" s="2"/>
      <c r="U11" s="15">
        <v>1181</v>
      </c>
      <c r="V11" s="13">
        <v>0</v>
      </c>
      <c r="W11" s="2">
        <v>0</v>
      </c>
      <c r="X11" s="2">
        <v>0</v>
      </c>
      <c r="Y11" s="2">
        <v>0</v>
      </c>
      <c r="Z11" s="2"/>
      <c r="AA11" s="2"/>
      <c r="AB11" s="23">
        <v>0</v>
      </c>
    </row>
    <row r="12" spans="1:28" s="5" customFormat="1" ht="21" customHeight="1" x14ac:dyDescent="0.2">
      <c r="A12" s="30" t="s">
        <v>6</v>
      </c>
      <c r="B12" s="59">
        <f t="shared" si="0"/>
        <v>217818</v>
      </c>
      <c r="C12" s="65">
        <v>217818</v>
      </c>
      <c r="D12" s="65">
        <v>217818</v>
      </c>
      <c r="E12" s="65">
        <v>0</v>
      </c>
      <c r="F12" s="59">
        <v>0</v>
      </c>
      <c r="G12" s="59">
        <v>86827</v>
      </c>
      <c r="H12" s="13">
        <v>217818</v>
      </c>
      <c r="I12" s="2">
        <v>217818</v>
      </c>
      <c r="J12" s="2">
        <v>217817.27</v>
      </c>
      <c r="K12" s="2">
        <v>217817.27</v>
      </c>
      <c r="L12" s="2"/>
      <c r="M12" s="2">
        <f>J12-I12</f>
        <v>-0.73000000001047738</v>
      </c>
      <c r="N12" s="15">
        <v>86827</v>
      </c>
      <c r="O12" s="13"/>
      <c r="P12" s="2"/>
      <c r="Q12" s="2"/>
      <c r="R12" s="2"/>
      <c r="S12" s="2"/>
      <c r="T12" s="2"/>
      <c r="U12" s="14"/>
      <c r="V12" s="13">
        <v>0</v>
      </c>
      <c r="W12" s="2">
        <v>0</v>
      </c>
      <c r="X12" s="2">
        <v>0</v>
      </c>
      <c r="Y12" s="2">
        <v>0</v>
      </c>
      <c r="Z12" s="2"/>
      <c r="AA12" s="2"/>
      <c r="AB12" s="23">
        <v>0</v>
      </c>
    </row>
    <row r="13" spans="1:28" s="5" customFormat="1" ht="25.5" x14ac:dyDescent="0.2">
      <c r="A13" s="30" t="s">
        <v>55</v>
      </c>
      <c r="B13" s="59">
        <f t="shared" si="0"/>
        <v>200696</v>
      </c>
      <c r="C13" s="65">
        <v>201159.05</v>
      </c>
      <c r="D13" s="65">
        <v>200695.89</v>
      </c>
      <c r="E13" s="65">
        <f>C13-B13</f>
        <v>463.04999999998836</v>
      </c>
      <c r="F13" s="59">
        <v>0</v>
      </c>
      <c r="G13" s="59">
        <v>73634</v>
      </c>
      <c r="H13" s="13">
        <v>200696</v>
      </c>
      <c r="I13" s="2">
        <v>200696</v>
      </c>
      <c r="J13" s="2">
        <v>201159.05</v>
      </c>
      <c r="K13" s="2">
        <v>200695.89</v>
      </c>
      <c r="L13" s="2">
        <f>J13-I13</f>
        <v>463.04999999998836</v>
      </c>
      <c r="M13" s="2"/>
      <c r="N13" s="15">
        <v>73634</v>
      </c>
      <c r="O13" s="13"/>
      <c r="P13" s="2"/>
      <c r="Q13" s="2"/>
      <c r="R13" s="2"/>
      <c r="S13" s="2"/>
      <c r="T13" s="2"/>
      <c r="U13" s="14"/>
      <c r="V13" s="13">
        <v>0</v>
      </c>
      <c r="W13" s="2">
        <v>0</v>
      </c>
      <c r="X13" s="2">
        <v>0</v>
      </c>
      <c r="Y13" s="2">
        <v>0</v>
      </c>
      <c r="Z13" s="2"/>
      <c r="AA13" s="2"/>
      <c r="AB13" s="23">
        <v>0</v>
      </c>
    </row>
    <row r="14" spans="1:28" s="7" customFormat="1" ht="19.5" customHeight="1" x14ac:dyDescent="0.2">
      <c r="A14" s="30" t="s">
        <v>56</v>
      </c>
      <c r="B14" s="59">
        <f t="shared" si="0"/>
        <v>246144</v>
      </c>
      <c r="C14" s="65">
        <v>250626.32</v>
      </c>
      <c r="D14" s="65">
        <v>246144</v>
      </c>
      <c r="E14" s="65">
        <f>C14-B14</f>
        <v>4482.320000000007</v>
      </c>
      <c r="F14" s="59">
        <v>0</v>
      </c>
      <c r="G14" s="59">
        <v>103449</v>
      </c>
      <c r="H14" s="13">
        <v>246144</v>
      </c>
      <c r="I14" s="2">
        <v>246144</v>
      </c>
      <c r="J14" s="2">
        <v>250626.32</v>
      </c>
      <c r="K14" s="2">
        <v>246144</v>
      </c>
      <c r="L14" s="2">
        <f>J14-I14</f>
        <v>4482.320000000007</v>
      </c>
      <c r="M14" s="2"/>
      <c r="N14" s="15">
        <v>103449</v>
      </c>
      <c r="O14" s="13"/>
      <c r="P14" s="2"/>
      <c r="Q14" s="2"/>
      <c r="R14" s="2"/>
      <c r="S14" s="2"/>
      <c r="T14" s="2"/>
      <c r="U14" s="14"/>
      <c r="V14" s="13">
        <v>0</v>
      </c>
      <c r="W14" s="2">
        <v>0</v>
      </c>
      <c r="X14" s="2">
        <v>0</v>
      </c>
      <c r="Y14" s="2">
        <v>0</v>
      </c>
      <c r="Z14" s="2"/>
      <c r="AA14" s="2"/>
      <c r="AB14" s="23">
        <v>0</v>
      </c>
    </row>
    <row r="15" spans="1:28" s="1" customFormat="1" ht="25.5" x14ac:dyDescent="0.2">
      <c r="A15" s="12" t="s">
        <v>37</v>
      </c>
      <c r="B15" s="59">
        <f t="shared" si="0"/>
        <v>503930</v>
      </c>
      <c r="C15" s="65">
        <v>596863.49</v>
      </c>
      <c r="D15" s="65">
        <v>503929.86</v>
      </c>
      <c r="E15" s="65">
        <f>C15-B15</f>
        <v>92933.489999999991</v>
      </c>
      <c r="F15" s="59">
        <v>-0.13999999999941792</v>
      </c>
      <c r="G15" s="59">
        <v>200547</v>
      </c>
      <c r="H15" s="13">
        <v>389314</v>
      </c>
      <c r="I15" s="2">
        <v>389314</v>
      </c>
      <c r="J15" s="2">
        <v>482247.63</v>
      </c>
      <c r="K15" s="2">
        <v>389314</v>
      </c>
      <c r="L15" s="2">
        <f>J15-I15</f>
        <v>92933.63</v>
      </c>
      <c r="M15" s="22"/>
      <c r="N15" s="15">
        <v>197101</v>
      </c>
      <c r="O15" s="13">
        <v>114616</v>
      </c>
      <c r="P15" s="2">
        <v>114616</v>
      </c>
      <c r="Q15" s="2">
        <v>114615.86</v>
      </c>
      <c r="R15" s="2">
        <v>114615.86</v>
      </c>
      <c r="S15" s="2"/>
      <c r="T15" s="2">
        <f>Q15-P15</f>
        <v>-0.13999999999941792</v>
      </c>
      <c r="U15" s="14">
        <v>3446</v>
      </c>
      <c r="V15" s="13">
        <v>0</v>
      </c>
      <c r="W15" s="2">
        <v>0</v>
      </c>
      <c r="X15" s="2">
        <v>0</v>
      </c>
      <c r="Y15" s="2">
        <v>0</v>
      </c>
      <c r="Z15" s="2"/>
      <c r="AA15" s="2"/>
      <c r="AB15" s="23">
        <v>0</v>
      </c>
    </row>
    <row r="16" spans="1:28" s="1" customFormat="1" ht="15" customHeight="1" x14ac:dyDescent="0.2">
      <c r="A16" s="12" t="s">
        <v>38</v>
      </c>
      <c r="B16" s="59">
        <f t="shared" si="0"/>
        <v>38983</v>
      </c>
      <c r="C16" s="65">
        <v>47340.33</v>
      </c>
      <c r="D16" s="65">
        <v>38982.53</v>
      </c>
      <c r="E16" s="65">
        <f>C16-B16</f>
        <v>8357.3300000000017</v>
      </c>
      <c r="F16" s="59">
        <v>0</v>
      </c>
      <c r="G16" s="59">
        <v>12436</v>
      </c>
      <c r="H16" s="13">
        <v>38983</v>
      </c>
      <c r="I16" s="2">
        <v>38983</v>
      </c>
      <c r="J16" s="2">
        <v>47340.33</v>
      </c>
      <c r="K16" s="2">
        <v>38982.53</v>
      </c>
      <c r="L16" s="2">
        <f>J16-I16</f>
        <v>8357.3300000000017</v>
      </c>
      <c r="M16" s="22"/>
      <c r="N16" s="15">
        <v>12436</v>
      </c>
      <c r="O16" s="13"/>
      <c r="P16" s="2"/>
      <c r="Q16" s="2"/>
      <c r="R16" s="2"/>
      <c r="S16" s="2"/>
      <c r="T16" s="2"/>
      <c r="U16" s="15"/>
      <c r="V16" s="13">
        <v>0</v>
      </c>
      <c r="W16" s="2">
        <v>0</v>
      </c>
      <c r="X16" s="2">
        <v>0</v>
      </c>
      <c r="Y16" s="2">
        <v>0</v>
      </c>
      <c r="Z16" s="2"/>
      <c r="AA16" s="2"/>
      <c r="AB16" s="23">
        <v>0</v>
      </c>
    </row>
    <row r="17" spans="1:28" s="1" customFormat="1" ht="25.5" x14ac:dyDescent="0.2">
      <c r="A17" s="12" t="s">
        <v>39</v>
      </c>
      <c r="B17" s="59">
        <f t="shared" si="0"/>
        <v>190394</v>
      </c>
      <c r="C17" s="65">
        <v>210593.83</v>
      </c>
      <c r="D17" s="65">
        <v>190394</v>
      </c>
      <c r="E17" s="65">
        <f>C17-B17</f>
        <v>20199.829999999987</v>
      </c>
      <c r="F17" s="59">
        <v>0</v>
      </c>
      <c r="G17" s="59">
        <v>87453</v>
      </c>
      <c r="H17" s="21">
        <v>190394</v>
      </c>
      <c r="I17" s="22">
        <v>190394</v>
      </c>
      <c r="J17" s="22">
        <v>210593.83</v>
      </c>
      <c r="K17" s="22">
        <v>190394</v>
      </c>
      <c r="L17" s="2">
        <f>J17-I17</f>
        <v>20199.829999999987</v>
      </c>
      <c r="M17" s="22"/>
      <c r="N17" s="15">
        <v>87453</v>
      </c>
      <c r="O17" s="21"/>
      <c r="P17" s="22"/>
      <c r="Q17" s="22"/>
      <c r="R17" s="22"/>
      <c r="S17" s="22"/>
      <c r="T17" s="2"/>
      <c r="U17" s="15"/>
      <c r="V17" s="13">
        <v>0</v>
      </c>
      <c r="W17" s="2">
        <v>0</v>
      </c>
      <c r="X17" s="2">
        <v>0</v>
      </c>
      <c r="Y17" s="2">
        <v>0</v>
      </c>
      <c r="Z17" s="2"/>
      <c r="AA17" s="2"/>
      <c r="AB17" s="23">
        <v>0</v>
      </c>
    </row>
    <row r="18" spans="1:28" ht="25.5" x14ac:dyDescent="0.2">
      <c r="A18" s="12" t="s">
        <v>40</v>
      </c>
      <c r="B18" s="59">
        <f t="shared" si="0"/>
        <v>138636</v>
      </c>
      <c r="C18" s="65">
        <v>138635.35999999999</v>
      </c>
      <c r="D18" s="65">
        <v>138635.35999999999</v>
      </c>
      <c r="E18" s="65">
        <v>0</v>
      </c>
      <c r="F18" s="59">
        <v>-0.64000000001396984</v>
      </c>
      <c r="G18" s="59">
        <v>3764</v>
      </c>
      <c r="H18" s="13"/>
      <c r="I18" s="2"/>
      <c r="J18" s="2"/>
      <c r="K18" s="2"/>
      <c r="L18" s="2"/>
      <c r="M18" s="22"/>
      <c r="N18" s="15"/>
      <c r="O18" s="13">
        <v>138636</v>
      </c>
      <c r="P18" s="2">
        <v>138636</v>
      </c>
      <c r="Q18" s="2">
        <v>138635.35999999999</v>
      </c>
      <c r="R18" s="2">
        <v>138635.35999999999</v>
      </c>
      <c r="S18" s="2"/>
      <c r="T18" s="2">
        <f>Q18-P18</f>
        <v>-0.64000000001396984</v>
      </c>
      <c r="U18" s="15">
        <v>3764</v>
      </c>
      <c r="V18" s="13">
        <v>0</v>
      </c>
      <c r="W18" s="2">
        <v>0</v>
      </c>
      <c r="X18" s="2">
        <v>0</v>
      </c>
      <c r="Y18" s="2">
        <v>0</v>
      </c>
      <c r="Z18" s="2"/>
      <c r="AA18" s="2"/>
      <c r="AB18" s="23">
        <v>0</v>
      </c>
    </row>
    <row r="19" spans="1:28" ht="25.5" x14ac:dyDescent="0.2">
      <c r="A19" s="12" t="s">
        <v>41</v>
      </c>
      <c r="B19" s="59">
        <f t="shared" si="0"/>
        <v>2067</v>
      </c>
      <c r="C19" s="65">
        <v>2066.73</v>
      </c>
      <c r="D19" s="65">
        <v>2066.73</v>
      </c>
      <c r="E19" s="65">
        <v>0</v>
      </c>
      <c r="F19" s="59">
        <v>-0.26999999999998181</v>
      </c>
      <c r="G19" s="59">
        <v>673</v>
      </c>
      <c r="H19" s="13">
        <v>2067</v>
      </c>
      <c r="I19" s="2">
        <v>2067</v>
      </c>
      <c r="J19" s="2">
        <v>2066.73</v>
      </c>
      <c r="K19" s="2">
        <v>2066.73</v>
      </c>
      <c r="L19" s="2"/>
      <c r="M19" s="22">
        <f>J19-I19</f>
        <v>-0.26999999999998181</v>
      </c>
      <c r="N19" s="15">
        <v>673</v>
      </c>
      <c r="O19" s="13"/>
      <c r="P19" s="2"/>
      <c r="Q19" s="2"/>
      <c r="R19" s="2"/>
      <c r="S19" s="2"/>
      <c r="T19" s="2"/>
      <c r="U19" s="15"/>
      <c r="V19" s="13">
        <v>0</v>
      </c>
      <c r="W19" s="2">
        <v>0</v>
      </c>
      <c r="X19" s="2">
        <v>0</v>
      </c>
      <c r="Y19" s="2">
        <v>0</v>
      </c>
      <c r="Z19" s="2"/>
      <c r="AA19" s="2"/>
      <c r="AB19" s="23">
        <v>0</v>
      </c>
    </row>
    <row r="20" spans="1:28" ht="25.5" x14ac:dyDescent="0.2">
      <c r="A20" s="30" t="s">
        <v>13</v>
      </c>
      <c r="B20" s="59">
        <f t="shared" si="0"/>
        <v>1047780</v>
      </c>
      <c r="C20" s="65">
        <v>1047779.2</v>
      </c>
      <c r="D20" s="65">
        <v>1047779.2</v>
      </c>
      <c r="E20" s="65">
        <v>0</v>
      </c>
      <c r="F20" s="59">
        <v>-0.80000000004656613</v>
      </c>
      <c r="G20" s="59">
        <v>27267</v>
      </c>
      <c r="H20" s="13">
        <v>0</v>
      </c>
      <c r="I20" s="2">
        <v>0</v>
      </c>
      <c r="J20" s="2">
        <v>0</v>
      </c>
      <c r="K20" s="2">
        <v>0</v>
      </c>
      <c r="L20" s="2">
        <f>J20-I20</f>
        <v>0</v>
      </c>
      <c r="M20" s="2">
        <f>J20-I20</f>
        <v>0</v>
      </c>
      <c r="N20" s="15">
        <v>0</v>
      </c>
      <c r="O20" s="13">
        <v>1047780</v>
      </c>
      <c r="P20" s="2">
        <v>1047780</v>
      </c>
      <c r="Q20" s="2">
        <v>1047779.2</v>
      </c>
      <c r="R20" s="2">
        <v>1047779.2</v>
      </c>
      <c r="S20" s="2"/>
      <c r="T20" s="2">
        <f>Q20-P20</f>
        <v>-0.80000000004656613</v>
      </c>
      <c r="U20" s="15">
        <v>27267</v>
      </c>
      <c r="V20" s="13">
        <v>0</v>
      </c>
      <c r="W20" s="2">
        <v>0</v>
      </c>
      <c r="X20" s="2">
        <v>0</v>
      </c>
      <c r="Y20" s="2">
        <v>0</v>
      </c>
      <c r="Z20" s="2"/>
      <c r="AA20" s="2"/>
      <c r="AB20" s="23">
        <v>0</v>
      </c>
    </row>
    <row r="21" spans="1:28" x14ac:dyDescent="0.2">
      <c r="A21" s="30" t="s">
        <v>42</v>
      </c>
      <c r="B21" s="59">
        <f t="shared" si="0"/>
        <v>56339</v>
      </c>
      <c r="C21" s="65">
        <v>56338.05</v>
      </c>
      <c r="D21" s="65">
        <v>56338.05</v>
      </c>
      <c r="E21" s="65">
        <v>0</v>
      </c>
      <c r="F21" s="59">
        <v>-0.94999999999708962</v>
      </c>
      <c r="G21" s="59">
        <v>16466</v>
      </c>
      <c r="H21" s="13">
        <v>56339</v>
      </c>
      <c r="I21" s="2">
        <v>56339</v>
      </c>
      <c r="J21" s="2">
        <v>56338.05</v>
      </c>
      <c r="K21" s="2">
        <v>56338.05</v>
      </c>
      <c r="L21" s="2"/>
      <c r="M21" s="2">
        <f>J21-I21</f>
        <v>-0.94999999999708962</v>
      </c>
      <c r="N21" s="15">
        <v>16466</v>
      </c>
      <c r="O21" s="13">
        <v>0</v>
      </c>
      <c r="P21" s="2">
        <v>0</v>
      </c>
      <c r="Q21" s="2">
        <v>0</v>
      </c>
      <c r="R21" s="2">
        <v>0</v>
      </c>
      <c r="S21" s="2">
        <f>Q21-P21</f>
        <v>0</v>
      </c>
      <c r="T21" s="2">
        <f>Q21-P21</f>
        <v>0</v>
      </c>
      <c r="U21" s="15">
        <v>0</v>
      </c>
      <c r="V21" s="13">
        <v>0</v>
      </c>
      <c r="W21" s="2">
        <v>0</v>
      </c>
      <c r="X21" s="2">
        <v>0</v>
      </c>
      <c r="Y21" s="2">
        <v>0</v>
      </c>
      <c r="Z21" s="2"/>
      <c r="AA21" s="2"/>
      <c r="AB21" s="23">
        <v>0</v>
      </c>
    </row>
    <row r="22" spans="1:28" ht="25.5" x14ac:dyDescent="0.2">
      <c r="A22" s="30" t="s">
        <v>43</v>
      </c>
      <c r="B22" s="59">
        <f t="shared" si="0"/>
        <v>1169966</v>
      </c>
      <c r="C22" s="65">
        <v>1179319.5900000001</v>
      </c>
      <c r="D22" s="65">
        <v>1169965.4300000002</v>
      </c>
      <c r="E22" s="65">
        <v>9354.0900000000838</v>
      </c>
      <c r="F22" s="59">
        <v>-0.5</v>
      </c>
      <c r="G22" s="59">
        <v>178696</v>
      </c>
      <c r="H22" s="13">
        <v>1117667</v>
      </c>
      <c r="I22" s="2">
        <v>1117667</v>
      </c>
      <c r="J22" s="2">
        <v>1127021.0900000001</v>
      </c>
      <c r="K22" s="2">
        <v>1117666.9300000002</v>
      </c>
      <c r="L22" s="2">
        <f>J22-I22</f>
        <v>9354.0900000000838</v>
      </c>
      <c r="M22" s="2"/>
      <c r="N22" s="15">
        <v>177487</v>
      </c>
      <c r="O22" s="13">
        <v>52299</v>
      </c>
      <c r="P22" s="2">
        <v>52299</v>
      </c>
      <c r="Q22" s="2">
        <v>52298.5</v>
      </c>
      <c r="R22" s="2">
        <v>52298.5</v>
      </c>
      <c r="S22" s="2"/>
      <c r="T22" s="2">
        <f t="shared" ref="T22:T38" si="1">Q22-P22</f>
        <v>-0.5</v>
      </c>
      <c r="U22" s="15">
        <v>1209</v>
      </c>
      <c r="V22" s="13">
        <v>0</v>
      </c>
      <c r="W22" s="2">
        <v>0</v>
      </c>
      <c r="X22" s="2">
        <v>0</v>
      </c>
      <c r="Y22" s="2">
        <v>0</v>
      </c>
      <c r="Z22" s="2"/>
      <c r="AA22" s="2"/>
      <c r="AB22" s="23">
        <v>0</v>
      </c>
    </row>
    <row r="23" spans="1:28" x14ac:dyDescent="0.2">
      <c r="A23" s="30" t="s">
        <v>26</v>
      </c>
      <c r="B23" s="59">
        <f t="shared" si="0"/>
        <v>13314548</v>
      </c>
      <c r="C23" s="65">
        <v>14306330.130000001</v>
      </c>
      <c r="D23" s="65">
        <v>13314548</v>
      </c>
      <c r="E23" s="65">
        <v>991782.13000000035</v>
      </c>
      <c r="F23" s="59">
        <v>0</v>
      </c>
      <c r="G23" s="59">
        <v>5324193</v>
      </c>
      <c r="H23" s="13">
        <v>12813253</v>
      </c>
      <c r="I23" s="2">
        <v>12813253</v>
      </c>
      <c r="J23" s="2">
        <v>13785389.82</v>
      </c>
      <c r="K23" s="2">
        <v>12813253</v>
      </c>
      <c r="L23" s="2">
        <f>J23-I23</f>
        <v>972136.8200000003</v>
      </c>
      <c r="M23" s="2"/>
      <c r="N23" s="15">
        <v>5310528</v>
      </c>
      <c r="O23" s="13">
        <v>501295</v>
      </c>
      <c r="P23" s="2">
        <v>501295</v>
      </c>
      <c r="Q23" s="2">
        <v>520940.31</v>
      </c>
      <c r="R23" s="2">
        <v>501295</v>
      </c>
      <c r="S23" s="2">
        <f t="shared" ref="S23:S38" si="2">Q23-P23</f>
        <v>19645.309999999998</v>
      </c>
      <c r="T23" s="2"/>
      <c r="U23" s="15">
        <v>13665</v>
      </c>
      <c r="V23" s="13">
        <v>0</v>
      </c>
      <c r="W23" s="2">
        <v>0</v>
      </c>
      <c r="X23" s="2">
        <v>0</v>
      </c>
      <c r="Y23" s="2">
        <v>0</v>
      </c>
      <c r="Z23" s="2"/>
      <c r="AA23" s="2"/>
      <c r="AB23" s="23">
        <v>0</v>
      </c>
    </row>
    <row r="24" spans="1:28" x14ac:dyDescent="0.2">
      <c r="A24" s="30" t="s">
        <v>44</v>
      </c>
      <c r="B24" s="59">
        <f t="shared" si="0"/>
        <v>908170</v>
      </c>
      <c r="C24" s="65">
        <v>975099.84</v>
      </c>
      <c r="D24" s="65">
        <v>908170</v>
      </c>
      <c r="E24" s="65">
        <v>66929.839999999967</v>
      </c>
      <c r="F24" s="59">
        <v>0</v>
      </c>
      <c r="G24" s="59">
        <v>376853</v>
      </c>
      <c r="H24" s="13">
        <v>908170</v>
      </c>
      <c r="I24" s="2">
        <v>908170</v>
      </c>
      <c r="J24" s="2">
        <v>975099.84</v>
      </c>
      <c r="K24" s="2">
        <v>908170</v>
      </c>
      <c r="L24" s="2">
        <f>J24-I24</f>
        <v>66929.839999999967</v>
      </c>
      <c r="M24" s="2"/>
      <c r="N24" s="15">
        <v>376853</v>
      </c>
      <c r="O24" s="13">
        <v>0</v>
      </c>
      <c r="P24" s="2">
        <v>0</v>
      </c>
      <c r="Q24" s="2">
        <v>0</v>
      </c>
      <c r="R24" s="2">
        <v>0</v>
      </c>
      <c r="S24" s="2">
        <f t="shared" si="2"/>
        <v>0</v>
      </c>
      <c r="T24" s="2">
        <f t="shared" si="1"/>
        <v>0</v>
      </c>
      <c r="U24" s="15">
        <v>0</v>
      </c>
      <c r="V24" s="13">
        <v>0</v>
      </c>
      <c r="W24" s="2">
        <v>0</v>
      </c>
      <c r="X24" s="2">
        <v>0</v>
      </c>
      <c r="Y24" s="2">
        <v>0</v>
      </c>
      <c r="Z24" s="2"/>
      <c r="AA24" s="2"/>
      <c r="AB24" s="23">
        <v>0</v>
      </c>
    </row>
    <row r="25" spans="1:28" ht="25.5" x14ac:dyDescent="0.2">
      <c r="A25" s="30" t="s">
        <v>45</v>
      </c>
      <c r="B25" s="59">
        <f t="shared" si="0"/>
        <v>14318351</v>
      </c>
      <c r="C25" s="65">
        <v>15494329.869999999</v>
      </c>
      <c r="D25" s="65">
        <v>14318351</v>
      </c>
      <c r="E25" s="65">
        <v>1175978.8699999992</v>
      </c>
      <c r="F25" s="59">
        <v>0</v>
      </c>
      <c r="G25" s="59">
        <v>5535074</v>
      </c>
      <c r="H25" s="13">
        <v>14318351</v>
      </c>
      <c r="I25" s="2">
        <v>14318351</v>
      </c>
      <c r="J25" s="2">
        <v>15494329.869999999</v>
      </c>
      <c r="K25" s="2">
        <v>14318351</v>
      </c>
      <c r="L25" s="2">
        <f>J25-I25</f>
        <v>1175978.8699999992</v>
      </c>
      <c r="M25" s="2"/>
      <c r="N25" s="15">
        <v>5535074</v>
      </c>
      <c r="O25" s="13">
        <v>0</v>
      </c>
      <c r="P25" s="2">
        <v>0</v>
      </c>
      <c r="Q25" s="2">
        <v>0</v>
      </c>
      <c r="R25" s="2">
        <v>0</v>
      </c>
      <c r="S25" s="2">
        <f t="shared" si="2"/>
        <v>0</v>
      </c>
      <c r="T25" s="2">
        <f t="shared" si="1"/>
        <v>0</v>
      </c>
      <c r="U25" s="15">
        <v>0</v>
      </c>
      <c r="V25" s="13">
        <v>0</v>
      </c>
      <c r="W25" s="2">
        <v>0</v>
      </c>
      <c r="X25" s="2">
        <v>0</v>
      </c>
      <c r="Y25" s="2">
        <v>0</v>
      </c>
      <c r="Z25" s="2"/>
      <c r="AA25" s="2"/>
      <c r="AB25" s="23">
        <v>0</v>
      </c>
    </row>
    <row r="26" spans="1:28" x14ac:dyDescent="0.2">
      <c r="A26" s="30" t="s">
        <v>46</v>
      </c>
      <c r="B26" s="59">
        <v>370349</v>
      </c>
      <c r="C26" s="65">
        <v>443464.93</v>
      </c>
      <c r="D26" s="65">
        <v>370349</v>
      </c>
      <c r="E26" s="65">
        <v>73115.929999999993</v>
      </c>
      <c r="F26" s="59">
        <v>0</v>
      </c>
      <c r="G26" s="59">
        <v>8132</v>
      </c>
      <c r="H26" s="13">
        <v>370349</v>
      </c>
      <c r="I26" s="2">
        <v>370349</v>
      </c>
      <c r="J26" s="2">
        <v>443464.93</v>
      </c>
      <c r="K26" s="2">
        <v>370349</v>
      </c>
      <c r="L26" s="2">
        <f>J26-I26</f>
        <v>73115.929999999993</v>
      </c>
      <c r="M26" s="2"/>
      <c r="N26" s="15">
        <v>8132</v>
      </c>
      <c r="O26" s="13">
        <v>0</v>
      </c>
      <c r="P26" s="2">
        <v>0</v>
      </c>
      <c r="Q26" s="2">
        <v>0</v>
      </c>
      <c r="R26" s="2">
        <v>0</v>
      </c>
      <c r="S26" s="2">
        <f t="shared" si="2"/>
        <v>0</v>
      </c>
      <c r="T26" s="2">
        <f t="shared" si="1"/>
        <v>0</v>
      </c>
      <c r="U26" s="15">
        <v>0</v>
      </c>
      <c r="V26" s="13">
        <v>0</v>
      </c>
      <c r="W26" s="2">
        <v>0</v>
      </c>
      <c r="X26" s="2">
        <v>0</v>
      </c>
      <c r="Y26" s="2">
        <v>0</v>
      </c>
      <c r="Z26" s="2"/>
      <c r="AA26" s="2"/>
      <c r="AB26" s="23">
        <v>0</v>
      </c>
    </row>
    <row r="27" spans="1:28" ht="25.5" x14ac:dyDescent="0.2">
      <c r="A27" s="30" t="s">
        <v>47</v>
      </c>
      <c r="B27" s="59">
        <v>59399</v>
      </c>
      <c r="C27" s="65">
        <v>59398.91</v>
      </c>
      <c r="D27" s="65">
        <v>59398.909999999996</v>
      </c>
      <c r="E27" s="65">
        <v>0</v>
      </c>
      <c r="F27" s="59">
        <v>-8.999999999650754E-2</v>
      </c>
      <c r="G27" s="59">
        <v>23638</v>
      </c>
      <c r="H27" s="13">
        <v>59399</v>
      </c>
      <c r="I27" s="2">
        <v>59399</v>
      </c>
      <c r="J27" s="2">
        <v>59398.91</v>
      </c>
      <c r="K27" s="2">
        <v>59398.909999999996</v>
      </c>
      <c r="L27" s="2"/>
      <c r="M27" s="2">
        <f>J27-I27</f>
        <v>-8.999999999650754E-2</v>
      </c>
      <c r="N27" s="15">
        <v>23638</v>
      </c>
      <c r="O27" s="13">
        <v>0</v>
      </c>
      <c r="P27" s="2">
        <v>0</v>
      </c>
      <c r="Q27" s="2">
        <v>0</v>
      </c>
      <c r="R27" s="2">
        <v>0</v>
      </c>
      <c r="S27" s="2">
        <f t="shared" si="2"/>
        <v>0</v>
      </c>
      <c r="T27" s="2">
        <f t="shared" si="1"/>
        <v>0</v>
      </c>
      <c r="U27" s="15">
        <v>0</v>
      </c>
      <c r="V27" s="13">
        <v>0</v>
      </c>
      <c r="W27" s="2">
        <v>0</v>
      </c>
      <c r="X27" s="2">
        <v>0</v>
      </c>
      <c r="Y27" s="2">
        <v>0</v>
      </c>
      <c r="Z27" s="2"/>
      <c r="AA27" s="2"/>
      <c r="AB27" s="23">
        <v>0</v>
      </c>
    </row>
    <row r="28" spans="1:28" x14ac:dyDescent="0.2">
      <c r="A28" s="30" t="s">
        <v>17</v>
      </c>
      <c r="B28" s="59">
        <v>23606</v>
      </c>
      <c r="C28" s="65">
        <v>23605.52</v>
      </c>
      <c r="D28" s="65">
        <v>23605.52</v>
      </c>
      <c r="E28" s="65">
        <v>0</v>
      </c>
      <c r="F28" s="59">
        <v>-0.47999999999956344</v>
      </c>
      <c r="G28" s="59">
        <v>256</v>
      </c>
      <c r="H28" s="13">
        <v>23606</v>
      </c>
      <c r="I28" s="2">
        <v>23606</v>
      </c>
      <c r="J28" s="2">
        <v>23605.52</v>
      </c>
      <c r="K28" s="2">
        <v>23605.52</v>
      </c>
      <c r="L28" s="2"/>
      <c r="M28" s="2">
        <f>J28-I28</f>
        <v>-0.47999999999956344</v>
      </c>
      <c r="N28" s="15">
        <v>256</v>
      </c>
      <c r="O28" s="13">
        <v>0</v>
      </c>
      <c r="P28" s="2">
        <v>0</v>
      </c>
      <c r="Q28" s="2">
        <v>0</v>
      </c>
      <c r="R28" s="2">
        <v>0</v>
      </c>
      <c r="S28" s="2">
        <f t="shared" si="2"/>
        <v>0</v>
      </c>
      <c r="T28" s="2">
        <f t="shared" si="1"/>
        <v>0</v>
      </c>
      <c r="U28" s="15">
        <v>0</v>
      </c>
      <c r="V28" s="13">
        <v>0</v>
      </c>
      <c r="W28" s="2">
        <v>0</v>
      </c>
      <c r="X28" s="2">
        <v>0</v>
      </c>
      <c r="Y28" s="2">
        <v>0</v>
      </c>
      <c r="Z28" s="2"/>
      <c r="AA28" s="2"/>
      <c r="AB28" s="23">
        <v>0</v>
      </c>
    </row>
    <row r="29" spans="1:28" x14ac:dyDescent="0.2">
      <c r="A29" s="30" t="s">
        <v>48</v>
      </c>
      <c r="B29" s="59">
        <v>125314</v>
      </c>
      <c r="C29" s="65">
        <v>125313.62</v>
      </c>
      <c r="D29" s="65">
        <v>125313.62000000001</v>
      </c>
      <c r="E29" s="65">
        <v>0</v>
      </c>
      <c r="F29" s="59">
        <v>-0.38000000000465661</v>
      </c>
      <c r="G29" s="59">
        <v>49454</v>
      </c>
      <c r="H29" s="13">
        <v>125314</v>
      </c>
      <c r="I29" s="2">
        <v>125314</v>
      </c>
      <c r="J29" s="2">
        <v>125313.62</v>
      </c>
      <c r="K29" s="2">
        <v>125313.62000000001</v>
      </c>
      <c r="L29" s="2"/>
      <c r="M29" s="2">
        <f>J29-I29</f>
        <v>-0.38000000000465661</v>
      </c>
      <c r="N29" s="15">
        <v>49454</v>
      </c>
      <c r="O29" s="13">
        <v>0</v>
      </c>
      <c r="P29" s="2">
        <v>0</v>
      </c>
      <c r="Q29" s="2">
        <v>0</v>
      </c>
      <c r="R29" s="2">
        <v>0</v>
      </c>
      <c r="S29" s="2">
        <f t="shared" si="2"/>
        <v>0</v>
      </c>
      <c r="T29" s="2">
        <f t="shared" si="1"/>
        <v>0</v>
      </c>
      <c r="U29" s="15">
        <v>0</v>
      </c>
      <c r="V29" s="13">
        <v>0</v>
      </c>
      <c r="W29" s="2">
        <v>0</v>
      </c>
      <c r="X29" s="2">
        <v>0</v>
      </c>
      <c r="Y29" s="2">
        <v>0</v>
      </c>
      <c r="Z29" s="2"/>
      <c r="AA29" s="2"/>
      <c r="AB29" s="23">
        <v>0</v>
      </c>
    </row>
    <row r="30" spans="1:28" ht="25.5" x14ac:dyDescent="0.2">
      <c r="A30" s="30" t="s">
        <v>49</v>
      </c>
      <c r="B30" s="59">
        <v>117721</v>
      </c>
      <c r="C30" s="65">
        <v>125217.42</v>
      </c>
      <c r="D30" s="65">
        <v>117721</v>
      </c>
      <c r="E30" s="65">
        <v>7496.4199999999983</v>
      </c>
      <c r="F30" s="59">
        <v>0</v>
      </c>
      <c r="G30" s="59">
        <v>52671</v>
      </c>
      <c r="H30" s="13">
        <v>117721</v>
      </c>
      <c r="I30" s="2">
        <v>117721</v>
      </c>
      <c r="J30" s="2">
        <v>125217.42</v>
      </c>
      <c r="K30" s="2">
        <v>117721</v>
      </c>
      <c r="L30" s="2">
        <f>J30-I30</f>
        <v>7496.4199999999983</v>
      </c>
      <c r="M30" s="2"/>
      <c r="N30" s="15">
        <v>52671</v>
      </c>
      <c r="O30" s="13">
        <v>0</v>
      </c>
      <c r="P30" s="2">
        <v>0</v>
      </c>
      <c r="Q30" s="2">
        <v>0</v>
      </c>
      <c r="R30" s="2">
        <v>0</v>
      </c>
      <c r="S30" s="2">
        <f t="shared" si="2"/>
        <v>0</v>
      </c>
      <c r="T30" s="2">
        <f t="shared" si="1"/>
        <v>0</v>
      </c>
      <c r="U30" s="15">
        <v>0</v>
      </c>
      <c r="V30" s="13">
        <v>0</v>
      </c>
      <c r="W30" s="2">
        <v>0</v>
      </c>
      <c r="X30" s="2">
        <v>0</v>
      </c>
      <c r="Y30" s="2">
        <v>0</v>
      </c>
      <c r="Z30" s="2"/>
      <c r="AA30" s="2"/>
      <c r="AB30" s="23">
        <v>0</v>
      </c>
    </row>
    <row r="31" spans="1:28" ht="25.5" x14ac:dyDescent="0.2">
      <c r="A31" s="30" t="s">
        <v>12</v>
      </c>
      <c r="B31" s="59">
        <v>226821</v>
      </c>
      <c r="C31" s="65">
        <v>226820.16</v>
      </c>
      <c r="D31" s="65">
        <v>226820.16</v>
      </c>
      <c r="E31" s="65">
        <v>0</v>
      </c>
      <c r="F31" s="59">
        <v>-0.83999999999650754</v>
      </c>
      <c r="G31" s="59">
        <v>89855</v>
      </c>
      <c r="H31" s="13">
        <v>226821</v>
      </c>
      <c r="I31" s="2">
        <v>226821</v>
      </c>
      <c r="J31" s="2">
        <v>226820.16</v>
      </c>
      <c r="K31" s="2">
        <v>226820.16</v>
      </c>
      <c r="L31" s="2"/>
      <c r="M31" s="2">
        <f>J31-I31</f>
        <v>-0.83999999999650754</v>
      </c>
      <c r="N31" s="15">
        <v>89855</v>
      </c>
      <c r="O31" s="13">
        <v>0</v>
      </c>
      <c r="P31" s="2">
        <v>0</v>
      </c>
      <c r="Q31" s="2">
        <v>0</v>
      </c>
      <c r="R31" s="2">
        <v>0</v>
      </c>
      <c r="S31" s="2">
        <f t="shared" si="2"/>
        <v>0</v>
      </c>
      <c r="T31" s="2">
        <f t="shared" si="1"/>
        <v>0</v>
      </c>
      <c r="U31" s="15">
        <v>0</v>
      </c>
      <c r="V31" s="13">
        <v>0</v>
      </c>
      <c r="W31" s="2">
        <v>0</v>
      </c>
      <c r="X31" s="2">
        <v>0</v>
      </c>
      <c r="Y31" s="2">
        <v>0</v>
      </c>
      <c r="Z31" s="2"/>
      <c r="AA31" s="2"/>
      <c r="AB31" s="23">
        <v>0</v>
      </c>
    </row>
    <row r="32" spans="1:28" x14ac:dyDescent="0.2">
      <c r="A32" s="30" t="s">
        <v>31</v>
      </c>
      <c r="B32" s="59">
        <v>3297987</v>
      </c>
      <c r="C32" s="65">
        <v>3489046.29</v>
      </c>
      <c r="D32" s="65">
        <v>3297987</v>
      </c>
      <c r="E32" s="65">
        <v>191059.29000000004</v>
      </c>
      <c r="F32" s="59">
        <v>0</v>
      </c>
      <c r="G32" s="59">
        <v>1287121</v>
      </c>
      <c r="H32" s="13">
        <v>3297987</v>
      </c>
      <c r="I32" s="2">
        <v>3297987</v>
      </c>
      <c r="J32" s="2">
        <v>3489046.29</v>
      </c>
      <c r="K32" s="2">
        <v>3297987</v>
      </c>
      <c r="L32" s="2">
        <f>J32-I32</f>
        <v>191059.29000000004</v>
      </c>
      <c r="M32" s="2"/>
      <c r="N32" s="15">
        <v>1287121</v>
      </c>
      <c r="O32" s="13">
        <v>0</v>
      </c>
      <c r="P32" s="2">
        <v>0</v>
      </c>
      <c r="Q32" s="2">
        <v>0</v>
      </c>
      <c r="R32" s="2">
        <v>0</v>
      </c>
      <c r="S32" s="2">
        <f t="shared" si="2"/>
        <v>0</v>
      </c>
      <c r="T32" s="2">
        <f t="shared" si="1"/>
        <v>0</v>
      </c>
      <c r="U32" s="15">
        <v>0</v>
      </c>
      <c r="V32" s="13">
        <v>0</v>
      </c>
      <c r="W32" s="2">
        <v>0</v>
      </c>
      <c r="X32" s="2">
        <v>0</v>
      </c>
      <c r="Y32" s="2">
        <v>0</v>
      </c>
      <c r="Z32" s="2"/>
      <c r="AA32" s="2"/>
      <c r="AB32" s="23">
        <v>0</v>
      </c>
    </row>
    <row r="33" spans="1:28" ht="38.25" x14ac:dyDescent="0.2">
      <c r="A33" s="30" t="s">
        <v>50</v>
      </c>
      <c r="B33" s="59">
        <v>1387148</v>
      </c>
      <c r="C33" s="65">
        <v>1387147.26</v>
      </c>
      <c r="D33" s="65">
        <v>1387147.2600000002</v>
      </c>
      <c r="E33" s="65">
        <v>0</v>
      </c>
      <c r="F33" s="59">
        <v>-0.74000000007799827</v>
      </c>
      <c r="G33" s="59">
        <v>426557</v>
      </c>
      <c r="H33" s="13">
        <v>1226803</v>
      </c>
      <c r="I33" s="2">
        <v>1226803</v>
      </c>
      <c r="J33" s="2">
        <v>1226802.67</v>
      </c>
      <c r="K33" s="2">
        <v>1226802.6700000002</v>
      </c>
      <c r="L33" s="2"/>
      <c r="M33" s="2">
        <f>J33-I33</f>
        <v>-0.33000000007450581</v>
      </c>
      <c r="N33" s="15">
        <v>422595</v>
      </c>
      <c r="O33" s="13">
        <v>160345</v>
      </c>
      <c r="P33" s="2">
        <v>160345</v>
      </c>
      <c r="Q33" s="2">
        <v>160344.59</v>
      </c>
      <c r="R33" s="2">
        <v>160344.59000000003</v>
      </c>
      <c r="S33" s="2"/>
      <c r="T33" s="2">
        <f t="shared" si="1"/>
        <v>-0.41000000000349246</v>
      </c>
      <c r="U33" s="15">
        <v>3962</v>
      </c>
      <c r="V33" s="13">
        <v>0</v>
      </c>
      <c r="W33" s="2">
        <v>0</v>
      </c>
      <c r="X33" s="2">
        <v>0</v>
      </c>
      <c r="Y33" s="2">
        <v>0</v>
      </c>
      <c r="Z33" s="2"/>
      <c r="AA33" s="2"/>
      <c r="AB33" s="23">
        <v>0</v>
      </c>
    </row>
    <row r="34" spans="1:28" ht="51" x14ac:dyDescent="0.2">
      <c r="A34" s="30" t="s">
        <v>14</v>
      </c>
      <c r="B34" s="59">
        <v>717</v>
      </c>
      <c r="C34" s="65">
        <v>716.19</v>
      </c>
      <c r="D34" s="65">
        <v>716.19</v>
      </c>
      <c r="E34" s="65">
        <v>0</v>
      </c>
      <c r="F34" s="59">
        <v>-0.80999999999994543</v>
      </c>
      <c r="G34" s="59">
        <v>64</v>
      </c>
      <c r="H34" s="13">
        <v>717</v>
      </c>
      <c r="I34" s="2">
        <v>717</v>
      </c>
      <c r="J34" s="2">
        <v>716.19</v>
      </c>
      <c r="K34" s="2">
        <v>716.19</v>
      </c>
      <c r="L34" s="2"/>
      <c r="M34" s="2">
        <f>J34-I34</f>
        <v>-0.80999999999994543</v>
      </c>
      <c r="N34" s="15">
        <v>64</v>
      </c>
      <c r="O34" s="13">
        <v>0</v>
      </c>
      <c r="P34" s="2">
        <v>0</v>
      </c>
      <c r="Q34" s="2">
        <v>0</v>
      </c>
      <c r="R34" s="2">
        <v>0</v>
      </c>
      <c r="S34" s="2">
        <f t="shared" si="2"/>
        <v>0</v>
      </c>
      <c r="T34" s="2">
        <f t="shared" si="1"/>
        <v>0</v>
      </c>
      <c r="U34" s="15">
        <v>0</v>
      </c>
      <c r="V34" s="13">
        <v>0</v>
      </c>
      <c r="W34" s="2">
        <v>0</v>
      </c>
      <c r="X34" s="2">
        <v>0</v>
      </c>
      <c r="Y34" s="2">
        <v>0</v>
      </c>
      <c r="Z34" s="2"/>
      <c r="AA34" s="2"/>
      <c r="AB34" s="23">
        <v>0</v>
      </c>
    </row>
    <row r="35" spans="1:28" x14ac:dyDescent="0.2">
      <c r="A35" s="30" t="s">
        <v>16</v>
      </c>
      <c r="B35" s="59">
        <v>22179</v>
      </c>
      <c r="C35" s="65">
        <v>22178.65</v>
      </c>
      <c r="D35" s="65">
        <v>22178.65</v>
      </c>
      <c r="E35" s="65">
        <v>0</v>
      </c>
      <c r="F35" s="59">
        <v>-0.34999999999854481</v>
      </c>
      <c r="G35" s="59">
        <v>8779</v>
      </c>
      <c r="H35" s="13">
        <v>22179</v>
      </c>
      <c r="I35" s="2">
        <v>22179</v>
      </c>
      <c r="J35" s="2">
        <v>22178.65</v>
      </c>
      <c r="K35" s="2">
        <v>22178.65</v>
      </c>
      <c r="L35" s="2"/>
      <c r="M35" s="2">
        <f>J35-I35</f>
        <v>-0.34999999999854481</v>
      </c>
      <c r="N35" s="15">
        <v>8779</v>
      </c>
      <c r="O35" s="13">
        <v>0</v>
      </c>
      <c r="P35" s="2">
        <v>0</v>
      </c>
      <c r="Q35" s="2">
        <v>0</v>
      </c>
      <c r="R35" s="2">
        <v>0</v>
      </c>
      <c r="S35" s="2">
        <f t="shared" si="2"/>
        <v>0</v>
      </c>
      <c r="T35" s="2">
        <f t="shared" si="1"/>
        <v>0</v>
      </c>
      <c r="U35" s="15">
        <v>0</v>
      </c>
      <c r="V35" s="13">
        <v>0</v>
      </c>
      <c r="W35" s="2">
        <v>0</v>
      </c>
      <c r="X35" s="2">
        <v>0</v>
      </c>
      <c r="Y35" s="2">
        <v>0</v>
      </c>
      <c r="Z35" s="2"/>
      <c r="AA35" s="2"/>
      <c r="AB35" s="23">
        <v>0</v>
      </c>
    </row>
    <row r="36" spans="1:28" ht="25.5" x14ac:dyDescent="0.2">
      <c r="A36" s="30" t="s">
        <v>51</v>
      </c>
      <c r="B36" s="59">
        <v>1985700</v>
      </c>
      <c r="C36" s="65">
        <v>1985698.53</v>
      </c>
      <c r="D36" s="65">
        <v>1985698.5299999998</v>
      </c>
      <c r="E36" s="65">
        <v>0</v>
      </c>
      <c r="F36" s="59">
        <v>-1.4699999999429565</v>
      </c>
      <c r="G36" s="59">
        <v>499644</v>
      </c>
      <c r="H36" s="13">
        <v>1531102</v>
      </c>
      <c r="I36" s="2">
        <v>1531102</v>
      </c>
      <c r="J36" s="2">
        <v>1531101.57</v>
      </c>
      <c r="K36" s="2">
        <v>1531101.5699999998</v>
      </c>
      <c r="L36" s="2"/>
      <c r="M36" s="2">
        <f>J36-I36</f>
        <v>-0.42999999993480742</v>
      </c>
      <c r="N36" s="15">
        <v>490610</v>
      </c>
      <c r="O36" s="13">
        <v>401313</v>
      </c>
      <c r="P36" s="2">
        <v>401313</v>
      </c>
      <c r="Q36" s="2">
        <v>401312.24</v>
      </c>
      <c r="R36" s="2">
        <v>401312.24000000005</v>
      </c>
      <c r="S36" s="2"/>
      <c r="T36" s="2">
        <f t="shared" si="1"/>
        <v>-0.76000000000931323</v>
      </c>
      <c r="U36" s="15">
        <v>8819</v>
      </c>
      <c r="V36" s="13">
        <v>53285</v>
      </c>
      <c r="W36" s="2">
        <v>53285</v>
      </c>
      <c r="X36" s="2">
        <v>53284.72</v>
      </c>
      <c r="Y36" s="2">
        <v>53284.72</v>
      </c>
      <c r="Z36" s="2"/>
      <c r="AA36" s="2">
        <f>X36-W36</f>
        <v>-0.27999999999883585</v>
      </c>
      <c r="AB36" s="23">
        <v>215</v>
      </c>
    </row>
    <row r="37" spans="1:28" ht="38.25" x14ac:dyDescent="0.2">
      <c r="A37" s="30" t="s">
        <v>52</v>
      </c>
      <c r="B37" s="59">
        <v>87393</v>
      </c>
      <c r="C37" s="65">
        <v>96608.78</v>
      </c>
      <c r="D37" s="65">
        <v>87393</v>
      </c>
      <c r="E37" s="65">
        <v>9215.7799999999988</v>
      </c>
      <c r="F37" s="59">
        <v>0</v>
      </c>
      <c r="G37" s="59">
        <v>5234</v>
      </c>
      <c r="H37" s="13">
        <v>87393</v>
      </c>
      <c r="I37" s="2">
        <v>87393</v>
      </c>
      <c r="J37" s="2">
        <v>96608.78</v>
      </c>
      <c r="K37" s="2">
        <v>87393</v>
      </c>
      <c r="L37" s="2">
        <f>J37-I37</f>
        <v>9215.7799999999988</v>
      </c>
      <c r="M37" s="2"/>
      <c r="N37" s="15">
        <v>5234</v>
      </c>
      <c r="O37" s="13">
        <v>0</v>
      </c>
      <c r="P37" s="2">
        <v>0</v>
      </c>
      <c r="Q37" s="2">
        <v>0</v>
      </c>
      <c r="R37" s="2">
        <v>0</v>
      </c>
      <c r="S37" s="2">
        <f t="shared" si="2"/>
        <v>0</v>
      </c>
      <c r="T37" s="2">
        <f t="shared" si="1"/>
        <v>0</v>
      </c>
      <c r="U37" s="15">
        <v>0</v>
      </c>
      <c r="V37" s="13">
        <v>0</v>
      </c>
      <c r="W37" s="2">
        <v>0</v>
      </c>
      <c r="X37" s="2">
        <v>0</v>
      </c>
      <c r="Y37" s="2">
        <v>0</v>
      </c>
      <c r="Z37" s="2"/>
      <c r="AA37" s="2"/>
      <c r="AB37" s="23">
        <v>0</v>
      </c>
    </row>
    <row r="38" spans="1:28" x14ac:dyDescent="0.2">
      <c r="A38" s="30" t="s">
        <v>53</v>
      </c>
      <c r="B38" s="59">
        <v>340463</v>
      </c>
      <c r="C38" s="65">
        <v>368703.78</v>
      </c>
      <c r="D38" s="65">
        <v>340463</v>
      </c>
      <c r="E38" s="65">
        <v>28240.780000000028</v>
      </c>
      <c r="F38" s="59">
        <v>0</v>
      </c>
      <c r="G38" s="59">
        <v>136655</v>
      </c>
      <c r="H38" s="13">
        <v>340463</v>
      </c>
      <c r="I38" s="2">
        <v>340463</v>
      </c>
      <c r="J38" s="2">
        <v>368703.78</v>
      </c>
      <c r="K38" s="2">
        <v>340463</v>
      </c>
      <c r="L38" s="2">
        <f>J38-I38</f>
        <v>28240.780000000028</v>
      </c>
      <c r="M38" s="2"/>
      <c r="N38" s="15">
        <v>136655</v>
      </c>
      <c r="O38" s="13">
        <v>0</v>
      </c>
      <c r="P38" s="2">
        <v>0</v>
      </c>
      <c r="Q38" s="2">
        <v>0</v>
      </c>
      <c r="R38" s="2">
        <v>0</v>
      </c>
      <c r="S38" s="2">
        <f t="shared" si="2"/>
        <v>0</v>
      </c>
      <c r="T38" s="2">
        <f t="shared" si="1"/>
        <v>0</v>
      </c>
      <c r="U38" s="15">
        <v>0</v>
      </c>
      <c r="V38" s="13">
        <v>0</v>
      </c>
      <c r="W38" s="2">
        <v>0</v>
      </c>
      <c r="X38" s="2">
        <v>0</v>
      </c>
      <c r="Y38" s="2">
        <v>0</v>
      </c>
      <c r="Z38" s="2"/>
      <c r="AA38" s="2"/>
      <c r="AB38" s="23">
        <v>0</v>
      </c>
    </row>
    <row r="39" spans="1:28" x14ac:dyDescent="0.2">
      <c r="A39" s="12" t="s">
        <v>32</v>
      </c>
      <c r="B39" s="59">
        <v>11328</v>
      </c>
      <c r="C39" s="65">
        <v>14836.69</v>
      </c>
      <c r="D39" s="65">
        <v>11328</v>
      </c>
      <c r="E39" s="65">
        <v>3508.6900000000005</v>
      </c>
      <c r="F39" s="59">
        <v>0</v>
      </c>
      <c r="G39" s="59">
        <v>5913</v>
      </c>
      <c r="H39" s="13">
        <v>11328</v>
      </c>
      <c r="I39" s="2">
        <v>11328</v>
      </c>
      <c r="J39" s="2">
        <v>14836.69</v>
      </c>
      <c r="K39" s="2">
        <v>11328</v>
      </c>
      <c r="L39" s="2">
        <f>J39-I39</f>
        <v>3508.6900000000005</v>
      </c>
      <c r="M39" s="2"/>
      <c r="N39" s="16">
        <v>5912</v>
      </c>
      <c r="O39" s="13">
        <v>0</v>
      </c>
      <c r="P39" s="2">
        <v>0</v>
      </c>
      <c r="Q39" s="2">
        <v>0</v>
      </c>
      <c r="R39" s="2">
        <v>0</v>
      </c>
      <c r="S39" s="2">
        <f>Q39-P39</f>
        <v>0</v>
      </c>
      <c r="T39" s="2">
        <f>Q39-P39</f>
        <v>0</v>
      </c>
      <c r="U39" s="15">
        <v>1</v>
      </c>
      <c r="V39" s="13">
        <v>0</v>
      </c>
      <c r="W39" s="2">
        <v>0</v>
      </c>
      <c r="X39" s="2">
        <v>0</v>
      </c>
      <c r="Y39" s="2">
        <v>0</v>
      </c>
      <c r="Z39" s="2"/>
      <c r="AA39" s="2"/>
      <c r="AB39" s="23">
        <v>0</v>
      </c>
    </row>
    <row r="40" spans="1:28" ht="38.25" x14ac:dyDescent="0.2">
      <c r="A40" s="12" t="s">
        <v>24</v>
      </c>
      <c r="B40" s="59">
        <v>98005</v>
      </c>
      <c r="C40" s="65">
        <v>102170.8</v>
      </c>
      <c r="D40" s="65">
        <v>98005</v>
      </c>
      <c r="E40" s="65">
        <v>4165.8000000000029</v>
      </c>
      <c r="F40" s="59">
        <v>0</v>
      </c>
      <c r="G40" s="59">
        <v>41989</v>
      </c>
      <c r="H40" s="13">
        <v>98005</v>
      </c>
      <c r="I40" s="2">
        <v>98005</v>
      </c>
      <c r="J40" s="2">
        <v>102170.8</v>
      </c>
      <c r="K40" s="2">
        <v>98005</v>
      </c>
      <c r="L40" s="2">
        <f>J40-I40</f>
        <v>4165.8000000000029</v>
      </c>
      <c r="M40" s="2"/>
      <c r="N40" s="16">
        <v>41987</v>
      </c>
      <c r="O40" s="13">
        <v>0</v>
      </c>
      <c r="P40" s="2">
        <v>0</v>
      </c>
      <c r="Q40" s="2">
        <v>0</v>
      </c>
      <c r="R40" s="2">
        <v>0</v>
      </c>
      <c r="S40" s="2">
        <f>Q40-P40</f>
        <v>0</v>
      </c>
      <c r="T40" s="2">
        <f>Q40-P40</f>
        <v>0</v>
      </c>
      <c r="U40" s="15">
        <v>2</v>
      </c>
      <c r="V40" s="13">
        <v>0</v>
      </c>
      <c r="W40" s="2">
        <v>0</v>
      </c>
      <c r="X40" s="2">
        <v>0</v>
      </c>
      <c r="Y40" s="2">
        <v>0</v>
      </c>
      <c r="Z40" s="2"/>
      <c r="AA40" s="2"/>
      <c r="AB40" s="23">
        <v>0</v>
      </c>
    </row>
    <row r="41" spans="1:28" x14ac:dyDescent="0.2">
      <c r="A41" s="12" t="s">
        <v>28</v>
      </c>
      <c r="B41" s="59">
        <v>296581</v>
      </c>
      <c r="C41" s="65">
        <v>302010.13</v>
      </c>
      <c r="D41" s="65">
        <v>296581</v>
      </c>
      <c r="E41" s="65">
        <v>5429.1300000000047</v>
      </c>
      <c r="F41" s="59">
        <v>0</v>
      </c>
      <c r="G41" s="59">
        <v>101840</v>
      </c>
      <c r="H41" s="13">
        <v>296581</v>
      </c>
      <c r="I41" s="2">
        <v>296581</v>
      </c>
      <c r="J41" s="2">
        <v>302010.13</v>
      </c>
      <c r="K41" s="2">
        <v>296581</v>
      </c>
      <c r="L41" s="2">
        <f>J41-I41</f>
        <v>5429.1300000000047</v>
      </c>
      <c r="M41" s="2"/>
      <c r="N41" s="16">
        <v>101837</v>
      </c>
      <c r="O41" s="13">
        <v>0</v>
      </c>
      <c r="P41" s="2">
        <v>0</v>
      </c>
      <c r="Q41" s="2">
        <v>0</v>
      </c>
      <c r="R41" s="2">
        <v>0</v>
      </c>
      <c r="S41" s="2">
        <f>Q41-P41</f>
        <v>0</v>
      </c>
      <c r="T41" s="2">
        <f>Q41-P41</f>
        <v>0</v>
      </c>
      <c r="U41" s="15">
        <v>3</v>
      </c>
      <c r="V41" s="13">
        <v>0</v>
      </c>
      <c r="W41" s="2">
        <v>0</v>
      </c>
      <c r="X41" s="2">
        <v>0</v>
      </c>
      <c r="Y41" s="2">
        <v>0</v>
      </c>
      <c r="Z41" s="2"/>
      <c r="AA41" s="2"/>
      <c r="AB41" s="23">
        <v>0</v>
      </c>
    </row>
    <row r="42" spans="1:28" ht="25.5" x14ac:dyDescent="0.2">
      <c r="A42" s="12" t="s">
        <v>30</v>
      </c>
      <c r="B42" s="59">
        <v>57336</v>
      </c>
      <c r="C42" s="65">
        <v>57335.92</v>
      </c>
      <c r="D42" s="65">
        <v>57335.92</v>
      </c>
      <c r="E42" s="65">
        <v>0</v>
      </c>
      <c r="F42" s="59">
        <v>-8.000000000174623E-2</v>
      </c>
      <c r="G42" s="59">
        <v>1297</v>
      </c>
      <c r="H42" s="13"/>
      <c r="I42" s="2"/>
      <c r="J42" s="2"/>
      <c r="K42" s="2"/>
      <c r="L42" s="2"/>
      <c r="M42" s="2"/>
      <c r="N42" s="17"/>
      <c r="O42" s="13">
        <v>57336</v>
      </c>
      <c r="P42" s="2">
        <v>57336</v>
      </c>
      <c r="Q42" s="2">
        <v>57335.92</v>
      </c>
      <c r="R42" s="2">
        <v>57335.92</v>
      </c>
      <c r="S42" s="2"/>
      <c r="T42" s="2">
        <f>Q42-P42</f>
        <v>-8.000000000174623E-2</v>
      </c>
      <c r="U42" s="24">
        <v>1297</v>
      </c>
      <c r="V42" s="13">
        <v>0</v>
      </c>
      <c r="W42" s="2">
        <v>0</v>
      </c>
      <c r="X42" s="2">
        <v>0</v>
      </c>
      <c r="Y42" s="2">
        <v>0</v>
      </c>
      <c r="Z42" s="2"/>
      <c r="AA42" s="2"/>
      <c r="AB42" s="23">
        <v>0</v>
      </c>
    </row>
    <row r="43" spans="1:28" ht="25.5" x14ac:dyDescent="0.2">
      <c r="A43" s="12" t="s">
        <v>15</v>
      </c>
      <c r="B43" s="59">
        <v>317881</v>
      </c>
      <c r="C43" s="65">
        <v>317881.38</v>
      </c>
      <c r="D43" s="65">
        <v>317881.38</v>
      </c>
      <c r="E43" s="65">
        <v>0.38000000000101863</v>
      </c>
      <c r="F43" s="59">
        <v>0</v>
      </c>
      <c r="G43" s="59">
        <v>90878</v>
      </c>
      <c r="H43" s="13">
        <v>295444</v>
      </c>
      <c r="I43" s="2">
        <v>295444</v>
      </c>
      <c r="J43" s="2">
        <v>295444</v>
      </c>
      <c r="K43" s="2">
        <v>295444</v>
      </c>
      <c r="L43" s="2"/>
      <c r="M43" s="2">
        <f>J43-I43</f>
        <v>0</v>
      </c>
      <c r="N43" s="17">
        <v>90296</v>
      </c>
      <c r="O43" s="13">
        <v>22437</v>
      </c>
      <c r="P43" s="2">
        <v>22437</v>
      </c>
      <c r="Q43" s="2">
        <v>22437.38</v>
      </c>
      <c r="R43" s="2">
        <v>22437.38</v>
      </c>
      <c r="S43" s="2">
        <f>Q43-P43</f>
        <v>0.38000000000101863</v>
      </c>
      <c r="T43" s="2"/>
      <c r="U43" s="24">
        <v>582</v>
      </c>
      <c r="V43" s="13">
        <v>0</v>
      </c>
      <c r="W43" s="2">
        <v>0</v>
      </c>
      <c r="X43" s="2">
        <v>0</v>
      </c>
      <c r="Y43" s="2">
        <v>0</v>
      </c>
      <c r="Z43" s="2"/>
      <c r="AA43" s="2"/>
      <c r="AB43" s="23">
        <v>0</v>
      </c>
    </row>
    <row r="44" spans="1:28" ht="25.5" x14ac:dyDescent="0.2">
      <c r="A44" s="12" t="s">
        <v>5</v>
      </c>
      <c r="B44" s="59">
        <v>65821</v>
      </c>
      <c r="C44" s="65">
        <v>67450.789999999994</v>
      </c>
      <c r="D44" s="65">
        <v>65821</v>
      </c>
      <c r="E44" s="65">
        <v>1629.78999999999</v>
      </c>
      <c r="F44" s="59">
        <v>0</v>
      </c>
      <c r="G44" s="59">
        <v>22424</v>
      </c>
      <c r="H44" s="13">
        <v>65821</v>
      </c>
      <c r="I44" s="2">
        <v>65821</v>
      </c>
      <c r="J44" s="2">
        <v>67450.789999999994</v>
      </c>
      <c r="K44" s="2">
        <v>65821</v>
      </c>
      <c r="L44" s="2">
        <f>J44-I44</f>
        <v>1629.7899999999936</v>
      </c>
      <c r="M44" s="2"/>
      <c r="N44" s="17">
        <v>22424</v>
      </c>
      <c r="O44" s="13"/>
      <c r="P44" s="2"/>
      <c r="Q44" s="2"/>
      <c r="R44" s="2"/>
      <c r="S44" s="2"/>
      <c r="T44" s="2"/>
      <c r="U44" s="24"/>
      <c r="V44" s="13">
        <v>0</v>
      </c>
      <c r="W44" s="2">
        <v>0</v>
      </c>
      <c r="X44" s="2">
        <v>0</v>
      </c>
      <c r="Y44" s="2">
        <v>0</v>
      </c>
      <c r="Z44" s="2"/>
      <c r="AA44" s="2"/>
      <c r="AB44" s="23">
        <v>0</v>
      </c>
    </row>
    <row r="45" spans="1:28" x14ac:dyDescent="0.2">
      <c r="A45" s="25" t="s">
        <v>29</v>
      </c>
      <c r="B45" s="59">
        <v>222567</v>
      </c>
      <c r="C45" s="65">
        <v>222974.75999999998</v>
      </c>
      <c r="D45" s="65">
        <v>222566.99</v>
      </c>
      <c r="E45" s="65">
        <v>407.77000000000044</v>
      </c>
      <c r="F45" s="59">
        <v>-1.0000000009313226E-2</v>
      </c>
      <c r="G45" s="59">
        <v>71190</v>
      </c>
      <c r="H45" s="26">
        <v>215049</v>
      </c>
      <c r="I45" s="27">
        <v>215049</v>
      </c>
      <c r="J45" s="27">
        <v>215048.99</v>
      </c>
      <c r="K45" s="27">
        <v>215048.99</v>
      </c>
      <c r="L45" s="2"/>
      <c r="M45" s="2">
        <f>J45-I45</f>
        <v>-1.0000000009313226E-2</v>
      </c>
      <c r="N45" s="28">
        <v>71011</v>
      </c>
      <c r="O45" s="26">
        <v>7518</v>
      </c>
      <c r="P45" s="27">
        <v>7518</v>
      </c>
      <c r="Q45" s="27">
        <v>7925.77</v>
      </c>
      <c r="R45" s="27">
        <v>7518</v>
      </c>
      <c r="S45" s="2">
        <f>Q45-P45</f>
        <v>407.77000000000044</v>
      </c>
      <c r="T45" s="2"/>
      <c r="U45" s="29">
        <v>179</v>
      </c>
      <c r="V45" s="13">
        <v>0</v>
      </c>
      <c r="W45" s="2">
        <v>0</v>
      </c>
      <c r="X45" s="2">
        <v>0</v>
      </c>
      <c r="Y45" s="2">
        <v>0</v>
      </c>
      <c r="Z45" s="2"/>
      <c r="AA45" s="2"/>
      <c r="AB45" s="23">
        <v>0</v>
      </c>
    </row>
    <row r="46" spans="1:28" s="8" customFormat="1" ht="14.25" x14ac:dyDescent="0.2">
      <c r="A46" s="60" t="s">
        <v>2</v>
      </c>
      <c r="B46" s="41">
        <f>SUM(B8:B45)</f>
        <v>41826455</v>
      </c>
      <c r="C46" s="66">
        <f t="shared" ref="C46:F46" si="3">SUM(C8:C45)</f>
        <v>44536596.629999988</v>
      </c>
      <c r="D46" s="66">
        <f t="shared" si="3"/>
        <v>41826446.18</v>
      </c>
      <c r="E46" s="66">
        <f>SUM(E8:E45)</f>
        <v>2710150.0399999991</v>
      </c>
      <c r="F46" s="41">
        <f t="shared" si="3"/>
        <v>-8.5500000000847649</v>
      </c>
      <c r="G46" s="41">
        <f>SUM(G8:G45)</f>
        <v>15096909</v>
      </c>
      <c r="H46" s="18">
        <f t="shared" ref="H46:O46" si="4">SUM(H8:H45)</f>
        <v>39234712</v>
      </c>
      <c r="I46" s="18">
        <f t="shared" si="4"/>
        <v>39234712</v>
      </c>
      <c r="J46" s="18">
        <f>SUM(J8:J45)</f>
        <v>41923293.969999991</v>
      </c>
      <c r="K46" s="18">
        <f t="shared" si="4"/>
        <v>39234705.68</v>
      </c>
      <c r="L46" s="19">
        <f t="shared" si="4"/>
        <v>2688587.6399999992</v>
      </c>
      <c r="M46" s="19">
        <f t="shared" si="4"/>
        <v>-5.6700000000219006</v>
      </c>
      <c r="N46" s="19">
        <f t="shared" si="4"/>
        <v>15031278</v>
      </c>
      <c r="O46" s="18">
        <f t="shared" si="4"/>
        <v>2538458</v>
      </c>
      <c r="P46" s="18">
        <f t="shared" ref="P46:AB46" si="5">SUM(P8:P45)</f>
        <v>2538458</v>
      </c>
      <c r="Q46" s="18">
        <f t="shared" si="5"/>
        <v>2560017.21</v>
      </c>
      <c r="R46" s="18">
        <f t="shared" si="5"/>
        <v>2538454.2999999998</v>
      </c>
      <c r="S46" s="18">
        <f t="shared" si="5"/>
        <v>21563.29</v>
      </c>
      <c r="T46" s="18">
        <f t="shared" si="5"/>
        <v>-4.0800000000745058</v>
      </c>
      <c r="U46" s="18">
        <f t="shared" si="5"/>
        <v>65416</v>
      </c>
      <c r="V46" s="18">
        <f t="shared" si="5"/>
        <v>53285</v>
      </c>
      <c r="W46" s="18">
        <f t="shared" si="5"/>
        <v>53285</v>
      </c>
      <c r="X46" s="18">
        <f t="shared" si="5"/>
        <v>53284.72</v>
      </c>
      <c r="Y46" s="18">
        <f t="shared" si="5"/>
        <v>53284.72</v>
      </c>
      <c r="Z46" s="18">
        <f t="shared" si="5"/>
        <v>0</v>
      </c>
      <c r="AA46" s="18">
        <f t="shared" si="5"/>
        <v>-0.27999999999883585</v>
      </c>
      <c r="AB46" s="18">
        <f t="shared" si="5"/>
        <v>215</v>
      </c>
    </row>
    <row r="47" spans="1:28" ht="29.25" customHeight="1" x14ac:dyDescent="0.2">
      <c r="A47" s="42" t="s">
        <v>59</v>
      </c>
      <c r="B47" s="46">
        <v>703257</v>
      </c>
      <c r="C47" s="46">
        <v>703257</v>
      </c>
      <c r="D47" s="46">
        <v>703257</v>
      </c>
      <c r="E47" s="47">
        <f>D47-B47</f>
        <v>0</v>
      </c>
      <c r="F47" s="48">
        <v>0</v>
      </c>
      <c r="G47" s="51"/>
    </row>
    <row r="48" spans="1:28" ht="21.75" customHeight="1" x14ac:dyDescent="0.2">
      <c r="A48" s="43" t="s">
        <v>58</v>
      </c>
      <c r="B48" s="49">
        <f>3874179-891988</f>
        <v>2982191</v>
      </c>
      <c r="C48" s="49">
        <f>3874179-891988</f>
        <v>2982191</v>
      </c>
      <c r="D48" s="49">
        <f>3874179-891988</f>
        <v>2982191</v>
      </c>
      <c r="E48" s="47">
        <f>D48-B48</f>
        <v>0</v>
      </c>
      <c r="F48" s="50">
        <v>0</v>
      </c>
      <c r="G48" s="52"/>
    </row>
    <row r="49" spans="1:7" x14ac:dyDescent="0.2">
      <c r="A49" s="44" t="s">
        <v>63</v>
      </c>
      <c r="B49" s="45">
        <f>B46+B47+B48</f>
        <v>45511903</v>
      </c>
      <c r="C49" s="45">
        <f t="shared" ref="C49:G49" si="6">C46+C47+C48</f>
        <v>48222044.629999988</v>
      </c>
      <c r="D49" s="45">
        <f t="shared" si="6"/>
        <v>45511894.18</v>
      </c>
      <c r="E49" s="67">
        <f>ROUNDUP(E46+E47+E48,0)</f>
        <v>2710151</v>
      </c>
      <c r="F49" s="45">
        <f t="shared" si="6"/>
        <v>-8.5500000000847649</v>
      </c>
      <c r="G49" s="45">
        <f t="shared" si="6"/>
        <v>15096909</v>
      </c>
    </row>
    <row r="51" spans="1:7" ht="14.25" x14ac:dyDescent="0.2">
      <c r="A51" s="53" t="s">
        <v>60</v>
      </c>
      <c r="B51" s="54">
        <f>B52+B53</f>
        <v>45511903</v>
      </c>
    </row>
    <row r="52" spans="1:7" ht="25.5" customHeight="1" x14ac:dyDescent="0.2">
      <c r="A52" s="56" t="s">
        <v>61</v>
      </c>
      <c r="B52" s="64">
        <v>42724293</v>
      </c>
    </row>
    <row r="53" spans="1:7" x14ac:dyDescent="0.2">
      <c r="A53" s="57" t="s">
        <v>62</v>
      </c>
      <c r="B53" s="55">
        <f>2787610</f>
        <v>2787610</v>
      </c>
    </row>
    <row r="55" spans="1:7" x14ac:dyDescent="0.2">
      <c r="B55" s="40">
        <f>B49-B51</f>
        <v>0</v>
      </c>
    </row>
  </sheetData>
  <mergeCells count="8">
    <mergeCell ref="D1:E1"/>
    <mergeCell ref="V1:Z1"/>
    <mergeCell ref="V5:AB5"/>
    <mergeCell ref="A3:U3"/>
    <mergeCell ref="A5:A6"/>
    <mergeCell ref="H5:N5"/>
    <mergeCell ref="O5:U5"/>
    <mergeCell ref="B5:G5"/>
  </mergeCells>
  <pageMargins left="0.19685039370078741" right="0.19685039370078741" top="0.15748031496062992" bottom="0.15748031496062992" header="0.15748031496062992" footer="0.15748031496062992"/>
  <pageSetup paperSize="9" scale="27" orientation="portrait" r:id="rId1"/>
  <headerFooter alignWithMargins="0"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Visas iestādes</vt:lpstr>
      <vt:lpstr>'Visas iestādes'!Print_Titles</vt:lpstr>
    </vt:vector>
  </TitlesOfParts>
  <Company>VOAVA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Ineta.Bumane</dc:creator>
  <cp:lastModifiedBy>Igors Belovs</cp:lastModifiedBy>
  <cp:lastPrinted>2022-06-02T15:55:43Z</cp:lastPrinted>
  <dcterms:created xsi:type="dcterms:W3CDTF">2006-03-14T12:21:32Z</dcterms:created>
  <dcterms:modified xsi:type="dcterms:W3CDTF">2022-06-10T09:04:36Z</dcterms:modified>
</cp:coreProperties>
</file>