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itra.pavlovica\Desktop\MAZĀKUMTAUTĪBAS\Grozījumiem MKnoteikumos\"/>
    </mc:Choice>
  </mc:AlternateContent>
  <xr:revisionPtr revIDLastSave="0" documentId="8_{80E747B9-A931-484C-8C87-B58BE875E198}" xr6:coauthVersionLast="47" xr6:coauthVersionMax="47" xr10:uidLastSave="{00000000-0000-0000-0000-000000000000}"/>
  <bookViews>
    <workbookView xWindow="-108" yWindow="-108" windowWidth="23256" windowHeight="12576" xr2:uid="{153D0319-7F4A-4C4C-B86B-FFB45C065F5B}"/>
  </bookViews>
  <sheets>
    <sheet name="Sum_Fin. ietekme" sheetId="9" r:id="rId1"/>
    <sheet name="Sum_Fin. ietekme (res.)" sheetId="14" r:id="rId2"/>
    <sheet name="Parastās progr." sheetId="12" r:id="rId3"/>
    <sheet name="Spec. progr." sheetId="8" r:id="rId4"/>
    <sheet name="Izglītojamie" sheetId="1" r:id="rId5"/>
    <sheet name="PI_iestādes" sheetId="13" r:id="rId6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3" i="12" l="1"/>
  <c r="V7" i="12"/>
  <c r="T7" i="12"/>
  <c r="H5" i="9"/>
  <c r="I5" i="9"/>
  <c r="I6" i="9" s="1"/>
  <c r="J5" i="9"/>
  <c r="G5" i="9"/>
  <c r="H4" i="9"/>
  <c r="I4" i="9"/>
  <c r="J4" i="9"/>
  <c r="G4" i="9"/>
  <c r="J6" i="9"/>
  <c r="H6" i="9"/>
  <c r="R32" i="8"/>
  <c r="Q32" i="8"/>
  <c r="P32" i="8"/>
  <c r="O32" i="8"/>
  <c r="B17" i="8"/>
  <c r="V29" i="12"/>
  <c r="W29" i="12"/>
  <c r="U29" i="12"/>
  <c r="T29" i="12"/>
  <c r="Q23" i="12"/>
  <c r="C17" i="12"/>
  <c r="B17" i="12"/>
  <c r="D16" i="12"/>
  <c r="E16" i="12" s="1"/>
  <c r="F16" i="12" s="1"/>
  <c r="G16" i="12" s="1"/>
  <c r="I16" i="12" s="1"/>
  <c r="D15" i="12"/>
  <c r="E15" i="12" s="1"/>
  <c r="F15" i="12" s="1"/>
  <c r="G15" i="12" s="1"/>
  <c r="I15" i="12" s="1"/>
  <c r="D14" i="12"/>
  <c r="E14" i="12" s="1"/>
  <c r="G6" i="9" l="1"/>
  <c r="E17" i="12"/>
  <c r="D17" i="12"/>
  <c r="F14" i="12"/>
  <c r="D6" i="1"/>
  <c r="D5" i="1"/>
  <c r="O22" i="12"/>
  <c r="F17" i="12" l="1"/>
  <c r="G14" i="12"/>
  <c r="I14" i="12" s="1"/>
  <c r="G17" i="12" l="1"/>
  <c r="I17" i="12"/>
  <c r="D10" i="1"/>
  <c r="D7" i="1"/>
  <c r="D12" i="1" s="1"/>
  <c r="I146" i="13" l="1"/>
  <c r="I147" i="13"/>
  <c r="I5" i="13"/>
  <c r="I6" i="13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60" i="13"/>
  <c r="I61" i="13"/>
  <c r="I62" i="13"/>
  <c r="I63" i="13"/>
  <c r="I64" i="13"/>
  <c r="I65" i="13"/>
  <c r="I66" i="13"/>
  <c r="I67" i="13"/>
  <c r="I68" i="13"/>
  <c r="I69" i="13"/>
  <c r="I70" i="13"/>
  <c r="I71" i="13"/>
  <c r="I72" i="13"/>
  <c r="I73" i="13"/>
  <c r="I74" i="13"/>
  <c r="I75" i="13"/>
  <c r="I76" i="13"/>
  <c r="I77" i="13"/>
  <c r="I78" i="13"/>
  <c r="I79" i="13"/>
  <c r="I80" i="13"/>
  <c r="I81" i="13"/>
  <c r="I82" i="13"/>
  <c r="I83" i="13"/>
  <c r="I84" i="13"/>
  <c r="I85" i="13"/>
  <c r="I86" i="13"/>
  <c r="I87" i="13"/>
  <c r="I88" i="13"/>
  <c r="I89" i="13"/>
  <c r="I90" i="13"/>
  <c r="I91" i="13"/>
  <c r="I92" i="13"/>
  <c r="I93" i="13"/>
  <c r="I94" i="13"/>
  <c r="I95" i="13"/>
  <c r="I96" i="13"/>
  <c r="I97" i="13"/>
  <c r="I98" i="13"/>
  <c r="I99" i="13"/>
  <c r="I100" i="13"/>
  <c r="I101" i="13"/>
  <c r="I102" i="13"/>
  <c r="I103" i="13"/>
  <c r="I104" i="13"/>
  <c r="I105" i="13"/>
  <c r="I106" i="13"/>
  <c r="I107" i="13"/>
  <c r="I108" i="13"/>
  <c r="I109" i="13"/>
  <c r="I110" i="13"/>
  <c r="I111" i="13"/>
  <c r="I112" i="13"/>
  <c r="I113" i="13"/>
  <c r="I114" i="13"/>
  <c r="I115" i="13"/>
  <c r="I116" i="13"/>
  <c r="I117" i="13"/>
  <c r="I118" i="13"/>
  <c r="I119" i="13"/>
  <c r="I120" i="13"/>
  <c r="I121" i="13"/>
  <c r="I122" i="13"/>
  <c r="I123" i="13"/>
  <c r="I124" i="13"/>
  <c r="I125" i="13"/>
  <c r="I126" i="13"/>
  <c r="I127" i="13"/>
  <c r="I128" i="13"/>
  <c r="I129" i="13"/>
  <c r="I130" i="13"/>
  <c r="I131" i="13"/>
  <c r="I132" i="13"/>
  <c r="I133" i="13"/>
  <c r="I134" i="13"/>
  <c r="I135" i="13"/>
  <c r="I136" i="13"/>
  <c r="I137" i="13"/>
  <c r="I138" i="13"/>
  <c r="I139" i="13"/>
  <c r="I140" i="13"/>
  <c r="I141" i="13"/>
  <c r="I142" i="13"/>
  <c r="I143" i="13"/>
  <c r="I144" i="13"/>
  <c r="I145" i="13"/>
  <c r="I4" i="13"/>
  <c r="D148" i="13" l="1"/>
  <c r="I148" i="13" l="1"/>
  <c r="F23" i="12" l="1"/>
  <c r="C30" i="12" l="1"/>
  <c r="B9" i="14" s="1"/>
  <c r="C31" i="12"/>
  <c r="B5" i="14" s="1"/>
  <c r="C23" i="12"/>
  <c r="B10" i="12"/>
  <c r="D9" i="12"/>
  <c r="F9" i="12" s="1"/>
  <c r="G8" i="12"/>
  <c r="G9" i="12" s="1"/>
  <c r="G10" i="12" s="1"/>
  <c r="D8" i="12"/>
  <c r="F8" i="12" s="1"/>
  <c r="D7" i="12"/>
  <c r="F8" i="14" l="1"/>
  <c r="F7" i="14"/>
  <c r="E8" i="14"/>
  <c r="E7" i="14"/>
  <c r="E23" i="12"/>
  <c r="C29" i="12"/>
  <c r="B4" i="14" s="1"/>
  <c r="F7" i="12"/>
  <c r="H7" i="12" s="1"/>
  <c r="I7" i="12" s="1"/>
  <c r="H8" i="12"/>
  <c r="D10" i="12"/>
  <c r="H9" i="12"/>
  <c r="I9" i="12" s="1"/>
  <c r="I8" i="12" l="1"/>
  <c r="I10" i="12" s="1"/>
  <c r="F10" i="12"/>
  <c r="G23" i="12"/>
  <c r="H23" i="12" s="1"/>
  <c r="H10" i="12"/>
  <c r="J7" i="12"/>
  <c r="K7" i="12" l="1"/>
  <c r="L7" i="12" s="1"/>
  <c r="J8" i="12"/>
  <c r="J23" i="12"/>
  <c r="K23" i="12" s="1"/>
  <c r="J9" i="12"/>
  <c r="K8" i="12" l="1"/>
  <c r="L8" i="12" s="1"/>
  <c r="K9" i="12"/>
  <c r="L9" i="12" s="1"/>
  <c r="L23" i="12"/>
  <c r="M23" i="12" s="1"/>
  <c r="C5" i="14" s="1"/>
  <c r="J10" i="12"/>
  <c r="C7" i="14" l="1"/>
  <c r="C8" i="14"/>
  <c r="N23" i="12"/>
  <c r="O23" i="12" s="1"/>
  <c r="P23" i="12" s="1"/>
  <c r="M8" i="12"/>
  <c r="N8" i="12" s="1"/>
  <c r="D31" i="12"/>
  <c r="E31" i="12" s="1"/>
  <c r="F31" i="12" s="1"/>
  <c r="M7" i="12"/>
  <c r="E14" i="9"/>
  <c r="C14" i="9"/>
  <c r="D14" i="9" s="1"/>
  <c r="O8" i="12" l="1"/>
  <c r="P8" i="12" s="1"/>
  <c r="T8" i="12"/>
  <c r="U8" i="12" s="1"/>
  <c r="V8" i="12" s="1"/>
  <c r="Q8" i="12"/>
  <c r="R8" i="12" s="1"/>
  <c r="D5" i="14"/>
  <c r="K10" i="12"/>
  <c r="C8" i="8"/>
  <c r="C18" i="8" s="1"/>
  <c r="E4" i="13"/>
  <c r="F4" i="13" s="1"/>
  <c r="M9" i="12"/>
  <c r="N9" i="12" s="1"/>
  <c r="N7" i="12"/>
  <c r="D18" i="8" l="1"/>
  <c r="C19" i="8"/>
  <c r="O7" i="12"/>
  <c r="O9" i="12"/>
  <c r="P9" i="12" s="1"/>
  <c r="Q9" i="12" s="1"/>
  <c r="R9" i="12" s="1"/>
  <c r="T9" i="12"/>
  <c r="U9" i="12" s="1"/>
  <c r="V9" i="12" s="1"/>
  <c r="D8" i="14"/>
  <c r="D7" i="14"/>
  <c r="O10" i="12"/>
  <c r="P7" i="12"/>
  <c r="E5" i="13"/>
  <c r="F5" i="13" s="1"/>
  <c r="G5" i="13" s="1"/>
  <c r="H5" i="13" s="1"/>
  <c r="J5" i="13" s="1"/>
  <c r="G4" i="13"/>
  <c r="L10" i="12"/>
  <c r="N10" i="12"/>
  <c r="M10" i="12"/>
  <c r="C20" i="8" l="1"/>
  <c r="D20" i="8" s="1"/>
  <c r="G20" i="8" s="1"/>
  <c r="H20" i="8" s="1"/>
  <c r="J20" i="8" s="1"/>
  <c r="D19" i="8"/>
  <c r="G19" i="8" s="1"/>
  <c r="H19" i="8" s="1"/>
  <c r="J19" i="8" s="1"/>
  <c r="G18" i="8"/>
  <c r="U7" i="12"/>
  <c r="T10" i="12"/>
  <c r="C9" i="14"/>
  <c r="N29" i="12"/>
  <c r="C4" i="14" s="1"/>
  <c r="P10" i="12"/>
  <c r="Q7" i="12"/>
  <c r="R7" i="12" s="1"/>
  <c r="E6" i="13"/>
  <c r="F6" i="13" s="1"/>
  <c r="G6" i="13" s="1"/>
  <c r="H6" i="13" s="1"/>
  <c r="J6" i="13" s="1"/>
  <c r="D30" i="12"/>
  <c r="E30" i="12" s="1"/>
  <c r="F30" i="12" s="1"/>
  <c r="G30" i="12" s="1"/>
  <c r="H30" i="12" s="1"/>
  <c r="H4" i="13"/>
  <c r="H18" i="8" l="1"/>
  <c r="V10" i="12"/>
  <c r="U10" i="12"/>
  <c r="D9" i="14"/>
  <c r="O29" i="12"/>
  <c r="D4" i="14" s="1"/>
  <c r="B4" i="9"/>
  <c r="C13" i="14"/>
  <c r="B10" i="9" s="1"/>
  <c r="C12" i="14"/>
  <c r="B9" i="9" s="1"/>
  <c r="C11" i="14"/>
  <c r="Q10" i="12"/>
  <c r="R10" i="12"/>
  <c r="P11" i="12"/>
  <c r="C4" i="9"/>
  <c r="E7" i="13"/>
  <c r="E8" i="13" s="1"/>
  <c r="J4" i="13"/>
  <c r="B7" i="8"/>
  <c r="B14" i="14" s="1"/>
  <c r="B15" i="14" s="1"/>
  <c r="J18" i="8" l="1"/>
  <c r="F9" i="14"/>
  <c r="Q29" i="12"/>
  <c r="F4" i="14" s="1"/>
  <c r="E9" i="14"/>
  <c r="P29" i="12"/>
  <c r="E4" i="14" s="1"/>
  <c r="D13" i="14"/>
  <c r="C10" i="9" s="1"/>
  <c r="D12" i="14"/>
  <c r="C9" i="9" s="1"/>
  <c r="D11" i="14"/>
  <c r="F7" i="13"/>
  <c r="G7" i="13" s="1"/>
  <c r="H7" i="13" s="1"/>
  <c r="J7" i="13" s="1"/>
  <c r="Q11" i="12"/>
  <c r="E9" i="13"/>
  <c r="F8" i="13"/>
  <c r="G8" i="13" s="1"/>
  <c r="H8" i="13" s="1"/>
  <c r="J8" i="13" s="1"/>
  <c r="C11" i="8"/>
  <c r="C21" i="8" s="1"/>
  <c r="D21" i="8" l="1"/>
  <c r="C22" i="8"/>
  <c r="D22" i="8" s="1"/>
  <c r="G22" i="8" s="1"/>
  <c r="H22" i="8" s="1"/>
  <c r="J22" i="8" s="1"/>
  <c r="M22" i="8" s="1"/>
  <c r="P22" i="8" s="1"/>
  <c r="D4" i="9"/>
  <c r="E4" i="9"/>
  <c r="E13" i="14"/>
  <c r="D10" i="9" s="1"/>
  <c r="E12" i="14"/>
  <c r="D9" i="9" s="1"/>
  <c r="E11" i="14"/>
  <c r="F13" i="14"/>
  <c r="E10" i="9" s="1"/>
  <c r="F12" i="14"/>
  <c r="E9" i="9" s="1"/>
  <c r="F11" i="14"/>
  <c r="E10" i="13"/>
  <c r="F9" i="13"/>
  <c r="C12" i="8"/>
  <c r="D12" i="8" s="1"/>
  <c r="G12" i="8" s="1"/>
  <c r="H12" i="8" s="1"/>
  <c r="I12" i="8" s="1"/>
  <c r="D11" i="8"/>
  <c r="G11" i="8" s="1"/>
  <c r="H11" i="8" s="1"/>
  <c r="G21" i="8" l="1"/>
  <c r="D17" i="8"/>
  <c r="F17" i="8" s="1"/>
  <c r="M12" i="8"/>
  <c r="P12" i="8" s="1"/>
  <c r="J12" i="8"/>
  <c r="I11" i="8"/>
  <c r="G9" i="13"/>
  <c r="E11" i="13"/>
  <c r="F10" i="13"/>
  <c r="G10" i="13" s="1"/>
  <c r="H10" i="13" s="1"/>
  <c r="J10" i="13" s="1"/>
  <c r="C9" i="8"/>
  <c r="D8" i="8"/>
  <c r="G8" i="8" s="1"/>
  <c r="J11" i="8" l="1"/>
  <c r="M11" i="8"/>
  <c r="P11" i="8" s="1"/>
  <c r="H21" i="8"/>
  <c r="G17" i="8"/>
  <c r="H8" i="8"/>
  <c r="I8" i="8" s="1"/>
  <c r="J8" i="8" s="1"/>
  <c r="E12" i="13"/>
  <c r="F11" i="13"/>
  <c r="G11" i="13" s="1"/>
  <c r="H11" i="13" s="1"/>
  <c r="J11" i="13" s="1"/>
  <c r="H9" i="13"/>
  <c r="C10" i="8"/>
  <c r="D10" i="8" s="1"/>
  <c r="G10" i="8" s="1"/>
  <c r="H10" i="8" s="1"/>
  <c r="I10" i="8" s="1"/>
  <c r="J10" i="8" s="1"/>
  <c r="D9" i="8"/>
  <c r="G9" i="8" s="1"/>
  <c r="H9" i="8" s="1"/>
  <c r="I9" i="8" s="1"/>
  <c r="J9" i="8" s="1"/>
  <c r="J21" i="8" l="1"/>
  <c r="H17" i="8"/>
  <c r="J7" i="8"/>
  <c r="L7" i="8" s="1"/>
  <c r="H7" i="8"/>
  <c r="G7" i="8"/>
  <c r="J9" i="13"/>
  <c r="E13" i="13"/>
  <c r="F12" i="13"/>
  <c r="G12" i="13" s="1"/>
  <c r="D7" i="8"/>
  <c r="F7" i="8" s="1"/>
  <c r="O27" i="8" s="1"/>
  <c r="M21" i="8" l="1"/>
  <c r="J17" i="8"/>
  <c r="L17" i="8" s="1"/>
  <c r="B5" i="9"/>
  <c r="C14" i="14"/>
  <c r="B8" i="9" s="1"/>
  <c r="I7" i="8"/>
  <c r="P27" i="8" s="1"/>
  <c r="H12" i="13"/>
  <c r="E14" i="13"/>
  <c r="F13" i="13"/>
  <c r="G13" i="13" s="1"/>
  <c r="H13" i="13" s="1"/>
  <c r="J13" i="13" s="1"/>
  <c r="P21" i="8" l="1"/>
  <c r="P17" i="8" s="1"/>
  <c r="R17" i="8" s="1"/>
  <c r="M17" i="8"/>
  <c r="O17" i="8" s="1"/>
  <c r="C15" i="14"/>
  <c r="C5" i="9"/>
  <c r="C6" i="9" s="1"/>
  <c r="D14" i="14"/>
  <c r="C8" i="9" s="1"/>
  <c r="P7" i="8"/>
  <c r="R7" i="8" s="1"/>
  <c r="M7" i="8"/>
  <c r="O7" i="8" s="1"/>
  <c r="Q27" i="8" s="1"/>
  <c r="E15" i="13"/>
  <c r="F14" i="13"/>
  <c r="G14" i="13" s="1"/>
  <c r="H14" i="13" s="1"/>
  <c r="J14" i="13" s="1"/>
  <c r="J12" i="13"/>
  <c r="D15" i="14" l="1"/>
  <c r="D17" i="14" s="1"/>
  <c r="D5" i="9"/>
  <c r="D6" i="9" s="1"/>
  <c r="E14" i="14"/>
  <c r="D8" i="9" s="1"/>
  <c r="R27" i="8"/>
  <c r="B6" i="9"/>
  <c r="C17" i="14" s="1"/>
  <c r="E16" i="13"/>
  <c r="F15" i="13"/>
  <c r="G15" i="13" s="1"/>
  <c r="H15" i="13" s="1"/>
  <c r="J15" i="13" s="1"/>
  <c r="E15" i="14" l="1"/>
  <c r="E17" i="14" s="1"/>
  <c r="E5" i="9"/>
  <c r="E6" i="9" s="1"/>
  <c r="F14" i="14"/>
  <c r="E8" i="9" s="1"/>
  <c r="E17" i="13"/>
  <c r="F16" i="13"/>
  <c r="G16" i="13" s="1"/>
  <c r="H16" i="13" s="1"/>
  <c r="J16" i="13" s="1"/>
  <c r="F15" i="14" l="1"/>
  <c r="F17" i="14" s="1"/>
  <c r="E18" i="13"/>
  <c r="F17" i="13"/>
  <c r="G17" i="13" s="1"/>
  <c r="H17" i="13" s="1"/>
  <c r="J17" i="13" s="1"/>
  <c r="E19" i="13" l="1"/>
  <c r="F18" i="13"/>
  <c r="G18" i="13" s="1"/>
  <c r="H18" i="13" s="1"/>
  <c r="J18" i="13" s="1"/>
  <c r="E20" i="13" l="1"/>
  <c r="F19" i="13"/>
  <c r="G19" i="13" s="1"/>
  <c r="H19" i="13" s="1"/>
  <c r="J19" i="13" s="1"/>
  <c r="E21" i="13" l="1"/>
  <c r="F20" i="13"/>
  <c r="G20" i="13" s="1"/>
  <c r="H20" i="13" s="1"/>
  <c r="J20" i="13" s="1"/>
  <c r="E22" i="13" l="1"/>
  <c r="F21" i="13"/>
  <c r="G21" i="13" s="1"/>
  <c r="H21" i="13" s="1"/>
  <c r="J21" i="13" s="1"/>
  <c r="E23" i="13" l="1"/>
  <c r="F22" i="13"/>
  <c r="G22" i="13" s="1"/>
  <c r="H22" i="13" s="1"/>
  <c r="J22" i="13" s="1"/>
  <c r="E24" i="13" l="1"/>
  <c r="F23" i="13"/>
  <c r="G23" i="13" s="1"/>
  <c r="H23" i="13" s="1"/>
  <c r="J23" i="13" s="1"/>
  <c r="E25" i="13" l="1"/>
  <c r="F24" i="13"/>
  <c r="G24" i="13" s="1"/>
  <c r="H24" i="13" s="1"/>
  <c r="J24" i="13" s="1"/>
  <c r="E26" i="13" l="1"/>
  <c r="F25" i="13"/>
  <c r="G25" i="13" s="1"/>
  <c r="H25" i="13" s="1"/>
  <c r="J25" i="13" s="1"/>
  <c r="E27" i="13" l="1"/>
  <c r="F26" i="13"/>
  <c r="G26" i="13" s="1"/>
  <c r="H26" i="13" s="1"/>
  <c r="J26" i="13" s="1"/>
  <c r="E28" i="13" l="1"/>
  <c r="F27" i="13"/>
  <c r="G27" i="13" s="1"/>
  <c r="H27" i="13" s="1"/>
  <c r="J27" i="13" s="1"/>
  <c r="E29" i="13" l="1"/>
  <c r="F28" i="13"/>
  <c r="G28" i="13" s="1"/>
  <c r="H28" i="13" s="1"/>
  <c r="J28" i="13" s="1"/>
  <c r="E30" i="13" l="1"/>
  <c r="F29" i="13"/>
  <c r="G29" i="13" s="1"/>
  <c r="H29" i="13" s="1"/>
  <c r="J29" i="13" s="1"/>
  <c r="E31" i="13" l="1"/>
  <c r="F30" i="13"/>
  <c r="G30" i="13" s="1"/>
  <c r="H30" i="13" s="1"/>
  <c r="J30" i="13" s="1"/>
  <c r="E32" i="13" l="1"/>
  <c r="F31" i="13"/>
  <c r="G31" i="13" s="1"/>
  <c r="H31" i="13" s="1"/>
  <c r="J31" i="13" s="1"/>
  <c r="E33" i="13" l="1"/>
  <c r="F32" i="13"/>
  <c r="G32" i="13" s="1"/>
  <c r="H32" i="13" s="1"/>
  <c r="J32" i="13" s="1"/>
  <c r="E34" i="13" l="1"/>
  <c r="F33" i="13"/>
  <c r="G33" i="13" s="1"/>
  <c r="H33" i="13" s="1"/>
  <c r="J33" i="13" s="1"/>
  <c r="E35" i="13" l="1"/>
  <c r="F34" i="13"/>
  <c r="G34" i="13" s="1"/>
  <c r="H34" i="13" s="1"/>
  <c r="J34" i="13" s="1"/>
  <c r="E36" i="13" l="1"/>
  <c r="F35" i="13"/>
  <c r="G35" i="13" s="1"/>
  <c r="H35" i="13" s="1"/>
  <c r="J35" i="13" s="1"/>
  <c r="E37" i="13" l="1"/>
  <c r="F36" i="13"/>
  <c r="G36" i="13" s="1"/>
  <c r="H36" i="13" s="1"/>
  <c r="J36" i="13" s="1"/>
  <c r="E38" i="13" l="1"/>
  <c r="F37" i="13"/>
  <c r="G37" i="13" s="1"/>
  <c r="H37" i="13" s="1"/>
  <c r="J37" i="13" s="1"/>
  <c r="E39" i="13" l="1"/>
  <c r="F38" i="13"/>
  <c r="G38" i="13" s="1"/>
  <c r="H38" i="13" s="1"/>
  <c r="J38" i="13" s="1"/>
  <c r="E40" i="13" l="1"/>
  <c r="F39" i="13"/>
  <c r="G39" i="13" s="1"/>
  <c r="H39" i="13" s="1"/>
  <c r="J39" i="13" s="1"/>
  <c r="E41" i="13" l="1"/>
  <c r="F40" i="13"/>
  <c r="G40" i="13" s="1"/>
  <c r="H40" i="13" s="1"/>
  <c r="J40" i="13" s="1"/>
  <c r="E42" i="13" l="1"/>
  <c r="F41" i="13"/>
  <c r="G41" i="13" s="1"/>
  <c r="H41" i="13" s="1"/>
  <c r="J41" i="13" s="1"/>
  <c r="E43" i="13" l="1"/>
  <c r="F42" i="13"/>
  <c r="G42" i="13" s="1"/>
  <c r="H42" i="13" s="1"/>
  <c r="J42" i="13" s="1"/>
  <c r="E44" i="13" l="1"/>
  <c r="F43" i="13"/>
  <c r="G43" i="13" s="1"/>
  <c r="H43" i="13" s="1"/>
  <c r="J43" i="13" s="1"/>
  <c r="E45" i="13" l="1"/>
  <c r="F44" i="13"/>
  <c r="G44" i="13" s="1"/>
  <c r="H44" i="13" s="1"/>
  <c r="J44" i="13" s="1"/>
  <c r="E46" i="13" l="1"/>
  <c r="F45" i="13"/>
  <c r="G45" i="13" s="1"/>
  <c r="H45" i="13" s="1"/>
  <c r="J45" i="13" s="1"/>
  <c r="E47" i="13" l="1"/>
  <c r="F46" i="13"/>
  <c r="G46" i="13" s="1"/>
  <c r="H46" i="13" s="1"/>
  <c r="J46" i="13" s="1"/>
  <c r="E48" i="13" l="1"/>
  <c r="F47" i="13"/>
  <c r="G47" i="13" s="1"/>
  <c r="H47" i="13" s="1"/>
  <c r="J47" i="13" s="1"/>
  <c r="E49" i="13" l="1"/>
  <c r="F48" i="13"/>
  <c r="G48" i="13" s="1"/>
  <c r="H48" i="13" s="1"/>
  <c r="J48" i="13" s="1"/>
  <c r="E50" i="13" l="1"/>
  <c r="F49" i="13"/>
  <c r="G49" i="13" s="1"/>
  <c r="H49" i="13" s="1"/>
  <c r="J49" i="13" s="1"/>
  <c r="E51" i="13" l="1"/>
  <c r="F50" i="13"/>
  <c r="G50" i="13" s="1"/>
  <c r="H50" i="13" s="1"/>
  <c r="J50" i="13" s="1"/>
  <c r="E52" i="13" l="1"/>
  <c r="F51" i="13"/>
  <c r="G51" i="13" s="1"/>
  <c r="H51" i="13" s="1"/>
  <c r="J51" i="13" s="1"/>
  <c r="E53" i="13" l="1"/>
  <c r="F52" i="13"/>
  <c r="G52" i="13" s="1"/>
  <c r="H52" i="13" s="1"/>
  <c r="J52" i="13" s="1"/>
  <c r="E54" i="13" l="1"/>
  <c r="F53" i="13"/>
  <c r="G53" i="13" s="1"/>
  <c r="H53" i="13" s="1"/>
  <c r="J53" i="13" s="1"/>
  <c r="E55" i="13" l="1"/>
  <c r="F54" i="13"/>
  <c r="G54" i="13" s="1"/>
  <c r="H54" i="13" s="1"/>
  <c r="J54" i="13" s="1"/>
  <c r="E56" i="13" l="1"/>
  <c r="F55" i="13"/>
  <c r="G55" i="13" s="1"/>
  <c r="H55" i="13" s="1"/>
  <c r="J55" i="13" s="1"/>
  <c r="E57" i="13" l="1"/>
  <c r="F56" i="13"/>
  <c r="G56" i="13" s="1"/>
  <c r="H56" i="13" s="1"/>
  <c r="J56" i="13" s="1"/>
  <c r="E58" i="13" l="1"/>
  <c r="F57" i="13"/>
  <c r="G57" i="13" s="1"/>
  <c r="H57" i="13" s="1"/>
  <c r="J57" i="13" s="1"/>
  <c r="E59" i="13" l="1"/>
  <c r="F58" i="13"/>
  <c r="G58" i="13" s="1"/>
  <c r="H58" i="13" s="1"/>
  <c r="J58" i="13" s="1"/>
  <c r="E60" i="13" l="1"/>
  <c r="F59" i="13"/>
  <c r="G59" i="13" s="1"/>
  <c r="H59" i="13" s="1"/>
  <c r="J59" i="13" s="1"/>
  <c r="E61" i="13" l="1"/>
  <c r="F60" i="13"/>
  <c r="G60" i="13" s="1"/>
  <c r="H60" i="13" s="1"/>
  <c r="J60" i="13" s="1"/>
  <c r="E62" i="13" l="1"/>
  <c r="F61" i="13"/>
  <c r="G61" i="13" s="1"/>
  <c r="H61" i="13" s="1"/>
  <c r="J61" i="13" s="1"/>
  <c r="E63" i="13" l="1"/>
  <c r="F62" i="13"/>
  <c r="G62" i="13" s="1"/>
  <c r="H62" i="13" s="1"/>
  <c r="J62" i="13" s="1"/>
  <c r="E64" i="13" l="1"/>
  <c r="F63" i="13"/>
  <c r="G63" i="13" s="1"/>
  <c r="H63" i="13" s="1"/>
  <c r="J63" i="13" s="1"/>
  <c r="E65" i="13" l="1"/>
  <c r="F64" i="13"/>
  <c r="G64" i="13" s="1"/>
  <c r="H64" i="13" s="1"/>
  <c r="J64" i="13" s="1"/>
  <c r="E66" i="13" l="1"/>
  <c r="F65" i="13"/>
  <c r="G65" i="13" s="1"/>
  <c r="H65" i="13" s="1"/>
  <c r="J65" i="13" s="1"/>
  <c r="E67" i="13" l="1"/>
  <c r="F66" i="13"/>
  <c r="G66" i="13" s="1"/>
  <c r="H66" i="13" s="1"/>
  <c r="J66" i="13" s="1"/>
  <c r="E68" i="13" l="1"/>
  <c r="F67" i="13"/>
  <c r="G67" i="13" s="1"/>
  <c r="H67" i="13" s="1"/>
  <c r="J67" i="13" s="1"/>
  <c r="E69" i="13" l="1"/>
  <c r="F68" i="13"/>
  <c r="G68" i="13" s="1"/>
  <c r="H68" i="13" s="1"/>
  <c r="J68" i="13" s="1"/>
  <c r="E70" i="13" l="1"/>
  <c r="F69" i="13"/>
  <c r="G69" i="13" s="1"/>
  <c r="H69" i="13" s="1"/>
  <c r="J69" i="13" s="1"/>
  <c r="E71" i="13" l="1"/>
  <c r="F70" i="13"/>
  <c r="G70" i="13" s="1"/>
  <c r="H70" i="13" s="1"/>
  <c r="J70" i="13" s="1"/>
  <c r="E72" i="13" l="1"/>
  <c r="F71" i="13"/>
  <c r="G71" i="13" s="1"/>
  <c r="H71" i="13" s="1"/>
  <c r="J71" i="13" s="1"/>
  <c r="E73" i="13" l="1"/>
  <c r="F72" i="13"/>
  <c r="G72" i="13" s="1"/>
  <c r="H72" i="13" s="1"/>
  <c r="J72" i="13" s="1"/>
  <c r="E74" i="13" l="1"/>
  <c r="F73" i="13"/>
  <c r="G73" i="13" s="1"/>
  <c r="H73" i="13" s="1"/>
  <c r="J73" i="13" s="1"/>
  <c r="E75" i="13" l="1"/>
  <c r="F74" i="13"/>
  <c r="G74" i="13" s="1"/>
  <c r="H74" i="13" s="1"/>
  <c r="J74" i="13" s="1"/>
  <c r="E76" i="13" l="1"/>
  <c r="F75" i="13"/>
  <c r="G75" i="13" s="1"/>
  <c r="H75" i="13" s="1"/>
  <c r="J75" i="13" s="1"/>
  <c r="E77" i="13" l="1"/>
  <c r="F76" i="13"/>
  <c r="G76" i="13" s="1"/>
  <c r="H76" i="13" s="1"/>
  <c r="J76" i="13" s="1"/>
  <c r="E78" i="13" l="1"/>
  <c r="F77" i="13"/>
  <c r="G77" i="13" s="1"/>
  <c r="H77" i="13" s="1"/>
  <c r="J77" i="13" s="1"/>
  <c r="E79" i="13" l="1"/>
  <c r="F78" i="13"/>
  <c r="G78" i="13" s="1"/>
  <c r="H78" i="13" s="1"/>
  <c r="J78" i="13" s="1"/>
  <c r="E80" i="13" l="1"/>
  <c r="F79" i="13"/>
  <c r="G79" i="13" s="1"/>
  <c r="H79" i="13" s="1"/>
  <c r="J79" i="13" s="1"/>
  <c r="E81" i="13" l="1"/>
  <c r="F80" i="13"/>
  <c r="G80" i="13" s="1"/>
  <c r="H80" i="13" s="1"/>
  <c r="J80" i="13" s="1"/>
  <c r="E82" i="13" l="1"/>
  <c r="F81" i="13"/>
  <c r="G81" i="13" s="1"/>
  <c r="H81" i="13" s="1"/>
  <c r="J81" i="13" s="1"/>
  <c r="E83" i="13" l="1"/>
  <c r="F82" i="13"/>
  <c r="G82" i="13" s="1"/>
  <c r="H82" i="13" s="1"/>
  <c r="J82" i="13" s="1"/>
  <c r="E84" i="13" l="1"/>
  <c r="F83" i="13"/>
  <c r="G83" i="13" s="1"/>
  <c r="H83" i="13" s="1"/>
  <c r="J83" i="13" s="1"/>
  <c r="E85" i="13" l="1"/>
  <c r="F84" i="13"/>
  <c r="G84" i="13" s="1"/>
  <c r="H84" i="13" s="1"/>
  <c r="J84" i="13" s="1"/>
  <c r="E86" i="13" l="1"/>
  <c r="F85" i="13"/>
  <c r="G85" i="13" s="1"/>
  <c r="H85" i="13" s="1"/>
  <c r="J85" i="13" s="1"/>
  <c r="E87" i="13" l="1"/>
  <c r="F86" i="13"/>
  <c r="G86" i="13" s="1"/>
  <c r="H86" i="13" s="1"/>
  <c r="J86" i="13" s="1"/>
  <c r="E88" i="13" l="1"/>
  <c r="F87" i="13"/>
  <c r="G87" i="13" s="1"/>
  <c r="H87" i="13" s="1"/>
  <c r="J87" i="13" s="1"/>
  <c r="E89" i="13" l="1"/>
  <c r="F88" i="13"/>
  <c r="G88" i="13" s="1"/>
  <c r="H88" i="13" s="1"/>
  <c r="J88" i="13" s="1"/>
  <c r="E90" i="13" l="1"/>
  <c r="F89" i="13"/>
  <c r="G89" i="13" s="1"/>
  <c r="H89" i="13" s="1"/>
  <c r="J89" i="13" s="1"/>
  <c r="E91" i="13" l="1"/>
  <c r="F90" i="13"/>
  <c r="G90" i="13" s="1"/>
  <c r="H90" i="13" s="1"/>
  <c r="J90" i="13" s="1"/>
  <c r="E92" i="13" l="1"/>
  <c r="F91" i="13"/>
  <c r="G91" i="13" s="1"/>
  <c r="H91" i="13" s="1"/>
  <c r="J91" i="13" s="1"/>
  <c r="E93" i="13" l="1"/>
  <c r="F92" i="13"/>
  <c r="G92" i="13" s="1"/>
  <c r="H92" i="13" s="1"/>
  <c r="J92" i="13" s="1"/>
  <c r="E94" i="13" l="1"/>
  <c r="F93" i="13"/>
  <c r="G93" i="13" s="1"/>
  <c r="H93" i="13" s="1"/>
  <c r="J93" i="13" s="1"/>
  <c r="E95" i="13" l="1"/>
  <c r="F94" i="13"/>
  <c r="G94" i="13" s="1"/>
  <c r="H94" i="13" s="1"/>
  <c r="J94" i="13" s="1"/>
  <c r="E96" i="13" l="1"/>
  <c r="F95" i="13"/>
  <c r="G95" i="13" s="1"/>
  <c r="H95" i="13" s="1"/>
  <c r="J95" i="13" s="1"/>
  <c r="E97" i="13" l="1"/>
  <c r="F96" i="13"/>
  <c r="G96" i="13" s="1"/>
  <c r="H96" i="13" s="1"/>
  <c r="J96" i="13" s="1"/>
  <c r="E98" i="13" l="1"/>
  <c r="F97" i="13"/>
  <c r="G97" i="13" s="1"/>
  <c r="H97" i="13" s="1"/>
  <c r="J97" i="13" s="1"/>
  <c r="E99" i="13" l="1"/>
  <c r="F98" i="13"/>
  <c r="G98" i="13" s="1"/>
  <c r="H98" i="13" s="1"/>
  <c r="J98" i="13" s="1"/>
  <c r="E100" i="13" l="1"/>
  <c r="F99" i="13"/>
  <c r="G99" i="13" s="1"/>
  <c r="H99" i="13" s="1"/>
  <c r="J99" i="13" s="1"/>
  <c r="E101" i="13" l="1"/>
  <c r="F100" i="13"/>
  <c r="G100" i="13" s="1"/>
  <c r="H100" i="13" s="1"/>
  <c r="J100" i="13" s="1"/>
  <c r="E102" i="13" l="1"/>
  <c r="F101" i="13"/>
  <c r="G101" i="13" s="1"/>
  <c r="H101" i="13" s="1"/>
  <c r="J101" i="13" s="1"/>
  <c r="E103" i="13" l="1"/>
  <c r="F102" i="13"/>
  <c r="G102" i="13" s="1"/>
  <c r="H102" i="13" s="1"/>
  <c r="J102" i="13" s="1"/>
  <c r="E104" i="13" l="1"/>
  <c r="F103" i="13"/>
  <c r="G103" i="13" s="1"/>
  <c r="H103" i="13" s="1"/>
  <c r="J103" i="13" s="1"/>
  <c r="E105" i="13" l="1"/>
  <c r="F104" i="13"/>
  <c r="G104" i="13" s="1"/>
  <c r="H104" i="13" s="1"/>
  <c r="J104" i="13" s="1"/>
  <c r="E106" i="13" l="1"/>
  <c r="F105" i="13"/>
  <c r="G105" i="13" s="1"/>
  <c r="H105" i="13" s="1"/>
  <c r="J105" i="13" s="1"/>
  <c r="E107" i="13" l="1"/>
  <c r="F106" i="13"/>
  <c r="G106" i="13" s="1"/>
  <c r="H106" i="13" s="1"/>
  <c r="J106" i="13" s="1"/>
  <c r="E108" i="13" l="1"/>
  <c r="F107" i="13"/>
  <c r="G107" i="13" s="1"/>
  <c r="H107" i="13" s="1"/>
  <c r="J107" i="13" s="1"/>
  <c r="E109" i="13" l="1"/>
  <c r="F108" i="13"/>
  <c r="G108" i="13" s="1"/>
  <c r="H108" i="13" s="1"/>
  <c r="J108" i="13" s="1"/>
  <c r="E110" i="13" l="1"/>
  <c r="F109" i="13"/>
  <c r="G109" i="13" s="1"/>
  <c r="H109" i="13" s="1"/>
  <c r="J109" i="13" s="1"/>
  <c r="E111" i="13" l="1"/>
  <c r="F110" i="13"/>
  <c r="G110" i="13" s="1"/>
  <c r="H110" i="13" s="1"/>
  <c r="J110" i="13" s="1"/>
  <c r="E112" i="13" l="1"/>
  <c r="F111" i="13"/>
  <c r="G111" i="13" s="1"/>
  <c r="H111" i="13" s="1"/>
  <c r="J111" i="13" s="1"/>
  <c r="E113" i="13" l="1"/>
  <c r="F112" i="13"/>
  <c r="G112" i="13" s="1"/>
  <c r="H112" i="13" s="1"/>
  <c r="J112" i="13" s="1"/>
  <c r="E114" i="13" l="1"/>
  <c r="F113" i="13"/>
  <c r="G113" i="13" s="1"/>
  <c r="H113" i="13" s="1"/>
  <c r="J113" i="13" s="1"/>
  <c r="E115" i="13" l="1"/>
  <c r="F114" i="13"/>
  <c r="G114" i="13" s="1"/>
  <c r="H114" i="13" s="1"/>
  <c r="J114" i="13" s="1"/>
  <c r="E116" i="13" l="1"/>
  <c r="F115" i="13"/>
  <c r="G115" i="13" s="1"/>
  <c r="H115" i="13" s="1"/>
  <c r="J115" i="13" s="1"/>
  <c r="E117" i="13" l="1"/>
  <c r="F116" i="13"/>
  <c r="G116" i="13" s="1"/>
  <c r="H116" i="13" s="1"/>
  <c r="J116" i="13" s="1"/>
  <c r="E118" i="13" l="1"/>
  <c r="F117" i="13"/>
  <c r="G117" i="13" s="1"/>
  <c r="H117" i="13" s="1"/>
  <c r="J117" i="13" s="1"/>
  <c r="E119" i="13" l="1"/>
  <c r="F118" i="13"/>
  <c r="G118" i="13" s="1"/>
  <c r="H118" i="13" s="1"/>
  <c r="J118" i="13" s="1"/>
  <c r="E120" i="13" l="1"/>
  <c r="F119" i="13"/>
  <c r="G119" i="13" s="1"/>
  <c r="H119" i="13" s="1"/>
  <c r="J119" i="13" s="1"/>
  <c r="E121" i="13" l="1"/>
  <c r="F120" i="13"/>
  <c r="G120" i="13" s="1"/>
  <c r="H120" i="13" s="1"/>
  <c r="J120" i="13" s="1"/>
  <c r="E122" i="13" l="1"/>
  <c r="F121" i="13"/>
  <c r="G121" i="13" s="1"/>
  <c r="H121" i="13" s="1"/>
  <c r="J121" i="13" s="1"/>
  <c r="E123" i="13" l="1"/>
  <c r="F122" i="13"/>
  <c r="G122" i="13" s="1"/>
  <c r="H122" i="13" s="1"/>
  <c r="J122" i="13" s="1"/>
  <c r="E124" i="13" l="1"/>
  <c r="F123" i="13"/>
  <c r="G123" i="13" s="1"/>
  <c r="H123" i="13" s="1"/>
  <c r="J123" i="13" s="1"/>
  <c r="E125" i="13" l="1"/>
  <c r="F124" i="13"/>
  <c r="G124" i="13" s="1"/>
  <c r="H124" i="13" s="1"/>
  <c r="J124" i="13" s="1"/>
  <c r="E126" i="13" l="1"/>
  <c r="F125" i="13"/>
  <c r="G125" i="13" s="1"/>
  <c r="H125" i="13" s="1"/>
  <c r="J125" i="13" s="1"/>
  <c r="E127" i="13" l="1"/>
  <c r="F126" i="13"/>
  <c r="G126" i="13" s="1"/>
  <c r="H126" i="13" s="1"/>
  <c r="J126" i="13" s="1"/>
  <c r="E128" i="13" l="1"/>
  <c r="F127" i="13"/>
  <c r="G127" i="13" s="1"/>
  <c r="H127" i="13" s="1"/>
  <c r="J127" i="13" s="1"/>
  <c r="E129" i="13" l="1"/>
  <c r="F128" i="13"/>
  <c r="G128" i="13" s="1"/>
  <c r="H128" i="13" s="1"/>
  <c r="J128" i="13" s="1"/>
  <c r="E130" i="13" l="1"/>
  <c r="F129" i="13"/>
  <c r="G129" i="13" s="1"/>
  <c r="H129" i="13" s="1"/>
  <c r="J129" i="13" s="1"/>
  <c r="E131" i="13" l="1"/>
  <c r="F130" i="13"/>
  <c r="G130" i="13" s="1"/>
  <c r="H130" i="13" s="1"/>
  <c r="J130" i="13" s="1"/>
  <c r="E132" i="13" l="1"/>
  <c r="F131" i="13"/>
  <c r="G131" i="13" s="1"/>
  <c r="H131" i="13" s="1"/>
  <c r="J131" i="13" s="1"/>
  <c r="E133" i="13" l="1"/>
  <c r="F132" i="13"/>
  <c r="G132" i="13" s="1"/>
  <c r="H132" i="13" s="1"/>
  <c r="J132" i="13" s="1"/>
  <c r="E134" i="13" l="1"/>
  <c r="F133" i="13"/>
  <c r="G133" i="13" s="1"/>
  <c r="H133" i="13" s="1"/>
  <c r="J133" i="13" s="1"/>
  <c r="E135" i="13" l="1"/>
  <c r="F134" i="13"/>
  <c r="G134" i="13" s="1"/>
  <c r="H134" i="13" s="1"/>
  <c r="J134" i="13" s="1"/>
  <c r="E136" i="13" l="1"/>
  <c r="F135" i="13"/>
  <c r="G135" i="13" s="1"/>
  <c r="H135" i="13" s="1"/>
  <c r="J135" i="13" s="1"/>
  <c r="E137" i="13" l="1"/>
  <c r="F136" i="13"/>
  <c r="G136" i="13" s="1"/>
  <c r="H136" i="13" s="1"/>
  <c r="J136" i="13" s="1"/>
  <c r="E138" i="13" l="1"/>
  <c r="F137" i="13"/>
  <c r="G137" i="13" s="1"/>
  <c r="H137" i="13" s="1"/>
  <c r="J137" i="13" s="1"/>
  <c r="E139" i="13" l="1"/>
  <c r="F138" i="13"/>
  <c r="G138" i="13" s="1"/>
  <c r="H138" i="13" s="1"/>
  <c r="J138" i="13" s="1"/>
  <c r="E140" i="13" l="1"/>
  <c r="F139" i="13"/>
  <c r="G139" i="13" s="1"/>
  <c r="H139" i="13" s="1"/>
  <c r="J139" i="13" s="1"/>
  <c r="E141" i="13" l="1"/>
  <c r="F140" i="13"/>
  <c r="G140" i="13" s="1"/>
  <c r="H140" i="13" s="1"/>
  <c r="J140" i="13" s="1"/>
  <c r="E142" i="13" l="1"/>
  <c r="F141" i="13"/>
  <c r="G141" i="13" s="1"/>
  <c r="H141" i="13" s="1"/>
  <c r="J141" i="13" s="1"/>
  <c r="E143" i="13" l="1"/>
  <c r="F142" i="13"/>
  <c r="G142" i="13" s="1"/>
  <c r="H142" i="13" s="1"/>
  <c r="J142" i="13" s="1"/>
  <c r="E144" i="13" l="1"/>
  <c r="F143" i="13"/>
  <c r="G143" i="13" s="1"/>
  <c r="H143" i="13" s="1"/>
  <c r="J143" i="13" s="1"/>
  <c r="E145" i="13" l="1"/>
  <c r="F144" i="13"/>
  <c r="G144" i="13" s="1"/>
  <c r="H144" i="13" s="1"/>
  <c r="J144" i="13" s="1"/>
  <c r="E146" i="13" l="1"/>
  <c r="F145" i="13"/>
  <c r="G145" i="13" s="1"/>
  <c r="H145" i="13" s="1"/>
  <c r="J145" i="13" s="1"/>
  <c r="E147" i="13" l="1"/>
  <c r="F147" i="13" s="1"/>
  <c r="F146" i="13"/>
  <c r="G146" i="13" s="1"/>
  <c r="H146" i="13" s="1"/>
  <c r="J146" i="13" s="1"/>
  <c r="G147" i="13" l="1"/>
  <c r="F148" i="13"/>
  <c r="H147" i="13" l="1"/>
  <c r="G148" i="13"/>
  <c r="J147" i="13" l="1"/>
  <c r="H148" i="13"/>
</calcChain>
</file>

<file path=xl/sharedStrings.xml><?xml version="1.0" encoding="utf-8"?>
<sst xmlns="http://schemas.openxmlformats.org/spreadsheetml/2006/main" count="370" uniqueCount="292">
  <si>
    <t>Pirmsskola (5-6 gadi)</t>
  </si>
  <si>
    <t>Skola (1., 4., 7. kl.)</t>
  </si>
  <si>
    <t>Kopā</t>
  </si>
  <si>
    <t>X</t>
  </si>
  <si>
    <t>Pirmsskolas izglītības iestādes un programmas (5-6 gadi)</t>
  </si>
  <si>
    <t>MT izglītojamo skaits
01.09.2022.</t>
  </si>
  <si>
    <t>Pirmsskola (1,5-4 gadi)</t>
  </si>
  <si>
    <t>Mazākumtautību programmu izglītojamo skaits uz 01.09.2022.</t>
  </si>
  <si>
    <t xml:space="preserve">Pamata un vispārējās vidējās izglītības iestādes (1., 4., 7. kl.) </t>
  </si>
  <si>
    <t>vienam mēnesim</t>
  </si>
  <si>
    <t>Parastās programmas</t>
  </si>
  <si>
    <t>Aprēķins, ņemot vērā MKN 376 noteiktās viena izglītojamā izmaksas</t>
  </si>
  <si>
    <t>Izglītības likums
Pārejas noteikumu 102. punkts.
"102. Grozījumi, kas paredz izslēgt šā likuma 41. pantu, stājas spēkā:
1) 2023. gada 1. septembrī — attiecībā uz pirmsskolas izglītības programmas un vispārējās izglītības pamatizglītības programmas īstenošanu 1., 4. un 7. klasē;
2) 2024. gada 1. septembrī — attiecībā uz vispārējās izglītības pamatizglītības programmas īstenošanu 2., 5. un 8. klasē;
3) 2025. gada 1. septembrī — attiecībā uz vispārējās izglītības pamatizglītības programmas īstenošanu 3., 6. un 9. klasē.</t>
  </si>
  <si>
    <t>Kopā no 01.09.2023.</t>
  </si>
  <si>
    <t>Speciālās programmas</t>
  </si>
  <si>
    <t>Pirmsskola speciālajās izglītības iestādēs (1,5-6 gadi)</t>
  </si>
  <si>
    <t>Pirmsskolas izglītības grupas (1,5-4 gadi)</t>
  </si>
  <si>
    <t>Speciālās izglītības iestādēs (1., 4., 7. kl.)</t>
  </si>
  <si>
    <t>Pamata un vispārējās vidējās izglītības iestādes (1., 4., 7. kl.)</t>
  </si>
  <si>
    <t>Programmas īstenošanas uzsākšana – no 01.09.2023.</t>
  </si>
  <si>
    <t>Vienam MT izglītojamajam mēnesī</t>
  </si>
  <si>
    <t>MT – mazākumtautības</t>
  </si>
  <si>
    <t>2024. gadam</t>
  </si>
  <si>
    <t>2025. gadam</t>
  </si>
  <si>
    <t>Papildu nepieciešams</t>
  </si>
  <si>
    <t>Pāreja uz mācībām valsts valodā</t>
  </si>
  <si>
    <t>Skola</t>
  </si>
  <si>
    <t>Kontakt-
stundu skaits vienam klašu komplektam</t>
  </si>
  <si>
    <t>Kontakt-
stundu skaits kopā</t>
  </si>
  <si>
    <t>Darba stundas nedēļā</t>
  </si>
  <si>
    <t>Darba samaksa par kontakt-
stundām</t>
  </si>
  <si>
    <t>Citu pienākumu veikšanai
35%</t>
  </si>
  <si>
    <t>Kopā skolotāju darba samaksai</t>
  </si>
  <si>
    <t>VSAOI
23,59%</t>
  </si>
  <si>
    <r>
      <t xml:space="preserve">Kopā atlīdzībai </t>
    </r>
    <r>
      <rPr>
        <b/>
        <u/>
        <sz val="10"/>
        <rFont val="Calibri Light"/>
        <family val="2"/>
        <charset val="186"/>
        <scheme val="major"/>
      </rPr>
      <t>vienam mēnesim</t>
    </r>
  </si>
  <si>
    <r>
      <rPr>
        <b/>
        <sz val="10"/>
        <rFont val="Calibri Light"/>
        <family val="2"/>
        <charset val="186"/>
        <scheme val="major"/>
      </rPr>
      <t>Papildu nepieciešamais finansējums</t>
    </r>
    <r>
      <rPr>
        <sz val="10"/>
        <rFont val="Calibri Light"/>
        <family val="2"/>
        <charset val="186"/>
        <scheme val="major"/>
      </rPr>
      <t xml:space="preserve">
pedagogu, kuri izglīto MT bērnus, darba samaksai
</t>
    </r>
    <r>
      <rPr>
        <b/>
        <sz val="10"/>
        <rFont val="Calibri Light"/>
        <family val="2"/>
        <charset val="186"/>
        <scheme val="major"/>
      </rPr>
      <t xml:space="preserve">% </t>
    </r>
    <r>
      <rPr>
        <sz val="10"/>
        <rFont val="Calibri Light"/>
        <family val="2"/>
        <charset val="186"/>
        <scheme val="major"/>
      </rPr>
      <t>no kopējā atlīdzības fonda</t>
    </r>
  </si>
  <si>
    <t>1. klases</t>
  </si>
  <si>
    <t>4. klases</t>
  </si>
  <si>
    <t>7. klases</t>
  </si>
  <si>
    <t>Skola Kopā</t>
  </si>
  <si>
    <t>Pirmsskola</t>
  </si>
  <si>
    <t>Bērnu no 5 gadu vecuma izglītošana
MT programmās</t>
  </si>
  <si>
    <t>Zemākā mēneša darba algas likme
no 01.09.2023.</t>
  </si>
  <si>
    <t>IL Pārejas noteikumi
102. Grozījumi, kas paredz izslēgt šā likuma 41. pantu, stājas spēkā:</t>
  </si>
  <si>
    <t>1) 2023. gada 1. septembrī — attiecībā uz pirmsskolas izglītības programmas un vispārējās izglītības pamatizglītības programmas īstenošanu 1., 4. un 7. klasē;
2) 2024. gada 1. septembrī — attiecībā uz vispārējās izglītības pamatizglītības programmas īstenošanu 2., 5. un 8. klasē;
3) 2025. gada 1. septembrī — attiecībā uz vispārējās izglītības pamatizglītības programmas īstenošanu 3., 6. un 9. klasē.</t>
  </si>
  <si>
    <t>Speciālās pirmsskolas izglītības programmas (5-6 gadi)</t>
  </si>
  <si>
    <t>Speciālās pirmsskolas izglītības  grupas (1,5-4 gadi)</t>
  </si>
  <si>
    <t>Pirmsskolas programmas speciālajās izglītības iestādēs (1,5-6 gadi)</t>
  </si>
  <si>
    <t>Speciālās izglītības iestādes (1., 4., 7. kl.)</t>
  </si>
  <si>
    <t>Speciālās programma pamata un vispārējās vidējās izglītības iestādēs (1., 4., 7. kl.)</t>
  </si>
  <si>
    <t>Interešu izglītība</t>
  </si>
  <si>
    <t>no 62. resora</t>
  </si>
  <si>
    <t>2023. gada 4 mēn.
no LNG</t>
  </si>
  <si>
    <r>
      <t>Mazākumtautību (MT) programmu klašu komplektu skaits
(mācību valoda krievu, baltkrievu, poļu, ukraiņu)
(</t>
    </r>
    <r>
      <rPr>
        <sz val="8"/>
        <rFont val="Calibri Light"/>
        <family val="2"/>
        <charset val="186"/>
        <scheme val="major"/>
      </rPr>
      <t>VIIS dati</t>
    </r>
    <r>
      <rPr>
        <sz val="10"/>
        <rFont val="Calibri Light"/>
        <family val="2"/>
        <charset val="186"/>
        <scheme val="major"/>
      </rPr>
      <t>)</t>
    </r>
  </si>
  <si>
    <t>VIIS snapšots uz 01.09.2022.</t>
  </si>
  <si>
    <t>Izglītības iestādes, kurās ir 5.-6.g. pirmsskolnieki mazākumtautību programmās</t>
  </si>
  <si>
    <t>Izglītības iestādes nosaukums</t>
  </si>
  <si>
    <t>Reģ. Nr.</t>
  </si>
  <si>
    <t>MT bez spec.progr.
Izglītojamo skaits</t>
  </si>
  <si>
    <t>Viena bērna izmaksa</t>
  </si>
  <si>
    <t>Finansējums izglītības iestādei</t>
  </si>
  <si>
    <t>Likmju skaits</t>
  </si>
  <si>
    <t>Stundu skaits</t>
  </si>
  <si>
    <t>Grupu skaits</t>
  </si>
  <si>
    <t>Stundu skaits grupai</t>
  </si>
  <si>
    <t>Daugavpils Draudzīgā aicinājuma vidusskola</t>
  </si>
  <si>
    <t>Rīgas 239. pirmsskolas izglītības iestāde</t>
  </si>
  <si>
    <t>Rīgas 252. pirmsskolas izglītības iestāde</t>
  </si>
  <si>
    <t>Daugavpils Centra vidusskola</t>
  </si>
  <si>
    <t>Privātā pirmsskolas izglītības iestāde "Laimes lācis"</t>
  </si>
  <si>
    <t>Rīgas 273. pirmsskolas izglītības iestāde</t>
  </si>
  <si>
    <t>Daugavpils Iespēju vidusskola</t>
  </si>
  <si>
    <t>Rīgas 234. pirmsskolas izglītības iestāde</t>
  </si>
  <si>
    <t>Rīgas 152. pirmsskolas izglītības iestāde</t>
  </si>
  <si>
    <t>Rīgas pirmsskolas izglītības iestāde "Dzirnaviņas"</t>
  </si>
  <si>
    <t>Rīgas 254. pirmsskolas izglītības iestāde</t>
  </si>
  <si>
    <t>Rīgas 104. pirmsskolas izglītības iestāde</t>
  </si>
  <si>
    <t>Rīgas 231. pirmsskolas izglītības iestāde</t>
  </si>
  <si>
    <t>Rīgas pirmsskolas izglītības iestāde "Margrietiņa"</t>
  </si>
  <si>
    <t>Rīgas 216. pirmsskolas izglītības iestāde</t>
  </si>
  <si>
    <t>Rīgas 224. pirmsskolas izglītības iestāde</t>
  </si>
  <si>
    <t>Rīgas 4. pirmsskolas izglītības iestāde "Avotiņš"</t>
  </si>
  <si>
    <t>Rīgas 264. pirmsskolas izglītības iestāde "Zelta atslēdziņa"</t>
  </si>
  <si>
    <t>Rīgas pirmsskolas izglītības iestāde "Jumis"</t>
  </si>
  <si>
    <t>Rīgas 256. pirmsskolas izglītības iestāde</t>
  </si>
  <si>
    <t>Rīgas 259. pirmsskolas izglītības iestāde</t>
  </si>
  <si>
    <t>SIA "Evons" pirmsskolas izglītības iestāde "Zvaigznīte"</t>
  </si>
  <si>
    <t>Rīgas 66. pirmsskolas izglītības iestāde</t>
  </si>
  <si>
    <t>Ogres pirmsskolas izglītības iestāde "Saulīte"</t>
  </si>
  <si>
    <t>Rīgas pirmsskolas izglītības iestāde "Bizmārītes"</t>
  </si>
  <si>
    <t>Rīgas Bolderājas pirmsskolas izglītības iestāde</t>
  </si>
  <si>
    <t>Rīgas pirmsskolas izglītības iestāde "Domino"</t>
  </si>
  <si>
    <t>Rīgas pirmsskolas izglītības iestāde "Zvaniņš"</t>
  </si>
  <si>
    <t>Rīgas 241. pirmsskolas izglītības iestāde</t>
  </si>
  <si>
    <t>Rīgas 97. pirmsskolas izglītības iestāde</t>
  </si>
  <si>
    <t>Salaspils novada pašvaldības pirmsskolas izglītības iestāde "Salaspils 1.pirmsskola"</t>
  </si>
  <si>
    <t>Rīgas 243. pirmsskolas izglītības iestāde</t>
  </si>
  <si>
    <t>Rīgas 80. pirmsskolas izglītības iestāde</t>
  </si>
  <si>
    <t>Rīgas Rīnūžu vidusskola</t>
  </si>
  <si>
    <t>Liepājas pirmsskolas izglītības iestāde "Stārķis"</t>
  </si>
  <si>
    <t>Liepājas pirmsskolas izglītības iestāde "Liesmiņa"</t>
  </si>
  <si>
    <t>Rīgas 272. pirmsskolas izglītības iestāde "Pērlīte"</t>
  </si>
  <si>
    <t>Rīgas 62. pirmsskolas izglītības iestāde</t>
  </si>
  <si>
    <t>Rīgas 141. pirmsskolas izglītības iestāde "Kastanītis"</t>
  </si>
  <si>
    <t>Rīgas 232. pirmsskolas izglītības iestāde</t>
  </si>
  <si>
    <t>Rēzeknes valsts poļu ģimnāzija</t>
  </si>
  <si>
    <t>Rīgas 42. pirmsskolas izglītības iestāde</t>
  </si>
  <si>
    <t>Daugavpils pilsētas 18. pirmsskolas izglītības iestāde</t>
  </si>
  <si>
    <t>Rēzeknes pilsētas pirmsskolas izglītības iestāde "Namiņš"</t>
  </si>
  <si>
    <t>Rīgas 14. pirmsskolas izglītības iestāde</t>
  </si>
  <si>
    <t>Rīgas 229. pirmsskolas izglītības iestāde</t>
  </si>
  <si>
    <t>Rīgas 258. pirmsskolas izglītības iestāde</t>
  </si>
  <si>
    <t>Rīgas 180. pirmsskolas izglītības iestāde</t>
  </si>
  <si>
    <t>Rīgas 270. pirmsskolas izglītības iestāde</t>
  </si>
  <si>
    <t>Rīgas 80. vidusskola</t>
  </si>
  <si>
    <t>Rīgas pirmsskolas izglītības iestāde "Mežrozīte"</t>
  </si>
  <si>
    <t>Jūrmalas pirmsskolas izglītības iestāde "Ābelīte"</t>
  </si>
  <si>
    <t>Daugavpils pilsētas 29. poļu pirmsskolas izglītības iestāde</t>
  </si>
  <si>
    <t>Daugavpils Valstspilsētas vidusskola</t>
  </si>
  <si>
    <t>Rēzeknes pilsētas pirmsskolas izglītības iestāde "Bitīte"</t>
  </si>
  <si>
    <t>Rīgas 161. pirmsskolas izglītības iestāde</t>
  </si>
  <si>
    <t>Rīgas 197. pirmsskolas izglītības iestāde</t>
  </si>
  <si>
    <t>Rīgas 267. pirmsskolas izglītības iestāde</t>
  </si>
  <si>
    <t>Liepājas pirmsskolas izglītības iestāde "Mazulītis"</t>
  </si>
  <si>
    <t>Liepājas pirmsskolas izglītības iestāde "Pasaciņa"</t>
  </si>
  <si>
    <t>Rīgas 110. pirmsskolas izglītības iestāde</t>
  </si>
  <si>
    <t>Rīgas 149. pirmsskolas izglītības iestāde "Saulīte"</t>
  </si>
  <si>
    <t>Rīgas 95. vidusskola</t>
  </si>
  <si>
    <t>Rīgas 172. pirmsskolas izglītības iestāde</t>
  </si>
  <si>
    <t>Rīgas pirmsskolas izglītības iestāde "Kamenīte"</t>
  </si>
  <si>
    <t>Rīgas 244. pirmsskolas izglītības iestāde</t>
  </si>
  <si>
    <t>Rīgas Itas Kozakēvičas Poļu vidusskola</t>
  </si>
  <si>
    <t>Rīgas pirmsskolas izglītības iestāde "Dzilniņa"</t>
  </si>
  <si>
    <t>Jūrmalas pirmsskolas izglītības iestāde "Mārīte"</t>
  </si>
  <si>
    <t>Rīgas 193. pirmsskolas izglītības iestāde</t>
  </si>
  <si>
    <t>Ventspils pirmsskolas izglītības iestāde "Eglīte"</t>
  </si>
  <si>
    <t>Jūrmalas Mežmalas pamatskola</t>
  </si>
  <si>
    <t>Liepājas pirmsskolas izglītības iestāde "Zīļuks"</t>
  </si>
  <si>
    <t>Rīgas 59. pirmsskolas izglītības iestāde</t>
  </si>
  <si>
    <t>Daugavpils pilsētas 26. pirmsskolas izglītības iestāde</t>
  </si>
  <si>
    <t>Jūrmalas pirmsskolas izglītības iestāde "Lācītis"</t>
  </si>
  <si>
    <t>Jūrmalas pirmsskolas izglītības iestāde "Saulīte"</t>
  </si>
  <si>
    <t>Olaines pirmsskolas izglītības iestāde "Magonīte"</t>
  </si>
  <si>
    <t>Jūrmalas Kauguru vidusskola</t>
  </si>
  <si>
    <t>Privātā vidusskola "Klasika"</t>
  </si>
  <si>
    <t>Ventspils pirmsskolas izglītības iestāde "Zvaigznīte"</t>
  </si>
  <si>
    <t>Liepājas pirmsskolas izglītības iestāde "Gailītis"</t>
  </si>
  <si>
    <t>Olaines pirmsskolas izglītības iestāde "Zīle"</t>
  </si>
  <si>
    <t>Rīgas 210. pirmsskolas izglītības iestāde</t>
  </si>
  <si>
    <t>Rīgas 57. pirmsskolas izglītības iestāde</t>
  </si>
  <si>
    <t>Rīgas pirmsskolas izglītības iestāde "Pūcīte"</t>
  </si>
  <si>
    <t>Rēzeknes pirmsskolas izglītības iestāde "Pasaka"</t>
  </si>
  <si>
    <t>Jēkabpils novada Jēkabpils pirmsskolas izglītības iestāde "Bērziņš"</t>
  </si>
  <si>
    <t>Privātā pirmsskolas izglītības iestāde "MAXVEL"</t>
  </si>
  <si>
    <t>Privātā pirmsskolas izglītības iestāde "Motek"</t>
  </si>
  <si>
    <t>Daugavpils pilsētas 27. pirmsskolas izglītības iestāde</t>
  </si>
  <si>
    <t>Liepājas pirmsskolas izglītības iestāde "Pienenīte"</t>
  </si>
  <si>
    <t>Rīgas 74. pirmsskolas izglītības iestāde</t>
  </si>
  <si>
    <t>Rēzeknes pilsētas pirmsskolas izglītības iestāde "Varavīksne"</t>
  </si>
  <si>
    <t>Rīgas pirmsskolas izglītības iestāde "Pienenītes"</t>
  </si>
  <si>
    <t>Valmieras 2. vidusskola</t>
  </si>
  <si>
    <t>Rīgas 40. pirmsskolas izglītības iestāde</t>
  </si>
  <si>
    <t>Ventspils pirmsskolas izglītības iestāde "Pasaka"</t>
  </si>
  <si>
    <t>Olaines 2. vidusskola</t>
  </si>
  <si>
    <t>Rīgas Arkādijas vidusskola</t>
  </si>
  <si>
    <t>Rīgas Čiekurkalna pamatskola</t>
  </si>
  <si>
    <t>Rīgas pirmsskolas izglītības iestāde "Daugaviņa"</t>
  </si>
  <si>
    <t>Rīgas pirmsskolas izglītības iestāde "Saulstariņi"</t>
  </si>
  <si>
    <t>Jūrmalas Mākslas skola</t>
  </si>
  <si>
    <t>Liepājas pirmsskolas izglītības iestāde "Delfīns"</t>
  </si>
  <si>
    <t>Rīgas 112. pirmsskolas izglītības iestāde</t>
  </si>
  <si>
    <t>Rīgas 192. pirmsskolas izglītības iestāde</t>
  </si>
  <si>
    <t>Rīgas Ziedoņdārza pirmsskola</t>
  </si>
  <si>
    <t>Rīgas 44. pirmsskolas izglītības iestāde</t>
  </si>
  <si>
    <t>Rīgas 223. pirmsskolas izglītības iestāde</t>
  </si>
  <si>
    <t>Ādažu pirmsskolas izglītības iestāde "Strautiņš"</t>
  </si>
  <si>
    <t>Privātā pamatskola "Maksima"</t>
  </si>
  <si>
    <t>Privātā pirmsskolas izglītības iestāde "Maza Rasiņa"</t>
  </si>
  <si>
    <t>Vangažu vidusskola</t>
  </si>
  <si>
    <t>Pirmsskolas izglītības iestāde Jūrmalas privātais bērnudārzs "GALAKTIKA"</t>
  </si>
  <si>
    <t>Privātskola "Latreia"</t>
  </si>
  <si>
    <t>Zemgales vidusskola</t>
  </si>
  <si>
    <t>Rīgas 81. pirmsskolas izglītības iestāde</t>
  </si>
  <si>
    <t>Salienas vidusskola</t>
  </si>
  <si>
    <t>Krāslavas novada pirmsskolas izglītības iestāde "Pīlādzītis"</t>
  </si>
  <si>
    <t>Habad Ebreju privātā vidusskola</t>
  </si>
  <si>
    <t>Privātā pirmsskolas izglītības iestāde "Montesori pirmsskola Rīgele"</t>
  </si>
  <si>
    <t>Preiļu pirmsskolas izglītības iestāde "Pasaciņa"</t>
  </si>
  <si>
    <t>Privātā pirmsskolas izglītības iestāde "Zelta Rasa"</t>
  </si>
  <si>
    <t>Rīgas 7. pirmsskolas izglītības iestāde</t>
  </si>
  <si>
    <t>Privātā pirmsskolas izglītības iestāde "Bruņurupučuks"</t>
  </si>
  <si>
    <t>Rīgas 236. pirmsskolas izglītības iestāde "Eglīte"</t>
  </si>
  <si>
    <t>Randenes pamatskola</t>
  </si>
  <si>
    <t>Rīgas 182. pirmsskolas izglītības iestāde</t>
  </si>
  <si>
    <t>Daugavpils pilsētas 22. pirmsskolas izglītības iestāde</t>
  </si>
  <si>
    <t>Olaines pirmsskolas izglītības iestāde "Dzērvenīte"</t>
  </si>
  <si>
    <t>Privātā pirmsskolas izglītības iestāde "Perspektīva"</t>
  </si>
  <si>
    <t>Rīgas Ukraiņu vidusskola</t>
  </si>
  <si>
    <t>Tiskādu pamatskola</t>
  </si>
  <si>
    <t>Universum mūzikas un mākslas vidusskola</t>
  </si>
  <si>
    <t>Viļānu pilsētas pirmsskolas izglītības iestāde</t>
  </si>
  <si>
    <t>Privātā vidusskola "Laisma"</t>
  </si>
  <si>
    <t>Rīgas pirmsskolas izglītības iestāde "Pasaciņa"</t>
  </si>
  <si>
    <t>Privātā pirmsskolas izglītības iestāde "REZIDENCE LAUMIŅA"</t>
  </si>
  <si>
    <t>Rīgas Privātā pirmsskolas izglītības iestāde "Balu"</t>
  </si>
  <si>
    <t>Rīgas vispārizglītojošā privātā vidusskola "Evrika"</t>
  </si>
  <si>
    <t>Privātā pirmsskolas izglītības iestāde "Panda"</t>
  </si>
  <si>
    <t>Privātā pirmsskolas izglītības iestāde "Teremoks"</t>
  </si>
  <si>
    <t>Privātā pirmsskolas izglītības iestāde "Ķenguriņš"</t>
  </si>
  <si>
    <t>Pedagoga palīgu
stundu skaits nedēļā
kopā (=grupiņu skaits * stundu skaits nedēļā)</t>
  </si>
  <si>
    <t>Pedagoga palīgu
likmju skaits
provizoriski (stundu skaits nedēļā / 40h)</t>
  </si>
  <si>
    <t>Grupiņu skaits (izglītojamo skaits / izglītojamo skaits grupiņā)</t>
  </si>
  <si>
    <r>
      <t xml:space="preserve">MT
izglītojamo skaits </t>
    </r>
    <r>
      <rPr>
        <vertAlign val="superscript"/>
        <sz val="10"/>
        <rFont val="Calibri Light"/>
        <family val="2"/>
        <charset val="186"/>
        <scheme val="major"/>
      </rPr>
      <t>1</t>
    </r>
  </si>
  <si>
    <r>
      <t xml:space="preserve">Pedagoga palīgs
stundu skaits nedēļā
(1,6 h dienā) </t>
    </r>
    <r>
      <rPr>
        <vertAlign val="superscript"/>
        <sz val="10"/>
        <rFont val="Calibri Light"/>
        <family val="2"/>
        <charset val="186"/>
        <scheme val="major"/>
      </rPr>
      <t>3</t>
    </r>
  </si>
  <si>
    <r>
      <t>Izglītojamo skaits grupiņā</t>
    </r>
    <r>
      <rPr>
        <vertAlign val="superscript"/>
        <sz val="10"/>
        <rFont val="Calibri Light"/>
        <family val="2"/>
        <charset val="186"/>
        <scheme val="major"/>
      </rPr>
      <t>2</t>
    </r>
  </si>
  <si>
    <t>vid. valstī 10</t>
  </si>
  <si>
    <t>pārdales no 15.resora</t>
  </si>
  <si>
    <t>Nr. p.k.</t>
  </si>
  <si>
    <t>5-6 gadnieki no 01.09.2023.</t>
  </si>
  <si>
    <t>Papildu nepieciešams
2023. gada
4 mēn.</t>
  </si>
  <si>
    <t>Nepieciešams 2023. gada
4 mēn.</t>
  </si>
  <si>
    <t>Vienam MT izglītojamajam mēnesī
no 01.09.2023.</t>
  </si>
  <si>
    <t>Papildu nepieciešams
2024. gadam</t>
  </si>
  <si>
    <r>
      <t xml:space="preserve">Piešķirts finansējums
2023. gada
4 mēnešiem </t>
    </r>
    <r>
      <rPr>
        <b/>
        <vertAlign val="superscript"/>
        <sz val="11"/>
        <color theme="1"/>
        <rFont val="Calibri Light"/>
        <family val="2"/>
        <charset val="186"/>
        <scheme val="major"/>
      </rPr>
      <t>1</t>
    </r>
  </si>
  <si>
    <r>
      <rPr>
        <vertAlign val="superscript"/>
        <sz val="11"/>
        <color theme="1"/>
        <rFont val="Calibri Light"/>
        <family val="2"/>
        <charset val="186"/>
        <scheme val="major"/>
      </rPr>
      <t>1</t>
    </r>
    <r>
      <rPr>
        <sz val="11"/>
        <color theme="1"/>
        <rFont val="Calibri Light"/>
        <family val="2"/>
        <charset val="186"/>
        <scheme val="major"/>
      </rPr>
      <t xml:space="preserve"> Prioritārais pasākums - Pāreja uz obligāto izglītību tikai latviešu valodā - Atbalsts mazākumtautību izglītojamiem, kuri apgūst speciālās izglītības programmu.</t>
    </r>
  </si>
  <si>
    <r>
      <t xml:space="preserve">Piešķirts finansējums
2024. gadam </t>
    </r>
    <r>
      <rPr>
        <b/>
        <vertAlign val="superscript"/>
        <sz val="11"/>
        <color theme="1"/>
        <rFont val="Calibri Light"/>
        <family val="2"/>
        <charset val="186"/>
        <scheme val="major"/>
      </rPr>
      <t>1</t>
    </r>
  </si>
  <si>
    <t>2023. gada
4 mēn.</t>
  </si>
  <si>
    <t>2024. gada
12 mēn.</t>
  </si>
  <si>
    <t>Papildu nepieciešamais finansējums, ņemot vērā GRAFIKA ietekmi</t>
  </si>
  <si>
    <t>2024. gads</t>
  </si>
  <si>
    <t>2025. gads</t>
  </si>
  <si>
    <t>Nepieciešams 2024. gadam</t>
  </si>
  <si>
    <t>2026. gadam
7 mēnešiem</t>
  </si>
  <si>
    <r>
      <rPr>
        <vertAlign val="superscript"/>
        <sz val="11"/>
        <color theme="1"/>
        <rFont val="Calibri Light"/>
        <family val="2"/>
        <charset val="186"/>
        <scheme val="major"/>
      </rPr>
      <t>2</t>
    </r>
    <r>
      <rPr>
        <sz val="11"/>
        <color theme="1"/>
        <rFont val="Calibri Light"/>
        <family val="2"/>
        <charset val="186"/>
        <scheme val="major"/>
      </rPr>
      <t xml:space="preserve"> No 01.01.2024. pirmsskolas pedagogu zemākā stundas likme = 8,5 eiro/stundā, kas ir par 9,68% lielākā, kā 01.09.2023. (8,5/7,75=1,0968)</t>
    </r>
  </si>
  <si>
    <t>Nepieciešams
2024. gadam, ņemot vērā Satversmes tiesas spriedumu un GRAFIKA ietekmi</t>
  </si>
  <si>
    <r>
      <t xml:space="preserve">Nepieciešams
2024. gadam, ņemot vērā Satversmes tiesas spriedumu </t>
    </r>
    <r>
      <rPr>
        <b/>
        <vertAlign val="superscript"/>
        <sz val="11"/>
        <color theme="1"/>
        <rFont val="Calibri Light"/>
        <family val="2"/>
        <charset val="186"/>
        <scheme val="major"/>
      </rPr>
      <t>2</t>
    </r>
  </si>
  <si>
    <t>Nepieciešams
2025. gadam, ņemot vērā GRAFIKA ietekmi</t>
  </si>
  <si>
    <r>
      <t xml:space="preserve">Piešķirts finansējums
2025. gadam </t>
    </r>
    <r>
      <rPr>
        <b/>
        <vertAlign val="superscript"/>
        <sz val="11"/>
        <color theme="1"/>
        <rFont val="Calibri Light"/>
        <family val="2"/>
        <charset val="186"/>
        <scheme val="major"/>
      </rPr>
      <t>1</t>
    </r>
  </si>
  <si>
    <t>Papildu nepieciešams
2025. gadam</t>
  </si>
  <si>
    <r>
      <t xml:space="preserve">Piešķirts finansējums
2026. gadam </t>
    </r>
    <r>
      <rPr>
        <b/>
        <vertAlign val="superscript"/>
        <sz val="11"/>
        <color theme="1"/>
        <rFont val="Calibri Light"/>
        <family val="2"/>
        <charset val="186"/>
        <scheme val="major"/>
      </rPr>
      <t>1</t>
    </r>
  </si>
  <si>
    <t>Papildu nepieciešams
2026. gadam</t>
  </si>
  <si>
    <t>KOPĀ papildu nepieciešamais finansējums</t>
  </si>
  <si>
    <t>no 01.01.2023.</t>
  </si>
  <si>
    <r>
      <rPr>
        <sz val="10"/>
        <color theme="1"/>
        <rFont val="Calibri Light"/>
        <family val="2"/>
        <charset val="186"/>
        <scheme val="major"/>
      </rPr>
      <t>no 01.01.2024.</t>
    </r>
    <r>
      <rPr>
        <u/>
        <sz val="10"/>
        <color theme="1"/>
        <rFont val="Calibri Light"/>
        <family val="2"/>
        <charset val="186"/>
        <scheme val="major"/>
      </rPr>
      <t xml:space="preserve">
ņemot vērā Satv. tiesas spriedumu</t>
    </r>
  </si>
  <si>
    <r>
      <rPr>
        <sz val="10"/>
        <color theme="1"/>
        <rFont val="Calibri Light"/>
        <family val="2"/>
        <charset val="186"/>
        <scheme val="major"/>
      </rPr>
      <t>no 01.01.2024.</t>
    </r>
    <r>
      <rPr>
        <u/>
        <sz val="10"/>
        <color theme="1"/>
        <rFont val="Calibri Light"/>
        <family val="2"/>
        <charset val="186"/>
        <scheme val="major"/>
      </rPr>
      <t xml:space="preserve">
ņemot vērā Satv. tiesas spriedumu un GRAFIKU</t>
    </r>
  </si>
  <si>
    <r>
      <rPr>
        <sz val="10"/>
        <color theme="1"/>
        <rFont val="Calibri Light"/>
        <family val="2"/>
        <charset val="186"/>
        <scheme val="major"/>
      </rPr>
      <t>no
01.01.2025.</t>
    </r>
    <r>
      <rPr>
        <u/>
        <sz val="10"/>
        <color theme="1"/>
        <rFont val="Calibri Light"/>
        <family val="2"/>
        <charset val="186"/>
        <scheme val="major"/>
      </rPr>
      <t xml:space="preserve">
ņemot vērā GRAFIKU</t>
    </r>
  </si>
  <si>
    <r>
      <rPr>
        <sz val="10"/>
        <color theme="1"/>
        <rFont val="Calibri Light"/>
        <family val="2"/>
        <charset val="186"/>
        <scheme val="major"/>
      </rPr>
      <t>no
01.01.2026.</t>
    </r>
    <r>
      <rPr>
        <u/>
        <sz val="10"/>
        <color theme="1"/>
        <rFont val="Calibri Light"/>
        <family val="2"/>
        <charset val="186"/>
        <scheme val="major"/>
      </rPr>
      <t xml:space="preserve">
ņemot vērā GRAFIKU</t>
    </r>
  </si>
  <si>
    <t>2026. gadam</t>
  </si>
  <si>
    <r>
      <t>Nepieciešams
2024. gadam kopā
(pirmsskola -
8 mēn.</t>
    </r>
    <r>
      <rPr>
        <b/>
        <vertAlign val="superscript"/>
        <sz val="11"/>
        <color theme="1"/>
        <rFont val="Calibri Light"/>
        <family val="2"/>
        <charset val="186"/>
        <scheme val="major"/>
      </rPr>
      <t>3</t>
    </r>
    <r>
      <rPr>
        <b/>
        <sz val="11"/>
        <color theme="1"/>
        <rFont val="Calibri Light"/>
        <family val="2"/>
        <charset val="186"/>
        <scheme val="major"/>
      </rPr>
      <t>,
skola viss gads)</t>
    </r>
  </si>
  <si>
    <r>
      <rPr>
        <vertAlign val="superscript"/>
        <sz val="11"/>
        <color theme="1"/>
        <rFont val="Calibri Light"/>
        <family val="2"/>
        <charset val="186"/>
        <scheme val="major"/>
      </rPr>
      <t>3</t>
    </r>
    <r>
      <rPr>
        <sz val="11"/>
        <color theme="1"/>
        <rFont val="Calibri Light"/>
        <family val="2"/>
        <charset val="186"/>
        <scheme val="major"/>
      </rPr>
      <t xml:space="preserve"> Pirmsskolas izglītības programmas tiek realizētas līdz 2024. gada 31.augustam (8 mēnešus)</t>
    </r>
  </si>
  <si>
    <r>
      <t xml:space="preserve">Nepieciešams
2026. gada
</t>
    </r>
    <r>
      <rPr>
        <b/>
        <u/>
        <sz val="11"/>
        <color theme="1"/>
        <rFont val="Calibri Light"/>
        <family val="2"/>
        <charset val="186"/>
        <scheme val="major"/>
      </rPr>
      <t>7 mēnešiem</t>
    </r>
    <r>
      <rPr>
        <b/>
        <vertAlign val="superscript"/>
        <sz val="11"/>
        <color theme="1"/>
        <rFont val="Calibri Light"/>
        <family val="2"/>
        <charset val="186"/>
        <scheme val="major"/>
      </rPr>
      <t>4</t>
    </r>
  </si>
  <si>
    <r>
      <rPr>
        <vertAlign val="superscript"/>
        <sz val="11"/>
        <color theme="1"/>
        <rFont val="Calibri Light"/>
        <family val="2"/>
        <charset val="186"/>
        <scheme val="major"/>
      </rPr>
      <t>4</t>
    </r>
    <r>
      <rPr>
        <sz val="11"/>
        <color theme="1"/>
        <rFont val="Calibri Light"/>
        <family val="2"/>
        <charset val="186"/>
        <scheme val="major"/>
      </rPr>
      <t xml:space="preserve"> Pamatizglītības programmas tiek realizētas līdz 2026. gada 31.maijam, finansējums nepieciešams līdz 31. jūlijam, lai izmaksātu pedagogiem atvaļinājuma naudu (7 mēnešus)</t>
    </r>
  </si>
  <si>
    <r>
      <t>2026. gada
7 mēneši</t>
    </r>
    <r>
      <rPr>
        <b/>
        <vertAlign val="superscript"/>
        <sz val="10"/>
        <rFont val="Calibri Light"/>
        <family val="2"/>
        <charset val="186"/>
        <scheme val="major"/>
      </rPr>
      <t>5</t>
    </r>
  </si>
  <si>
    <r>
      <rPr>
        <vertAlign val="superscript"/>
        <sz val="10"/>
        <rFont val="Calibri Light"/>
        <family val="2"/>
        <charset val="186"/>
        <scheme val="major"/>
      </rPr>
      <t>1</t>
    </r>
    <r>
      <rPr>
        <sz val="10"/>
        <rFont val="Calibri Light"/>
        <family val="2"/>
        <charset val="186"/>
        <scheme val="major"/>
      </rPr>
      <t xml:space="preserve"> MT izglītojamo skaits pirmsskolā - VIIS dati
</t>
    </r>
    <r>
      <rPr>
        <vertAlign val="superscript"/>
        <sz val="10"/>
        <rFont val="Calibri Light"/>
        <family val="2"/>
        <charset val="186"/>
        <scheme val="major"/>
      </rPr>
      <t>2</t>
    </r>
    <r>
      <rPr>
        <sz val="10"/>
        <rFont val="Calibri Light"/>
        <family val="2"/>
        <charset val="186"/>
        <scheme val="major"/>
      </rPr>
      <t xml:space="preserve"> Izglītōjamo skaits grupiņā - vidēji izglītojamo skaits grupiņā, ņemot vērā kopējo bērnu skaitu un grupiņu skaitu, kurās mācās MT izglītojamie
</t>
    </r>
    <r>
      <rPr>
        <vertAlign val="superscript"/>
        <sz val="10"/>
        <rFont val="Calibri Light"/>
        <family val="2"/>
        <charset val="186"/>
        <scheme val="major"/>
      </rPr>
      <t>3</t>
    </r>
    <r>
      <rPr>
        <sz val="10"/>
        <rFont val="Calibri Light"/>
        <family val="2"/>
        <charset val="186"/>
        <scheme val="major"/>
      </rPr>
      <t xml:space="preserve"> Pieņemot, ka mācību ilgums pirmsskolā ir 8h, no kurām atbilstoši valdīnijām (MK 21.11.2018. noteikumi Nr. 716) latviešu valodas apguve ir 20% no kopējā mācību laika, tas ir 1,6h dienā jeb 8 h nedēļā.
</t>
    </r>
    <r>
      <rPr>
        <vertAlign val="superscript"/>
        <sz val="10"/>
        <rFont val="Calibri Light"/>
        <family val="2"/>
        <charset val="186"/>
        <scheme val="major"/>
      </rPr>
      <t>4</t>
    </r>
    <r>
      <rPr>
        <sz val="10"/>
        <rFont val="Calibri Light"/>
        <family val="2"/>
        <charset val="186"/>
        <scheme val="major"/>
      </rPr>
      <t xml:space="preserve"> No 01.01.2024. pirmsskolas pedagogu zemākā stundas likme = 8,5 eiro/stundā, kas ir par 9,68%
</t>
    </r>
    <r>
      <rPr>
        <vertAlign val="superscript"/>
        <sz val="10"/>
        <rFont val="Calibri Light"/>
        <family val="2"/>
        <charset val="186"/>
        <scheme val="major"/>
      </rPr>
      <t>5</t>
    </r>
    <r>
      <rPr>
        <sz val="10"/>
        <rFont val="Calibri Light"/>
        <family val="2"/>
        <charset val="186"/>
        <scheme val="major"/>
      </rPr>
      <t xml:space="preserve"> Pamatizglītības programmas tiek realizētas līdz 2026. gada 31.maijam, finansējums nepieciešams līdz 31. jūlijam, lai izmaksātu pedagogiem atvaļinājuma naudu (7 mēnešus)
</t>
    </r>
    <r>
      <rPr>
        <vertAlign val="superscript"/>
        <sz val="10"/>
        <rFont val="Calibri Light"/>
        <family val="2"/>
        <charset val="186"/>
        <scheme val="major"/>
      </rPr>
      <t>6</t>
    </r>
    <r>
      <rPr>
        <sz val="10"/>
        <rFont val="Calibri Light"/>
        <family val="2"/>
        <charset val="186"/>
        <scheme val="major"/>
      </rPr>
      <t xml:space="preserve"> Pirmsskolas izglītības programmas tiek realizētas līdz 2024. gada 31.augustam (8 mēnešus)</t>
    </r>
  </si>
  <si>
    <t>Kopā
2023. gada 
4 mēn.</t>
  </si>
  <si>
    <t>Zemākā mēneša darba algas likme</t>
  </si>
  <si>
    <t>Kopā darba samaksai</t>
  </si>
  <si>
    <t>Kopā VSAOI
23,59%</t>
  </si>
  <si>
    <r>
      <t xml:space="preserve">Nepieciešams
2024. gadam, ņemot vērā Satv. tiesas spriedumu </t>
    </r>
    <r>
      <rPr>
        <b/>
        <vertAlign val="superscript"/>
        <sz val="10"/>
        <rFont val="Calibri Light"/>
        <family val="2"/>
        <charset val="186"/>
        <scheme val="major"/>
      </rPr>
      <t>4</t>
    </r>
  </si>
  <si>
    <t>Nepieciešams
2024. gadam, ņemot vērā Satv. tiesas spriedumu un GRAFIKA ietekmi</t>
  </si>
  <si>
    <r>
      <t>Nepieciešams
2024. gadam kopā
(pirmsskola -
8 mēn.</t>
    </r>
    <r>
      <rPr>
        <b/>
        <vertAlign val="superscript"/>
        <sz val="10"/>
        <rFont val="Calibri Light"/>
        <family val="2"/>
        <charset val="186"/>
        <scheme val="major"/>
      </rPr>
      <t>6</t>
    </r>
    <r>
      <rPr>
        <b/>
        <sz val="10"/>
        <rFont val="Calibri Light"/>
        <family val="2"/>
        <charset val="186"/>
        <scheme val="major"/>
      </rPr>
      <t>)</t>
    </r>
  </si>
  <si>
    <t>Izglītojamo skaits
01.09.2022.</t>
  </si>
  <si>
    <t>pirmsskola</t>
  </si>
  <si>
    <t>pamatskola</t>
  </si>
  <si>
    <t>no tiem</t>
  </si>
  <si>
    <t>pašvaldības (62.)</t>
  </si>
  <si>
    <t>privātās (15.)</t>
  </si>
  <si>
    <t>KM (22.)</t>
  </si>
  <si>
    <t>Speciālās programmas (62.)</t>
  </si>
  <si>
    <t>62.res.</t>
  </si>
  <si>
    <t>15.rec.</t>
  </si>
  <si>
    <t>22.res.</t>
  </si>
  <si>
    <t>Izglītības un zinātnes ministrija (62.)</t>
  </si>
  <si>
    <t>Izglītības un zinātnes ministrija (15.)</t>
  </si>
  <si>
    <t>Kultūras ministrija (22.)</t>
  </si>
  <si>
    <t>Informācijai:</t>
  </si>
  <si>
    <t>tai skaitā pa valsts budžeta resoriem:</t>
  </si>
  <si>
    <t>Kontakt-
stundu skaits nedēļā vienam klašu komplektam</t>
  </si>
  <si>
    <t>Kontakt-
stundu skaits nedēlā kopā papildu atbalstam vienam klašu komplektam (20%)</t>
  </si>
  <si>
    <t>Stundu skaits citiem pienākumiem nedēļā papildu atbalstam vienam klašu komplektam (35%)</t>
  </si>
  <si>
    <t>Kopējais apmaksājamo stundu skaits nedēļā  papildu atbalstam vienam klašu komplektam</t>
  </si>
  <si>
    <t>Kopējais apmaksājamo stundu skaits nedēļā  papildu atbalstam</t>
  </si>
  <si>
    <t>Pedagogu likmju skaits papildu atbalstam</t>
  </si>
  <si>
    <t>Pedagogu likmju skaits
(uz kontakstundām)</t>
  </si>
  <si>
    <t>Bez GRAFIKA ietekmes</t>
  </si>
  <si>
    <t>Papildu nepieciešamais finansējums
BEZ GRAFIKA ietekmes</t>
  </si>
  <si>
    <r>
      <t>2024. gadam BEZ GRAFIKA ieteknes
(pirmsskola -
8 mēn.</t>
    </r>
    <r>
      <rPr>
        <b/>
        <vertAlign val="superscript"/>
        <sz val="10"/>
        <rFont val="Calibri Light"/>
        <family val="2"/>
        <charset val="186"/>
        <scheme val="major"/>
      </rPr>
      <t>6</t>
    </r>
    <r>
      <rPr>
        <b/>
        <sz val="10"/>
        <rFont val="Calibri Light"/>
        <family val="2"/>
        <charset val="186"/>
        <scheme val="major"/>
      </rPr>
      <t>)</t>
    </r>
  </si>
  <si>
    <t>KOPĀ papildu nepieciešamais finansējums
BEZ GRAFIKA ietekmes</t>
  </si>
  <si>
    <t>KOPĀ papildu nepieciešamais finansējums
BEA GRAFIKA ietekmes</t>
  </si>
  <si>
    <t>Nepieciešams
2025. gadam</t>
  </si>
  <si>
    <t>Papildu nepieciešams,
ņemot vērā Satv. tiesas spriedumu un GRAFIKA ietekmi</t>
  </si>
  <si>
    <t>Papildu nepieciešams,
ņemot vērā Satv. tiesas spriedumu, BEZ GRAFIKA ietekmi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</si>
</sst>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0.000"/>
    <numFmt numFmtId="166" formatCode="#,##0.0"/>
    <numFmt numFmtId="167" formatCode="#,##0.00000"/>
    <numFmt numFmtId="168" formatCode="0.0%"/>
  </numFmts>
  <fonts count="3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 Light"/>
      <family val="2"/>
      <charset val="186"/>
      <scheme val="major"/>
    </font>
    <font>
      <sz val="11"/>
      <color theme="1"/>
      <name val="Calibri Light"/>
      <family val="2"/>
      <charset val="186"/>
      <scheme val="major"/>
    </font>
    <font>
      <sz val="10"/>
      <color rgb="FF000000"/>
      <name val="Calibri Light"/>
      <family val="2"/>
      <charset val="186"/>
      <scheme val="major"/>
    </font>
    <font>
      <sz val="10"/>
      <color theme="1"/>
      <name val="Calibri Light"/>
      <family val="2"/>
      <charset val="186"/>
      <scheme val="major"/>
    </font>
    <font>
      <sz val="11"/>
      <color theme="1"/>
      <name val="Calibri"/>
      <family val="2"/>
      <charset val="186"/>
      <scheme val="minor"/>
    </font>
    <font>
      <i/>
      <sz val="11"/>
      <color theme="1"/>
      <name val="Calibri Light"/>
      <family val="2"/>
      <charset val="186"/>
      <scheme val="major"/>
    </font>
    <font>
      <b/>
      <sz val="10"/>
      <name val="Calibri Light"/>
      <family val="2"/>
      <charset val="186"/>
      <scheme val="major"/>
    </font>
    <font>
      <sz val="10"/>
      <name val="Calibri Light"/>
      <family val="2"/>
      <charset val="186"/>
      <scheme val="major"/>
    </font>
    <font>
      <sz val="8"/>
      <name val="Calibri Light"/>
      <family val="2"/>
      <charset val="186"/>
      <scheme val="major"/>
    </font>
    <font>
      <b/>
      <u/>
      <sz val="10"/>
      <name val="Calibri Light"/>
      <family val="2"/>
      <charset val="186"/>
      <scheme val="major"/>
    </font>
    <font>
      <sz val="10"/>
      <name val="Arial"/>
      <family val="2"/>
      <charset val="186"/>
    </font>
    <font>
      <sz val="10"/>
      <name val="Calibri Light"/>
      <family val="1"/>
      <charset val="186"/>
      <scheme val="major"/>
    </font>
    <font>
      <b/>
      <sz val="12"/>
      <color theme="1"/>
      <name val="Calibri Light"/>
      <family val="2"/>
      <charset val="186"/>
      <scheme val="maj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1"/>
      <color theme="1"/>
      <name val="Calibri"/>
      <family val="2"/>
      <scheme val="minor"/>
    </font>
    <font>
      <vertAlign val="superscript"/>
      <sz val="10"/>
      <name val="Calibri Light"/>
      <family val="2"/>
      <charset val="186"/>
      <scheme val="major"/>
    </font>
    <font>
      <sz val="8"/>
      <name val="Calibri"/>
      <family val="2"/>
      <charset val="186"/>
      <scheme val="minor"/>
    </font>
    <font>
      <i/>
      <sz val="10"/>
      <color theme="1"/>
      <name val="Calibri Light"/>
      <family val="2"/>
      <charset val="186"/>
      <scheme val="major"/>
    </font>
    <font>
      <sz val="10"/>
      <color rgb="FF0000FF"/>
      <name val="Calibri Light"/>
      <family val="2"/>
      <charset val="186"/>
      <scheme val="major"/>
    </font>
    <font>
      <b/>
      <vertAlign val="superscript"/>
      <sz val="11"/>
      <color theme="1"/>
      <name val="Calibri Light"/>
      <family val="2"/>
      <charset val="186"/>
      <scheme val="major"/>
    </font>
    <font>
      <vertAlign val="superscript"/>
      <sz val="11"/>
      <color theme="1"/>
      <name val="Calibri Light"/>
      <family val="2"/>
      <charset val="186"/>
      <scheme val="major"/>
    </font>
    <font>
      <i/>
      <sz val="11"/>
      <color rgb="FF0000FF"/>
      <name val="Calibri Light"/>
      <family val="2"/>
      <charset val="186"/>
      <scheme val="major"/>
    </font>
    <font>
      <b/>
      <sz val="11"/>
      <name val="Calibri Light"/>
      <family val="2"/>
      <charset val="186"/>
      <scheme val="major"/>
    </font>
    <font>
      <u/>
      <sz val="10"/>
      <color theme="1"/>
      <name val="Calibri Light"/>
      <family val="2"/>
      <charset val="186"/>
      <scheme val="major"/>
    </font>
    <font>
      <b/>
      <u/>
      <sz val="11"/>
      <color theme="1"/>
      <name val="Calibri Light"/>
      <family val="2"/>
      <charset val="186"/>
      <scheme val="major"/>
    </font>
    <font>
      <b/>
      <vertAlign val="superscript"/>
      <sz val="10"/>
      <name val="Calibri Light"/>
      <family val="2"/>
      <charset val="186"/>
      <scheme val="major"/>
    </font>
    <font>
      <i/>
      <sz val="9"/>
      <color theme="1"/>
      <name val="Calibri Light"/>
      <family val="2"/>
      <charset val="186"/>
      <scheme val="major"/>
    </font>
    <font>
      <b/>
      <i/>
      <sz val="9"/>
      <color theme="1"/>
      <name val="Calibri Light"/>
      <family val="2"/>
      <charset val="186"/>
      <scheme val="major"/>
    </font>
    <font>
      <sz val="9"/>
      <color theme="1"/>
      <name val="Calibri Light"/>
      <family val="2"/>
      <charset val="186"/>
      <scheme val="major"/>
    </font>
    <font>
      <sz val="9"/>
      <name val="Calibri Light"/>
      <family val="2"/>
      <charset val="186"/>
      <scheme val="major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6DD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auto="1"/>
      </bottom>
      <diagonal/>
    </border>
  </borders>
  <cellStyleXfs count="5">
    <xf numFmtId="0" fontId="0" fillId="0" borderId="0"/>
    <xf numFmtId="0" fontId="5" fillId="0" borderId="0"/>
    <xf numFmtId="0" fontId="11" fillId="0" borderId="0"/>
    <xf numFmtId="0" fontId="15" fillId="0" borderId="0"/>
    <xf numFmtId="9" fontId="5" fillId="0" borderId="0" applyFont="0" applyFill="0" applyBorder="0" applyAlignment="0" applyProtection="0"/>
  </cellStyleXfs>
  <cellXfs count="295">
    <xf numFmtId="0" fontId="0" fillId="0" borderId="0" xfId="0"/>
    <xf numFmtId="0" fontId="1" fillId="0" borderId="0" xfId="0" applyFont="1"/>
    <xf numFmtId="0" fontId="2" fillId="0" borderId="0" xfId="0" applyFont="1"/>
    <xf numFmtId="3" fontId="2" fillId="0" borderId="0" xfId="0" applyNumberFormat="1" applyFont="1"/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2" xfId="0" applyFont="1" applyBorder="1"/>
    <xf numFmtId="3" fontId="3" fillId="0" borderId="2" xfId="0" applyNumberFormat="1" applyFont="1" applyBorder="1" applyAlignment="1">
      <alignment horizontal="right"/>
    </xf>
    <xf numFmtId="0" fontId="1" fillId="3" borderId="1" xfId="0" applyFont="1" applyFill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horizontal="right"/>
    </xf>
    <xf numFmtId="0" fontId="3" fillId="0" borderId="12" xfId="0" applyFont="1" applyBorder="1"/>
    <xf numFmtId="3" fontId="3" fillId="0" borderId="12" xfId="0" applyNumberFormat="1" applyFont="1" applyBorder="1" applyAlignment="1">
      <alignment horizontal="right"/>
    </xf>
    <xf numFmtId="0" fontId="2" fillId="0" borderId="13" xfId="0" applyFont="1" applyBorder="1"/>
    <xf numFmtId="3" fontId="3" fillId="0" borderId="13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3" fontId="2" fillId="0" borderId="2" xfId="0" applyNumberFormat="1" applyFont="1" applyBorder="1"/>
    <xf numFmtId="3" fontId="2" fillId="0" borderId="12" xfId="0" applyNumberFormat="1" applyFont="1" applyBorder="1"/>
    <xf numFmtId="3" fontId="2" fillId="0" borderId="13" xfId="0" applyNumberFormat="1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1" fillId="0" borderId="0" xfId="0" applyFont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3" fontId="6" fillId="0" borderId="0" xfId="0" applyNumberFormat="1" applyFont="1"/>
    <xf numFmtId="0" fontId="7" fillId="0" borderId="0" xfId="1" applyFont="1"/>
    <xf numFmtId="0" fontId="10" fillId="0" borderId="1" xfId="1" applyFont="1" applyBorder="1" applyAlignment="1">
      <alignment horizontal="center" vertical="center" wrapText="1"/>
    </xf>
    <xf numFmtId="0" fontId="8" fillId="0" borderId="0" xfId="1" applyFont="1"/>
    <xf numFmtId="0" fontId="8" fillId="0" borderId="2" xfId="1" applyFont="1" applyBorder="1" applyAlignment="1">
      <alignment horizontal="center" vertical="center"/>
    </xf>
    <xf numFmtId="3" fontId="8" fillId="0" borderId="2" xfId="1" applyNumberFormat="1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3" fontId="8" fillId="0" borderId="12" xfId="1" applyNumberFormat="1" applyFont="1" applyBorder="1" applyAlignment="1">
      <alignment horizontal="center" vertical="center"/>
    </xf>
    <xf numFmtId="164" fontId="8" fillId="0" borderId="12" xfId="1" applyNumberFormat="1" applyFont="1" applyBorder="1" applyAlignment="1">
      <alignment horizontal="center" vertical="center"/>
    </xf>
    <xf numFmtId="0" fontId="7" fillId="0" borderId="15" xfId="1" applyFont="1" applyBorder="1"/>
    <xf numFmtId="3" fontId="7" fillId="0" borderId="15" xfId="1" applyNumberFormat="1" applyFont="1" applyBorder="1" applyAlignment="1">
      <alignment horizontal="center"/>
    </xf>
    <xf numFmtId="164" fontId="7" fillId="0" borderId="15" xfId="1" applyNumberFormat="1" applyFont="1" applyBorder="1" applyAlignment="1">
      <alignment horizontal="center"/>
    </xf>
    <xf numFmtId="3" fontId="7" fillId="0" borderId="0" xfId="1" applyNumberFormat="1" applyFont="1"/>
    <xf numFmtId="3" fontId="8" fillId="0" borderId="0" xfId="1" applyNumberFormat="1" applyFont="1"/>
    <xf numFmtId="3" fontId="8" fillId="0" borderId="1" xfId="1" applyNumberFormat="1" applyFont="1" applyBorder="1" applyAlignment="1">
      <alignment horizontal="center" vertical="center"/>
    </xf>
    <xf numFmtId="0" fontId="12" fillId="0" borderId="0" xfId="2" applyFont="1"/>
    <xf numFmtId="0" fontId="12" fillId="0" borderId="0" xfId="2" applyFont="1" applyAlignment="1">
      <alignment wrapText="1"/>
    </xf>
    <xf numFmtId="0" fontId="8" fillId="0" borderId="16" xfId="1" applyFont="1" applyBorder="1" applyAlignment="1">
      <alignment horizontal="center" vertical="center"/>
    </xf>
    <xf numFmtId="3" fontId="8" fillId="0" borderId="16" xfId="1" applyNumberFormat="1" applyFont="1" applyBorder="1" applyAlignment="1">
      <alignment horizontal="center" vertical="center"/>
    </xf>
    <xf numFmtId="164" fontId="8" fillId="0" borderId="16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8" fillId="0" borderId="0" xfId="1" applyFont="1" applyAlignment="1">
      <alignment horizontal="center"/>
    </xf>
    <xf numFmtId="0" fontId="12" fillId="0" borderId="0" xfId="2" applyFont="1" applyAlignment="1">
      <alignment horizontal="center"/>
    </xf>
    <xf numFmtId="0" fontId="6" fillId="0" borderId="1" xfId="0" applyFont="1" applyBorder="1" applyAlignment="1">
      <alignment horizontal="right"/>
    </xf>
    <xf numFmtId="3" fontId="6" fillId="0" borderId="1" xfId="0" applyNumberFormat="1" applyFont="1" applyBorder="1"/>
    <xf numFmtId="3" fontId="6" fillId="0" borderId="1" xfId="0" applyNumberFormat="1" applyFont="1" applyBorder="1" applyAlignment="1">
      <alignment horizontal="right"/>
    </xf>
    <xf numFmtId="3" fontId="2" fillId="0" borderId="0" xfId="0" applyNumberFormat="1" applyFont="1" applyAlignment="1">
      <alignment vertical="center"/>
    </xf>
    <xf numFmtId="167" fontId="7" fillId="0" borderId="0" xfId="1" applyNumberFormat="1" applyFont="1"/>
    <xf numFmtId="3" fontId="2" fillId="0" borderId="3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0" fontId="13" fillId="0" borderId="0" xfId="0" applyFont="1"/>
    <xf numFmtId="4" fontId="8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0" fontId="15" fillId="0" borderId="0" xfId="3"/>
    <xf numFmtId="0" fontId="16" fillId="0" borderId="0" xfId="3" applyFont="1"/>
    <xf numFmtId="0" fontId="16" fillId="0" borderId="0" xfId="3" applyFont="1" applyAlignment="1">
      <alignment horizontal="center"/>
    </xf>
    <xf numFmtId="0" fontId="17" fillId="0" borderId="0" xfId="3" applyFont="1"/>
    <xf numFmtId="0" fontId="16" fillId="0" borderId="19" xfId="3" applyFont="1" applyBorder="1" applyAlignment="1">
      <alignment horizontal="center" vertical="center" wrapText="1"/>
    </xf>
    <xf numFmtId="0" fontId="16" fillId="0" borderId="20" xfId="3" applyFont="1" applyBorder="1" applyAlignment="1">
      <alignment horizontal="center" vertical="center" wrapText="1"/>
    </xf>
    <xf numFmtId="0" fontId="16" fillId="0" borderId="21" xfId="3" applyFont="1" applyBorder="1" applyAlignment="1">
      <alignment horizontal="center" vertical="center" wrapText="1"/>
    </xf>
    <xf numFmtId="0" fontId="16" fillId="0" borderId="22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left"/>
    </xf>
    <xf numFmtId="3" fontId="16" fillId="0" borderId="18" xfId="3" applyNumberFormat="1" applyFont="1" applyBorder="1" applyAlignment="1">
      <alignment horizontal="center"/>
    </xf>
    <xf numFmtId="4" fontId="16" fillId="0" borderId="23" xfId="3" applyNumberFormat="1" applyFont="1" applyBorder="1"/>
    <xf numFmtId="4" fontId="16" fillId="0" borderId="24" xfId="3" applyNumberFormat="1" applyFont="1" applyBorder="1"/>
    <xf numFmtId="165" fontId="16" fillId="0" borderId="1" xfId="3" applyNumberFormat="1" applyFont="1" applyBorder="1"/>
    <xf numFmtId="1" fontId="16" fillId="0" borderId="25" xfId="3" applyNumberFormat="1" applyFont="1" applyBorder="1"/>
    <xf numFmtId="4" fontId="16" fillId="0" borderId="26" xfId="3" applyNumberFormat="1" applyFont="1" applyBorder="1"/>
    <xf numFmtId="4" fontId="16" fillId="0" borderId="27" xfId="3" applyNumberFormat="1" applyFont="1" applyBorder="1"/>
    <xf numFmtId="165" fontId="16" fillId="0" borderId="28" xfId="3" applyNumberFormat="1" applyFont="1" applyBorder="1"/>
    <xf numFmtId="1" fontId="16" fillId="0" borderId="29" xfId="3" applyNumberFormat="1" applyFont="1" applyBorder="1"/>
    <xf numFmtId="3" fontId="18" fillId="3" borderId="0" xfId="3" applyNumberFormat="1" applyFont="1" applyFill="1" applyAlignment="1">
      <alignment horizontal="center"/>
    </xf>
    <xf numFmtId="164" fontId="18" fillId="3" borderId="0" xfId="3" applyNumberFormat="1" applyFont="1" applyFill="1" applyAlignment="1">
      <alignment horizontal="center"/>
    </xf>
    <xf numFmtId="3" fontId="15" fillId="0" borderId="0" xfId="3" applyNumberFormat="1" applyAlignment="1">
      <alignment horizontal="center"/>
    </xf>
    <xf numFmtId="0" fontId="15" fillId="0" borderId="0" xfId="3" applyAlignment="1">
      <alignment horizontal="center"/>
    </xf>
    <xf numFmtId="0" fontId="14" fillId="3" borderId="0" xfId="3" applyFont="1" applyFill="1" applyAlignment="1">
      <alignment horizontal="center"/>
    </xf>
    <xf numFmtId="4" fontId="18" fillId="3" borderId="0" xfId="3" applyNumberFormat="1" applyFont="1" applyFill="1" applyAlignment="1">
      <alignment horizontal="center"/>
    </xf>
    <xf numFmtId="4" fontId="15" fillId="0" borderId="0" xfId="3" applyNumberFormat="1"/>
    <xf numFmtId="165" fontId="15" fillId="0" borderId="0" xfId="3" applyNumberFormat="1"/>
    <xf numFmtId="0" fontId="7" fillId="5" borderId="1" xfId="1" applyFont="1" applyFill="1" applyBorder="1" applyAlignment="1">
      <alignment horizontal="center" vertical="center"/>
    </xf>
    <xf numFmtId="166" fontId="7" fillId="0" borderId="1" xfId="1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top"/>
    </xf>
    <xf numFmtId="0" fontId="2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3" fontId="3" fillId="0" borderId="22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vertical="center"/>
    </xf>
    <xf numFmtId="3" fontId="3" fillId="2" borderId="30" xfId="0" applyNumberFormat="1" applyFont="1" applyFill="1" applyBorder="1" applyAlignment="1">
      <alignment horizontal="center" vertical="center" wrapText="1"/>
    </xf>
    <xf numFmtId="3" fontId="3" fillId="2" borderId="18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top"/>
    </xf>
    <xf numFmtId="0" fontId="2" fillId="2" borderId="31" xfId="0" applyFont="1" applyFill="1" applyBorder="1" applyAlignment="1">
      <alignment horizontal="center" vertical="top"/>
    </xf>
    <xf numFmtId="0" fontId="2" fillId="0" borderId="14" xfId="0" applyFont="1" applyBorder="1" applyAlignment="1">
      <alignment horizontal="left" vertical="center"/>
    </xf>
    <xf numFmtId="9" fontId="10" fillId="6" borderId="14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3" fontId="7" fillId="5" borderId="1" xfId="1" applyNumberFormat="1" applyFont="1" applyFill="1" applyBorder="1" applyAlignment="1">
      <alignment horizontal="center" vertical="center"/>
    </xf>
    <xf numFmtId="0" fontId="15" fillId="0" borderId="1" xfId="3" applyBorder="1" applyAlignment="1">
      <alignment horizontal="center"/>
    </xf>
    <xf numFmtId="0" fontId="15" fillId="0" borderId="1" xfId="3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/>
    </xf>
    <xf numFmtId="0" fontId="15" fillId="0" borderId="0" xfId="3" applyAlignment="1">
      <alignment vertical="center"/>
    </xf>
    <xf numFmtId="0" fontId="17" fillId="0" borderId="18" xfId="3" applyFont="1" applyBorder="1" applyAlignment="1">
      <alignment horizontal="center" vertical="center" wrapText="1"/>
    </xf>
    <xf numFmtId="3" fontId="21" fillId="0" borderId="0" xfId="0" applyNumberFormat="1" applyFont="1"/>
    <xf numFmtId="3" fontId="8" fillId="0" borderId="14" xfId="1" applyNumberFormat="1" applyFont="1" applyBorder="1" applyAlignment="1">
      <alignment horizontal="center" vertical="center"/>
    </xf>
    <xf numFmtId="3" fontId="8" fillId="0" borderId="32" xfId="1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0" fontId="3" fillId="0" borderId="32" xfId="0" applyFont="1" applyBorder="1"/>
    <xf numFmtId="3" fontId="3" fillId="0" borderId="32" xfId="0" applyNumberFormat="1" applyFont="1" applyBorder="1" applyAlignment="1">
      <alignment horizontal="right"/>
    </xf>
    <xf numFmtId="4" fontId="2" fillId="0" borderId="32" xfId="0" applyNumberFormat="1" applyFont="1" applyBorder="1" applyAlignment="1">
      <alignment horizontal="right"/>
    </xf>
    <xf numFmtId="3" fontId="2" fillId="0" borderId="32" xfId="0" applyNumberFormat="1" applyFont="1" applyBorder="1" applyAlignment="1">
      <alignment horizontal="right"/>
    </xf>
    <xf numFmtId="3" fontId="2" fillId="0" borderId="32" xfId="0" applyNumberFormat="1" applyFont="1" applyBorder="1"/>
    <xf numFmtId="0" fontId="3" fillId="0" borderId="13" xfId="0" applyFont="1" applyBorder="1"/>
    <xf numFmtId="3" fontId="1" fillId="0" borderId="1" xfId="0" applyNumberFormat="1" applyFont="1" applyBorder="1" applyAlignment="1">
      <alignment horizontal="center"/>
    </xf>
    <xf numFmtId="3" fontId="2" fillId="0" borderId="14" xfId="0" applyNumberFormat="1" applyFont="1" applyBorder="1"/>
    <xf numFmtId="3" fontId="2" fillId="0" borderId="3" xfId="0" applyNumberFormat="1" applyFont="1" applyBorder="1"/>
    <xf numFmtId="10" fontId="2" fillId="0" borderId="0" xfId="4" applyNumberFormat="1" applyFont="1"/>
    <xf numFmtId="0" fontId="7" fillId="5" borderId="1" xfId="1" applyFont="1" applyFill="1" applyBorder="1" applyAlignment="1">
      <alignment horizontal="center" vertical="center" wrapText="1"/>
    </xf>
    <xf numFmtId="10" fontId="8" fillId="0" borderId="0" xfId="4" applyNumberFormat="1" applyFont="1" applyAlignment="1">
      <alignment horizontal="center"/>
    </xf>
    <xf numFmtId="3" fontId="2" fillId="0" borderId="5" xfId="0" applyNumberFormat="1" applyFont="1" applyBorder="1"/>
    <xf numFmtId="3" fontId="2" fillId="0" borderId="2" xfId="0" applyNumberFormat="1" applyFont="1" applyBorder="1" applyAlignment="1">
      <alignment horizontal="right"/>
    </xf>
    <xf numFmtId="3" fontId="2" fillId="0" borderId="0" xfId="4" applyNumberFormat="1" applyFont="1"/>
    <xf numFmtId="3" fontId="1" fillId="7" borderId="1" xfId="0" applyNumberFormat="1" applyFont="1" applyFill="1" applyBorder="1" applyAlignment="1">
      <alignment horizontal="center" vertical="center"/>
    </xf>
    <xf numFmtId="168" fontId="25" fillId="0" borderId="14" xfId="4" applyNumberFormat="1" applyFont="1" applyBorder="1" applyAlignment="1">
      <alignment horizontal="center" vertical="center"/>
    </xf>
    <xf numFmtId="10" fontId="25" fillId="0" borderId="14" xfId="4" applyNumberFormat="1" applyFont="1" applyBorder="1" applyAlignment="1">
      <alignment horizontal="center" vertical="center"/>
    </xf>
    <xf numFmtId="0" fontId="7" fillId="4" borderId="0" xfId="1" applyFont="1" applyFill="1"/>
    <xf numFmtId="16" fontId="7" fillId="0" borderId="0" xfId="1" applyNumberFormat="1" applyFont="1" applyAlignment="1">
      <alignment vertical="center" wrapText="1"/>
    </xf>
    <xf numFmtId="16" fontId="7" fillId="4" borderId="0" xfId="1" applyNumberFormat="1" applyFont="1" applyFill="1" applyAlignment="1">
      <alignment vertical="center" wrapText="1"/>
    </xf>
    <xf numFmtId="3" fontId="26" fillId="5" borderId="1" xfId="1" applyNumberFormat="1" applyFont="1" applyFill="1" applyBorder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 wrapText="1"/>
    </xf>
    <xf numFmtId="3" fontId="1" fillId="3" borderId="14" xfId="0" applyNumberFormat="1" applyFont="1" applyFill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3" fontId="1" fillId="3" borderId="15" xfId="0" applyNumberFormat="1" applyFont="1" applyFill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10" fontId="8" fillId="2" borderId="1" xfId="1" applyNumberFormat="1" applyFont="1" applyFill="1" applyBorder="1" applyAlignment="1">
      <alignment horizontal="center"/>
    </xf>
    <xf numFmtId="3" fontId="8" fillId="2" borderId="2" xfId="1" applyNumberFormat="1" applyFont="1" applyFill="1" applyBorder="1" applyAlignment="1">
      <alignment horizontal="center" vertical="center"/>
    </xf>
    <xf numFmtId="3" fontId="8" fillId="2" borderId="14" xfId="1" applyNumberFormat="1" applyFont="1" applyFill="1" applyBorder="1" applyAlignment="1">
      <alignment horizontal="center" vertical="center"/>
    </xf>
    <xf numFmtId="3" fontId="8" fillId="2" borderId="5" xfId="1" applyNumberFormat="1" applyFont="1" applyFill="1" applyBorder="1" applyAlignment="1">
      <alignment horizontal="center"/>
    </xf>
    <xf numFmtId="3" fontId="8" fillId="2" borderId="12" xfId="1" applyNumberFormat="1" applyFont="1" applyFill="1" applyBorder="1" applyAlignment="1">
      <alignment horizontal="center" vertical="center"/>
    </xf>
    <xf numFmtId="3" fontId="8" fillId="2" borderId="12" xfId="1" applyNumberFormat="1" applyFont="1" applyFill="1" applyBorder="1" applyAlignment="1">
      <alignment horizontal="center"/>
    </xf>
    <xf numFmtId="3" fontId="8" fillId="2" borderId="16" xfId="1" applyNumberFormat="1" applyFont="1" applyFill="1" applyBorder="1" applyAlignment="1">
      <alignment horizontal="center" vertical="center"/>
    </xf>
    <xf numFmtId="3" fontId="8" fillId="2" borderId="32" xfId="1" applyNumberFormat="1" applyFont="1" applyFill="1" applyBorder="1" applyAlignment="1">
      <alignment horizontal="center" vertical="center"/>
    </xf>
    <xf numFmtId="3" fontId="7" fillId="2" borderId="15" xfId="1" applyNumberFormat="1" applyFont="1" applyFill="1" applyBorder="1" applyAlignment="1">
      <alignment horizontal="center"/>
    </xf>
    <xf numFmtId="3" fontId="7" fillId="2" borderId="1" xfId="1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7" fillId="2" borderId="1" xfId="1" applyNumberFormat="1" applyFont="1" applyFill="1" applyBorder="1"/>
    <xf numFmtId="0" fontId="8" fillId="0" borderId="0" xfId="1" applyFont="1" applyAlignment="1">
      <alignment vertical="top" wrapText="1"/>
    </xf>
    <xf numFmtId="3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168" fontId="25" fillId="8" borderId="14" xfId="4" applyNumberFormat="1" applyFont="1" applyFill="1" applyBorder="1" applyAlignment="1">
      <alignment horizontal="center" vertical="center"/>
    </xf>
    <xf numFmtId="2" fontId="8" fillId="0" borderId="0" xfId="1" applyNumberFormat="1" applyFont="1"/>
    <xf numFmtId="10" fontId="22" fillId="0" borderId="1" xfId="4" applyNumberFormat="1" applyFont="1" applyBorder="1" applyAlignment="1">
      <alignment horizontal="center"/>
    </xf>
    <xf numFmtId="3" fontId="7" fillId="0" borderId="1" xfId="1" applyNumberFormat="1" applyFont="1" applyBorder="1"/>
    <xf numFmtId="3" fontId="1" fillId="0" borderId="14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14" xfId="0" applyNumberFormat="1" applyFont="1" applyBorder="1" applyAlignment="1">
      <alignment horizontal="center" vertical="center"/>
    </xf>
    <xf numFmtId="0" fontId="21" fillId="0" borderId="14" xfId="0" applyFont="1" applyBorder="1" applyAlignment="1">
      <alignment horizontal="right" vertical="center"/>
    </xf>
    <xf numFmtId="3" fontId="21" fillId="0" borderId="1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3" fontId="1" fillId="0" borderId="14" xfId="0" applyNumberFormat="1" applyFont="1" applyBorder="1" applyAlignment="1">
      <alignment horizontal="center" vertical="center"/>
    </xf>
    <xf numFmtId="3" fontId="3" fillId="2" borderId="3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3" fontId="2" fillId="0" borderId="14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30" fillId="0" borderId="14" xfId="0" applyFont="1" applyBorder="1" applyAlignment="1">
      <alignment horizontal="right" vertical="center"/>
    </xf>
    <xf numFmtId="3" fontId="31" fillId="0" borderId="14" xfId="0" applyNumberFormat="1" applyFont="1" applyBorder="1" applyAlignment="1">
      <alignment horizontal="right"/>
    </xf>
    <xf numFmtId="0" fontId="30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3" fontId="30" fillId="0" borderId="0" xfId="0" applyNumberFormat="1" applyFont="1" applyAlignment="1">
      <alignment horizontal="right"/>
    </xf>
    <xf numFmtId="3" fontId="30" fillId="0" borderId="14" xfId="0" applyNumberFormat="1" applyFont="1" applyBorder="1" applyAlignment="1">
      <alignment horizontal="right"/>
    </xf>
    <xf numFmtId="3" fontId="30" fillId="0" borderId="14" xfId="0" applyNumberFormat="1" applyFont="1" applyBorder="1" applyAlignment="1">
      <alignment horizontal="right" vertical="center"/>
    </xf>
    <xf numFmtId="3" fontId="21" fillId="3" borderId="1" xfId="0" applyNumberFormat="1" applyFont="1" applyFill="1" applyBorder="1"/>
    <xf numFmtId="0" fontId="30" fillId="0" borderId="0" xfId="0" applyFont="1"/>
    <xf numFmtId="3" fontId="30" fillId="0" borderId="0" xfId="0" applyNumberFormat="1" applyFont="1"/>
    <xf numFmtId="3" fontId="21" fillId="0" borderId="1" xfId="0" applyNumberFormat="1" applyFont="1" applyBorder="1"/>
    <xf numFmtId="3" fontId="2" fillId="3" borderId="14" xfId="0" applyNumberFormat="1" applyFont="1" applyFill="1" applyBorder="1" applyAlignment="1">
      <alignment horizontal="center"/>
    </xf>
    <xf numFmtId="3" fontId="31" fillId="3" borderId="14" xfId="0" applyNumberFormat="1" applyFont="1" applyFill="1" applyBorder="1" applyAlignment="1">
      <alignment horizontal="right"/>
    </xf>
    <xf numFmtId="3" fontId="30" fillId="3" borderId="14" xfId="0" applyNumberFormat="1" applyFont="1" applyFill="1" applyBorder="1" applyAlignment="1">
      <alignment horizontal="right"/>
    </xf>
    <xf numFmtId="3" fontId="1" fillId="3" borderId="14" xfId="0" applyNumberFormat="1" applyFont="1" applyFill="1" applyBorder="1" applyAlignment="1">
      <alignment horizontal="right"/>
    </xf>
    <xf numFmtId="0" fontId="7" fillId="0" borderId="14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8" fillId="0" borderId="0" xfId="1" applyFont="1" applyAlignment="1">
      <alignment horizontal="left" vertical="top" wrapText="1"/>
    </xf>
    <xf numFmtId="0" fontId="7" fillId="5" borderId="1" xfId="1" applyFont="1" applyFill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8" fillId="0" borderId="1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left"/>
    </xf>
    <xf numFmtId="0" fontId="7" fillId="0" borderId="0" xfId="1" applyFont="1" applyAlignment="1">
      <alignment horizontal="center"/>
    </xf>
    <xf numFmtId="0" fontId="7" fillId="0" borderId="18" xfId="1" applyFont="1" applyBorder="1" applyAlignment="1">
      <alignment horizontal="center" vertical="center" wrapText="1"/>
    </xf>
    <xf numFmtId="0" fontId="7" fillId="0" borderId="33" xfId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26" fillId="5" borderId="1" xfId="1" applyFont="1" applyFill="1" applyBorder="1" applyAlignment="1">
      <alignment horizontal="center" vertical="center" wrapText="1"/>
    </xf>
    <xf numFmtId="0" fontId="26" fillId="5" borderId="1" xfId="1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6" fillId="5" borderId="18" xfId="1" applyFont="1" applyFill="1" applyBorder="1" applyAlignment="1">
      <alignment horizontal="center"/>
    </xf>
    <xf numFmtId="0" fontId="26" fillId="5" borderId="33" xfId="1" applyFont="1" applyFill="1" applyBorder="1" applyAlignment="1">
      <alignment horizontal="center"/>
    </xf>
    <xf numFmtId="0" fontId="26" fillId="5" borderId="24" xfId="1" applyFont="1" applyFill="1" applyBorder="1" applyAlignment="1">
      <alignment horizontal="center"/>
    </xf>
    <xf numFmtId="0" fontId="1" fillId="8" borderId="14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4" borderId="7" xfId="0" applyFont="1" applyFill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4" fillId="0" borderId="14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2" fillId="0" borderId="0" xfId="2" applyFont="1" applyAlignment="1">
      <alignment horizontal="left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6" fillId="0" borderId="0" xfId="3" applyFont="1" applyAlignment="1">
      <alignment horizontal="center" vertical="center" wrapText="1"/>
    </xf>
    <xf numFmtId="0" fontId="16" fillId="0" borderId="17" xfId="3" applyFont="1" applyBorder="1" applyAlignment="1">
      <alignment horizontal="center" vertical="center" wrapText="1"/>
    </xf>
    <xf numFmtId="166" fontId="7" fillId="0" borderId="15" xfId="1" applyNumberFormat="1" applyFont="1" applyBorder="1" applyAlignment="1">
      <alignment horizontal="center"/>
    </xf>
    <xf numFmtId="0" fontId="33" fillId="0" borderId="14" xfId="1" applyFont="1" applyBorder="1" applyAlignment="1">
      <alignment horizontal="center" vertical="center" wrapText="1"/>
    </xf>
    <xf numFmtId="0" fontId="33" fillId="0" borderId="5" xfId="1" applyFont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/>
    </xf>
    <xf numFmtId="0" fontId="8" fillId="0" borderId="14" xfId="1" applyFont="1" applyBorder="1" applyAlignment="1">
      <alignment horizontal="center" vertical="center"/>
    </xf>
    <xf numFmtId="0" fontId="8" fillId="0" borderId="34" xfId="1" applyFont="1" applyBorder="1" applyAlignment="1">
      <alignment horizontal="center" vertical="center"/>
    </xf>
    <xf numFmtId="3" fontId="8" fillId="0" borderId="34" xfId="1" applyNumberFormat="1" applyFont="1" applyBorder="1" applyAlignment="1">
      <alignment horizontal="center" vertical="center"/>
    </xf>
    <xf numFmtId="164" fontId="7" fillId="0" borderId="14" xfId="1" applyNumberFormat="1" applyFont="1" applyBorder="1" applyAlignment="1">
      <alignment horizontal="center" vertical="center"/>
    </xf>
    <xf numFmtId="164" fontId="7" fillId="0" borderId="12" xfId="1" applyNumberFormat="1" applyFont="1" applyBorder="1" applyAlignment="1">
      <alignment horizontal="center" vertical="center"/>
    </xf>
    <xf numFmtId="164" fontId="7" fillId="0" borderId="32" xfId="1" applyNumberFormat="1" applyFont="1" applyBorder="1" applyAlignment="1">
      <alignment horizontal="center" vertical="center"/>
    </xf>
    <xf numFmtId="164" fontId="8" fillId="0" borderId="14" xfId="1" applyNumberFormat="1" applyFont="1" applyBorder="1" applyAlignment="1">
      <alignment horizontal="center" vertical="center"/>
    </xf>
    <xf numFmtId="164" fontId="8" fillId="0" borderId="32" xfId="1" applyNumberFormat="1" applyFont="1" applyBorder="1" applyAlignment="1">
      <alignment horizontal="center" vertical="center"/>
    </xf>
    <xf numFmtId="0" fontId="7" fillId="5" borderId="1" xfId="1" applyFont="1" applyFill="1" applyBorder="1" applyAlignment="1">
      <alignment horizontal="center" wrapText="1"/>
    </xf>
    <xf numFmtId="0" fontId="26" fillId="5" borderId="18" xfId="1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/>
    </xf>
    <xf numFmtId="3" fontId="1" fillId="0" borderId="14" xfId="0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5">
    <cellStyle name="Normal" xfId="0" builtinId="0"/>
    <cellStyle name="Normal 2" xfId="2" xr:uid="{F948B764-84CC-4F38-A6F6-F3A62CC6BC4F}"/>
    <cellStyle name="Normal 3" xfId="3" xr:uid="{522F416A-BB19-452D-8D7C-7462FDBB681D}"/>
    <cellStyle name="Normal 4" xfId="1" xr:uid="{54FC442B-685A-4BAB-B58E-8BC660AF3EF3}"/>
    <cellStyle name="Percent" xfId="4" builtinId="5"/>
  </cellStyles>
  <dxfs count="0"/>
  <tableStyles count="0" defaultTableStyle="TableStyleMedium2" defaultPivotStyle="PivotStyleLight16"/>
  <colors>
    <mruColors>
      <color rgb="FFFFF6DD"/>
      <color rgb="FF0000FF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A3B27-6143-4CCB-9C56-5AF2A7C17EB6}">
  <sheetPr>
    <tabColor rgb="FFFFC000"/>
  </sheetPr>
  <dimension ref="A1:N20"/>
  <sheetViews>
    <sheetView tabSelected="1" workbookViewId="0">
      <selection activeCell="G12" sqref="G12"/>
    </sheetView>
  </sheetViews>
  <sheetFormatPr defaultColWidth="8.88671875" defaultRowHeight="14.4" x14ac:dyDescent="0.3"/>
  <cols>
    <col min="1" max="1" width="31.5546875" style="2" bestFit="1" customWidth="1"/>
    <col min="2" max="5" width="18.44140625" style="2" customWidth="1"/>
    <col min="6" max="6" width="4.109375" style="2" customWidth="1"/>
    <col min="7" max="10" width="18.44140625" style="2" customWidth="1"/>
    <col min="11" max="14" width="9.5546875" style="2" bestFit="1" customWidth="1"/>
    <col min="15" max="16384" width="8.88671875" style="2"/>
  </cols>
  <sheetData>
    <row r="1" spans="1:14" ht="29.4" customHeight="1" x14ac:dyDescent="0.3">
      <c r="A1" s="294" t="s">
        <v>290</v>
      </c>
      <c r="B1" s="211"/>
      <c r="C1" s="211"/>
      <c r="D1" s="211"/>
      <c r="E1" s="211"/>
      <c r="G1" s="294" t="s">
        <v>291</v>
      </c>
      <c r="H1" s="211"/>
      <c r="I1" s="211"/>
      <c r="J1" s="211"/>
    </row>
    <row r="3" spans="1:14" ht="28.8" x14ac:dyDescent="0.3">
      <c r="A3" s="29"/>
      <c r="B3" s="17" t="s">
        <v>52</v>
      </c>
      <c r="C3" s="5" t="s">
        <v>22</v>
      </c>
      <c r="D3" s="5" t="s">
        <v>23</v>
      </c>
      <c r="E3" s="5" t="s">
        <v>232</v>
      </c>
      <c r="G3" s="17" t="s">
        <v>52</v>
      </c>
      <c r="H3" s="5" t="s">
        <v>22</v>
      </c>
      <c r="I3" s="5" t="s">
        <v>23</v>
      </c>
      <c r="J3" s="5" t="s">
        <v>232</v>
      </c>
    </row>
    <row r="4" spans="1:14" x14ac:dyDescent="0.3">
      <c r="A4" s="28" t="s">
        <v>10</v>
      </c>
      <c r="B4" s="31">
        <f>+'Parastās progr.'!N29</f>
        <v>1632848</v>
      </c>
      <c r="C4" s="133">
        <f>+'Parastās progr.'!O29</f>
        <v>4893833</v>
      </c>
      <c r="D4" s="133">
        <f>+'Parastās progr.'!P29</f>
        <v>3532044</v>
      </c>
      <c r="E4" s="133">
        <f>+'Parastās progr.'!Q29</f>
        <v>2060360</v>
      </c>
      <c r="G4" s="31">
        <f>+'Parastās progr.'!T29</f>
        <v>1632848</v>
      </c>
      <c r="H4" s="291">
        <f>+'Parastās progr.'!U29</f>
        <v>4361704</v>
      </c>
      <c r="I4" s="291">
        <f>+'Parastās progr.'!V29</f>
        <v>2901372</v>
      </c>
      <c r="J4" s="291">
        <f>+'Parastās progr.'!W29</f>
        <v>1692467</v>
      </c>
      <c r="K4" s="3"/>
      <c r="L4" s="3"/>
      <c r="M4" s="3"/>
      <c r="N4" s="3"/>
    </row>
    <row r="5" spans="1:14" ht="15" thickBot="1" x14ac:dyDescent="0.35">
      <c r="A5" s="113" t="s">
        <v>14</v>
      </c>
      <c r="B5" s="150">
        <f>+'Spec. progr.'!O27</f>
        <v>61191</v>
      </c>
      <c r="C5" s="151">
        <f>+'Spec. progr.'!P27</f>
        <v>58456</v>
      </c>
      <c r="D5" s="151">
        <f>+'Spec. progr.'!Q27</f>
        <v>-492782</v>
      </c>
      <c r="E5" s="151">
        <f>+'Spec. progr.'!R27</f>
        <v>-740617</v>
      </c>
      <c r="G5" s="150">
        <f>+'Spec. progr.'!O32</f>
        <v>61191</v>
      </c>
      <c r="H5" s="292">
        <f>+'Spec. progr.'!P32</f>
        <v>-590</v>
      </c>
      <c r="I5" s="292">
        <f>+'Spec. progr.'!Q32</f>
        <v>-530655</v>
      </c>
      <c r="J5" s="292">
        <f>+'Spec. progr.'!R32</f>
        <v>-762710</v>
      </c>
      <c r="K5" s="3"/>
      <c r="L5" s="3"/>
      <c r="M5" s="3"/>
      <c r="N5" s="3"/>
    </row>
    <row r="6" spans="1:14" s="30" customFormat="1" ht="15.6" thickTop="1" thickBot="1" x14ac:dyDescent="0.35">
      <c r="A6" s="152" t="s">
        <v>2</v>
      </c>
      <c r="B6" s="153">
        <f>+B5+B4</f>
        <v>1694039</v>
      </c>
      <c r="C6" s="154">
        <f>+C5+C4</f>
        <v>4952289</v>
      </c>
      <c r="D6" s="154">
        <f>+D5+D4</f>
        <v>3039262</v>
      </c>
      <c r="E6" s="154">
        <f>+E5+E4</f>
        <v>1319743</v>
      </c>
      <c r="F6" s="2"/>
      <c r="G6" s="153">
        <f>+G5+G4</f>
        <v>1694039</v>
      </c>
      <c r="H6" s="154">
        <f>+H5+H4</f>
        <v>4361114</v>
      </c>
      <c r="I6" s="154">
        <f>+I5+I4</f>
        <v>2370717</v>
      </c>
      <c r="J6" s="154">
        <f>+J5+J4</f>
        <v>929757</v>
      </c>
      <c r="K6" s="3"/>
      <c r="L6" s="3"/>
      <c r="M6" s="3"/>
      <c r="N6" s="3"/>
    </row>
    <row r="7" spans="1:14" ht="15" thickTop="1" x14ac:dyDescent="0.3">
      <c r="A7" s="32" t="s">
        <v>276</v>
      </c>
      <c r="B7" s="122"/>
      <c r="C7" s="122"/>
      <c r="D7" s="122"/>
      <c r="E7" s="122"/>
    </row>
    <row r="8" spans="1:14" s="33" customFormat="1" x14ac:dyDescent="0.3">
      <c r="A8" s="60" t="s">
        <v>272</v>
      </c>
      <c r="B8" s="201">
        <f>+'Sum_Fin. ietekme (res.)'!C7+'Sum_Fin. ietekme (res.)'!C11+'Sum_Fin. ietekme (res.)'!C14</f>
        <v>1622230</v>
      </c>
      <c r="C8" s="204">
        <f>+'Sum_Fin. ietekme (res.)'!D7+'Sum_Fin. ietekme (res.)'!D11+'Sum_Fin. ietekme (res.)'!D14</f>
        <v>4754419</v>
      </c>
      <c r="D8" s="204">
        <f>+'Sum_Fin. ietekme (res.)'!E7+'Sum_Fin. ietekme (res.)'!E11+'Sum_Fin. ietekme (res.)'!E14</f>
        <v>2953966</v>
      </c>
      <c r="E8" s="204">
        <f>+'Sum_Fin. ietekme (res.)'!F7+'Sum_Fin. ietekme (res.)'!F11+'Sum_Fin. ietekme (res.)'!F14</f>
        <v>1269987</v>
      </c>
    </row>
    <row r="9" spans="1:14" s="33" customFormat="1" x14ac:dyDescent="0.3">
      <c r="A9" s="60" t="s">
        <v>273</v>
      </c>
      <c r="B9" s="201">
        <f>+'Sum_Fin. ietekme (res.)'!C8+'Sum_Fin. ietekme (res.)'!C12</f>
        <v>70731</v>
      </c>
      <c r="C9" s="204">
        <f>+'Sum_Fin. ietekme (res.)'!D8+'Sum_Fin. ietekme (res.)'!D12</f>
        <v>194242</v>
      </c>
      <c r="D9" s="204">
        <f>+'Sum_Fin. ietekme (res.)'!E8+'Sum_Fin. ietekme (res.)'!E12</f>
        <v>81359</v>
      </c>
      <c r="E9" s="204">
        <f>+'Sum_Fin. ietekme (res.)'!F8+'Sum_Fin. ietekme (res.)'!F12</f>
        <v>47460</v>
      </c>
    </row>
    <row r="10" spans="1:14" s="33" customFormat="1" x14ac:dyDescent="0.3">
      <c r="A10" s="60" t="s">
        <v>274</v>
      </c>
      <c r="B10" s="201">
        <f>+'Sum_Fin. ietekme (res.)'!C13</f>
        <v>1078</v>
      </c>
      <c r="C10" s="204">
        <f>+'Sum_Fin. ietekme (res.)'!D13</f>
        <v>3628</v>
      </c>
      <c r="D10" s="204">
        <f>+'Sum_Fin. ietekme (res.)'!E13</f>
        <v>3937</v>
      </c>
      <c r="E10" s="204">
        <f>+'Sum_Fin. ietekme (res.)'!F13</f>
        <v>2296</v>
      </c>
    </row>
    <row r="11" spans="1:14" x14ac:dyDescent="0.3">
      <c r="B11" s="122"/>
      <c r="C11" s="122"/>
      <c r="D11" s="122"/>
      <c r="E11" s="122"/>
    </row>
    <row r="12" spans="1:14" x14ac:dyDescent="0.3">
      <c r="B12" s="122"/>
      <c r="C12" s="122"/>
      <c r="D12" s="122"/>
      <c r="E12" s="122"/>
    </row>
    <row r="13" spans="1:14" x14ac:dyDescent="0.3">
      <c r="A13" s="33" t="s">
        <v>275</v>
      </c>
    </row>
    <row r="14" spans="1:14" x14ac:dyDescent="0.3">
      <c r="A14" s="60" t="s">
        <v>50</v>
      </c>
      <c r="B14" s="61">
        <v>57836</v>
      </c>
      <c r="C14" s="61">
        <f>+B14*3</f>
        <v>173508</v>
      </c>
      <c r="D14" s="61">
        <f>+C14</f>
        <v>173508</v>
      </c>
      <c r="E14" s="61">
        <f>+B14*2</f>
        <v>115672</v>
      </c>
    </row>
    <row r="15" spans="1:14" x14ac:dyDescent="0.3">
      <c r="A15" s="34"/>
      <c r="B15" s="62" t="s">
        <v>51</v>
      </c>
      <c r="C15" s="62" t="s">
        <v>216</v>
      </c>
      <c r="D15" s="35"/>
      <c r="E15" s="35"/>
    </row>
    <row r="16" spans="1:14" x14ac:dyDescent="0.3">
      <c r="K16" s="3"/>
      <c r="L16" s="3"/>
      <c r="M16" s="3"/>
      <c r="N16" s="3"/>
    </row>
    <row r="17" spans="2:14" x14ac:dyDescent="0.3">
      <c r="K17" s="3"/>
      <c r="L17" s="3"/>
      <c r="M17" s="3"/>
      <c r="N17" s="3"/>
    </row>
    <row r="19" spans="2:14" x14ac:dyDescent="0.3">
      <c r="B19" s="3"/>
      <c r="C19" s="3"/>
      <c r="D19" s="3"/>
      <c r="E19" s="3"/>
      <c r="G19" s="3"/>
      <c r="H19" s="3"/>
      <c r="I19" s="3"/>
      <c r="J19" s="3"/>
    </row>
    <row r="20" spans="2:14" x14ac:dyDescent="0.3">
      <c r="B20" s="3"/>
      <c r="C20" s="3"/>
      <c r="D20" s="3"/>
      <c r="E20" s="3"/>
      <c r="G20" s="3"/>
      <c r="H20" s="3"/>
      <c r="I20" s="3"/>
      <c r="J20" s="3"/>
    </row>
  </sheetData>
  <mergeCells count="2">
    <mergeCell ref="A1:E1"/>
    <mergeCell ref="G1:J1"/>
  </mergeCells>
  <printOptions horizontalCentered="1"/>
  <pageMargins left="0.23622047244094491" right="0.27559055118110237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72506-CA12-41C5-95A0-73CC0FC429D9}">
  <sheetPr>
    <tabColor rgb="FFFFF6DD"/>
  </sheetPr>
  <dimension ref="A1:P17"/>
  <sheetViews>
    <sheetView workbookViewId="0">
      <selection activeCell="C8" sqref="C8"/>
    </sheetView>
  </sheetViews>
  <sheetFormatPr defaultColWidth="8.88671875" defaultRowHeight="14.4" x14ac:dyDescent="0.3"/>
  <cols>
    <col min="1" max="1" width="27" style="2" customWidth="1"/>
    <col min="2" max="2" width="19.33203125" style="2" customWidth="1"/>
    <col min="3" max="6" width="18.44140625" style="2" customWidth="1"/>
    <col min="7" max="12" width="8.88671875" style="2"/>
    <col min="13" max="16" width="9.5546875" style="2" bestFit="1" customWidth="1"/>
    <col min="17" max="16384" width="8.88671875" style="2"/>
  </cols>
  <sheetData>
    <row r="1" spans="1:16" x14ac:dyDescent="0.3">
      <c r="A1" s="211" t="s">
        <v>24</v>
      </c>
      <c r="B1" s="211"/>
      <c r="C1" s="211"/>
      <c r="D1" s="211"/>
      <c r="E1" s="211"/>
      <c r="F1" s="211"/>
    </row>
    <row r="3" spans="1:16" ht="28.8" x14ac:dyDescent="0.3">
      <c r="A3" s="29"/>
      <c r="B3" s="8" t="s">
        <v>261</v>
      </c>
      <c r="C3" s="17" t="s">
        <v>52</v>
      </c>
      <c r="D3" s="5" t="s">
        <v>22</v>
      </c>
      <c r="E3" s="5" t="s">
        <v>23</v>
      </c>
      <c r="F3" s="5" t="s">
        <v>232</v>
      </c>
    </row>
    <row r="4" spans="1:16" x14ac:dyDescent="0.3">
      <c r="A4" s="182" t="s">
        <v>10</v>
      </c>
      <c r="B4" s="183">
        <f>+'Parastās progr.'!C29</f>
        <v>18885</v>
      </c>
      <c r="C4" s="31">
        <f>+'Parastās progr.'!N29</f>
        <v>1632848</v>
      </c>
      <c r="D4" s="133">
        <f>+'Parastās progr.'!O29</f>
        <v>4893833</v>
      </c>
      <c r="E4" s="133">
        <f>+'Parastās progr.'!P29</f>
        <v>3532044</v>
      </c>
      <c r="F4" s="133">
        <f>+'Parastās progr.'!Q29</f>
        <v>2060360</v>
      </c>
      <c r="H4" s="3"/>
      <c r="I4" s="3"/>
      <c r="J4" s="3"/>
      <c r="K4" s="3"/>
      <c r="L4" s="3"/>
      <c r="M4" s="3"/>
      <c r="N4" s="3"/>
      <c r="O4" s="3"/>
      <c r="P4" s="3"/>
    </row>
    <row r="5" spans="1:16" s="177" customFormat="1" x14ac:dyDescent="0.3">
      <c r="A5" s="113" t="s">
        <v>262</v>
      </c>
      <c r="B5" s="179">
        <f>+'Parastās progr.'!C31</f>
        <v>5427</v>
      </c>
      <c r="C5" s="205">
        <f>+'Parastās progr.'!M23</f>
        <v>665724</v>
      </c>
      <c r="D5" s="192">
        <f>+'Parastās progr.'!Q23</f>
        <v>1638493</v>
      </c>
      <c r="E5" s="192">
        <v>0</v>
      </c>
      <c r="F5" s="192">
        <v>0</v>
      </c>
      <c r="H5" s="178"/>
      <c r="I5" s="178"/>
      <c r="J5" s="178"/>
      <c r="K5" s="178"/>
      <c r="L5" s="178"/>
      <c r="M5" s="178"/>
      <c r="N5" s="178"/>
      <c r="O5" s="178"/>
      <c r="P5" s="178"/>
    </row>
    <row r="6" spans="1:16" s="196" customFormat="1" ht="12" x14ac:dyDescent="0.25">
      <c r="A6" s="194" t="s">
        <v>264</v>
      </c>
      <c r="B6" s="200"/>
      <c r="C6" s="206"/>
      <c r="D6" s="195"/>
      <c r="E6" s="195"/>
      <c r="F6" s="195"/>
      <c r="H6" s="197"/>
      <c r="I6" s="197"/>
      <c r="J6" s="197"/>
      <c r="K6" s="197"/>
      <c r="L6" s="197"/>
      <c r="M6" s="198"/>
      <c r="N6" s="198"/>
      <c r="O6" s="198"/>
      <c r="P6" s="198"/>
    </row>
    <row r="7" spans="1:16" s="196" customFormat="1" ht="12" x14ac:dyDescent="0.25">
      <c r="A7" s="194" t="s">
        <v>265</v>
      </c>
      <c r="B7" s="200">
        <v>5032</v>
      </c>
      <c r="C7" s="207">
        <f>+B7*C5/B5</f>
        <v>617270</v>
      </c>
      <c r="D7" s="199">
        <f>+B7*D5/B5</f>
        <v>1519237</v>
      </c>
      <c r="E7" s="199">
        <f>+B7*E5/B5</f>
        <v>0</v>
      </c>
      <c r="F7" s="199">
        <f>+B7*F5/B5</f>
        <v>0</v>
      </c>
      <c r="M7" s="198"/>
      <c r="N7" s="198"/>
      <c r="O7" s="198"/>
      <c r="P7" s="198"/>
    </row>
    <row r="8" spans="1:16" s="196" customFormat="1" ht="12" x14ac:dyDescent="0.25">
      <c r="A8" s="194" t="s">
        <v>266</v>
      </c>
      <c r="B8" s="200">
        <v>395</v>
      </c>
      <c r="C8" s="207">
        <f>+B8*C5/B5</f>
        <v>48454</v>
      </c>
      <c r="D8" s="199">
        <f>+B8*D5/B5</f>
        <v>119256</v>
      </c>
      <c r="E8" s="199">
        <f>+B8*E5/B5</f>
        <v>0</v>
      </c>
      <c r="F8" s="199">
        <f>+B8*F5/B5</f>
        <v>0</v>
      </c>
      <c r="M8" s="198"/>
      <c r="N8" s="198"/>
      <c r="O8" s="198"/>
      <c r="P8" s="198"/>
    </row>
    <row r="9" spans="1:16" s="177" customFormat="1" x14ac:dyDescent="0.3">
      <c r="A9" s="113" t="s">
        <v>263</v>
      </c>
      <c r="B9" s="179">
        <f>+'Parastās progr.'!C30</f>
        <v>13458</v>
      </c>
      <c r="C9" s="205">
        <f>+'Parastās progr.'!N10</f>
        <v>967124</v>
      </c>
      <c r="D9" s="192">
        <f>+'Parastās progr.'!P10</f>
        <v>3255340</v>
      </c>
      <c r="E9" s="192">
        <f>+'Parastās progr.'!Q10</f>
        <v>3532044</v>
      </c>
      <c r="F9" s="192">
        <f>+'Parastās progr.'!R10</f>
        <v>2060360</v>
      </c>
      <c r="H9" s="178"/>
      <c r="I9" s="178"/>
      <c r="J9" s="178"/>
      <c r="K9" s="178"/>
      <c r="L9" s="178"/>
      <c r="M9" s="178"/>
      <c r="N9" s="178"/>
      <c r="O9" s="178"/>
      <c r="P9" s="178"/>
    </row>
    <row r="10" spans="1:16" s="177" customFormat="1" x14ac:dyDescent="0.3">
      <c r="A10" s="180" t="s">
        <v>264</v>
      </c>
      <c r="B10" s="181"/>
      <c r="C10" s="208"/>
      <c r="D10" s="176"/>
      <c r="E10" s="176"/>
      <c r="F10" s="176"/>
      <c r="M10" s="178"/>
      <c r="N10" s="178"/>
      <c r="O10" s="178"/>
      <c r="P10" s="178"/>
    </row>
    <row r="11" spans="1:16" s="202" customFormat="1" ht="12" x14ac:dyDescent="0.25">
      <c r="A11" s="194" t="s">
        <v>265</v>
      </c>
      <c r="B11" s="200">
        <v>13133</v>
      </c>
      <c r="C11" s="207">
        <f>+B11*C9/B9</f>
        <v>943769</v>
      </c>
      <c r="D11" s="199">
        <f>+B11*D9/B9</f>
        <v>3176726</v>
      </c>
      <c r="E11" s="199">
        <f>+B11*E9/B9</f>
        <v>3446748</v>
      </c>
      <c r="F11" s="199">
        <f>+B11*F9/B9</f>
        <v>2010604</v>
      </c>
      <c r="H11" s="196"/>
      <c r="M11" s="203"/>
      <c r="N11" s="203"/>
      <c r="O11" s="203"/>
      <c r="P11" s="203"/>
    </row>
    <row r="12" spans="1:16" s="202" customFormat="1" ht="12" x14ac:dyDescent="0.25">
      <c r="A12" s="194" t="s">
        <v>266</v>
      </c>
      <c r="B12" s="200">
        <v>310</v>
      </c>
      <c r="C12" s="207">
        <f>+B12*C9/B9</f>
        <v>22277</v>
      </c>
      <c r="D12" s="199">
        <f>+B12*D9/B9</f>
        <v>74986</v>
      </c>
      <c r="E12" s="199">
        <f>+B12*E9/B9</f>
        <v>81359</v>
      </c>
      <c r="F12" s="199">
        <f>+B12*F9/B9</f>
        <v>47460</v>
      </c>
      <c r="H12" s="196"/>
      <c r="M12" s="203"/>
      <c r="N12" s="203"/>
      <c r="O12" s="203"/>
      <c r="P12" s="203"/>
    </row>
    <row r="13" spans="1:16" s="202" customFormat="1" ht="12" x14ac:dyDescent="0.25">
      <c r="A13" s="194" t="s">
        <v>267</v>
      </c>
      <c r="B13" s="200">
        <v>15</v>
      </c>
      <c r="C13" s="207">
        <f>+B13*C9/B9</f>
        <v>1078</v>
      </c>
      <c r="D13" s="199">
        <f>+B13*D9/B9</f>
        <v>3628</v>
      </c>
      <c r="E13" s="199">
        <f>+B13*E9/B9</f>
        <v>3937</v>
      </c>
      <c r="F13" s="199">
        <f>+B13*F9/B9</f>
        <v>2296</v>
      </c>
      <c r="H13" s="196"/>
      <c r="M13" s="203"/>
      <c r="N13" s="203"/>
      <c r="O13" s="203"/>
      <c r="P13" s="203"/>
    </row>
    <row r="14" spans="1:16" ht="15" thickBot="1" x14ac:dyDescent="0.35">
      <c r="A14" s="184" t="s">
        <v>268</v>
      </c>
      <c r="B14" s="185">
        <f>+'Spec. progr.'!B7</f>
        <v>1959</v>
      </c>
      <c r="C14" s="150">
        <f>+'Spec. progr.'!O27</f>
        <v>61191</v>
      </c>
      <c r="D14" s="151">
        <f>+'Spec. progr.'!P27</f>
        <v>58456</v>
      </c>
      <c r="E14" s="151">
        <f>+'Spec. progr.'!Q27</f>
        <v>-492782</v>
      </c>
      <c r="F14" s="151">
        <f>+'Spec. progr.'!R27</f>
        <v>-740617</v>
      </c>
      <c r="H14" s="177"/>
      <c r="I14" s="3"/>
      <c r="J14" s="3"/>
      <c r="K14" s="3"/>
      <c r="L14" s="3"/>
      <c r="M14" s="3"/>
      <c r="N14" s="3"/>
      <c r="O14" s="3"/>
      <c r="P14" s="3"/>
    </row>
    <row r="15" spans="1:16" s="30" customFormat="1" ht="15.6" thickTop="1" thickBot="1" x14ac:dyDescent="0.35">
      <c r="A15" s="152" t="s">
        <v>2</v>
      </c>
      <c r="B15" s="154">
        <f>+B14+B4</f>
        <v>20844</v>
      </c>
      <c r="C15" s="153">
        <f t="shared" ref="C15:F15" si="0">+C14+C4</f>
        <v>1694039</v>
      </c>
      <c r="D15" s="154">
        <f t="shared" si="0"/>
        <v>4952289</v>
      </c>
      <c r="E15" s="154">
        <f t="shared" si="0"/>
        <v>3039262</v>
      </c>
      <c r="F15" s="154">
        <f t="shared" si="0"/>
        <v>1319743</v>
      </c>
      <c r="G15" s="2"/>
      <c r="H15" s="177"/>
      <c r="I15" s="2"/>
      <c r="J15" s="2"/>
      <c r="K15" s="2"/>
      <c r="L15" s="3"/>
      <c r="M15" s="3"/>
      <c r="N15" s="3"/>
      <c r="O15" s="3"/>
    </row>
    <row r="16" spans="1:16" ht="15" thickTop="1" x14ac:dyDescent="0.3">
      <c r="C16" s="122"/>
      <c r="D16" s="122"/>
      <c r="E16" s="122"/>
      <c r="F16" s="122"/>
      <c r="H16" s="177"/>
    </row>
    <row r="17" spans="3:6" x14ac:dyDescent="0.3">
      <c r="C17" s="3">
        <f>+C15-'Sum_Fin. ietekme'!B6</f>
        <v>0</v>
      </c>
      <c r="D17" s="3">
        <f>+D15-'Sum_Fin. ietekme'!C6</f>
        <v>0</v>
      </c>
      <c r="E17" s="3">
        <f>+E15-'Sum_Fin. ietekme'!D6</f>
        <v>0</v>
      </c>
      <c r="F17" s="3">
        <f>+F15-'Sum_Fin. ietekme'!E6</f>
        <v>0</v>
      </c>
    </row>
  </sheetData>
  <mergeCells count="1">
    <mergeCell ref="A1:F1"/>
  </mergeCells>
  <printOptions horizontalCentered="1"/>
  <pageMargins left="0.23622047244094491" right="0.27559055118110237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91FA3-03DA-4464-9124-7971BAD96592}">
  <sheetPr>
    <pageSetUpPr fitToPage="1"/>
  </sheetPr>
  <dimension ref="A1:W33"/>
  <sheetViews>
    <sheetView topLeftCell="A5" zoomScale="90" zoomScaleNormal="90" workbookViewId="0">
      <selection activeCell="L13" sqref="L13"/>
    </sheetView>
  </sheetViews>
  <sheetFormatPr defaultColWidth="8.88671875" defaultRowHeight="13.8" x14ac:dyDescent="0.3"/>
  <cols>
    <col min="1" max="1" width="15.33203125" style="38" customWidth="1"/>
    <col min="2" max="2" width="12" style="38" customWidth="1"/>
    <col min="3" max="3" width="11.88671875" style="38" customWidth="1"/>
    <col min="4" max="4" width="11.44140625" style="38" customWidth="1"/>
    <col min="5" max="5" width="10.6640625" style="38" customWidth="1"/>
    <col min="6" max="6" width="14.21875" style="38" customWidth="1"/>
    <col min="7" max="7" width="13.44140625" style="38" customWidth="1"/>
    <col min="8" max="8" width="13.109375" style="38" customWidth="1"/>
    <col min="9" max="9" width="11.77734375" style="38" customWidth="1"/>
    <col min="10" max="10" width="11.109375" style="38" customWidth="1"/>
    <col min="11" max="11" width="12.6640625" style="38" customWidth="1"/>
    <col min="12" max="12" width="11.33203125" style="38" customWidth="1"/>
    <col min="13" max="14" width="13.5546875" style="38" customWidth="1"/>
    <col min="15" max="18" width="12.5546875" style="38" customWidth="1"/>
    <col min="19" max="19" width="3.21875" style="38" customWidth="1"/>
    <col min="20" max="22" width="11.5546875" style="38" customWidth="1"/>
    <col min="23" max="23" width="9.88671875" style="38" bestFit="1" customWidth="1"/>
    <col min="24" max="16384" width="8.88671875" style="38"/>
  </cols>
  <sheetData>
    <row r="1" spans="1:22" s="69" customFormat="1" ht="15.6" x14ac:dyDescent="0.3">
      <c r="A1" s="236" t="s">
        <v>10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</row>
    <row r="2" spans="1:22" s="36" customFormat="1" ht="23.4" customHeight="1" x14ac:dyDescent="0.3">
      <c r="A2" s="237" t="s">
        <v>25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</row>
    <row r="3" spans="1:22" s="36" customFormat="1" ht="16.2" customHeight="1" x14ac:dyDescent="0.3">
      <c r="A3" s="145" t="s">
        <v>26</v>
      </c>
      <c r="B3" s="145"/>
    </row>
    <row r="4" spans="1:22" s="36" customFormat="1" ht="70.95" customHeight="1" x14ac:dyDescent="0.3">
      <c r="A4" s="225" t="s">
        <v>53</v>
      </c>
      <c r="B4" s="226"/>
      <c r="C4" s="213" t="s">
        <v>27</v>
      </c>
      <c r="D4" s="213" t="s">
        <v>28</v>
      </c>
      <c r="E4" s="213" t="s">
        <v>29</v>
      </c>
      <c r="F4" s="277" t="s">
        <v>283</v>
      </c>
      <c r="G4" s="213" t="s">
        <v>42</v>
      </c>
      <c r="H4" s="213" t="s">
        <v>30</v>
      </c>
      <c r="I4" s="213" t="s">
        <v>31</v>
      </c>
      <c r="J4" s="213" t="s">
        <v>32</v>
      </c>
      <c r="K4" s="213" t="s">
        <v>33</v>
      </c>
      <c r="L4" s="222" t="s">
        <v>34</v>
      </c>
      <c r="M4" s="221" t="s">
        <v>35</v>
      </c>
      <c r="N4" s="221"/>
      <c r="O4" s="221"/>
      <c r="P4" s="238" t="s">
        <v>228</v>
      </c>
      <c r="Q4" s="239"/>
      <c r="R4" s="240"/>
      <c r="T4" s="238" t="s">
        <v>285</v>
      </c>
      <c r="U4" s="239"/>
      <c r="V4" s="240"/>
    </row>
    <row r="5" spans="1:22" ht="56.4" x14ac:dyDescent="0.3">
      <c r="A5" s="227"/>
      <c r="B5" s="228"/>
      <c r="C5" s="214"/>
      <c r="D5" s="214"/>
      <c r="E5" s="214"/>
      <c r="F5" s="278"/>
      <c r="G5" s="214"/>
      <c r="H5" s="214"/>
      <c r="I5" s="214"/>
      <c r="J5" s="214"/>
      <c r="K5" s="214"/>
      <c r="L5" s="223"/>
      <c r="M5" s="37" t="s">
        <v>9</v>
      </c>
      <c r="N5" s="232" t="s">
        <v>226</v>
      </c>
      <c r="O5" s="233" t="s">
        <v>227</v>
      </c>
      <c r="P5" s="156" t="s">
        <v>229</v>
      </c>
      <c r="Q5" s="156" t="s">
        <v>230</v>
      </c>
      <c r="R5" s="155" t="s">
        <v>252</v>
      </c>
      <c r="T5" s="156" t="s">
        <v>229</v>
      </c>
      <c r="U5" s="156" t="s">
        <v>230</v>
      </c>
      <c r="V5" s="155" t="s">
        <v>252</v>
      </c>
    </row>
    <row r="6" spans="1:22" x14ac:dyDescent="0.3">
      <c r="A6" s="229"/>
      <c r="B6" s="230"/>
      <c r="C6" s="215"/>
      <c r="D6" s="215"/>
      <c r="E6" s="215"/>
      <c r="F6" s="279"/>
      <c r="G6" s="215"/>
      <c r="H6" s="215"/>
      <c r="I6" s="215"/>
      <c r="J6" s="215"/>
      <c r="K6" s="215"/>
      <c r="L6" s="224"/>
      <c r="M6" s="114">
        <v>0.2</v>
      </c>
      <c r="N6" s="241"/>
      <c r="O6" s="235"/>
      <c r="P6" s="157">
        <v>0.122</v>
      </c>
      <c r="Q6" s="157">
        <v>8.5000000000000006E-2</v>
      </c>
      <c r="R6" s="157"/>
      <c r="T6" s="157"/>
      <c r="U6" s="157"/>
      <c r="V6" s="157"/>
    </row>
    <row r="7" spans="1:22" x14ac:dyDescent="0.3">
      <c r="A7" s="39" t="s">
        <v>36</v>
      </c>
      <c r="B7" s="39">
        <v>216</v>
      </c>
      <c r="C7" s="39">
        <v>22</v>
      </c>
      <c r="D7" s="40">
        <f>+B7*C7</f>
        <v>4752</v>
      </c>
      <c r="E7" s="40">
        <v>36</v>
      </c>
      <c r="F7" s="41">
        <f>+D7/E7</f>
        <v>132</v>
      </c>
      <c r="G7" s="40">
        <v>1224</v>
      </c>
      <c r="H7" s="40">
        <f>+F7*G7</f>
        <v>161568</v>
      </c>
      <c r="I7" s="40">
        <f>H7/65*35</f>
        <v>86998</v>
      </c>
      <c r="J7" s="40">
        <f>+H7+I7</f>
        <v>248566</v>
      </c>
      <c r="K7" s="123">
        <f>+J7*23.59%</f>
        <v>58637</v>
      </c>
      <c r="L7" s="123">
        <f>+J7+K7</f>
        <v>307203</v>
      </c>
      <c r="M7" s="40">
        <f>+L7*$M$6</f>
        <v>61441</v>
      </c>
      <c r="N7" s="158">
        <f>+M7*4</f>
        <v>245764</v>
      </c>
      <c r="O7" s="159">
        <f>+N7*3</f>
        <v>737292</v>
      </c>
      <c r="P7" s="160">
        <f>+O7*1.122</f>
        <v>827242</v>
      </c>
      <c r="Q7" s="160">
        <f>+P7*1.085</f>
        <v>897558</v>
      </c>
      <c r="R7" s="160">
        <f>(Q7)/12*7</f>
        <v>523576</v>
      </c>
      <c r="T7" s="160">
        <f>+N7*3</f>
        <v>737292</v>
      </c>
      <c r="U7" s="160">
        <f>+T7</f>
        <v>737292</v>
      </c>
      <c r="V7" s="160">
        <f>+U7/12*7</f>
        <v>430087</v>
      </c>
    </row>
    <row r="8" spans="1:22" x14ac:dyDescent="0.3">
      <c r="A8" s="42" t="s">
        <v>37</v>
      </c>
      <c r="B8" s="42">
        <v>230</v>
      </c>
      <c r="C8" s="42">
        <v>26</v>
      </c>
      <c r="D8" s="43">
        <f>+B8*C8</f>
        <v>5980</v>
      </c>
      <c r="E8" s="43">
        <v>36</v>
      </c>
      <c r="F8" s="44">
        <f>+D8/E8</f>
        <v>166.11099999999999</v>
      </c>
      <c r="G8" s="43">
        <f>+G7</f>
        <v>1224</v>
      </c>
      <c r="H8" s="43">
        <f>+F8*G8</f>
        <v>203320</v>
      </c>
      <c r="I8" s="43">
        <f>H8/65*35</f>
        <v>109480</v>
      </c>
      <c r="J8" s="43">
        <f>+H8+I8</f>
        <v>312800</v>
      </c>
      <c r="K8" s="43">
        <f t="shared" ref="K8:K9" si="0">+J8*23.59%</f>
        <v>73790</v>
      </c>
      <c r="L8" s="43">
        <f t="shared" ref="L8:L9" si="1">+J8+K8</f>
        <v>386590</v>
      </c>
      <c r="M8" s="43">
        <f>+L8*$M$6</f>
        <v>77318</v>
      </c>
      <c r="N8" s="161">
        <f>+M8*4</f>
        <v>309272</v>
      </c>
      <c r="O8" s="161">
        <f t="shared" ref="O8:O9" si="2">+N8*3</f>
        <v>927816</v>
      </c>
      <c r="P8" s="162">
        <f t="shared" ref="P8:P9" si="3">+O8*1.122</f>
        <v>1041010</v>
      </c>
      <c r="Q8" s="162">
        <f>+P8*1.085</f>
        <v>1129496</v>
      </c>
      <c r="R8" s="162">
        <f>Q8/12*7</f>
        <v>658873</v>
      </c>
      <c r="T8" s="162">
        <f>+N8*3</f>
        <v>927816</v>
      </c>
      <c r="U8" s="162">
        <f>+T8</f>
        <v>927816</v>
      </c>
      <c r="V8" s="162">
        <f>U8/12*7</f>
        <v>541226</v>
      </c>
    </row>
    <row r="9" spans="1:22" ht="14.4" thickBot="1" x14ac:dyDescent="0.35">
      <c r="A9" s="53" t="s">
        <v>38</v>
      </c>
      <c r="B9" s="53">
        <v>249</v>
      </c>
      <c r="C9" s="53">
        <v>32</v>
      </c>
      <c r="D9" s="54">
        <f t="shared" ref="D9" si="4">+B9*C9</f>
        <v>7968</v>
      </c>
      <c r="E9" s="54">
        <v>36</v>
      </c>
      <c r="F9" s="55">
        <f t="shared" ref="F9" si="5">+D9/E9</f>
        <v>221.333</v>
      </c>
      <c r="G9" s="54">
        <f>+G8</f>
        <v>1224</v>
      </c>
      <c r="H9" s="54">
        <f t="shared" ref="H9" si="6">+F9*G9</f>
        <v>270912</v>
      </c>
      <c r="I9" s="54">
        <f>H9/65*35</f>
        <v>145876</v>
      </c>
      <c r="J9" s="54">
        <f t="shared" ref="J9" si="7">+H9+I9</f>
        <v>416788</v>
      </c>
      <c r="K9" s="124">
        <f t="shared" si="0"/>
        <v>98320</v>
      </c>
      <c r="L9" s="124">
        <f t="shared" si="1"/>
        <v>515108</v>
      </c>
      <c r="M9" s="54">
        <f>+L9*$M$6</f>
        <v>103022</v>
      </c>
      <c r="N9" s="163">
        <f>+M9*4</f>
        <v>412088</v>
      </c>
      <c r="O9" s="164">
        <f t="shared" si="2"/>
        <v>1236264</v>
      </c>
      <c r="P9" s="160">
        <f t="shared" si="3"/>
        <v>1387088</v>
      </c>
      <c r="Q9" s="160">
        <f t="shared" ref="Q9" si="8">+P9*1.085</f>
        <v>1504990</v>
      </c>
      <c r="R9" s="160">
        <f>Q9/12*7</f>
        <v>877911</v>
      </c>
      <c r="T9" s="160">
        <f>+N9*3</f>
        <v>1236264</v>
      </c>
      <c r="U9" s="160">
        <f>+T9</f>
        <v>1236264</v>
      </c>
      <c r="V9" s="160">
        <f>U9/12*7</f>
        <v>721154</v>
      </c>
    </row>
    <row r="10" spans="1:22" s="36" customFormat="1" ht="15" thickTop="1" thickBot="1" x14ac:dyDescent="0.35">
      <c r="A10" s="45" t="s">
        <v>39</v>
      </c>
      <c r="B10" s="46">
        <f>SUM(B7:B9)</f>
        <v>695</v>
      </c>
      <c r="C10" s="46" t="s">
        <v>3</v>
      </c>
      <c r="D10" s="46">
        <f t="shared" ref="D10" si="9">SUM(D7:D9)</f>
        <v>18700</v>
      </c>
      <c r="E10" s="46">
        <v>36</v>
      </c>
      <c r="F10" s="47">
        <f t="shared" ref="F10" si="10">SUM(F7:F9)</f>
        <v>519.44399999999996</v>
      </c>
      <c r="G10" s="46">
        <f>+G9</f>
        <v>1224</v>
      </c>
      <c r="H10" s="46">
        <f>SUM(H7:H9)</f>
        <v>635800</v>
      </c>
      <c r="I10" s="46">
        <f t="shared" ref="I10:J10" si="11">SUM(I7:I9)</f>
        <v>342354</v>
      </c>
      <c r="J10" s="46">
        <f t="shared" si="11"/>
        <v>978154</v>
      </c>
      <c r="K10" s="46">
        <f>SUM(K7:K9)</f>
        <v>230747</v>
      </c>
      <c r="L10" s="46">
        <f>SUM(L7:L9)</f>
        <v>1208901</v>
      </c>
      <c r="M10" s="46">
        <f>SUM(M7:M9)</f>
        <v>241781</v>
      </c>
      <c r="N10" s="165">
        <f>SUM(N7:N9)</f>
        <v>967124</v>
      </c>
      <c r="O10" s="165">
        <f t="shared" ref="O10:R10" si="12">SUM(O7:O9)</f>
        <v>2901372</v>
      </c>
      <c r="P10" s="165">
        <f t="shared" si="12"/>
        <v>3255340</v>
      </c>
      <c r="Q10" s="165">
        <f t="shared" si="12"/>
        <v>3532044</v>
      </c>
      <c r="R10" s="165">
        <f t="shared" si="12"/>
        <v>2060360</v>
      </c>
      <c r="T10" s="165">
        <f t="shared" ref="T10:U10" si="13">SUM(T7:T9)</f>
        <v>2901372</v>
      </c>
      <c r="U10" s="165">
        <f t="shared" si="13"/>
        <v>2901372</v>
      </c>
      <c r="V10" s="165">
        <f>SUM(V7:V9)</f>
        <v>1692467</v>
      </c>
    </row>
    <row r="11" spans="1:22" s="36" customFormat="1" ht="14.4" thickTop="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64"/>
      <c r="N11" s="48"/>
      <c r="O11" s="48"/>
      <c r="P11" s="138">
        <f>+P10/O10-100%</f>
        <v>0.122</v>
      </c>
      <c r="Q11" s="138">
        <f>+Q10/P10-100%</f>
        <v>8.5000000000000006E-2</v>
      </c>
      <c r="R11" s="138"/>
    </row>
    <row r="12" spans="1:22" s="36" customFormat="1" x14ac:dyDescent="0.3">
      <c r="A12" s="280" t="s">
        <v>282</v>
      </c>
      <c r="B12" s="280"/>
      <c r="C12" s="280"/>
      <c r="D12" s="280"/>
      <c r="E12" s="280"/>
      <c r="F12" s="280"/>
      <c r="G12" s="280"/>
      <c r="H12" s="280"/>
      <c r="I12" s="280"/>
      <c r="J12" s="48"/>
      <c r="K12" s="48"/>
    </row>
    <row r="13" spans="1:22" s="36" customFormat="1" ht="128.4" customHeight="1" x14ac:dyDescent="0.3">
      <c r="A13" s="225" t="s">
        <v>53</v>
      </c>
      <c r="B13" s="226"/>
      <c r="C13" s="210" t="s">
        <v>277</v>
      </c>
      <c r="D13" s="210" t="s">
        <v>278</v>
      </c>
      <c r="E13" s="210" t="s">
        <v>279</v>
      </c>
      <c r="F13" s="210" t="s">
        <v>280</v>
      </c>
      <c r="G13" s="210" t="s">
        <v>281</v>
      </c>
      <c r="H13" s="210" t="s">
        <v>29</v>
      </c>
      <c r="I13" s="209" t="s">
        <v>282</v>
      </c>
      <c r="J13" s="48"/>
      <c r="K13" s="48"/>
      <c r="L13" s="48"/>
      <c r="M13" s="64"/>
      <c r="N13" s="48"/>
      <c r="O13" s="48"/>
      <c r="P13" s="48"/>
      <c r="Q13" s="48"/>
      <c r="R13" s="48"/>
    </row>
    <row r="14" spans="1:22" s="36" customFormat="1" x14ac:dyDescent="0.3">
      <c r="A14" s="39" t="s">
        <v>36</v>
      </c>
      <c r="B14" s="281">
        <v>216</v>
      </c>
      <c r="C14" s="281">
        <v>22</v>
      </c>
      <c r="D14" s="287">
        <f>C14*20%</f>
        <v>4.4000000000000004</v>
      </c>
      <c r="E14" s="287">
        <f>D14/65*35</f>
        <v>2.3690000000000002</v>
      </c>
      <c r="F14" s="287">
        <f>E14+D14</f>
        <v>6.7690000000000001</v>
      </c>
      <c r="G14" s="287">
        <f>F14*B14</f>
        <v>1462.104</v>
      </c>
      <c r="H14" s="123">
        <v>36</v>
      </c>
      <c r="I14" s="284">
        <f>G14/H14</f>
        <v>40.613999999999997</v>
      </c>
      <c r="J14" s="48"/>
      <c r="K14" s="48"/>
      <c r="L14" s="48"/>
      <c r="M14" s="64"/>
      <c r="N14" s="48"/>
      <c r="O14" s="48"/>
    </row>
    <row r="15" spans="1:22" s="36" customFormat="1" x14ac:dyDescent="0.3">
      <c r="A15" s="42" t="s">
        <v>37</v>
      </c>
      <c r="B15" s="42">
        <v>230</v>
      </c>
      <c r="C15" s="42">
        <v>26</v>
      </c>
      <c r="D15" s="44">
        <f t="shared" ref="D15:D16" si="14">C15*20%</f>
        <v>5.2</v>
      </c>
      <c r="E15" s="44">
        <f t="shared" ref="E15:E16" si="15">D15/65*35</f>
        <v>2.8</v>
      </c>
      <c r="F15" s="44">
        <f t="shared" ref="F15:F16" si="16">E15+D15</f>
        <v>8</v>
      </c>
      <c r="G15" s="44">
        <f t="shared" ref="G15:G16" si="17">F15*B15</f>
        <v>1840</v>
      </c>
      <c r="H15" s="43">
        <v>36</v>
      </c>
      <c r="I15" s="285">
        <f t="shared" ref="I15:I16" si="18">G15/H15</f>
        <v>51.110999999999997</v>
      </c>
      <c r="J15" s="48"/>
      <c r="K15" s="48"/>
      <c r="L15" s="48"/>
      <c r="M15" s="64"/>
      <c r="N15" s="48"/>
      <c r="O15" s="48"/>
      <c r="P15" s="138"/>
      <c r="Q15" s="138"/>
      <c r="R15" s="138"/>
    </row>
    <row r="16" spans="1:22" s="36" customFormat="1" ht="14.4" thickBot="1" x14ac:dyDescent="0.35">
      <c r="A16" s="53" t="s">
        <v>38</v>
      </c>
      <c r="B16" s="282">
        <v>249</v>
      </c>
      <c r="C16" s="282">
        <v>32</v>
      </c>
      <c r="D16" s="288">
        <f t="shared" si="14"/>
        <v>6.4</v>
      </c>
      <c r="E16" s="288">
        <f t="shared" si="15"/>
        <v>3.4460000000000002</v>
      </c>
      <c r="F16" s="288">
        <f t="shared" si="16"/>
        <v>9.8460000000000001</v>
      </c>
      <c r="G16" s="288">
        <f t="shared" si="17"/>
        <v>2451.654</v>
      </c>
      <c r="H16" s="283">
        <v>36</v>
      </c>
      <c r="I16" s="286">
        <f t="shared" si="18"/>
        <v>68.102000000000004</v>
      </c>
      <c r="J16" s="48"/>
      <c r="K16" s="48"/>
      <c r="L16" s="48"/>
      <c r="M16" s="64"/>
      <c r="N16" s="48"/>
      <c r="O16" s="48"/>
      <c r="P16" s="138"/>
      <c r="Q16" s="138"/>
      <c r="R16" s="138"/>
    </row>
    <row r="17" spans="1:23" s="36" customFormat="1" ht="15" thickTop="1" thickBot="1" x14ac:dyDescent="0.35">
      <c r="A17" s="45" t="s">
        <v>39</v>
      </c>
      <c r="B17" s="46">
        <f>SUM(B14:B16)</f>
        <v>695</v>
      </c>
      <c r="C17" s="276">
        <f>SUM(C14:C16)</f>
        <v>80</v>
      </c>
      <c r="D17" s="47">
        <f>SUM(D14:D16)</f>
        <v>16</v>
      </c>
      <c r="E17" s="47">
        <f t="shared" ref="E17:F17" si="19">SUM(E14:E16)</f>
        <v>8.6150000000000002</v>
      </c>
      <c r="F17" s="47">
        <f t="shared" si="19"/>
        <v>24.614999999999998</v>
      </c>
      <c r="G17" s="47">
        <f>SUM(G14:G16)</f>
        <v>5753.7579999999998</v>
      </c>
      <c r="H17" s="46">
        <v>36</v>
      </c>
      <c r="I17" s="47">
        <f t="shared" ref="I17" si="20">SUM(I14:I16)</f>
        <v>159.827</v>
      </c>
      <c r="J17" s="48"/>
      <c r="K17" s="48"/>
      <c r="N17" s="48"/>
      <c r="O17" s="48"/>
      <c r="P17" s="138"/>
      <c r="Q17" s="138"/>
      <c r="R17" s="138"/>
    </row>
    <row r="18" spans="1:23" s="36" customFormat="1" ht="14.4" thickTop="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64"/>
      <c r="N18" s="48"/>
      <c r="O18" s="48"/>
      <c r="P18" s="138"/>
      <c r="Q18" s="138"/>
      <c r="R18" s="138"/>
    </row>
    <row r="19" spans="1:23" x14ac:dyDescent="0.3">
      <c r="A19" s="147" t="s">
        <v>40</v>
      </c>
      <c r="B19" s="147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T19" s="36"/>
      <c r="U19" s="36"/>
      <c r="V19" s="36"/>
    </row>
    <row r="20" spans="1:23" s="36" customFormat="1" ht="70.95" customHeight="1" x14ac:dyDescent="0.3">
      <c r="A20" s="225" t="s">
        <v>41</v>
      </c>
      <c r="B20" s="226"/>
      <c r="C20" s="213" t="s">
        <v>212</v>
      </c>
      <c r="D20" s="213" t="s">
        <v>214</v>
      </c>
      <c r="E20" s="213" t="s">
        <v>211</v>
      </c>
      <c r="F20" s="213" t="s">
        <v>213</v>
      </c>
      <c r="G20" s="213" t="s">
        <v>209</v>
      </c>
      <c r="H20" s="213" t="s">
        <v>210</v>
      </c>
      <c r="I20" s="213" t="s">
        <v>255</v>
      </c>
      <c r="J20" s="213" t="s">
        <v>256</v>
      </c>
      <c r="K20" s="221" t="s">
        <v>257</v>
      </c>
      <c r="L20" s="222" t="s">
        <v>34</v>
      </c>
      <c r="M20" s="233" t="s">
        <v>254</v>
      </c>
      <c r="N20" s="231" t="s">
        <v>231</v>
      </c>
      <c r="O20" s="231" t="s">
        <v>258</v>
      </c>
      <c r="P20" s="231" t="s">
        <v>259</v>
      </c>
      <c r="Q20" s="232" t="s">
        <v>260</v>
      </c>
      <c r="T20" s="232" t="s">
        <v>286</v>
      </c>
    </row>
    <row r="21" spans="1:23" ht="44.4" customHeight="1" x14ac:dyDescent="0.3">
      <c r="A21" s="227"/>
      <c r="B21" s="228"/>
      <c r="C21" s="214"/>
      <c r="D21" s="214"/>
      <c r="E21" s="214"/>
      <c r="F21" s="214"/>
      <c r="G21" s="214"/>
      <c r="H21" s="214"/>
      <c r="I21" s="214"/>
      <c r="J21" s="214"/>
      <c r="K21" s="221"/>
      <c r="L21" s="223"/>
      <c r="M21" s="234"/>
      <c r="N21" s="231"/>
      <c r="O21" s="231"/>
      <c r="P21" s="231"/>
      <c r="Q21" s="232"/>
      <c r="T21" s="232"/>
      <c r="U21" s="36"/>
      <c r="V21" s="36"/>
    </row>
    <row r="22" spans="1:23" x14ac:dyDescent="0.3">
      <c r="A22" s="229"/>
      <c r="B22" s="230"/>
      <c r="C22" s="215"/>
      <c r="D22" s="215"/>
      <c r="E22" s="215"/>
      <c r="F22" s="215"/>
      <c r="G22" s="215"/>
      <c r="H22" s="215"/>
      <c r="I22" s="215"/>
      <c r="J22" s="215"/>
      <c r="K22" s="221"/>
      <c r="L22" s="224"/>
      <c r="M22" s="235"/>
      <c r="N22" s="231"/>
      <c r="O22" s="174">
        <f>8.5/7.75-100%</f>
        <v>9.6799999999999997E-2</v>
      </c>
      <c r="P22" s="174">
        <v>0.122</v>
      </c>
      <c r="Q22" s="232"/>
      <c r="T22" s="232"/>
      <c r="U22" s="36"/>
      <c r="V22" s="36"/>
    </row>
    <row r="23" spans="1:23" x14ac:dyDescent="0.3">
      <c r="A23" s="221" t="s">
        <v>218</v>
      </c>
      <c r="B23" s="221"/>
      <c r="C23" s="50">
        <f>+Izglītojamie!C5</f>
        <v>5427</v>
      </c>
      <c r="D23" s="100">
        <v>10</v>
      </c>
      <c r="E23" s="50">
        <f>+C23/D23</f>
        <v>543</v>
      </c>
      <c r="F23" s="70">
        <f>1.6*5</f>
        <v>8</v>
      </c>
      <c r="G23" s="71">
        <f>+F23*E23</f>
        <v>4344</v>
      </c>
      <c r="H23" s="72">
        <f>+G23/40</f>
        <v>108.6</v>
      </c>
      <c r="I23" s="50">
        <v>1240</v>
      </c>
      <c r="J23" s="50">
        <f>+H23*I23</f>
        <v>134664</v>
      </c>
      <c r="K23" s="50">
        <f>+J23*23.59%</f>
        <v>31767</v>
      </c>
      <c r="L23" s="115">
        <f>+J23+K23</f>
        <v>166431</v>
      </c>
      <c r="M23" s="166">
        <f>+L23*4</f>
        <v>665724</v>
      </c>
      <c r="N23" s="115">
        <f>+M23*3</f>
        <v>1997172</v>
      </c>
      <c r="O23" s="115">
        <f>+N23*1.0968</f>
        <v>2190498</v>
      </c>
      <c r="P23" s="175">
        <f>+O23*1.122</f>
        <v>2457739</v>
      </c>
      <c r="Q23" s="168">
        <f>+P23/12*8</f>
        <v>1638493</v>
      </c>
      <c r="T23" s="168">
        <f>+O23/12*8</f>
        <v>1460332</v>
      </c>
    </row>
    <row r="24" spans="1:23" x14ac:dyDescent="0.3">
      <c r="C24" s="49"/>
      <c r="G24" s="36"/>
      <c r="H24" s="36"/>
      <c r="N24" s="58"/>
      <c r="O24" s="138"/>
      <c r="P24" s="58"/>
      <c r="Q24" s="138"/>
    </row>
    <row r="25" spans="1:23" ht="97.8" customHeight="1" x14ac:dyDescent="0.3">
      <c r="A25" s="218" t="s">
        <v>253</v>
      </c>
      <c r="B25" s="218"/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</row>
    <row r="26" spans="1:23" ht="14.4" customHeight="1" x14ac:dyDescent="0.3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219" t="s">
        <v>241</v>
      </c>
      <c r="O26" s="219"/>
      <c r="P26" s="219"/>
      <c r="Q26" s="219"/>
      <c r="T26" s="289" t="s">
        <v>287</v>
      </c>
      <c r="U26" s="289"/>
      <c r="V26" s="289"/>
      <c r="W26" s="289"/>
    </row>
    <row r="27" spans="1:23" ht="13.8" customHeight="1" x14ac:dyDescent="0.3">
      <c r="A27" s="220" t="s">
        <v>20</v>
      </c>
      <c r="B27" s="220"/>
      <c r="C27" s="220"/>
      <c r="D27" s="220"/>
      <c r="E27" s="220"/>
      <c r="F27" s="220"/>
      <c r="G27" s="220"/>
      <c r="H27" s="220"/>
      <c r="N27" s="219"/>
      <c r="O27" s="219"/>
      <c r="P27" s="219"/>
      <c r="Q27" s="219"/>
      <c r="T27" s="289"/>
      <c r="U27" s="289"/>
      <c r="V27" s="289"/>
      <c r="W27" s="289"/>
    </row>
    <row r="28" spans="1:23" ht="90.6" customHeight="1" x14ac:dyDescent="0.3">
      <c r="A28" s="212" t="s">
        <v>10</v>
      </c>
      <c r="B28" s="212"/>
      <c r="C28" s="8" t="s">
        <v>5</v>
      </c>
      <c r="D28" s="9" t="s">
        <v>242</v>
      </c>
      <c r="E28" s="149" t="s">
        <v>243</v>
      </c>
      <c r="F28" s="149" t="s">
        <v>244</v>
      </c>
      <c r="G28" s="149" t="s">
        <v>245</v>
      </c>
      <c r="H28" s="149" t="s">
        <v>246</v>
      </c>
      <c r="N28" s="137" t="s">
        <v>226</v>
      </c>
      <c r="O28" s="99" t="s">
        <v>22</v>
      </c>
      <c r="P28" s="99" t="s">
        <v>23</v>
      </c>
      <c r="Q28" s="137" t="s">
        <v>247</v>
      </c>
      <c r="T28" s="137" t="s">
        <v>226</v>
      </c>
      <c r="U28" s="99" t="s">
        <v>22</v>
      </c>
      <c r="V28" s="99" t="s">
        <v>23</v>
      </c>
      <c r="W28" s="137" t="s">
        <v>247</v>
      </c>
    </row>
    <row r="29" spans="1:23" ht="32.4" customHeight="1" x14ac:dyDescent="0.3">
      <c r="A29" s="212" t="s">
        <v>13</v>
      </c>
      <c r="B29" s="212"/>
      <c r="C29" s="6">
        <f>SUM(C30:C31)</f>
        <v>18885</v>
      </c>
      <c r="D29" s="14" t="s">
        <v>3</v>
      </c>
      <c r="E29" s="14" t="s">
        <v>3</v>
      </c>
      <c r="F29" s="14" t="s">
        <v>3</v>
      </c>
      <c r="G29" s="14" t="s">
        <v>3</v>
      </c>
      <c r="H29" s="14" t="s">
        <v>3</v>
      </c>
      <c r="N29" s="116">
        <f>+M23+N10</f>
        <v>1632848</v>
      </c>
      <c r="O29" s="116">
        <f>+Q23+P10</f>
        <v>4893833</v>
      </c>
      <c r="P29" s="116">
        <f>+Q10</f>
        <v>3532044</v>
      </c>
      <c r="Q29" s="116">
        <f>+R10</f>
        <v>2060360</v>
      </c>
      <c r="T29" s="116">
        <f>+N29</f>
        <v>1632848</v>
      </c>
      <c r="U29" s="116">
        <f>+T23+T10</f>
        <v>4361704</v>
      </c>
      <c r="V29" s="116">
        <f t="shared" ref="V29:W29" si="21">+U23+U10</f>
        <v>2901372</v>
      </c>
      <c r="W29" s="116">
        <f t="shared" si="21"/>
        <v>1692467</v>
      </c>
    </row>
    <row r="30" spans="1:23" ht="33" customHeight="1" x14ac:dyDescent="0.3">
      <c r="A30" s="217" t="s">
        <v>8</v>
      </c>
      <c r="B30" s="217"/>
      <c r="C30" s="66">
        <f>+Izglītojamie!C6</f>
        <v>13458</v>
      </c>
      <c r="D30" s="67">
        <f>+M10/C30</f>
        <v>17.97</v>
      </c>
      <c r="E30" s="67">
        <f>+D30</f>
        <v>17.97</v>
      </c>
      <c r="F30" s="67">
        <f>+E30*1.122</f>
        <v>20.16</v>
      </c>
      <c r="G30" s="67">
        <f>+F30*1.085</f>
        <v>21.87</v>
      </c>
      <c r="H30" s="67">
        <f>+G30*1.084</f>
        <v>23.71</v>
      </c>
    </row>
    <row r="31" spans="1:23" ht="31.8" customHeight="1" x14ac:dyDescent="0.3">
      <c r="A31" s="216" t="s">
        <v>4</v>
      </c>
      <c r="B31" s="216"/>
      <c r="C31" s="66">
        <f>+Izglītojamie!C5</f>
        <v>5427</v>
      </c>
      <c r="D31" s="67">
        <f>+L23/C31</f>
        <v>30.67</v>
      </c>
      <c r="E31" s="67">
        <f>+D31*1.0968</f>
        <v>33.64</v>
      </c>
      <c r="F31" s="67">
        <f>+E31*1.122</f>
        <v>37.74</v>
      </c>
      <c r="G31" s="67"/>
      <c r="H31" s="67"/>
    </row>
    <row r="33" spans="4:6" x14ac:dyDescent="0.3">
      <c r="D33" s="173"/>
      <c r="E33" s="173"/>
      <c r="F33" s="173"/>
    </row>
  </sheetData>
  <mergeCells count="46">
    <mergeCell ref="N26:Q27"/>
    <mergeCell ref="T26:W27"/>
    <mergeCell ref="T4:V4"/>
    <mergeCell ref="T20:T22"/>
    <mergeCell ref="A12:I12"/>
    <mergeCell ref="A13:B13"/>
    <mergeCell ref="A1:S1"/>
    <mergeCell ref="A2:P2"/>
    <mergeCell ref="O5:O6"/>
    <mergeCell ref="M4:O4"/>
    <mergeCell ref="P4:R4"/>
    <mergeCell ref="A4:B6"/>
    <mergeCell ref="C4:C6"/>
    <mergeCell ref="D4:D6"/>
    <mergeCell ref="E4:E6"/>
    <mergeCell ref="F4:F6"/>
    <mergeCell ref="G4:G6"/>
    <mergeCell ref="H4:H6"/>
    <mergeCell ref="N5:N6"/>
    <mergeCell ref="I4:I6"/>
    <mergeCell ref="D20:D22"/>
    <mergeCell ref="E20:E22"/>
    <mergeCell ref="J4:J6"/>
    <mergeCell ref="K4:K6"/>
    <mergeCell ref="L4:L6"/>
    <mergeCell ref="K20:K22"/>
    <mergeCell ref="N20:N22"/>
    <mergeCell ref="O20:O21"/>
    <mergeCell ref="P20:P21"/>
    <mergeCell ref="Q20:Q22"/>
    <mergeCell ref="M20:M22"/>
    <mergeCell ref="A29:B29"/>
    <mergeCell ref="F20:F22"/>
    <mergeCell ref="G20:G22"/>
    <mergeCell ref="A31:B31"/>
    <mergeCell ref="A30:B30"/>
    <mergeCell ref="A25:Q25"/>
    <mergeCell ref="A28:B28"/>
    <mergeCell ref="A27:H27"/>
    <mergeCell ref="A23:B23"/>
    <mergeCell ref="H20:H22"/>
    <mergeCell ref="I20:I22"/>
    <mergeCell ref="J20:J22"/>
    <mergeCell ref="L20:L22"/>
    <mergeCell ref="A20:B22"/>
    <mergeCell ref="C20:C22"/>
  </mergeCells>
  <phoneticPr fontId="20" type="noConversion"/>
  <printOptions horizontalCentered="1"/>
  <pageMargins left="0.23622047244094491" right="0.23622047244094491" top="0.24" bottom="0.25" header="0.17" footer="0.25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F43D6-DBAF-41EF-B0AA-ADBA83D8D1B7}">
  <sheetPr>
    <pageSetUpPr fitToPage="1"/>
  </sheetPr>
  <dimension ref="A1:AC321"/>
  <sheetViews>
    <sheetView topLeftCell="B15" zoomScale="80" zoomScaleNormal="80" workbookViewId="0">
      <selection activeCell="S19" sqref="S19"/>
    </sheetView>
  </sheetViews>
  <sheetFormatPr defaultColWidth="8.88671875" defaultRowHeight="14.4" x14ac:dyDescent="0.3"/>
  <cols>
    <col min="1" max="1" width="65" style="2" customWidth="1"/>
    <col min="2" max="2" width="13.44140625" style="2" customWidth="1"/>
    <col min="3" max="3" width="15.33203125" style="2" customWidth="1"/>
    <col min="4" max="4" width="14.44140625" style="2" customWidth="1"/>
    <col min="5" max="5" width="14.88671875" style="2" customWidth="1"/>
    <col min="6" max="7" width="14.6640625" style="2" customWidth="1"/>
    <col min="8" max="10" width="14.44140625" style="2" customWidth="1"/>
    <col min="11" max="11" width="15.5546875" style="2" customWidth="1"/>
    <col min="12" max="13" width="14.44140625" style="2" customWidth="1"/>
    <col min="14" max="14" width="15.5546875" style="2" customWidth="1"/>
    <col min="15" max="16" width="14.44140625" style="2" customWidth="1"/>
    <col min="17" max="17" width="15.5546875" style="2" customWidth="1"/>
    <col min="18" max="18" width="14.44140625" style="2" customWidth="1"/>
    <col min="19" max="16384" width="8.88671875" style="2"/>
  </cols>
  <sheetData>
    <row r="1" spans="1:29" x14ac:dyDescent="0.3">
      <c r="A1" s="1" t="s">
        <v>11</v>
      </c>
      <c r="C1" s="253" t="s">
        <v>21</v>
      </c>
      <c r="E1" s="2">
        <v>138092</v>
      </c>
    </row>
    <row r="2" spans="1:29" x14ac:dyDescent="0.3">
      <c r="A2" s="1" t="s">
        <v>19</v>
      </c>
      <c r="B2" s="1"/>
      <c r="C2" s="253"/>
    </row>
    <row r="3" spans="1:29" x14ac:dyDescent="0.3">
      <c r="A3" s="1"/>
      <c r="B3" s="1"/>
    </row>
    <row r="4" spans="1:29" s="1" customFormat="1" ht="15.6" x14ac:dyDescent="0.3">
      <c r="A4" s="254" t="s">
        <v>14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</row>
    <row r="5" spans="1:29" ht="167.4" customHeight="1" x14ac:dyDescent="0.3">
      <c r="A5" s="261"/>
      <c r="B5" s="259" t="s">
        <v>5</v>
      </c>
      <c r="C5" s="257" t="s">
        <v>221</v>
      </c>
      <c r="D5" s="251" t="s">
        <v>220</v>
      </c>
      <c r="E5" s="244" t="s">
        <v>223</v>
      </c>
      <c r="F5" s="246" t="s">
        <v>219</v>
      </c>
      <c r="G5" s="255" t="s">
        <v>231</v>
      </c>
      <c r="H5" s="5" t="s">
        <v>235</v>
      </c>
      <c r="I5" s="5" t="s">
        <v>234</v>
      </c>
      <c r="J5" s="251" t="s">
        <v>248</v>
      </c>
      <c r="K5" s="244" t="s">
        <v>225</v>
      </c>
      <c r="L5" s="246" t="s">
        <v>222</v>
      </c>
      <c r="M5" s="171" t="s">
        <v>236</v>
      </c>
      <c r="N5" s="244" t="s">
        <v>237</v>
      </c>
      <c r="O5" s="246" t="s">
        <v>238</v>
      </c>
      <c r="P5" s="251" t="s">
        <v>250</v>
      </c>
      <c r="Q5" s="244" t="s">
        <v>239</v>
      </c>
      <c r="R5" s="246" t="s">
        <v>240</v>
      </c>
    </row>
    <row r="6" spans="1:29" x14ac:dyDescent="0.3">
      <c r="A6" s="262"/>
      <c r="B6" s="260"/>
      <c r="C6" s="258"/>
      <c r="D6" s="252"/>
      <c r="E6" s="245"/>
      <c r="F6" s="247"/>
      <c r="G6" s="256"/>
      <c r="H6" s="144">
        <v>9.6799999999999997E-2</v>
      </c>
      <c r="I6" s="143">
        <v>0.122</v>
      </c>
      <c r="J6" s="252"/>
      <c r="K6" s="245"/>
      <c r="L6" s="247"/>
      <c r="M6" s="172">
        <v>8.5000000000000006E-2</v>
      </c>
      <c r="N6" s="245"/>
      <c r="O6" s="247"/>
      <c r="P6" s="252"/>
      <c r="Q6" s="245"/>
      <c r="R6" s="247"/>
    </row>
    <row r="7" spans="1:29" s="10" customFormat="1" ht="19.2" customHeight="1" x14ac:dyDescent="0.3">
      <c r="A7" s="13" t="s">
        <v>13</v>
      </c>
      <c r="B7" s="6">
        <f>SUM(B8:B12)</f>
        <v>1959</v>
      </c>
      <c r="C7" s="14" t="s">
        <v>3</v>
      </c>
      <c r="D7" s="170">
        <f>SUM(D8:D12)</f>
        <v>199283</v>
      </c>
      <c r="E7" s="142">
        <v>138092</v>
      </c>
      <c r="F7" s="167">
        <f>+D7-E7</f>
        <v>61191</v>
      </c>
      <c r="G7" s="6">
        <f>SUM(G8:G12)</f>
        <v>597849</v>
      </c>
      <c r="H7" s="6">
        <f>SUM(H8:H12)</f>
        <v>638855</v>
      </c>
      <c r="I7" s="6">
        <f>SUM(I8:I12)</f>
        <v>716795</v>
      </c>
      <c r="J7" s="170">
        <f>SUM(J8:J12)</f>
        <v>543028</v>
      </c>
      <c r="K7" s="142">
        <v>484572</v>
      </c>
      <c r="L7" s="167">
        <f>J7-K7</f>
        <v>58456</v>
      </c>
      <c r="M7" s="170">
        <f>SUM(M8:M12)</f>
        <v>212110</v>
      </c>
      <c r="N7" s="142">
        <v>704892</v>
      </c>
      <c r="O7" s="167">
        <f>M7-N7</f>
        <v>-492782</v>
      </c>
      <c r="P7" s="170">
        <f>SUM(P8:P12)</f>
        <v>123731</v>
      </c>
      <c r="Q7" s="142">
        <v>864348</v>
      </c>
      <c r="R7" s="167">
        <f>P7-Q7</f>
        <v>-740617</v>
      </c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</row>
    <row r="8" spans="1:29" ht="19.2" customHeight="1" x14ac:dyDescent="0.3">
      <c r="A8" s="15" t="s">
        <v>45</v>
      </c>
      <c r="B8" s="16">
        <v>780</v>
      </c>
      <c r="C8" s="7">
        <f>+'Parastās progr.'!D31</f>
        <v>30.67</v>
      </c>
      <c r="D8" s="68">
        <f>+B8*C8*4</f>
        <v>95690</v>
      </c>
      <c r="E8" s="25"/>
      <c r="F8" s="25"/>
      <c r="G8" s="68">
        <f>+D8*3</f>
        <v>287070</v>
      </c>
      <c r="H8" s="134">
        <f>+G8*1.0968</f>
        <v>314858</v>
      </c>
      <c r="I8" s="134">
        <f>+H8*1.122</f>
        <v>353271</v>
      </c>
      <c r="J8" s="134">
        <f>+I8/12*8</f>
        <v>235514</v>
      </c>
      <c r="K8" s="25"/>
      <c r="L8" s="25"/>
      <c r="M8" s="134"/>
      <c r="N8" s="134"/>
      <c r="O8" s="134"/>
      <c r="P8" s="134"/>
      <c r="Q8" s="134"/>
      <c r="R8" s="134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ht="19.2" customHeight="1" x14ac:dyDescent="0.3">
      <c r="A9" s="20" t="s">
        <v>46</v>
      </c>
      <c r="B9" s="21">
        <v>247</v>
      </c>
      <c r="C9" s="18">
        <f>+C8</f>
        <v>30.67</v>
      </c>
      <c r="D9" s="24">
        <f t="shared" ref="D9:D12" si="0">+B9*C9*4</f>
        <v>30302</v>
      </c>
      <c r="E9" s="26"/>
      <c r="F9" s="26"/>
      <c r="G9" s="24">
        <f t="shared" ref="G9:G12" si="1">+D9*3</f>
        <v>90906</v>
      </c>
      <c r="H9" s="26">
        <f>+G9*1.0968</f>
        <v>99706</v>
      </c>
      <c r="I9" s="26">
        <f t="shared" ref="I9:I12" si="2">+H9*1.122</f>
        <v>111870</v>
      </c>
      <c r="J9" s="26">
        <f>+I9/12*8</f>
        <v>74580</v>
      </c>
      <c r="K9" s="26"/>
      <c r="L9" s="26"/>
      <c r="M9" s="26"/>
      <c r="N9" s="26"/>
      <c r="O9" s="26"/>
      <c r="P9" s="26"/>
      <c r="Q9" s="26"/>
      <c r="R9" s="26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ht="19.2" customHeight="1" x14ac:dyDescent="0.3">
      <c r="A10" s="132" t="s">
        <v>47</v>
      </c>
      <c r="B10" s="23">
        <v>124</v>
      </c>
      <c r="C10" s="19">
        <f>+C9</f>
        <v>30.67</v>
      </c>
      <c r="D10" s="126">
        <f t="shared" si="0"/>
        <v>15212</v>
      </c>
      <c r="E10" s="27"/>
      <c r="F10" s="27"/>
      <c r="G10" s="125">
        <f t="shared" si="1"/>
        <v>45636</v>
      </c>
      <c r="H10" s="139">
        <f>+G10*1.0968</f>
        <v>50054</v>
      </c>
      <c r="I10" s="139">
        <f t="shared" si="2"/>
        <v>56161</v>
      </c>
      <c r="J10" s="139">
        <f>+I10/12*8</f>
        <v>37441</v>
      </c>
      <c r="K10" s="27"/>
      <c r="L10" s="27"/>
      <c r="M10" s="135"/>
      <c r="N10" s="135"/>
      <c r="O10" s="135"/>
      <c r="P10" s="139"/>
      <c r="Q10" s="135"/>
      <c r="R10" s="135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19.2" customHeight="1" x14ac:dyDescent="0.3">
      <c r="A11" s="127" t="s">
        <v>49</v>
      </c>
      <c r="B11" s="128">
        <v>508</v>
      </c>
      <c r="C11" s="129">
        <f>+'Parastās progr.'!D30</f>
        <v>17.97</v>
      </c>
      <c r="D11" s="130">
        <f t="shared" si="0"/>
        <v>36515</v>
      </c>
      <c r="E11" s="131"/>
      <c r="F11" s="131"/>
      <c r="G11" s="140">
        <f t="shared" si="1"/>
        <v>109545</v>
      </c>
      <c r="H11" s="25">
        <f>+G11</f>
        <v>109545</v>
      </c>
      <c r="I11" s="25">
        <f>+H11*1.122</f>
        <v>122909</v>
      </c>
      <c r="J11" s="25">
        <f>+I11</f>
        <v>122909</v>
      </c>
      <c r="K11" s="131"/>
      <c r="L11" s="131"/>
      <c r="M11" s="25">
        <f>+I11*1.085</f>
        <v>133356</v>
      </c>
      <c r="N11" s="25"/>
      <c r="O11" s="25"/>
      <c r="P11" s="25">
        <f t="shared" ref="P11:P12" si="3">+M11/12*7</f>
        <v>77791</v>
      </c>
      <c r="Q11" s="25"/>
      <c r="R11" s="25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ht="19.2" customHeight="1" x14ac:dyDescent="0.3">
      <c r="A12" s="22" t="s">
        <v>48</v>
      </c>
      <c r="B12" s="23">
        <v>300</v>
      </c>
      <c r="C12" s="19">
        <f>+C11</f>
        <v>17.97</v>
      </c>
      <c r="D12" s="65">
        <f t="shared" si="0"/>
        <v>21564</v>
      </c>
      <c r="E12" s="27"/>
      <c r="F12" s="27"/>
      <c r="G12" s="126">
        <f t="shared" si="1"/>
        <v>64692</v>
      </c>
      <c r="H12" s="27">
        <f>+G12</f>
        <v>64692</v>
      </c>
      <c r="I12" s="135">
        <f t="shared" si="2"/>
        <v>72584</v>
      </c>
      <c r="J12" s="135">
        <f>+I12</f>
        <v>72584</v>
      </c>
      <c r="K12" s="135"/>
      <c r="L12" s="27"/>
      <c r="M12" s="135">
        <f t="shared" ref="M12" si="4">+I12*1.085</f>
        <v>78754</v>
      </c>
      <c r="N12" s="135"/>
      <c r="O12" s="135"/>
      <c r="P12" s="135">
        <f t="shared" si="3"/>
        <v>45940</v>
      </c>
      <c r="Q12" s="135"/>
      <c r="R12" s="135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x14ac:dyDescent="0.3"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x14ac:dyDescent="0.3">
      <c r="A14" s="293" t="s">
        <v>284</v>
      </c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9" ht="167.4" customHeight="1" x14ac:dyDescent="0.3">
      <c r="A15" s="261"/>
      <c r="B15" s="259" t="s">
        <v>5</v>
      </c>
      <c r="C15" s="257" t="s">
        <v>221</v>
      </c>
      <c r="D15" s="251" t="s">
        <v>220</v>
      </c>
      <c r="E15" s="244" t="s">
        <v>223</v>
      </c>
      <c r="F15" s="246" t="s">
        <v>219</v>
      </c>
      <c r="G15" s="255" t="s">
        <v>231</v>
      </c>
      <c r="H15" s="5" t="s">
        <v>235</v>
      </c>
      <c r="I15" s="5"/>
      <c r="J15" s="251" t="s">
        <v>248</v>
      </c>
      <c r="K15" s="244" t="s">
        <v>225</v>
      </c>
      <c r="L15" s="246" t="s">
        <v>222</v>
      </c>
      <c r="M15" s="171" t="s">
        <v>289</v>
      </c>
      <c r="N15" s="244" t="s">
        <v>237</v>
      </c>
      <c r="O15" s="246" t="s">
        <v>238</v>
      </c>
      <c r="P15" s="251" t="s">
        <v>250</v>
      </c>
      <c r="Q15" s="244" t="s">
        <v>239</v>
      </c>
      <c r="R15" s="246" t="s">
        <v>240</v>
      </c>
    </row>
    <row r="16" spans="1:29" x14ac:dyDescent="0.3">
      <c r="A16" s="262"/>
      <c r="B16" s="260"/>
      <c r="C16" s="258"/>
      <c r="D16" s="252"/>
      <c r="E16" s="245"/>
      <c r="F16" s="247"/>
      <c r="G16" s="256"/>
      <c r="H16" s="144">
        <v>9.6799999999999997E-2</v>
      </c>
      <c r="I16" s="143"/>
      <c r="J16" s="252"/>
      <c r="K16" s="245"/>
      <c r="L16" s="247"/>
      <c r="M16" s="172"/>
      <c r="N16" s="245"/>
      <c r="O16" s="247"/>
      <c r="P16" s="252"/>
      <c r="Q16" s="245"/>
      <c r="R16" s="247"/>
    </row>
    <row r="17" spans="1:29" s="10" customFormat="1" ht="19.2" customHeight="1" x14ac:dyDescent="0.3">
      <c r="A17" s="13" t="s">
        <v>13</v>
      </c>
      <c r="B17" s="6">
        <f>SUM(B18:B22)</f>
        <v>1959</v>
      </c>
      <c r="C17" s="14" t="s">
        <v>3</v>
      </c>
      <c r="D17" s="170">
        <f>SUM(D18:D22)</f>
        <v>199283</v>
      </c>
      <c r="E17" s="142">
        <v>138092</v>
      </c>
      <c r="F17" s="167">
        <f>+D17-E17</f>
        <v>61191</v>
      </c>
      <c r="G17" s="6">
        <f>SUM(G18:G22)</f>
        <v>597849</v>
      </c>
      <c r="H17" s="6">
        <f>SUM(H18:H22)</f>
        <v>638855</v>
      </c>
      <c r="I17" s="6"/>
      <c r="J17" s="170">
        <f>SUM(J18:J22)</f>
        <v>483982</v>
      </c>
      <c r="K17" s="142">
        <v>484572</v>
      </c>
      <c r="L17" s="167">
        <f>J17-K17</f>
        <v>-590</v>
      </c>
      <c r="M17" s="170">
        <f>SUM(M18:M22)</f>
        <v>174237</v>
      </c>
      <c r="N17" s="142">
        <v>704892</v>
      </c>
      <c r="O17" s="167">
        <f>M17-N17</f>
        <v>-530655</v>
      </c>
      <c r="P17" s="170">
        <f>SUM(P18:P22)</f>
        <v>101638</v>
      </c>
      <c r="Q17" s="142">
        <v>864348</v>
      </c>
      <c r="R17" s="167">
        <f>P17-Q17</f>
        <v>-762710</v>
      </c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</row>
    <row r="18" spans="1:29" ht="19.2" customHeight="1" x14ac:dyDescent="0.3">
      <c r="A18" s="15" t="s">
        <v>45</v>
      </c>
      <c r="B18" s="16">
        <v>780</v>
      </c>
      <c r="C18" s="7">
        <f>+C8</f>
        <v>30.67</v>
      </c>
      <c r="D18" s="68">
        <f>+B18*C18*4</f>
        <v>95690</v>
      </c>
      <c r="E18" s="25"/>
      <c r="F18" s="25"/>
      <c r="G18" s="68">
        <f>+D18*3</f>
        <v>287070</v>
      </c>
      <c r="H18" s="134">
        <f>+G18*1.0968</f>
        <v>314858</v>
      </c>
      <c r="I18" s="134"/>
      <c r="J18" s="134">
        <f>H18/12*8</f>
        <v>209905</v>
      </c>
      <c r="K18" s="25"/>
      <c r="L18" s="25"/>
      <c r="M18" s="134"/>
      <c r="N18" s="134"/>
      <c r="O18" s="134"/>
      <c r="P18" s="134"/>
      <c r="Q18" s="134"/>
      <c r="R18" s="134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ht="19.2" customHeight="1" x14ac:dyDescent="0.3">
      <c r="A19" s="20" t="s">
        <v>46</v>
      </c>
      <c r="B19" s="21">
        <v>247</v>
      </c>
      <c r="C19" s="18">
        <f>+C18</f>
        <v>30.67</v>
      </c>
      <c r="D19" s="24">
        <f t="shared" ref="D19:D22" si="5">+B19*C19*4</f>
        <v>30302</v>
      </c>
      <c r="E19" s="26"/>
      <c r="F19" s="26"/>
      <c r="G19" s="24">
        <f t="shared" ref="G19:G22" si="6">+D19*3</f>
        <v>90906</v>
      </c>
      <c r="H19" s="26">
        <f>+G19*1.0968</f>
        <v>99706</v>
      </c>
      <c r="I19" s="26"/>
      <c r="J19" s="26">
        <f>H19/12*8</f>
        <v>66471</v>
      </c>
      <c r="K19" s="26"/>
      <c r="L19" s="26"/>
      <c r="M19" s="26"/>
      <c r="N19" s="26"/>
      <c r="O19" s="26"/>
      <c r="P19" s="26"/>
      <c r="Q19" s="26"/>
      <c r="R19" s="2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ht="19.2" customHeight="1" x14ac:dyDescent="0.3">
      <c r="A20" s="132" t="s">
        <v>47</v>
      </c>
      <c r="B20" s="23">
        <v>124</v>
      </c>
      <c r="C20" s="19">
        <f>+C19</f>
        <v>30.67</v>
      </c>
      <c r="D20" s="126">
        <f t="shared" si="5"/>
        <v>15212</v>
      </c>
      <c r="E20" s="27"/>
      <c r="F20" s="27"/>
      <c r="G20" s="125">
        <f t="shared" si="6"/>
        <v>45636</v>
      </c>
      <c r="H20" s="139">
        <f>+G20*1.0968</f>
        <v>50054</v>
      </c>
      <c r="I20" s="139"/>
      <c r="J20" s="139">
        <f>H20/12*8</f>
        <v>33369</v>
      </c>
      <c r="K20" s="27"/>
      <c r="L20" s="27"/>
      <c r="M20" s="135"/>
      <c r="N20" s="135"/>
      <c r="O20" s="135"/>
      <c r="P20" s="139"/>
      <c r="Q20" s="135"/>
      <c r="R20" s="135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ht="19.2" customHeight="1" x14ac:dyDescent="0.3">
      <c r="A21" s="127" t="s">
        <v>49</v>
      </c>
      <c r="B21" s="128">
        <v>508</v>
      </c>
      <c r="C21" s="129">
        <f>+C11</f>
        <v>17.97</v>
      </c>
      <c r="D21" s="130">
        <f t="shared" si="5"/>
        <v>36515</v>
      </c>
      <c r="E21" s="131"/>
      <c r="F21" s="131"/>
      <c r="G21" s="140">
        <f t="shared" si="6"/>
        <v>109545</v>
      </c>
      <c r="H21" s="25">
        <f>+G21</f>
        <v>109545</v>
      </c>
      <c r="I21" s="25"/>
      <c r="J21" s="25">
        <f>H21</f>
        <v>109545</v>
      </c>
      <c r="K21" s="131"/>
      <c r="L21" s="131"/>
      <c r="M21" s="25">
        <f>+J21</f>
        <v>109545</v>
      </c>
      <c r="N21" s="25"/>
      <c r="O21" s="25"/>
      <c r="P21" s="25">
        <f>+M21/12*7</f>
        <v>63901</v>
      </c>
      <c r="Q21" s="25"/>
      <c r="R21" s="25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ht="19.2" customHeight="1" x14ac:dyDescent="0.3">
      <c r="A22" s="22" t="s">
        <v>48</v>
      </c>
      <c r="B22" s="23">
        <v>300</v>
      </c>
      <c r="C22" s="19">
        <f>+C21</f>
        <v>17.97</v>
      </c>
      <c r="D22" s="65">
        <f t="shared" si="5"/>
        <v>21564</v>
      </c>
      <c r="E22" s="27"/>
      <c r="F22" s="27"/>
      <c r="G22" s="126">
        <f t="shared" si="6"/>
        <v>64692</v>
      </c>
      <c r="H22" s="27">
        <f>+G22</f>
        <v>64692</v>
      </c>
      <c r="I22" s="135"/>
      <c r="J22" s="135">
        <f>H22</f>
        <v>64692</v>
      </c>
      <c r="K22" s="135"/>
      <c r="L22" s="27"/>
      <c r="M22" s="135">
        <f>+J22</f>
        <v>64692</v>
      </c>
      <c r="N22" s="135"/>
      <c r="O22" s="135"/>
      <c r="P22" s="135">
        <f t="shared" ref="P22" si="7">+M22/12*7</f>
        <v>37737</v>
      </c>
      <c r="Q22" s="135"/>
      <c r="R22" s="135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x14ac:dyDescent="0.3"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ht="16.2" x14ac:dyDescent="0.3">
      <c r="A24" s="2" t="s">
        <v>224</v>
      </c>
      <c r="K24" s="3"/>
      <c r="L24" s="3"/>
      <c r="O24" s="248" t="s">
        <v>241</v>
      </c>
      <c r="P24" s="249"/>
      <c r="Q24" s="249"/>
      <c r="R24" s="250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ht="16.2" x14ac:dyDescent="0.3">
      <c r="A25" s="2" t="s">
        <v>233</v>
      </c>
      <c r="K25" s="3"/>
      <c r="L25" s="3"/>
      <c r="O25" s="242" t="s">
        <v>226</v>
      </c>
      <c r="P25" s="243" t="s">
        <v>22</v>
      </c>
      <c r="Q25" s="243" t="s">
        <v>23</v>
      </c>
      <c r="R25" s="242" t="s">
        <v>247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ht="16.2" x14ac:dyDescent="0.3">
      <c r="A26" s="2" t="s">
        <v>249</v>
      </c>
      <c r="K26" s="3"/>
      <c r="L26" s="3"/>
      <c r="M26" s="3"/>
      <c r="N26" s="3"/>
      <c r="O26" s="242"/>
      <c r="P26" s="243"/>
      <c r="Q26" s="243"/>
      <c r="R26" s="242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ht="16.2" x14ac:dyDescent="0.3">
      <c r="A27" s="2" t="s">
        <v>251</v>
      </c>
      <c r="B27" s="3"/>
      <c r="C27" s="3"/>
      <c r="D27" s="3"/>
      <c r="E27" s="141"/>
      <c r="F27" s="3"/>
      <c r="K27" s="3"/>
      <c r="L27" s="3"/>
      <c r="M27" s="3"/>
      <c r="N27" s="3"/>
      <c r="O27" s="148">
        <f>+F7</f>
        <v>61191</v>
      </c>
      <c r="P27" s="148">
        <f>+L7</f>
        <v>58456</v>
      </c>
      <c r="Q27" s="148">
        <f>+O7</f>
        <v>-492782</v>
      </c>
      <c r="R27" s="148">
        <f>+R7</f>
        <v>-740617</v>
      </c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x14ac:dyDescent="0.3">
      <c r="B28" s="3"/>
      <c r="C28" s="3"/>
      <c r="D28" s="3"/>
      <c r="E28" s="3"/>
      <c r="F28" s="3"/>
      <c r="G28" s="3"/>
      <c r="H28" s="136"/>
      <c r="I28" s="3"/>
      <c r="J28" s="3"/>
      <c r="K28" s="3"/>
      <c r="L28" s="3"/>
      <c r="M28" s="3"/>
      <c r="N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ht="30.6" customHeight="1" x14ac:dyDescent="0.3">
      <c r="B29" s="3"/>
      <c r="C29" s="3"/>
      <c r="D29" s="3"/>
      <c r="E29" s="3"/>
      <c r="F29" s="3"/>
      <c r="K29" s="3"/>
      <c r="L29" s="3"/>
      <c r="M29" s="3"/>
      <c r="N29" s="3"/>
      <c r="O29" s="290" t="s">
        <v>288</v>
      </c>
      <c r="P29" s="249"/>
      <c r="Q29" s="249"/>
      <c r="R29" s="250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x14ac:dyDescent="0.3">
      <c r="B30" s="3"/>
      <c r="C30" s="3"/>
      <c r="D30" s="3"/>
      <c r="E30" s="3"/>
      <c r="F30" s="3"/>
      <c r="K30" s="3"/>
      <c r="L30" s="3"/>
      <c r="M30" s="3"/>
      <c r="N30" s="3"/>
      <c r="O30" s="242" t="s">
        <v>226</v>
      </c>
      <c r="P30" s="243" t="s">
        <v>22</v>
      </c>
      <c r="Q30" s="243" t="s">
        <v>23</v>
      </c>
      <c r="R30" s="242" t="s">
        <v>247</v>
      </c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x14ac:dyDescent="0.3">
      <c r="B31" s="3"/>
      <c r="C31" s="3"/>
      <c r="D31" s="3"/>
      <c r="E31" s="3"/>
      <c r="F31" s="3"/>
      <c r="K31" s="3"/>
      <c r="L31" s="3"/>
      <c r="M31" s="3"/>
      <c r="N31" s="3"/>
      <c r="O31" s="242"/>
      <c r="P31" s="243"/>
      <c r="Q31" s="243"/>
      <c r="R31" s="242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48">
        <f>+F17</f>
        <v>61191</v>
      </c>
      <c r="P32" s="148">
        <f>+L17</f>
        <v>-590</v>
      </c>
      <c r="Q32" s="148">
        <f>+O17</f>
        <v>-530655</v>
      </c>
      <c r="R32" s="148">
        <f>+R17</f>
        <v>-762710</v>
      </c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2:29" x14ac:dyDescent="0.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2:29" x14ac:dyDescent="0.3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2:29" x14ac:dyDescent="0.3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2:29" x14ac:dyDescent="0.3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2:29" x14ac:dyDescent="0.3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2:29" x14ac:dyDescent="0.3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2:29" x14ac:dyDescent="0.3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2:29" x14ac:dyDescent="0.3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2:29" x14ac:dyDescent="0.3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2:29" x14ac:dyDescent="0.3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2:29" x14ac:dyDescent="0.3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2:29" x14ac:dyDescent="0.3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2:29" x14ac:dyDescent="0.3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2:29" x14ac:dyDescent="0.3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2:29" x14ac:dyDescent="0.3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2:29" x14ac:dyDescent="0.3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2:29" x14ac:dyDescent="0.3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2:29" x14ac:dyDescent="0.3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2:29" x14ac:dyDescent="0.3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2:29" x14ac:dyDescent="0.3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2:29" x14ac:dyDescent="0.3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2:29" x14ac:dyDescent="0.3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2:29" x14ac:dyDescent="0.3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2:29" x14ac:dyDescent="0.3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2:29" x14ac:dyDescent="0.3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2:29" x14ac:dyDescent="0.3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2:29" x14ac:dyDescent="0.3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2:29" x14ac:dyDescent="0.3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2:29" x14ac:dyDescent="0.3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2:29" x14ac:dyDescent="0.3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2:29" x14ac:dyDescent="0.3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2:29" x14ac:dyDescent="0.3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2:29" x14ac:dyDescent="0.3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2:29" x14ac:dyDescent="0.3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2:29" x14ac:dyDescent="0.3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2:29" x14ac:dyDescent="0.3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2:29" x14ac:dyDescent="0.3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2:29" x14ac:dyDescent="0.3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2:29" x14ac:dyDescent="0.3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2:29" x14ac:dyDescent="0.3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2:29" x14ac:dyDescent="0.3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2:29" x14ac:dyDescent="0.3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2:29" x14ac:dyDescent="0.3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2:29" x14ac:dyDescent="0.3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2:29" x14ac:dyDescent="0.3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2:29" x14ac:dyDescent="0.3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2:29" x14ac:dyDescent="0.3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2:29" x14ac:dyDescent="0.3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2:29" x14ac:dyDescent="0.3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2:29" x14ac:dyDescent="0.3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2:29" x14ac:dyDescent="0.3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2:29" x14ac:dyDescent="0.3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2:29" x14ac:dyDescent="0.3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2:29" x14ac:dyDescent="0.3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2:29" x14ac:dyDescent="0.3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2:29" x14ac:dyDescent="0.3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2:29" x14ac:dyDescent="0.3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2:29" x14ac:dyDescent="0.3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2:29" x14ac:dyDescent="0.3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2:29" x14ac:dyDescent="0.3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2:29" x14ac:dyDescent="0.3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2:29" x14ac:dyDescent="0.3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2:29" x14ac:dyDescent="0.3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2:29" x14ac:dyDescent="0.3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 spans="2:29" x14ac:dyDescent="0.3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pans="2:29" x14ac:dyDescent="0.3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pans="2:29" x14ac:dyDescent="0.3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pans="2:29" x14ac:dyDescent="0.3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pans="2:29" x14ac:dyDescent="0.3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</row>
    <row r="102" spans="2:29" x14ac:dyDescent="0.3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</row>
    <row r="103" spans="2:29" x14ac:dyDescent="0.3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</row>
    <row r="104" spans="2:29" x14ac:dyDescent="0.3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</row>
    <row r="105" spans="2:29" x14ac:dyDescent="0.3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</row>
    <row r="106" spans="2:29" x14ac:dyDescent="0.3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</row>
    <row r="107" spans="2:29" x14ac:dyDescent="0.3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</row>
    <row r="108" spans="2:29" x14ac:dyDescent="0.3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</row>
    <row r="109" spans="2:29" x14ac:dyDescent="0.3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</row>
    <row r="110" spans="2:29" x14ac:dyDescent="0.3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</row>
    <row r="111" spans="2:29" x14ac:dyDescent="0.3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</row>
    <row r="112" spans="2:29" x14ac:dyDescent="0.3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</row>
    <row r="113" spans="2:29" x14ac:dyDescent="0.3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</row>
    <row r="114" spans="2:29" x14ac:dyDescent="0.3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</row>
    <row r="115" spans="2:29" x14ac:dyDescent="0.3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</row>
    <row r="116" spans="2:29" x14ac:dyDescent="0.3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</row>
    <row r="117" spans="2:29" x14ac:dyDescent="0.3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</row>
    <row r="118" spans="2:29" x14ac:dyDescent="0.3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</row>
    <row r="119" spans="2:29" x14ac:dyDescent="0.3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2:29" x14ac:dyDescent="0.3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</row>
    <row r="121" spans="2:29" x14ac:dyDescent="0.3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</row>
    <row r="122" spans="2:29" x14ac:dyDescent="0.3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</row>
    <row r="123" spans="2:29" x14ac:dyDescent="0.3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</row>
    <row r="124" spans="2:29" x14ac:dyDescent="0.3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</row>
    <row r="125" spans="2:29" x14ac:dyDescent="0.3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</row>
    <row r="126" spans="2:29" x14ac:dyDescent="0.3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</row>
    <row r="127" spans="2:29" x14ac:dyDescent="0.3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</row>
    <row r="128" spans="2:29" x14ac:dyDescent="0.3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</row>
    <row r="129" spans="2:29" x14ac:dyDescent="0.3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</row>
    <row r="130" spans="2:29" x14ac:dyDescent="0.3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2:29" x14ac:dyDescent="0.3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2:29" x14ac:dyDescent="0.3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 spans="2:29" x14ac:dyDescent="0.3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 spans="2:29" x14ac:dyDescent="0.3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 spans="2:29" x14ac:dyDescent="0.3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 spans="2:29" x14ac:dyDescent="0.3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 spans="2:29" x14ac:dyDescent="0.3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</row>
    <row r="138" spans="2:29" x14ac:dyDescent="0.3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</row>
    <row r="139" spans="2:29" x14ac:dyDescent="0.3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</row>
    <row r="140" spans="2:29" x14ac:dyDescent="0.3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</row>
    <row r="141" spans="2:29" x14ac:dyDescent="0.3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</row>
    <row r="142" spans="2:29" x14ac:dyDescent="0.3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</row>
    <row r="143" spans="2:29" x14ac:dyDescent="0.3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</row>
    <row r="144" spans="2:29" x14ac:dyDescent="0.3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</row>
    <row r="145" spans="2:29" x14ac:dyDescent="0.3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</row>
    <row r="146" spans="2:29" x14ac:dyDescent="0.3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</row>
    <row r="147" spans="2:29" x14ac:dyDescent="0.3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</row>
    <row r="148" spans="2:29" x14ac:dyDescent="0.3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</row>
    <row r="149" spans="2:29" x14ac:dyDescent="0.3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</row>
    <row r="150" spans="2:29" x14ac:dyDescent="0.3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 spans="2:29" x14ac:dyDescent="0.3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</row>
    <row r="152" spans="2:29" x14ac:dyDescent="0.3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</row>
    <row r="153" spans="2:29" x14ac:dyDescent="0.3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</row>
    <row r="154" spans="2:29" x14ac:dyDescent="0.3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</row>
    <row r="155" spans="2:29" x14ac:dyDescent="0.3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</row>
    <row r="156" spans="2:29" x14ac:dyDescent="0.3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</row>
    <row r="157" spans="2:29" x14ac:dyDescent="0.3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</row>
    <row r="158" spans="2:29" x14ac:dyDescent="0.3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</row>
    <row r="159" spans="2:29" x14ac:dyDescent="0.3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</row>
    <row r="160" spans="2:29" x14ac:dyDescent="0.3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</row>
    <row r="161" spans="2:29" x14ac:dyDescent="0.3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</row>
    <row r="162" spans="2:29" x14ac:dyDescent="0.3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</row>
    <row r="163" spans="2:29" x14ac:dyDescent="0.3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</row>
    <row r="164" spans="2:29" x14ac:dyDescent="0.3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</row>
    <row r="165" spans="2:29" x14ac:dyDescent="0.3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</row>
    <row r="166" spans="2:29" x14ac:dyDescent="0.3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 spans="2:29" x14ac:dyDescent="0.3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 spans="2:29" x14ac:dyDescent="0.3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spans="2:29" x14ac:dyDescent="0.3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spans="2:29" x14ac:dyDescent="0.3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 spans="2:29" x14ac:dyDescent="0.3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spans="2:29" x14ac:dyDescent="0.3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spans="2:29" x14ac:dyDescent="0.3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spans="2:29" x14ac:dyDescent="0.3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spans="2:29" x14ac:dyDescent="0.3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spans="2:29" x14ac:dyDescent="0.3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2:29" x14ac:dyDescent="0.3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2:29" x14ac:dyDescent="0.3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2:29" x14ac:dyDescent="0.3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2:29" x14ac:dyDescent="0.3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2:29" x14ac:dyDescent="0.3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2:29" x14ac:dyDescent="0.3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spans="2:29" x14ac:dyDescent="0.3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2:29" x14ac:dyDescent="0.3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2:29" x14ac:dyDescent="0.3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2:29" x14ac:dyDescent="0.3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2:29" x14ac:dyDescent="0.3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2:29" x14ac:dyDescent="0.3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spans="2:29" x14ac:dyDescent="0.3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spans="2:29" x14ac:dyDescent="0.3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spans="2:29" x14ac:dyDescent="0.3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2:29" x14ac:dyDescent="0.3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2:29" x14ac:dyDescent="0.3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2:29" x14ac:dyDescent="0.3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spans="2:29" x14ac:dyDescent="0.3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spans="2:29" x14ac:dyDescent="0.3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2:29" x14ac:dyDescent="0.3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spans="2:29" x14ac:dyDescent="0.3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  <row r="199" spans="2:29" x14ac:dyDescent="0.3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</row>
    <row r="200" spans="2:29" x14ac:dyDescent="0.3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</row>
    <row r="201" spans="2:29" x14ac:dyDescent="0.3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</row>
    <row r="202" spans="2:29" x14ac:dyDescent="0.3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</row>
    <row r="203" spans="2:29" x14ac:dyDescent="0.3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</row>
    <row r="204" spans="2:29" x14ac:dyDescent="0.3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</row>
    <row r="205" spans="2:29" x14ac:dyDescent="0.3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</row>
    <row r="206" spans="2:29" x14ac:dyDescent="0.3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</row>
    <row r="207" spans="2:29" x14ac:dyDescent="0.3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</row>
    <row r="208" spans="2:29" x14ac:dyDescent="0.3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</row>
    <row r="209" spans="2:29" x14ac:dyDescent="0.3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</row>
    <row r="210" spans="2:29" x14ac:dyDescent="0.3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</row>
    <row r="211" spans="2:29" x14ac:dyDescent="0.3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</row>
    <row r="212" spans="2:29" x14ac:dyDescent="0.3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</row>
    <row r="213" spans="2:29" x14ac:dyDescent="0.3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</row>
    <row r="214" spans="2:29" x14ac:dyDescent="0.3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</row>
    <row r="215" spans="2:29" x14ac:dyDescent="0.3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</row>
    <row r="216" spans="2:29" x14ac:dyDescent="0.3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</row>
    <row r="217" spans="2:29" x14ac:dyDescent="0.3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</row>
    <row r="218" spans="2:29" x14ac:dyDescent="0.3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</row>
    <row r="219" spans="2:29" x14ac:dyDescent="0.3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</row>
    <row r="220" spans="2:29" x14ac:dyDescent="0.3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</row>
    <row r="221" spans="2:29" x14ac:dyDescent="0.3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</row>
    <row r="222" spans="2:29" x14ac:dyDescent="0.3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</row>
    <row r="223" spans="2:29" x14ac:dyDescent="0.3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</row>
    <row r="224" spans="2:29" x14ac:dyDescent="0.3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</row>
    <row r="225" spans="2:29" x14ac:dyDescent="0.3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</row>
    <row r="226" spans="2:29" x14ac:dyDescent="0.3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</row>
    <row r="227" spans="2:29" x14ac:dyDescent="0.3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</row>
    <row r="228" spans="2:29" x14ac:dyDescent="0.3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</row>
    <row r="229" spans="2:29" x14ac:dyDescent="0.3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</row>
    <row r="230" spans="2:29" x14ac:dyDescent="0.3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</row>
    <row r="231" spans="2:29" x14ac:dyDescent="0.3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</row>
    <row r="232" spans="2:29" x14ac:dyDescent="0.3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</row>
    <row r="233" spans="2:29" x14ac:dyDescent="0.3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</row>
    <row r="234" spans="2:29" x14ac:dyDescent="0.3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</row>
    <row r="235" spans="2:29" x14ac:dyDescent="0.3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</row>
    <row r="236" spans="2:29" x14ac:dyDescent="0.3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</row>
    <row r="237" spans="2:29" x14ac:dyDescent="0.3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</row>
    <row r="238" spans="2:29" x14ac:dyDescent="0.3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</row>
    <row r="239" spans="2:29" x14ac:dyDescent="0.3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</row>
    <row r="240" spans="2:29" x14ac:dyDescent="0.3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</row>
    <row r="241" spans="2:29" x14ac:dyDescent="0.3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</row>
    <row r="242" spans="2:29" x14ac:dyDescent="0.3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</row>
    <row r="243" spans="2:29" x14ac:dyDescent="0.3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</row>
    <row r="244" spans="2:29" x14ac:dyDescent="0.3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</row>
    <row r="245" spans="2:29" x14ac:dyDescent="0.3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</row>
    <row r="246" spans="2:29" x14ac:dyDescent="0.3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</row>
    <row r="247" spans="2:29" x14ac:dyDescent="0.3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</row>
    <row r="248" spans="2:29" x14ac:dyDescent="0.3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</row>
    <row r="249" spans="2:29" x14ac:dyDescent="0.3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</row>
    <row r="250" spans="2:29" x14ac:dyDescent="0.3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</row>
    <row r="251" spans="2:29" x14ac:dyDescent="0.3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</row>
    <row r="252" spans="2:29" x14ac:dyDescent="0.3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</row>
    <row r="253" spans="2:29" x14ac:dyDescent="0.3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</row>
    <row r="254" spans="2:29" x14ac:dyDescent="0.3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</row>
    <row r="255" spans="2:29" x14ac:dyDescent="0.3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</row>
    <row r="256" spans="2:29" x14ac:dyDescent="0.3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</row>
    <row r="257" spans="2:29" x14ac:dyDescent="0.3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</row>
    <row r="258" spans="2:29" x14ac:dyDescent="0.3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</row>
    <row r="259" spans="2:29" x14ac:dyDescent="0.3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</row>
    <row r="260" spans="2:29" x14ac:dyDescent="0.3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</row>
    <row r="261" spans="2:29" x14ac:dyDescent="0.3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</row>
    <row r="262" spans="2:29" x14ac:dyDescent="0.3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</row>
    <row r="263" spans="2:29" x14ac:dyDescent="0.3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</row>
    <row r="264" spans="2:29" x14ac:dyDescent="0.3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</row>
    <row r="265" spans="2:29" x14ac:dyDescent="0.3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</row>
    <row r="266" spans="2:29" x14ac:dyDescent="0.3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</row>
    <row r="267" spans="2:29" x14ac:dyDescent="0.3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</row>
    <row r="268" spans="2:29" x14ac:dyDescent="0.3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</row>
    <row r="269" spans="2:29" x14ac:dyDescent="0.3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</row>
    <row r="270" spans="2:29" x14ac:dyDescent="0.3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</row>
    <row r="271" spans="2:29" x14ac:dyDescent="0.3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</row>
    <row r="272" spans="2:29" x14ac:dyDescent="0.3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</row>
    <row r="273" spans="2:29" x14ac:dyDescent="0.3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</row>
    <row r="274" spans="2:29" x14ac:dyDescent="0.3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</row>
    <row r="275" spans="2:29" x14ac:dyDescent="0.3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</row>
    <row r="276" spans="2:29" x14ac:dyDescent="0.3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</row>
    <row r="277" spans="2:29" x14ac:dyDescent="0.3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</row>
    <row r="278" spans="2:29" x14ac:dyDescent="0.3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</row>
    <row r="279" spans="2:29" x14ac:dyDescent="0.3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</row>
    <row r="280" spans="2:29" x14ac:dyDescent="0.3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</row>
    <row r="281" spans="2:29" x14ac:dyDescent="0.3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 spans="2:29" x14ac:dyDescent="0.3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</row>
    <row r="283" spans="2:29" x14ac:dyDescent="0.3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</row>
    <row r="284" spans="2:29" x14ac:dyDescent="0.3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</row>
    <row r="285" spans="2:29" x14ac:dyDescent="0.3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 spans="2:29" x14ac:dyDescent="0.3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 spans="2:29" x14ac:dyDescent="0.3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</row>
    <row r="288" spans="2:29" x14ac:dyDescent="0.3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 spans="2:21" x14ac:dyDescent="0.3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 spans="2:21" x14ac:dyDescent="0.3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 spans="2:21" x14ac:dyDescent="0.3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</row>
    <row r="292" spans="2:21" x14ac:dyDescent="0.3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 spans="2:21" x14ac:dyDescent="0.3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</row>
    <row r="294" spans="2:21" x14ac:dyDescent="0.3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</row>
    <row r="295" spans="2:21" x14ac:dyDescent="0.3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</row>
    <row r="296" spans="2:21" x14ac:dyDescent="0.3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</row>
    <row r="297" spans="2:21" x14ac:dyDescent="0.3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 spans="2:21" x14ac:dyDescent="0.3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</row>
    <row r="299" spans="2:21" x14ac:dyDescent="0.3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spans="2:21" x14ac:dyDescent="0.3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 spans="2:21" x14ac:dyDescent="0.3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</row>
    <row r="302" spans="2:21" x14ac:dyDescent="0.3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</row>
    <row r="303" spans="2:21" x14ac:dyDescent="0.3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spans="2:21" x14ac:dyDescent="0.3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spans="2:21" x14ac:dyDescent="0.3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 spans="2:21" x14ac:dyDescent="0.3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spans="2:21" x14ac:dyDescent="0.3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 spans="2:21" x14ac:dyDescent="0.3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 spans="2:21" x14ac:dyDescent="0.3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 spans="2:21" x14ac:dyDescent="0.3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 spans="2:21" x14ac:dyDescent="0.3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 spans="2:21" x14ac:dyDescent="0.3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 spans="2:21" x14ac:dyDescent="0.3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 spans="2:21" x14ac:dyDescent="0.3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 spans="2:21" x14ac:dyDescent="0.3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 spans="2:21" x14ac:dyDescent="0.3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</row>
    <row r="317" spans="2:21" x14ac:dyDescent="0.3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</row>
    <row r="318" spans="2:21" x14ac:dyDescent="0.3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</row>
    <row r="319" spans="2:21" x14ac:dyDescent="0.3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</row>
    <row r="320" spans="2:21" x14ac:dyDescent="0.3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</row>
    <row r="321" spans="2:21" x14ac:dyDescent="0.3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</row>
  </sheetData>
  <mergeCells count="43">
    <mergeCell ref="A14:R14"/>
    <mergeCell ref="F15:F16"/>
    <mergeCell ref="G15:G16"/>
    <mergeCell ref="J15:J16"/>
    <mergeCell ref="K15:K16"/>
    <mergeCell ref="L15:L16"/>
    <mergeCell ref="A15:A16"/>
    <mergeCell ref="B15:B16"/>
    <mergeCell ref="C15:C16"/>
    <mergeCell ref="D15:D16"/>
    <mergeCell ref="E15:E16"/>
    <mergeCell ref="O29:R29"/>
    <mergeCell ref="O30:O31"/>
    <mergeCell ref="P30:P31"/>
    <mergeCell ref="Q30:Q31"/>
    <mergeCell ref="R30:R31"/>
    <mergeCell ref="C1:C2"/>
    <mergeCell ref="A4:M4"/>
    <mergeCell ref="G5:G6"/>
    <mergeCell ref="F5:F6"/>
    <mergeCell ref="E5:E6"/>
    <mergeCell ref="D5:D6"/>
    <mergeCell ref="C5:C6"/>
    <mergeCell ref="B5:B6"/>
    <mergeCell ref="A5:A6"/>
    <mergeCell ref="K5:K6"/>
    <mergeCell ref="L5:L6"/>
    <mergeCell ref="J5:J6"/>
    <mergeCell ref="R25:R26"/>
    <mergeCell ref="Q25:Q26"/>
    <mergeCell ref="P25:P26"/>
    <mergeCell ref="O25:O26"/>
    <mergeCell ref="N5:N6"/>
    <mergeCell ref="O5:O6"/>
    <mergeCell ref="Q5:Q6"/>
    <mergeCell ref="R5:R6"/>
    <mergeCell ref="O24:R24"/>
    <mergeCell ref="P5:P6"/>
    <mergeCell ref="N15:N16"/>
    <mergeCell ref="O15:O16"/>
    <mergeCell ref="P15:P16"/>
    <mergeCell ref="Q15:Q16"/>
    <mergeCell ref="R15:R16"/>
  </mergeCells>
  <phoneticPr fontId="20" type="noConversion"/>
  <printOptions horizontalCentered="1"/>
  <pageMargins left="0.23622047244094491" right="0.23622047244094491" top="0.59055118110236227" bottom="0.31496062992125984" header="0.15748031496062992" footer="0.2362204724409449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E5CF4-D946-4548-802F-03940DAC9C50}">
  <dimension ref="A1:V16"/>
  <sheetViews>
    <sheetView topLeftCell="A7" workbookViewId="0">
      <selection activeCell="F30" sqref="F30"/>
    </sheetView>
  </sheetViews>
  <sheetFormatPr defaultColWidth="8.88671875" defaultRowHeight="14.4" x14ac:dyDescent="0.3"/>
  <cols>
    <col min="1" max="1" width="13.33203125" style="2" bestFit="1" customWidth="1"/>
    <col min="2" max="2" width="48.5546875" style="2" bestFit="1" customWidth="1"/>
    <col min="3" max="3" width="22" style="2" customWidth="1"/>
    <col min="4" max="4" width="8.21875" style="188" customWidth="1"/>
    <col min="5" max="7" width="9.44140625" style="2" customWidth="1"/>
    <col min="8" max="8" width="8.88671875" style="2"/>
    <col min="9" max="10" width="10.33203125" style="2" customWidth="1"/>
    <col min="11" max="11" width="9.6640625" style="2" customWidth="1"/>
    <col min="12" max="12" width="10" style="2" customWidth="1"/>
    <col min="13" max="13" width="10.33203125" style="2" customWidth="1"/>
    <col min="14" max="14" width="11.44140625" style="2" customWidth="1"/>
    <col min="15" max="16" width="10.6640625" style="2" customWidth="1"/>
    <col min="17" max="16384" width="8.88671875" style="2"/>
  </cols>
  <sheetData>
    <row r="1" spans="1:22" s="1" customFormat="1" ht="93" customHeight="1" x14ac:dyDescent="0.3">
      <c r="A1" s="263" t="s">
        <v>12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</row>
    <row r="2" spans="1:22" s="1" customFormat="1" ht="6" customHeight="1" x14ac:dyDescent="0.3">
      <c r="B2" s="11"/>
      <c r="C2" s="11"/>
      <c r="D2" s="187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22" ht="48" customHeight="1" thickBot="1" x14ac:dyDescent="0.35">
      <c r="A3" s="101"/>
      <c r="B3" s="104"/>
      <c r="C3" s="105" t="s">
        <v>7</v>
      </c>
      <c r="D3" s="30"/>
      <c r="E3" s="188" t="s">
        <v>269</v>
      </c>
      <c r="F3" s="193" t="s">
        <v>270</v>
      </c>
      <c r="G3" s="188" t="s">
        <v>271</v>
      </c>
    </row>
    <row r="4" spans="1:22" x14ac:dyDescent="0.3">
      <c r="A4" s="264" t="s">
        <v>10</v>
      </c>
      <c r="B4" s="106" t="s">
        <v>6</v>
      </c>
      <c r="C4" s="107">
        <v>6767</v>
      </c>
    </row>
    <row r="5" spans="1:22" x14ac:dyDescent="0.3">
      <c r="A5" s="265"/>
      <c r="B5" s="4" t="s">
        <v>0</v>
      </c>
      <c r="C5" s="110">
        <v>5427</v>
      </c>
      <c r="D5" s="189">
        <f>+C5</f>
        <v>5427</v>
      </c>
      <c r="E5" s="3">
        <v>5032</v>
      </c>
      <c r="F5" s="2">
        <v>395</v>
      </c>
      <c r="G5" s="3"/>
      <c r="H5" s="3"/>
    </row>
    <row r="6" spans="1:22" ht="15" thickBot="1" x14ac:dyDescent="0.35">
      <c r="A6" s="266"/>
      <c r="B6" s="108" t="s">
        <v>1</v>
      </c>
      <c r="C6" s="186">
        <v>13458</v>
      </c>
      <c r="D6" s="190">
        <f>+C6</f>
        <v>13458</v>
      </c>
      <c r="E6" s="2">
        <v>13133</v>
      </c>
      <c r="F6" s="2">
        <v>310</v>
      </c>
      <c r="G6" s="2">
        <v>15</v>
      </c>
      <c r="H6" s="3"/>
    </row>
    <row r="7" spans="1:22" ht="14.4" customHeight="1" x14ac:dyDescent="0.3">
      <c r="A7" s="264" t="s">
        <v>14</v>
      </c>
      <c r="B7" s="102" t="s">
        <v>4</v>
      </c>
      <c r="C7" s="109">
        <v>780</v>
      </c>
      <c r="D7" s="268">
        <f>SUM(C7:C9)</f>
        <v>1151</v>
      </c>
      <c r="E7" s="271">
        <v>1151</v>
      </c>
      <c r="F7" s="3"/>
      <c r="H7" s="272"/>
    </row>
    <row r="8" spans="1:22" x14ac:dyDescent="0.3">
      <c r="A8" s="265"/>
      <c r="B8" s="56" t="s">
        <v>16</v>
      </c>
      <c r="C8" s="110">
        <v>247</v>
      </c>
      <c r="D8" s="268"/>
      <c r="E8" s="271"/>
      <c r="F8" s="3"/>
      <c r="H8" s="272"/>
    </row>
    <row r="9" spans="1:22" s="12" customFormat="1" x14ac:dyDescent="0.3">
      <c r="A9" s="265"/>
      <c r="B9" s="56" t="s">
        <v>15</v>
      </c>
      <c r="C9" s="110">
        <v>124</v>
      </c>
      <c r="D9" s="268"/>
      <c r="E9" s="271"/>
      <c r="H9" s="272"/>
    </row>
    <row r="10" spans="1:22" s="12" customFormat="1" x14ac:dyDescent="0.3">
      <c r="A10" s="265"/>
      <c r="B10" s="57" t="s">
        <v>18</v>
      </c>
      <c r="C10" s="111">
        <v>508</v>
      </c>
      <c r="D10" s="269">
        <f>SUM(C10:C11)</f>
        <v>808</v>
      </c>
      <c r="E10" s="271">
        <v>808</v>
      </c>
      <c r="H10" s="273"/>
    </row>
    <row r="11" spans="1:22" s="12" customFormat="1" ht="15" thickBot="1" x14ac:dyDescent="0.35">
      <c r="A11" s="266"/>
      <c r="B11" s="103" t="s">
        <v>17</v>
      </c>
      <c r="C11" s="112">
        <v>300</v>
      </c>
      <c r="D11" s="270"/>
      <c r="E11" s="271"/>
      <c r="H11" s="273"/>
    </row>
    <row r="12" spans="1:22" x14ac:dyDescent="0.3">
      <c r="C12" s="3"/>
      <c r="D12" s="191">
        <f>SUM(D5:D11)</f>
        <v>20844</v>
      </c>
      <c r="F12" s="3"/>
    </row>
    <row r="13" spans="1:22" x14ac:dyDescent="0.3">
      <c r="F13" s="3"/>
    </row>
    <row r="14" spans="1:22" s="51" customFormat="1" ht="35.4" customHeight="1" x14ac:dyDescent="0.3">
      <c r="A14" s="267" t="s">
        <v>43</v>
      </c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S14" s="59"/>
      <c r="U14" s="59"/>
      <c r="V14" s="59"/>
    </row>
    <row r="15" spans="1:22" s="51" customFormat="1" ht="43.95" customHeight="1" x14ac:dyDescent="0.3">
      <c r="A15" s="267" t="s">
        <v>44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52"/>
      <c r="O15" s="52"/>
      <c r="P15" s="52"/>
      <c r="Q15" s="52"/>
      <c r="R15" s="52"/>
      <c r="S15" s="59"/>
      <c r="U15" s="59"/>
      <c r="V15" s="59"/>
    </row>
    <row r="16" spans="1:22" s="38" customFormat="1" ht="13.8" x14ac:dyDescent="0.3">
      <c r="D16" s="58"/>
      <c r="S16" s="58"/>
      <c r="U16" s="58"/>
      <c r="V16" s="58"/>
    </row>
  </sheetData>
  <mergeCells count="11">
    <mergeCell ref="A1:Q1"/>
    <mergeCell ref="A4:A6"/>
    <mergeCell ref="A7:A11"/>
    <mergeCell ref="A14:M14"/>
    <mergeCell ref="A15:M15"/>
    <mergeCell ref="D7:D9"/>
    <mergeCell ref="D10:D11"/>
    <mergeCell ref="E7:E9"/>
    <mergeCell ref="E10:E11"/>
    <mergeCell ref="H7:H9"/>
    <mergeCell ref="H10:H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E50A8-52DF-448A-B769-40C879C426EE}">
  <dimension ref="A1:J156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M6" sqref="M6"/>
    </sheetView>
  </sheetViews>
  <sheetFormatPr defaultColWidth="8.88671875" defaultRowHeight="14.4" x14ac:dyDescent="0.3"/>
  <cols>
    <col min="1" max="1" width="4" style="94" bestFit="1" customWidth="1"/>
    <col min="2" max="2" width="71.33203125" style="73" bestFit="1" customWidth="1"/>
    <col min="3" max="3" width="14.88671875" style="73" customWidth="1"/>
    <col min="4" max="4" width="12.88671875" style="94" customWidth="1"/>
    <col min="5" max="6" width="13" style="73" customWidth="1"/>
    <col min="7" max="16384" width="8.88671875" style="73"/>
  </cols>
  <sheetData>
    <row r="1" spans="1:10" x14ac:dyDescent="0.3">
      <c r="B1" s="74" t="s">
        <v>54</v>
      </c>
      <c r="C1" s="74"/>
      <c r="D1" s="75"/>
      <c r="E1" s="74"/>
      <c r="F1" s="74"/>
      <c r="G1" s="74"/>
      <c r="H1" s="74"/>
      <c r="I1" s="274" t="s">
        <v>215</v>
      </c>
      <c r="J1" s="74"/>
    </row>
    <row r="2" spans="1:10" ht="15" thickBot="1" x14ac:dyDescent="0.35">
      <c r="B2" s="76" t="s">
        <v>55</v>
      </c>
      <c r="C2" s="76"/>
      <c r="D2" s="75"/>
      <c r="E2" s="74"/>
      <c r="F2" s="74"/>
      <c r="G2" s="74"/>
      <c r="H2" s="74"/>
      <c r="I2" s="275"/>
      <c r="J2" s="74"/>
    </row>
    <row r="3" spans="1:10" s="120" customFormat="1" ht="52.8" x14ac:dyDescent="0.3">
      <c r="A3" s="118" t="s">
        <v>217</v>
      </c>
      <c r="B3" s="119" t="s">
        <v>56</v>
      </c>
      <c r="C3" s="119" t="s">
        <v>57</v>
      </c>
      <c r="D3" s="121" t="s">
        <v>58</v>
      </c>
      <c r="E3" s="77" t="s">
        <v>59</v>
      </c>
      <c r="F3" s="78" t="s">
        <v>60</v>
      </c>
      <c r="G3" s="79" t="s">
        <v>61</v>
      </c>
      <c r="H3" s="79" t="s">
        <v>62</v>
      </c>
      <c r="I3" s="79" t="s">
        <v>63</v>
      </c>
      <c r="J3" s="80" t="s">
        <v>64</v>
      </c>
    </row>
    <row r="4" spans="1:10" x14ac:dyDescent="0.3">
      <c r="A4" s="117">
        <v>1</v>
      </c>
      <c r="B4" s="81" t="s">
        <v>65</v>
      </c>
      <c r="C4" s="81">
        <v>2713903514</v>
      </c>
      <c r="D4" s="82">
        <v>117</v>
      </c>
      <c r="E4" s="83">
        <f>+'Parastās progr.'!D31</f>
        <v>30.67</v>
      </c>
      <c r="F4" s="84">
        <f>+D4*E4</f>
        <v>3588.39</v>
      </c>
      <c r="G4" s="85">
        <f>F4/1.2359/1240</f>
        <v>2.3420000000000001</v>
      </c>
      <c r="H4" s="85">
        <f t="shared" ref="H4:H67" si="0">+G4*40</f>
        <v>93.68</v>
      </c>
      <c r="I4" s="85">
        <f>D4/10</f>
        <v>11.7</v>
      </c>
      <c r="J4" s="86">
        <f t="shared" ref="J4:J67" si="1">+H4/I4</f>
        <v>8</v>
      </c>
    </row>
    <row r="5" spans="1:10" x14ac:dyDescent="0.3">
      <c r="A5" s="117">
        <v>2</v>
      </c>
      <c r="B5" s="81" t="s">
        <v>66</v>
      </c>
      <c r="C5" s="81">
        <v>3601901885</v>
      </c>
      <c r="D5" s="82">
        <v>96</v>
      </c>
      <c r="E5" s="83">
        <f>+E4</f>
        <v>30.67</v>
      </c>
      <c r="F5" s="84">
        <f t="shared" ref="F5:F68" si="2">+D5*E5</f>
        <v>2944.32</v>
      </c>
      <c r="G5" s="85">
        <f t="shared" ref="G5:G68" si="3">F5/1.2359/1240</f>
        <v>1.921</v>
      </c>
      <c r="H5" s="85">
        <f t="shared" si="0"/>
        <v>76.84</v>
      </c>
      <c r="I5" s="85">
        <f t="shared" ref="I5:I68" si="4">D5/10</f>
        <v>9.6</v>
      </c>
      <c r="J5" s="86">
        <f t="shared" si="1"/>
        <v>8</v>
      </c>
    </row>
    <row r="6" spans="1:10" x14ac:dyDescent="0.3">
      <c r="A6" s="117">
        <v>3</v>
      </c>
      <c r="B6" s="81" t="s">
        <v>67</v>
      </c>
      <c r="C6" s="81">
        <v>3701901777</v>
      </c>
      <c r="D6" s="82">
        <v>95</v>
      </c>
      <c r="E6" s="83">
        <f t="shared" ref="E6:E69" si="5">+E5</f>
        <v>30.67</v>
      </c>
      <c r="F6" s="84">
        <f t="shared" si="2"/>
        <v>2913.65</v>
      </c>
      <c r="G6" s="85">
        <f t="shared" si="3"/>
        <v>1.901</v>
      </c>
      <c r="H6" s="85">
        <f t="shared" si="0"/>
        <v>76.040000000000006</v>
      </c>
      <c r="I6" s="85">
        <f t="shared" si="4"/>
        <v>9.5</v>
      </c>
      <c r="J6" s="86">
        <f t="shared" si="1"/>
        <v>8</v>
      </c>
    </row>
    <row r="7" spans="1:10" x14ac:dyDescent="0.3">
      <c r="A7" s="117">
        <v>4</v>
      </c>
      <c r="B7" s="81" t="s">
        <v>68</v>
      </c>
      <c r="C7" s="81">
        <v>2713902243</v>
      </c>
      <c r="D7" s="82">
        <v>95</v>
      </c>
      <c r="E7" s="83">
        <f t="shared" si="5"/>
        <v>30.67</v>
      </c>
      <c r="F7" s="84">
        <f t="shared" si="2"/>
        <v>2913.65</v>
      </c>
      <c r="G7" s="85">
        <f t="shared" si="3"/>
        <v>1.901</v>
      </c>
      <c r="H7" s="85">
        <f t="shared" si="0"/>
        <v>76.040000000000006</v>
      </c>
      <c r="I7" s="85">
        <f t="shared" si="4"/>
        <v>9.5</v>
      </c>
      <c r="J7" s="86">
        <f t="shared" si="1"/>
        <v>8</v>
      </c>
    </row>
    <row r="8" spans="1:10" x14ac:dyDescent="0.3">
      <c r="A8" s="117">
        <v>5</v>
      </c>
      <c r="B8" s="81" t="s">
        <v>69</v>
      </c>
      <c r="C8" s="81">
        <v>3701802845</v>
      </c>
      <c r="D8" s="82">
        <v>94</v>
      </c>
      <c r="E8" s="83">
        <f t="shared" si="5"/>
        <v>30.67</v>
      </c>
      <c r="F8" s="84">
        <f t="shared" si="2"/>
        <v>2882.98</v>
      </c>
      <c r="G8" s="85">
        <f t="shared" si="3"/>
        <v>1.881</v>
      </c>
      <c r="H8" s="85">
        <f t="shared" si="0"/>
        <v>75.239999999999995</v>
      </c>
      <c r="I8" s="85">
        <f t="shared" si="4"/>
        <v>9.4</v>
      </c>
      <c r="J8" s="86">
        <f t="shared" si="1"/>
        <v>8</v>
      </c>
    </row>
    <row r="9" spans="1:10" x14ac:dyDescent="0.3">
      <c r="A9" s="117">
        <v>6</v>
      </c>
      <c r="B9" s="81" t="s">
        <v>70</v>
      </c>
      <c r="C9" s="81">
        <v>3701901778</v>
      </c>
      <c r="D9" s="82">
        <v>93</v>
      </c>
      <c r="E9" s="83">
        <f t="shared" si="5"/>
        <v>30.67</v>
      </c>
      <c r="F9" s="84">
        <f t="shared" si="2"/>
        <v>2852.31</v>
      </c>
      <c r="G9" s="85">
        <f t="shared" si="3"/>
        <v>1.861</v>
      </c>
      <c r="H9" s="85">
        <f t="shared" si="0"/>
        <v>74.44</v>
      </c>
      <c r="I9" s="85">
        <f t="shared" si="4"/>
        <v>9.3000000000000007</v>
      </c>
      <c r="J9" s="86">
        <f t="shared" si="1"/>
        <v>8</v>
      </c>
    </row>
    <row r="10" spans="1:10" x14ac:dyDescent="0.3">
      <c r="A10" s="117">
        <v>7</v>
      </c>
      <c r="B10" s="81" t="s">
        <v>71</v>
      </c>
      <c r="C10" s="81">
        <v>2713903512</v>
      </c>
      <c r="D10" s="82">
        <v>90</v>
      </c>
      <c r="E10" s="83">
        <f t="shared" si="5"/>
        <v>30.67</v>
      </c>
      <c r="F10" s="84">
        <f t="shared" si="2"/>
        <v>2760.3</v>
      </c>
      <c r="G10" s="85">
        <f t="shared" si="3"/>
        <v>1.8009999999999999</v>
      </c>
      <c r="H10" s="85">
        <f t="shared" si="0"/>
        <v>72.040000000000006</v>
      </c>
      <c r="I10" s="85">
        <f t="shared" si="4"/>
        <v>9</v>
      </c>
      <c r="J10" s="86">
        <f t="shared" si="1"/>
        <v>8</v>
      </c>
    </row>
    <row r="11" spans="1:10" x14ac:dyDescent="0.3">
      <c r="A11" s="117">
        <v>8</v>
      </c>
      <c r="B11" s="81" t="s">
        <v>72</v>
      </c>
      <c r="C11" s="81">
        <v>3501901771</v>
      </c>
      <c r="D11" s="82">
        <v>86</v>
      </c>
      <c r="E11" s="83">
        <f t="shared" si="5"/>
        <v>30.67</v>
      </c>
      <c r="F11" s="84">
        <f t="shared" si="2"/>
        <v>2637.62</v>
      </c>
      <c r="G11" s="85">
        <f t="shared" si="3"/>
        <v>1.7210000000000001</v>
      </c>
      <c r="H11" s="85">
        <f t="shared" si="0"/>
        <v>68.84</v>
      </c>
      <c r="I11" s="85">
        <f t="shared" si="4"/>
        <v>8.6</v>
      </c>
      <c r="J11" s="86">
        <f t="shared" si="1"/>
        <v>8</v>
      </c>
    </row>
    <row r="12" spans="1:10" x14ac:dyDescent="0.3">
      <c r="A12" s="117">
        <v>9</v>
      </c>
      <c r="B12" s="81" t="s">
        <v>73</v>
      </c>
      <c r="C12" s="81">
        <v>3701901872</v>
      </c>
      <c r="D12" s="82">
        <v>81</v>
      </c>
      <c r="E12" s="83">
        <f t="shared" si="5"/>
        <v>30.67</v>
      </c>
      <c r="F12" s="84">
        <f t="shared" si="2"/>
        <v>2484.27</v>
      </c>
      <c r="G12" s="85">
        <f t="shared" si="3"/>
        <v>1.621</v>
      </c>
      <c r="H12" s="85">
        <f t="shared" si="0"/>
        <v>64.84</v>
      </c>
      <c r="I12" s="85">
        <f t="shared" si="4"/>
        <v>8.1</v>
      </c>
      <c r="J12" s="86">
        <f t="shared" si="1"/>
        <v>8</v>
      </c>
    </row>
    <row r="13" spans="1:10" x14ac:dyDescent="0.3">
      <c r="A13" s="117">
        <v>10</v>
      </c>
      <c r="B13" s="81" t="s">
        <v>74</v>
      </c>
      <c r="C13" s="81">
        <v>3501901934</v>
      </c>
      <c r="D13" s="82">
        <v>81</v>
      </c>
      <c r="E13" s="83">
        <f t="shared" si="5"/>
        <v>30.67</v>
      </c>
      <c r="F13" s="84">
        <f t="shared" si="2"/>
        <v>2484.27</v>
      </c>
      <c r="G13" s="85">
        <f t="shared" si="3"/>
        <v>1.621</v>
      </c>
      <c r="H13" s="85">
        <f t="shared" si="0"/>
        <v>64.84</v>
      </c>
      <c r="I13" s="85">
        <f t="shared" si="4"/>
        <v>8.1</v>
      </c>
      <c r="J13" s="86">
        <f t="shared" si="1"/>
        <v>8</v>
      </c>
    </row>
    <row r="14" spans="1:10" x14ac:dyDescent="0.3">
      <c r="A14" s="117">
        <v>11</v>
      </c>
      <c r="B14" s="81" t="s">
        <v>75</v>
      </c>
      <c r="C14" s="81">
        <v>3601902071</v>
      </c>
      <c r="D14" s="82">
        <v>80</v>
      </c>
      <c r="E14" s="83">
        <f t="shared" si="5"/>
        <v>30.67</v>
      </c>
      <c r="F14" s="84">
        <f t="shared" si="2"/>
        <v>2453.6</v>
      </c>
      <c r="G14" s="85">
        <f t="shared" si="3"/>
        <v>1.601</v>
      </c>
      <c r="H14" s="85">
        <f t="shared" si="0"/>
        <v>64.040000000000006</v>
      </c>
      <c r="I14" s="85">
        <f t="shared" si="4"/>
        <v>8</v>
      </c>
      <c r="J14" s="86">
        <f t="shared" si="1"/>
        <v>8</v>
      </c>
    </row>
    <row r="15" spans="1:10" x14ac:dyDescent="0.3">
      <c r="A15" s="117">
        <v>12</v>
      </c>
      <c r="B15" s="81" t="s">
        <v>76</v>
      </c>
      <c r="C15" s="81">
        <v>3501901764</v>
      </c>
      <c r="D15" s="82">
        <v>79</v>
      </c>
      <c r="E15" s="83">
        <f t="shared" si="5"/>
        <v>30.67</v>
      </c>
      <c r="F15" s="84">
        <f t="shared" si="2"/>
        <v>2422.9299999999998</v>
      </c>
      <c r="G15" s="85">
        <f t="shared" si="3"/>
        <v>1.581</v>
      </c>
      <c r="H15" s="85">
        <f t="shared" si="0"/>
        <v>63.24</v>
      </c>
      <c r="I15" s="85">
        <f t="shared" si="4"/>
        <v>7.9</v>
      </c>
      <c r="J15" s="86">
        <f t="shared" si="1"/>
        <v>8</v>
      </c>
    </row>
    <row r="16" spans="1:10" x14ac:dyDescent="0.3">
      <c r="A16" s="117">
        <v>13</v>
      </c>
      <c r="B16" s="81" t="s">
        <v>77</v>
      </c>
      <c r="C16" s="81">
        <v>3701901724</v>
      </c>
      <c r="D16" s="82">
        <v>77</v>
      </c>
      <c r="E16" s="83">
        <f t="shared" si="5"/>
        <v>30.67</v>
      </c>
      <c r="F16" s="84">
        <f t="shared" si="2"/>
        <v>2361.59</v>
      </c>
      <c r="G16" s="85">
        <f t="shared" si="3"/>
        <v>1.5409999999999999</v>
      </c>
      <c r="H16" s="85">
        <f t="shared" si="0"/>
        <v>61.64</v>
      </c>
      <c r="I16" s="85">
        <f t="shared" si="4"/>
        <v>7.7</v>
      </c>
      <c r="J16" s="86">
        <f t="shared" si="1"/>
        <v>8</v>
      </c>
    </row>
    <row r="17" spans="1:10" x14ac:dyDescent="0.3">
      <c r="A17" s="117">
        <v>14</v>
      </c>
      <c r="B17" s="81" t="s">
        <v>78</v>
      </c>
      <c r="C17" s="81">
        <v>3501901830</v>
      </c>
      <c r="D17" s="82">
        <v>77</v>
      </c>
      <c r="E17" s="83">
        <f t="shared" si="5"/>
        <v>30.67</v>
      </c>
      <c r="F17" s="84">
        <f t="shared" si="2"/>
        <v>2361.59</v>
      </c>
      <c r="G17" s="85">
        <f t="shared" si="3"/>
        <v>1.5409999999999999</v>
      </c>
      <c r="H17" s="85">
        <f t="shared" si="0"/>
        <v>61.64</v>
      </c>
      <c r="I17" s="85">
        <f t="shared" si="4"/>
        <v>7.7</v>
      </c>
      <c r="J17" s="86">
        <f t="shared" si="1"/>
        <v>8</v>
      </c>
    </row>
    <row r="18" spans="1:10" x14ac:dyDescent="0.3">
      <c r="A18" s="117">
        <v>15</v>
      </c>
      <c r="B18" s="81" t="s">
        <v>79</v>
      </c>
      <c r="C18" s="81">
        <v>3601902006</v>
      </c>
      <c r="D18" s="82">
        <v>76</v>
      </c>
      <c r="E18" s="83">
        <f t="shared" si="5"/>
        <v>30.67</v>
      </c>
      <c r="F18" s="84">
        <f t="shared" si="2"/>
        <v>2330.92</v>
      </c>
      <c r="G18" s="85">
        <f t="shared" si="3"/>
        <v>1.5209999999999999</v>
      </c>
      <c r="H18" s="85">
        <f t="shared" si="0"/>
        <v>60.84</v>
      </c>
      <c r="I18" s="85">
        <f t="shared" si="4"/>
        <v>7.6</v>
      </c>
      <c r="J18" s="86">
        <f t="shared" si="1"/>
        <v>8</v>
      </c>
    </row>
    <row r="19" spans="1:10" x14ac:dyDescent="0.3">
      <c r="A19" s="117">
        <v>16</v>
      </c>
      <c r="B19" s="81" t="s">
        <v>80</v>
      </c>
      <c r="C19" s="81">
        <v>3601901957</v>
      </c>
      <c r="D19" s="82">
        <v>75</v>
      </c>
      <c r="E19" s="83">
        <f t="shared" si="5"/>
        <v>30.67</v>
      </c>
      <c r="F19" s="84">
        <f t="shared" si="2"/>
        <v>2300.25</v>
      </c>
      <c r="G19" s="85">
        <f t="shared" si="3"/>
        <v>1.5009999999999999</v>
      </c>
      <c r="H19" s="85">
        <f t="shared" si="0"/>
        <v>60.04</v>
      </c>
      <c r="I19" s="85">
        <f t="shared" si="4"/>
        <v>7.5</v>
      </c>
      <c r="J19" s="86">
        <f t="shared" si="1"/>
        <v>8</v>
      </c>
    </row>
    <row r="20" spans="1:10" x14ac:dyDescent="0.3">
      <c r="A20" s="117">
        <v>17</v>
      </c>
      <c r="B20" s="81" t="s">
        <v>81</v>
      </c>
      <c r="C20" s="81">
        <v>3801901972</v>
      </c>
      <c r="D20" s="82">
        <v>75</v>
      </c>
      <c r="E20" s="83">
        <f t="shared" si="5"/>
        <v>30.67</v>
      </c>
      <c r="F20" s="84">
        <f t="shared" si="2"/>
        <v>2300.25</v>
      </c>
      <c r="G20" s="85">
        <f t="shared" si="3"/>
        <v>1.5009999999999999</v>
      </c>
      <c r="H20" s="85">
        <f t="shared" si="0"/>
        <v>60.04</v>
      </c>
      <c r="I20" s="85">
        <f t="shared" si="4"/>
        <v>7.5</v>
      </c>
      <c r="J20" s="86">
        <f t="shared" si="1"/>
        <v>8</v>
      </c>
    </row>
    <row r="21" spans="1:10" x14ac:dyDescent="0.3">
      <c r="A21" s="117">
        <v>18</v>
      </c>
      <c r="B21" s="81" t="s">
        <v>82</v>
      </c>
      <c r="C21" s="81">
        <v>3801901843</v>
      </c>
      <c r="D21" s="82">
        <v>73</v>
      </c>
      <c r="E21" s="83">
        <f t="shared" si="5"/>
        <v>30.67</v>
      </c>
      <c r="F21" s="84">
        <f t="shared" si="2"/>
        <v>2238.91</v>
      </c>
      <c r="G21" s="85">
        <f t="shared" si="3"/>
        <v>1.4610000000000001</v>
      </c>
      <c r="H21" s="85">
        <f t="shared" si="0"/>
        <v>58.44</v>
      </c>
      <c r="I21" s="85">
        <f t="shared" si="4"/>
        <v>7.3</v>
      </c>
      <c r="J21" s="86">
        <f t="shared" si="1"/>
        <v>8</v>
      </c>
    </row>
    <row r="22" spans="1:10" x14ac:dyDescent="0.3">
      <c r="A22" s="117">
        <v>19</v>
      </c>
      <c r="B22" s="81" t="s">
        <v>83</v>
      </c>
      <c r="C22" s="81">
        <v>3601903026</v>
      </c>
      <c r="D22" s="82">
        <v>72</v>
      </c>
      <c r="E22" s="83">
        <f t="shared" si="5"/>
        <v>30.67</v>
      </c>
      <c r="F22" s="84">
        <f t="shared" si="2"/>
        <v>2208.2399999999998</v>
      </c>
      <c r="G22" s="85">
        <f t="shared" si="3"/>
        <v>1.4410000000000001</v>
      </c>
      <c r="H22" s="85">
        <f t="shared" si="0"/>
        <v>57.64</v>
      </c>
      <c r="I22" s="85">
        <f t="shared" si="4"/>
        <v>7.2</v>
      </c>
      <c r="J22" s="86">
        <f t="shared" si="1"/>
        <v>8</v>
      </c>
    </row>
    <row r="23" spans="1:10" x14ac:dyDescent="0.3">
      <c r="A23" s="117">
        <v>20</v>
      </c>
      <c r="B23" s="81" t="s">
        <v>84</v>
      </c>
      <c r="C23" s="81">
        <v>3601902030</v>
      </c>
      <c r="D23" s="82">
        <v>68</v>
      </c>
      <c r="E23" s="83">
        <f t="shared" si="5"/>
        <v>30.67</v>
      </c>
      <c r="F23" s="84">
        <f t="shared" si="2"/>
        <v>2085.56</v>
      </c>
      <c r="G23" s="85">
        <f t="shared" si="3"/>
        <v>1.361</v>
      </c>
      <c r="H23" s="85">
        <f t="shared" si="0"/>
        <v>54.44</v>
      </c>
      <c r="I23" s="85">
        <f t="shared" si="4"/>
        <v>6.8</v>
      </c>
      <c r="J23" s="86">
        <f t="shared" si="1"/>
        <v>8</v>
      </c>
    </row>
    <row r="24" spans="1:10" x14ac:dyDescent="0.3">
      <c r="A24" s="117">
        <v>21</v>
      </c>
      <c r="B24" s="81" t="s">
        <v>85</v>
      </c>
      <c r="C24" s="81">
        <v>3601902036</v>
      </c>
      <c r="D24" s="82">
        <v>67</v>
      </c>
      <c r="E24" s="83">
        <f t="shared" si="5"/>
        <v>30.67</v>
      </c>
      <c r="F24" s="84">
        <f t="shared" si="2"/>
        <v>2054.89</v>
      </c>
      <c r="G24" s="85">
        <f t="shared" si="3"/>
        <v>1.341</v>
      </c>
      <c r="H24" s="85">
        <f t="shared" si="0"/>
        <v>53.64</v>
      </c>
      <c r="I24" s="85">
        <f t="shared" si="4"/>
        <v>6.7</v>
      </c>
      <c r="J24" s="86">
        <f t="shared" si="1"/>
        <v>8</v>
      </c>
    </row>
    <row r="25" spans="1:10" x14ac:dyDescent="0.3">
      <c r="A25" s="117">
        <v>22</v>
      </c>
      <c r="B25" s="81" t="s">
        <v>86</v>
      </c>
      <c r="C25" s="81">
        <v>2801802236</v>
      </c>
      <c r="D25" s="82">
        <v>66</v>
      </c>
      <c r="E25" s="83">
        <f t="shared" si="5"/>
        <v>30.67</v>
      </c>
      <c r="F25" s="84">
        <f t="shared" si="2"/>
        <v>2024.22</v>
      </c>
      <c r="G25" s="85">
        <f t="shared" si="3"/>
        <v>1.321</v>
      </c>
      <c r="H25" s="85">
        <f t="shared" si="0"/>
        <v>52.84</v>
      </c>
      <c r="I25" s="85">
        <f t="shared" si="4"/>
        <v>6.6</v>
      </c>
      <c r="J25" s="86">
        <f t="shared" si="1"/>
        <v>8</v>
      </c>
    </row>
    <row r="26" spans="1:10" x14ac:dyDescent="0.3">
      <c r="A26" s="117">
        <v>23</v>
      </c>
      <c r="B26" s="81" t="s">
        <v>87</v>
      </c>
      <c r="C26" s="81">
        <v>3701901851</v>
      </c>
      <c r="D26" s="82">
        <v>63</v>
      </c>
      <c r="E26" s="83">
        <f t="shared" si="5"/>
        <v>30.67</v>
      </c>
      <c r="F26" s="84">
        <f t="shared" si="2"/>
        <v>1932.21</v>
      </c>
      <c r="G26" s="85">
        <f t="shared" si="3"/>
        <v>1.2609999999999999</v>
      </c>
      <c r="H26" s="85">
        <f t="shared" si="0"/>
        <v>50.44</v>
      </c>
      <c r="I26" s="85">
        <f t="shared" si="4"/>
        <v>6.3</v>
      </c>
      <c r="J26" s="86">
        <f t="shared" si="1"/>
        <v>8</v>
      </c>
    </row>
    <row r="27" spans="1:10" x14ac:dyDescent="0.3">
      <c r="A27" s="117">
        <v>24</v>
      </c>
      <c r="B27" s="81" t="s">
        <v>88</v>
      </c>
      <c r="C27" s="81">
        <v>1701901458</v>
      </c>
      <c r="D27" s="82">
        <v>62</v>
      </c>
      <c r="E27" s="83">
        <f t="shared" si="5"/>
        <v>30.67</v>
      </c>
      <c r="F27" s="84">
        <f t="shared" si="2"/>
        <v>1901.54</v>
      </c>
      <c r="G27" s="85">
        <f t="shared" si="3"/>
        <v>1.2410000000000001</v>
      </c>
      <c r="H27" s="85">
        <f t="shared" si="0"/>
        <v>49.64</v>
      </c>
      <c r="I27" s="85">
        <f t="shared" si="4"/>
        <v>6.2</v>
      </c>
      <c r="J27" s="86">
        <f t="shared" si="1"/>
        <v>8</v>
      </c>
    </row>
    <row r="28" spans="1:10" x14ac:dyDescent="0.3">
      <c r="A28" s="117">
        <v>25</v>
      </c>
      <c r="B28" s="81" t="s">
        <v>89</v>
      </c>
      <c r="C28" s="81">
        <v>3501903306</v>
      </c>
      <c r="D28" s="82">
        <v>59</v>
      </c>
      <c r="E28" s="83">
        <f t="shared" si="5"/>
        <v>30.67</v>
      </c>
      <c r="F28" s="84">
        <f t="shared" si="2"/>
        <v>1809.53</v>
      </c>
      <c r="G28" s="85">
        <f t="shared" si="3"/>
        <v>1.181</v>
      </c>
      <c r="H28" s="85">
        <f t="shared" si="0"/>
        <v>47.24</v>
      </c>
      <c r="I28" s="85">
        <f t="shared" si="4"/>
        <v>5.9</v>
      </c>
      <c r="J28" s="86">
        <f t="shared" si="1"/>
        <v>8</v>
      </c>
    </row>
    <row r="29" spans="1:10" x14ac:dyDescent="0.3">
      <c r="A29" s="117">
        <v>26</v>
      </c>
      <c r="B29" s="81" t="s">
        <v>90</v>
      </c>
      <c r="C29" s="81">
        <v>3501902632</v>
      </c>
      <c r="D29" s="82">
        <v>58</v>
      </c>
      <c r="E29" s="83">
        <f t="shared" si="5"/>
        <v>30.67</v>
      </c>
      <c r="F29" s="84">
        <f t="shared" si="2"/>
        <v>1778.86</v>
      </c>
      <c r="G29" s="85">
        <f t="shared" si="3"/>
        <v>1.161</v>
      </c>
      <c r="H29" s="85">
        <f t="shared" si="0"/>
        <v>46.44</v>
      </c>
      <c r="I29" s="85">
        <f t="shared" si="4"/>
        <v>5.8</v>
      </c>
      <c r="J29" s="86">
        <f t="shared" si="1"/>
        <v>8</v>
      </c>
    </row>
    <row r="30" spans="1:10" x14ac:dyDescent="0.3">
      <c r="A30" s="117">
        <v>27</v>
      </c>
      <c r="B30" s="81" t="s">
        <v>91</v>
      </c>
      <c r="C30" s="81">
        <v>3601901975</v>
      </c>
      <c r="D30" s="82">
        <v>58</v>
      </c>
      <c r="E30" s="83">
        <f t="shared" si="5"/>
        <v>30.67</v>
      </c>
      <c r="F30" s="84">
        <f t="shared" si="2"/>
        <v>1778.86</v>
      </c>
      <c r="G30" s="85">
        <f t="shared" si="3"/>
        <v>1.161</v>
      </c>
      <c r="H30" s="85">
        <f t="shared" si="0"/>
        <v>46.44</v>
      </c>
      <c r="I30" s="85">
        <f t="shared" si="4"/>
        <v>5.8</v>
      </c>
      <c r="J30" s="86">
        <f t="shared" si="1"/>
        <v>8</v>
      </c>
    </row>
    <row r="31" spans="1:10" x14ac:dyDescent="0.3">
      <c r="A31" s="117">
        <v>28</v>
      </c>
      <c r="B31" s="81" t="s">
        <v>92</v>
      </c>
      <c r="C31" s="81">
        <v>3801902711</v>
      </c>
      <c r="D31" s="82">
        <v>58</v>
      </c>
      <c r="E31" s="83">
        <f t="shared" si="5"/>
        <v>30.67</v>
      </c>
      <c r="F31" s="84">
        <f t="shared" si="2"/>
        <v>1778.86</v>
      </c>
      <c r="G31" s="85">
        <f t="shared" si="3"/>
        <v>1.161</v>
      </c>
      <c r="H31" s="85">
        <f t="shared" si="0"/>
        <v>46.44</v>
      </c>
      <c r="I31" s="85">
        <f t="shared" si="4"/>
        <v>5.8</v>
      </c>
      <c r="J31" s="86">
        <f t="shared" si="1"/>
        <v>8</v>
      </c>
    </row>
    <row r="32" spans="1:10" x14ac:dyDescent="0.3">
      <c r="A32" s="117">
        <v>29</v>
      </c>
      <c r="B32" s="81" t="s">
        <v>93</v>
      </c>
      <c r="C32" s="81">
        <v>3701901888</v>
      </c>
      <c r="D32" s="82">
        <v>57</v>
      </c>
      <c r="E32" s="83">
        <f t="shared" si="5"/>
        <v>30.67</v>
      </c>
      <c r="F32" s="84">
        <f t="shared" si="2"/>
        <v>1748.19</v>
      </c>
      <c r="G32" s="85">
        <f t="shared" si="3"/>
        <v>1.141</v>
      </c>
      <c r="H32" s="85">
        <f t="shared" si="0"/>
        <v>45.64</v>
      </c>
      <c r="I32" s="85">
        <f t="shared" si="4"/>
        <v>5.7</v>
      </c>
      <c r="J32" s="86">
        <f t="shared" si="1"/>
        <v>8</v>
      </c>
    </row>
    <row r="33" spans="1:10" x14ac:dyDescent="0.3">
      <c r="A33" s="117">
        <v>30</v>
      </c>
      <c r="B33" s="81" t="s">
        <v>94</v>
      </c>
      <c r="C33" s="81">
        <v>3601901994</v>
      </c>
      <c r="D33" s="82">
        <v>56</v>
      </c>
      <c r="E33" s="83">
        <f t="shared" si="5"/>
        <v>30.67</v>
      </c>
      <c r="F33" s="84">
        <f t="shared" si="2"/>
        <v>1717.52</v>
      </c>
      <c r="G33" s="85">
        <f t="shared" si="3"/>
        <v>1.121</v>
      </c>
      <c r="H33" s="85">
        <f t="shared" si="0"/>
        <v>44.84</v>
      </c>
      <c r="I33" s="85">
        <f t="shared" si="4"/>
        <v>5.6</v>
      </c>
      <c r="J33" s="86">
        <f t="shared" si="1"/>
        <v>8</v>
      </c>
    </row>
    <row r="34" spans="1:10" x14ac:dyDescent="0.3">
      <c r="A34" s="117">
        <v>31</v>
      </c>
      <c r="B34" s="81" t="s">
        <v>95</v>
      </c>
      <c r="C34" s="81">
        <v>4301902662</v>
      </c>
      <c r="D34" s="82">
        <v>56</v>
      </c>
      <c r="E34" s="83">
        <f t="shared" si="5"/>
        <v>30.67</v>
      </c>
      <c r="F34" s="84">
        <f t="shared" si="2"/>
        <v>1717.52</v>
      </c>
      <c r="G34" s="85">
        <f t="shared" si="3"/>
        <v>1.121</v>
      </c>
      <c r="H34" s="85">
        <f t="shared" si="0"/>
        <v>44.84</v>
      </c>
      <c r="I34" s="85">
        <f t="shared" si="4"/>
        <v>5.6</v>
      </c>
      <c r="J34" s="86">
        <f t="shared" si="1"/>
        <v>8</v>
      </c>
    </row>
    <row r="35" spans="1:10" x14ac:dyDescent="0.3">
      <c r="A35" s="117">
        <v>32</v>
      </c>
      <c r="B35" s="81" t="s">
        <v>96</v>
      </c>
      <c r="C35" s="81">
        <v>3701901671</v>
      </c>
      <c r="D35" s="82">
        <v>56</v>
      </c>
      <c r="E35" s="83">
        <f t="shared" si="5"/>
        <v>30.67</v>
      </c>
      <c r="F35" s="84">
        <f t="shared" si="2"/>
        <v>1717.52</v>
      </c>
      <c r="G35" s="85">
        <f t="shared" si="3"/>
        <v>1.121</v>
      </c>
      <c r="H35" s="85">
        <f t="shared" si="0"/>
        <v>44.84</v>
      </c>
      <c r="I35" s="85">
        <f t="shared" si="4"/>
        <v>5.6</v>
      </c>
      <c r="J35" s="86">
        <f t="shared" si="1"/>
        <v>8</v>
      </c>
    </row>
    <row r="36" spans="1:10" x14ac:dyDescent="0.3">
      <c r="A36" s="117">
        <v>33</v>
      </c>
      <c r="B36" s="81" t="s">
        <v>97</v>
      </c>
      <c r="C36" s="81">
        <v>3501901756</v>
      </c>
      <c r="D36" s="82">
        <v>55</v>
      </c>
      <c r="E36" s="83">
        <f t="shared" si="5"/>
        <v>30.67</v>
      </c>
      <c r="F36" s="84">
        <f t="shared" si="2"/>
        <v>1686.85</v>
      </c>
      <c r="G36" s="85">
        <f t="shared" si="3"/>
        <v>1.101</v>
      </c>
      <c r="H36" s="85">
        <f t="shared" si="0"/>
        <v>44.04</v>
      </c>
      <c r="I36" s="85">
        <f t="shared" si="4"/>
        <v>5.5</v>
      </c>
      <c r="J36" s="86">
        <f t="shared" si="1"/>
        <v>8</v>
      </c>
    </row>
    <row r="37" spans="1:10" x14ac:dyDescent="0.3">
      <c r="A37" s="117">
        <v>34</v>
      </c>
      <c r="B37" s="81" t="s">
        <v>98</v>
      </c>
      <c r="C37" s="81">
        <v>3913900818</v>
      </c>
      <c r="D37" s="82">
        <v>55</v>
      </c>
      <c r="E37" s="83">
        <f t="shared" si="5"/>
        <v>30.67</v>
      </c>
      <c r="F37" s="84">
        <f t="shared" si="2"/>
        <v>1686.85</v>
      </c>
      <c r="G37" s="85">
        <f t="shared" si="3"/>
        <v>1.101</v>
      </c>
      <c r="H37" s="85">
        <f t="shared" si="0"/>
        <v>44.04</v>
      </c>
      <c r="I37" s="85">
        <f t="shared" si="4"/>
        <v>5.5</v>
      </c>
      <c r="J37" s="86">
        <f t="shared" si="1"/>
        <v>8</v>
      </c>
    </row>
    <row r="38" spans="1:10" x14ac:dyDescent="0.3">
      <c r="A38" s="117">
        <v>35</v>
      </c>
      <c r="B38" s="81" t="s">
        <v>99</v>
      </c>
      <c r="C38" s="81">
        <v>3001901775</v>
      </c>
      <c r="D38" s="82">
        <v>54</v>
      </c>
      <c r="E38" s="83">
        <f t="shared" si="5"/>
        <v>30.67</v>
      </c>
      <c r="F38" s="84">
        <f t="shared" si="2"/>
        <v>1656.18</v>
      </c>
      <c r="G38" s="85">
        <f t="shared" si="3"/>
        <v>1.081</v>
      </c>
      <c r="H38" s="85">
        <f t="shared" si="0"/>
        <v>43.24</v>
      </c>
      <c r="I38" s="85">
        <f t="shared" si="4"/>
        <v>5.4</v>
      </c>
      <c r="J38" s="86">
        <f t="shared" si="1"/>
        <v>8</v>
      </c>
    </row>
    <row r="39" spans="1:10" x14ac:dyDescent="0.3">
      <c r="A39" s="117">
        <v>36</v>
      </c>
      <c r="B39" s="81" t="s">
        <v>100</v>
      </c>
      <c r="C39" s="81">
        <v>3001901812</v>
      </c>
      <c r="D39" s="82">
        <v>50</v>
      </c>
      <c r="E39" s="83">
        <f t="shared" si="5"/>
        <v>30.67</v>
      </c>
      <c r="F39" s="84">
        <f t="shared" si="2"/>
        <v>1533.5</v>
      </c>
      <c r="G39" s="85">
        <f t="shared" si="3"/>
        <v>1.0009999999999999</v>
      </c>
      <c r="H39" s="85">
        <f t="shared" si="0"/>
        <v>40.04</v>
      </c>
      <c r="I39" s="85">
        <f t="shared" si="4"/>
        <v>5</v>
      </c>
      <c r="J39" s="86">
        <f t="shared" si="1"/>
        <v>8</v>
      </c>
    </row>
    <row r="40" spans="1:10" x14ac:dyDescent="0.3">
      <c r="A40" s="117">
        <v>37</v>
      </c>
      <c r="B40" s="81" t="s">
        <v>101</v>
      </c>
      <c r="C40" s="81">
        <v>3801901689</v>
      </c>
      <c r="D40" s="82">
        <v>50</v>
      </c>
      <c r="E40" s="83">
        <f t="shared" si="5"/>
        <v>30.67</v>
      </c>
      <c r="F40" s="84">
        <f t="shared" si="2"/>
        <v>1533.5</v>
      </c>
      <c r="G40" s="85">
        <f t="shared" si="3"/>
        <v>1.0009999999999999</v>
      </c>
      <c r="H40" s="85">
        <f t="shared" si="0"/>
        <v>40.04</v>
      </c>
      <c r="I40" s="85">
        <f t="shared" si="4"/>
        <v>5</v>
      </c>
      <c r="J40" s="86">
        <f t="shared" si="1"/>
        <v>8</v>
      </c>
    </row>
    <row r="41" spans="1:10" x14ac:dyDescent="0.3">
      <c r="A41" s="117">
        <v>38</v>
      </c>
      <c r="B41" s="81" t="s">
        <v>102</v>
      </c>
      <c r="C41" s="81">
        <v>3501901829</v>
      </c>
      <c r="D41" s="82">
        <v>50</v>
      </c>
      <c r="E41" s="83">
        <f t="shared" si="5"/>
        <v>30.67</v>
      </c>
      <c r="F41" s="84">
        <f t="shared" si="2"/>
        <v>1533.5</v>
      </c>
      <c r="G41" s="85">
        <f t="shared" si="3"/>
        <v>1.0009999999999999</v>
      </c>
      <c r="H41" s="85">
        <f t="shared" si="0"/>
        <v>40.04</v>
      </c>
      <c r="I41" s="85">
        <f t="shared" si="4"/>
        <v>5</v>
      </c>
      <c r="J41" s="86">
        <f t="shared" si="1"/>
        <v>8</v>
      </c>
    </row>
    <row r="42" spans="1:10" x14ac:dyDescent="0.3">
      <c r="A42" s="117">
        <v>39</v>
      </c>
      <c r="B42" s="81" t="s">
        <v>103</v>
      </c>
      <c r="C42" s="81">
        <v>3801901887</v>
      </c>
      <c r="D42" s="82">
        <v>49</v>
      </c>
      <c r="E42" s="83">
        <f t="shared" si="5"/>
        <v>30.67</v>
      </c>
      <c r="F42" s="84">
        <f t="shared" si="2"/>
        <v>1502.83</v>
      </c>
      <c r="G42" s="85">
        <f t="shared" si="3"/>
        <v>0.98099999999999998</v>
      </c>
      <c r="H42" s="85">
        <f t="shared" si="0"/>
        <v>39.24</v>
      </c>
      <c r="I42" s="85">
        <f t="shared" si="4"/>
        <v>4.9000000000000004</v>
      </c>
      <c r="J42" s="86">
        <f t="shared" si="1"/>
        <v>8</v>
      </c>
    </row>
    <row r="43" spans="1:10" x14ac:dyDescent="0.3">
      <c r="A43" s="117">
        <v>40</v>
      </c>
      <c r="B43" s="81" t="s">
        <v>104</v>
      </c>
      <c r="C43" s="81">
        <v>3901901703</v>
      </c>
      <c r="D43" s="82">
        <v>48</v>
      </c>
      <c r="E43" s="83">
        <f t="shared" si="5"/>
        <v>30.67</v>
      </c>
      <c r="F43" s="84">
        <f t="shared" si="2"/>
        <v>1472.16</v>
      </c>
      <c r="G43" s="85">
        <f t="shared" si="3"/>
        <v>0.96099999999999997</v>
      </c>
      <c r="H43" s="85">
        <f t="shared" si="0"/>
        <v>38.44</v>
      </c>
      <c r="I43" s="85">
        <f t="shared" si="4"/>
        <v>4.8</v>
      </c>
      <c r="J43" s="86">
        <f t="shared" si="1"/>
        <v>8</v>
      </c>
    </row>
    <row r="44" spans="1:10" x14ac:dyDescent="0.3">
      <c r="A44" s="117">
        <v>41</v>
      </c>
      <c r="B44" s="81" t="s">
        <v>105</v>
      </c>
      <c r="C44" s="81">
        <v>3113903491</v>
      </c>
      <c r="D44" s="82">
        <v>46</v>
      </c>
      <c r="E44" s="83">
        <f t="shared" si="5"/>
        <v>30.67</v>
      </c>
      <c r="F44" s="84">
        <f t="shared" si="2"/>
        <v>1410.82</v>
      </c>
      <c r="G44" s="85">
        <f t="shared" si="3"/>
        <v>0.92100000000000004</v>
      </c>
      <c r="H44" s="85">
        <f t="shared" si="0"/>
        <v>36.840000000000003</v>
      </c>
      <c r="I44" s="85">
        <f t="shared" si="4"/>
        <v>4.5999999999999996</v>
      </c>
      <c r="J44" s="86">
        <f t="shared" si="1"/>
        <v>8</v>
      </c>
    </row>
    <row r="45" spans="1:10" x14ac:dyDescent="0.3">
      <c r="A45" s="117">
        <v>42</v>
      </c>
      <c r="B45" s="81" t="s">
        <v>106</v>
      </c>
      <c r="C45" s="81">
        <v>3901901666</v>
      </c>
      <c r="D45" s="82">
        <v>46</v>
      </c>
      <c r="E45" s="83">
        <f t="shared" si="5"/>
        <v>30.67</v>
      </c>
      <c r="F45" s="84">
        <f t="shared" si="2"/>
        <v>1410.82</v>
      </c>
      <c r="G45" s="85">
        <f t="shared" si="3"/>
        <v>0.92100000000000004</v>
      </c>
      <c r="H45" s="85">
        <f t="shared" si="0"/>
        <v>36.840000000000003</v>
      </c>
      <c r="I45" s="85">
        <f t="shared" si="4"/>
        <v>4.5999999999999996</v>
      </c>
      <c r="J45" s="86">
        <f t="shared" si="1"/>
        <v>8</v>
      </c>
    </row>
    <row r="46" spans="1:10" x14ac:dyDescent="0.3">
      <c r="A46" s="117">
        <v>43</v>
      </c>
      <c r="B46" s="81" t="s">
        <v>107</v>
      </c>
      <c r="C46" s="81">
        <v>2701901806</v>
      </c>
      <c r="D46" s="82">
        <v>45</v>
      </c>
      <c r="E46" s="83">
        <f t="shared" si="5"/>
        <v>30.67</v>
      </c>
      <c r="F46" s="84">
        <f t="shared" si="2"/>
        <v>1380.15</v>
      </c>
      <c r="G46" s="85">
        <f t="shared" si="3"/>
        <v>0.90100000000000002</v>
      </c>
      <c r="H46" s="85">
        <f t="shared" si="0"/>
        <v>36.04</v>
      </c>
      <c r="I46" s="85">
        <f t="shared" si="4"/>
        <v>4.5</v>
      </c>
      <c r="J46" s="86">
        <f t="shared" si="1"/>
        <v>8</v>
      </c>
    </row>
    <row r="47" spans="1:10" x14ac:dyDescent="0.3">
      <c r="A47" s="117">
        <v>44</v>
      </c>
      <c r="B47" s="81" t="s">
        <v>108</v>
      </c>
      <c r="C47" s="81">
        <v>3101901622</v>
      </c>
      <c r="D47" s="82">
        <v>44</v>
      </c>
      <c r="E47" s="83">
        <f t="shared" si="5"/>
        <v>30.67</v>
      </c>
      <c r="F47" s="84">
        <f t="shared" si="2"/>
        <v>1349.48</v>
      </c>
      <c r="G47" s="85">
        <f t="shared" si="3"/>
        <v>0.88100000000000001</v>
      </c>
      <c r="H47" s="85">
        <f t="shared" si="0"/>
        <v>35.24</v>
      </c>
      <c r="I47" s="85">
        <f t="shared" si="4"/>
        <v>4.4000000000000004</v>
      </c>
      <c r="J47" s="86">
        <f t="shared" si="1"/>
        <v>8</v>
      </c>
    </row>
    <row r="48" spans="1:10" x14ac:dyDescent="0.3">
      <c r="A48" s="117">
        <v>45</v>
      </c>
      <c r="B48" s="81" t="s">
        <v>109</v>
      </c>
      <c r="C48" s="81">
        <v>3501901723</v>
      </c>
      <c r="D48" s="82">
        <v>44</v>
      </c>
      <c r="E48" s="83">
        <f t="shared" si="5"/>
        <v>30.67</v>
      </c>
      <c r="F48" s="84">
        <f t="shared" si="2"/>
        <v>1349.48</v>
      </c>
      <c r="G48" s="85">
        <f t="shared" si="3"/>
        <v>0.88100000000000001</v>
      </c>
      <c r="H48" s="85">
        <f t="shared" si="0"/>
        <v>35.24</v>
      </c>
      <c r="I48" s="85">
        <f t="shared" si="4"/>
        <v>4.4000000000000004</v>
      </c>
      <c r="J48" s="86">
        <f t="shared" si="1"/>
        <v>8</v>
      </c>
    </row>
    <row r="49" spans="1:10" x14ac:dyDescent="0.3">
      <c r="A49" s="117">
        <v>46</v>
      </c>
      <c r="B49" s="81" t="s">
        <v>110</v>
      </c>
      <c r="C49" s="81">
        <v>3601902005</v>
      </c>
      <c r="D49" s="82">
        <v>44</v>
      </c>
      <c r="E49" s="83">
        <f t="shared" si="5"/>
        <v>30.67</v>
      </c>
      <c r="F49" s="84">
        <f t="shared" si="2"/>
        <v>1349.48</v>
      </c>
      <c r="G49" s="85">
        <f t="shared" si="3"/>
        <v>0.88100000000000001</v>
      </c>
      <c r="H49" s="85">
        <f t="shared" si="0"/>
        <v>35.24</v>
      </c>
      <c r="I49" s="85">
        <f t="shared" si="4"/>
        <v>4.4000000000000004</v>
      </c>
      <c r="J49" s="86">
        <f t="shared" si="1"/>
        <v>8</v>
      </c>
    </row>
    <row r="50" spans="1:10" x14ac:dyDescent="0.3">
      <c r="A50" s="117">
        <v>47</v>
      </c>
      <c r="B50" s="81" t="s">
        <v>111</v>
      </c>
      <c r="C50" s="81">
        <v>3601901977</v>
      </c>
      <c r="D50" s="82">
        <v>44</v>
      </c>
      <c r="E50" s="83">
        <f t="shared" si="5"/>
        <v>30.67</v>
      </c>
      <c r="F50" s="84">
        <f t="shared" si="2"/>
        <v>1349.48</v>
      </c>
      <c r="G50" s="85">
        <f t="shared" si="3"/>
        <v>0.88100000000000001</v>
      </c>
      <c r="H50" s="85">
        <f t="shared" si="0"/>
        <v>35.24</v>
      </c>
      <c r="I50" s="85">
        <f t="shared" si="4"/>
        <v>4.4000000000000004</v>
      </c>
      <c r="J50" s="86">
        <f t="shared" si="1"/>
        <v>8</v>
      </c>
    </row>
    <row r="51" spans="1:10" x14ac:dyDescent="0.3">
      <c r="A51" s="117">
        <v>48</v>
      </c>
      <c r="B51" s="81" t="s">
        <v>112</v>
      </c>
      <c r="C51" s="81">
        <v>3701901901</v>
      </c>
      <c r="D51" s="82">
        <v>44</v>
      </c>
      <c r="E51" s="83">
        <f t="shared" si="5"/>
        <v>30.67</v>
      </c>
      <c r="F51" s="84">
        <f t="shared" si="2"/>
        <v>1349.48</v>
      </c>
      <c r="G51" s="85">
        <f t="shared" si="3"/>
        <v>0.88100000000000001</v>
      </c>
      <c r="H51" s="85">
        <f t="shared" si="0"/>
        <v>35.24</v>
      </c>
      <c r="I51" s="85">
        <f t="shared" si="4"/>
        <v>4.4000000000000004</v>
      </c>
      <c r="J51" s="86">
        <f t="shared" si="1"/>
        <v>8</v>
      </c>
    </row>
    <row r="52" spans="1:10" x14ac:dyDescent="0.3">
      <c r="A52" s="117">
        <v>49</v>
      </c>
      <c r="B52" s="81" t="s">
        <v>113</v>
      </c>
      <c r="C52" s="81">
        <v>3601901958</v>
      </c>
      <c r="D52" s="82">
        <v>43</v>
      </c>
      <c r="E52" s="83">
        <f t="shared" si="5"/>
        <v>30.67</v>
      </c>
      <c r="F52" s="84">
        <f t="shared" si="2"/>
        <v>1318.81</v>
      </c>
      <c r="G52" s="85">
        <f t="shared" si="3"/>
        <v>0.86099999999999999</v>
      </c>
      <c r="H52" s="85">
        <f t="shared" si="0"/>
        <v>34.44</v>
      </c>
      <c r="I52" s="85">
        <f t="shared" si="4"/>
        <v>4.3</v>
      </c>
      <c r="J52" s="86">
        <f t="shared" si="1"/>
        <v>8</v>
      </c>
    </row>
    <row r="53" spans="1:10" x14ac:dyDescent="0.3">
      <c r="A53" s="117">
        <v>50</v>
      </c>
      <c r="B53" s="81" t="s">
        <v>114</v>
      </c>
      <c r="C53" s="81">
        <v>3713900753</v>
      </c>
      <c r="D53" s="82">
        <v>43</v>
      </c>
      <c r="E53" s="83">
        <f t="shared" si="5"/>
        <v>30.67</v>
      </c>
      <c r="F53" s="84">
        <f t="shared" si="2"/>
        <v>1318.81</v>
      </c>
      <c r="G53" s="85">
        <f t="shared" si="3"/>
        <v>0.86099999999999999</v>
      </c>
      <c r="H53" s="85">
        <f t="shared" si="0"/>
        <v>34.44</v>
      </c>
      <c r="I53" s="85">
        <f t="shared" si="4"/>
        <v>4.3</v>
      </c>
      <c r="J53" s="86">
        <f t="shared" si="1"/>
        <v>8</v>
      </c>
    </row>
    <row r="54" spans="1:10" x14ac:dyDescent="0.3">
      <c r="A54" s="117">
        <v>51</v>
      </c>
      <c r="B54" s="81" t="s">
        <v>115</v>
      </c>
      <c r="C54" s="81">
        <v>3501901824</v>
      </c>
      <c r="D54" s="82">
        <v>43</v>
      </c>
      <c r="E54" s="83">
        <f t="shared" si="5"/>
        <v>30.67</v>
      </c>
      <c r="F54" s="84">
        <f t="shared" si="2"/>
        <v>1318.81</v>
      </c>
      <c r="G54" s="85">
        <f t="shared" si="3"/>
        <v>0.86099999999999999</v>
      </c>
      <c r="H54" s="85">
        <f t="shared" si="0"/>
        <v>34.44</v>
      </c>
      <c r="I54" s="85">
        <f t="shared" si="4"/>
        <v>4.3</v>
      </c>
      <c r="J54" s="86">
        <f t="shared" si="1"/>
        <v>8</v>
      </c>
    </row>
    <row r="55" spans="1:10" x14ac:dyDescent="0.3">
      <c r="A55" s="117">
        <v>52</v>
      </c>
      <c r="B55" s="81" t="s">
        <v>116</v>
      </c>
      <c r="C55" s="81">
        <v>2901903484</v>
      </c>
      <c r="D55" s="82">
        <v>43</v>
      </c>
      <c r="E55" s="83">
        <f t="shared" si="5"/>
        <v>30.67</v>
      </c>
      <c r="F55" s="84">
        <f t="shared" si="2"/>
        <v>1318.81</v>
      </c>
      <c r="G55" s="85">
        <f t="shared" si="3"/>
        <v>0.86099999999999999</v>
      </c>
      <c r="H55" s="85">
        <f t="shared" si="0"/>
        <v>34.44</v>
      </c>
      <c r="I55" s="85">
        <f t="shared" si="4"/>
        <v>4.3</v>
      </c>
      <c r="J55" s="86">
        <f t="shared" si="1"/>
        <v>8</v>
      </c>
    </row>
    <row r="56" spans="1:10" x14ac:dyDescent="0.3">
      <c r="A56" s="117">
        <v>53</v>
      </c>
      <c r="B56" s="81" t="s">
        <v>117</v>
      </c>
      <c r="C56" s="81">
        <v>2701901791</v>
      </c>
      <c r="D56" s="82">
        <v>42</v>
      </c>
      <c r="E56" s="83">
        <f t="shared" si="5"/>
        <v>30.67</v>
      </c>
      <c r="F56" s="84">
        <f t="shared" si="2"/>
        <v>1288.1400000000001</v>
      </c>
      <c r="G56" s="85">
        <f t="shared" si="3"/>
        <v>0.84099999999999997</v>
      </c>
      <c r="H56" s="85">
        <f t="shared" si="0"/>
        <v>33.64</v>
      </c>
      <c r="I56" s="85">
        <f t="shared" si="4"/>
        <v>4.2</v>
      </c>
      <c r="J56" s="86">
        <f t="shared" si="1"/>
        <v>8</v>
      </c>
    </row>
    <row r="57" spans="1:10" x14ac:dyDescent="0.3">
      <c r="A57" s="117">
        <v>54</v>
      </c>
      <c r="B57" s="81" t="s">
        <v>118</v>
      </c>
      <c r="C57" s="81">
        <v>2713903515</v>
      </c>
      <c r="D57" s="82">
        <v>42</v>
      </c>
      <c r="E57" s="83">
        <f t="shared" si="5"/>
        <v>30.67</v>
      </c>
      <c r="F57" s="84">
        <f t="shared" si="2"/>
        <v>1288.1400000000001</v>
      </c>
      <c r="G57" s="85">
        <f t="shared" si="3"/>
        <v>0.84099999999999997</v>
      </c>
      <c r="H57" s="85">
        <f t="shared" si="0"/>
        <v>33.64</v>
      </c>
      <c r="I57" s="85">
        <f t="shared" si="4"/>
        <v>4.2</v>
      </c>
      <c r="J57" s="86">
        <f t="shared" si="1"/>
        <v>8</v>
      </c>
    </row>
    <row r="58" spans="1:10" x14ac:dyDescent="0.3">
      <c r="A58" s="117">
        <v>55</v>
      </c>
      <c r="B58" s="81" t="s">
        <v>119</v>
      </c>
      <c r="C58" s="81">
        <v>3101901652</v>
      </c>
      <c r="D58" s="82">
        <v>42</v>
      </c>
      <c r="E58" s="83">
        <f t="shared" si="5"/>
        <v>30.67</v>
      </c>
      <c r="F58" s="84">
        <f t="shared" si="2"/>
        <v>1288.1400000000001</v>
      </c>
      <c r="G58" s="85">
        <f t="shared" si="3"/>
        <v>0.84099999999999997</v>
      </c>
      <c r="H58" s="85">
        <f t="shared" si="0"/>
        <v>33.64</v>
      </c>
      <c r="I58" s="85">
        <f t="shared" si="4"/>
        <v>4.2</v>
      </c>
      <c r="J58" s="86">
        <f t="shared" si="1"/>
        <v>8</v>
      </c>
    </row>
    <row r="59" spans="1:10" x14ac:dyDescent="0.3">
      <c r="A59" s="117">
        <v>56</v>
      </c>
      <c r="B59" s="81" t="s">
        <v>120</v>
      </c>
      <c r="C59" s="81">
        <v>3901901702</v>
      </c>
      <c r="D59" s="82">
        <v>42</v>
      </c>
      <c r="E59" s="83">
        <f t="shared" si="5"/>
        <v>30.67</v>
      </c>
      <c r="F59" s="84">
        <f t="shared" si="2"/>
        <v>1288.1400000000001</v>
      </c>
      <c r="G59" s="85">
        <f t="shared" si="3"/>
        <v>0.84099999999999997</v>
      </c>
      <c r="H59" s="85">
        <f t="shared" si="0"/>
        <v>33.64</v>
      </c>
      <c r="I59" s="85">
        <f t="shared" si="4"/>
        <v>4.2</v>
      </c>
      <c r="J59" s="86">
        <f t="shared" si="1"/>
        <v>8</v>
      </c>
    </row>
    <row r="60" spans="1:10" x14ac:dyDescent="0.3">
      <c r="A60" s="117">
        <v>57</v>
      </c>
      <c r="B60" s="81" t="s">
        <v>121</v>
      </c>
      <c r="C60" s="81">
        <v>3501901734</v>
      </c>
      <c r="D60" s="82">
        <v>42</v>
      </c>
      <c r="E60" s="83">
        <f t="shared" si="5"/>
        <v>30.67</v>
      </c>
      <c r="F60" s="84">
        <f t="shared" si="2"/>
        <v>1288.1400000000001</v>
      </c>
      <c r="G60" s="85">
        <f t="shared" si="3"/>
        <v>0.84099999999999997</v>
      </c>
      <c r="H60" s="85">
        <f t="shared" si="0"/>
        <v>33.64</v>
      </c>
      <c r="I60" s="85">
        <f t="shared" si="4"/>
        <v>4.2</v>
      </c>
      <c r="J60" s="86">
        <f t="shared" si="1"/>
        <v>8</v>
      </c>
    </row>
    <row r="61" spans="1:10" x14ac:dyDescent="0.3">
      <c r="A61" s="117">
        <v>58</v>
      </c>
      <c r="B61" s="81" t="s">
        <v>122</v>
      </c>
      <c r="C61" s="81">
        <v>3601901940</v>
      </c>
      <c r="D61" s="82">
        <v>42</v>
      </c>
      <c r="E61" s="83">
        <f t="shared" si="5"/>
        <v>30.67</v>
      </c>
      <c r="F61" s="84">
        <f t="shared" si="2"/>
        <v>1288.1400000000001</v>
      </c>
      <c r="G61" s="85">
        <f t="shared" si="3"/>
        <v>0.84099999999999997</v>
      </c>
      <c r="H61" s="85">
        <f t="shared" si="0"/>
        <v>33.64</v>
      </c>
      <c r="I61" s="85">
        <f t="shared" si="4"/>
        <v>4.2</v>
      </c>
      <c r="J61" s="86">
        <f t="shared" si="1"/>
        <v>8</v>
      </c>
    </row>
    <row r="62" spans="1:10" x14ac:dyDescent="0.3">
      <c r="A62" s="117">
        <v>59</v>
      </c>
      <c r="B62" s="81" t="s">
        <v>123</v>
      </c>
      <c r="C62" s="81">
        <v>3001901777</v>
      </c>
      <c r="D62" s="82">
        <v>41</v>
      </c>
      <c r="E62" s="83">
        <f t="shared" si="5"/>
        <v>30.67</v>
      </c>
      <c r="F62" s="84">
        <f t="shared" si="2"/>
        <v>1257.47</v>
      </c>
      <c r="G62" s="85">
        <f t="shared" si="3"/>
        <v>0.82099999999999995</v>
      </c>
      <c r="H62" s="85">
        <f t="shared" si="0"/>
        <v>32.840000000000003</v>
      </c>
      <c r="I62" s="85">
        <f t="shared" si="4"/>
        <v>4.0999999999999996</v>
      </c>
      <c r="J62" s="86">
        <f t="shared" si="1"/>
        <v>8</v>
      </c>
    </row>
    <row r="63" spans="1:10" x14ac:dyDescent="0.3">
      <c r="A63" s="117">
        <v>60</v>
      </c>
      <c r="B63" s="81" t="s">
        <v>124</v>
      </c>
      <c r="C63" s="81">
        <v>3001901780</v>
      </c>
      <c r="D63" s="82">
        <v>41</v>
      </c>
      <c r="E63" s="83">
        <f t="shared" si="5"/>
        <v>30.67</v>
      </c>
      <c r="F63" s="84">
        <f t="shared" si="2"/>
        <v>1257.47</v>
      </c>
      <c r="G63" s="85">
        <f t="shared" si="3"/>
        <v>0.82099999999999995</v>
      </c>
      <c r="H63" s="85">
        <f t="shared" si="0"/>
        <v>32.840000000000003</v>
      </c>
      <c r="I63" s="85">
        <f t="shared" si="4"/>
        <v>4.0999999999999996</v>
      </c>
      <c r="J63" s="86">
        <f t="shared" si="1"/>
        <v>8</v>
      </c>
    </row>
    <row r="64" spans="1:10" x14ac:dyDescent="0.3">
      <c r="A64" s="117">
        <v>61</v>
      </c>
      <c r="B64" s="81" t="s">
        <v>125</v>
      </c>
      <c r="C64" s="81">
        <v>3901901911</v>
      </c>
      <c r="D64" s="82">
        <v>41</v>
      </c>
      <c r="E64" s="83">
        <f t="shared" si="5"/>
        <v>30.67</v>
      </c>
      <c r="F64" s="84">
        <f t="shared" si="2"/>
        <v>1257.47</v>
      </c>
      <c r="G64" s="85">
        <f t="shared" si="3"/>
        <v>0.82099999999999995</v>
      </c>
      <c r="H64" s="85">
        <f t="shared" si="0"/>
        <v>32.840000000000003</v>
      </c>
      <c r="I64" s="85">
        <f t="shared" si="4"/>
        <v>4.0999999999999996</v>
      </c>
      <c r="J64" s="86">
        <f t="shared" si="1"/>
        <v>8</v>
      </c>
    </row>
    <row r="65" spans="1:10" x14ac:dyDescent="0.3">
      <c r="A65" s="117">
        <v>62</v>
      </c>
      <c r="B65" s="81" t="s">
        <v>126</v>
      </c>
      <c r="C65" s="81">
        <v>3801901688</v>
      </c>
      <c r="D65" s="82">
        <v>41</v>
      </c>
      <c r="E65" s="83">
        <f t="shared" si="5"/>
        <v>30.67</v>
      </c>
      <c r="F65" s="84">
        <f t="shared" si="2"/>
        <v>1257.47</v>
      </c>
      <c r="G65" s="85">
        <f t="shared" si="3"/>
        <v>0.82099999999999995</v>
      </c>
      <c r="H65" s="85">
        <f t="shared" si="0"/>
        <v>32.840000000000003</v>
      </c>
      <c r="I65" s="85">
        <f t="shared" si="4"/>
        <v>4.0999999999999996</v>
      </c>
      <c r="J65" s="86">
        <f t="shared" si="1"/>
        <v>8</v>
      </c>
    </row>
    <row r="66" spans="1:10" x14ac:dyDescent="0.3">
      <c r="A66" s="117">
        <v>63</v>
      </c>
      <c r="B66" s="81" t="s">
        <v>127</v>
      </c>
      <c r="C66" s="81">
        <v>3813900727</v>
      </c>
      <c r="D66" s="82">
        <v>41</v>
      </c>
      <c r="E66" s="83">
        <f t="shared" si="5"/>
        <v>30.67</v>
      </c>
      <c r="F66" s="84">
        <f t="shared" si="2"/>
        <v>1257.47</v>
      </c>
      <c r="G66" s="85">
        <f t="shared" si="3"/>
        <v>0.82099999999999995</v>
      </c>
      <c r="H66" s="85">
        <f t="shared" si="0"/>
        <v>32.840000000000003</v>
      </c>
      <c r="I66" s="85">
        <f t="shared" si="4"/>
        <v>4.0999999999999996</v>
      </c>
      <c r="J66" s="86">
        <f t="shared" si="1"/>
        <v>8</v>
      </c>
    </row>
    <row r="67" spans="1:10" x14ac:dyDescent="0.3">
      <c r="A67" s="117">
        <v>64</v>
      </c>
      <c r="B67" s="81" t="s">
        <v>128</v>
      </c>
      <c r="C67" s="81">
        <v>3601901942</v>
      </c>
      <c r="D67" s="82">
        <v>40</v>
      </c>
      <c r="E67" s="83">
        <f t="shared" si="5"/>
        <v>30.67</v>
      </c>
      <c r="F67" s="84">
        <f t="shared" si="2"/>
        <v>1226.8</v>
      </c>
      <c r="G67" s="85">
        <f t="shared" si="3"/>
        <v>0.80100000000000005</v>
      </c>
      <c r="H67" s="85">
        <f t="shared" si="0"/>
        <v>32.04</v>
      </c>
      <c r="I67" s="85">
        <f t="shared" si="4"/>
        <v>4</v>
      </c>
      <c r="J67" s="86">
        <f t="shared" si="1"/>
        <v>8</v>
      </c>
    </row>
    <row r="68" spans="1:10" x14ac:dyDescent="0.3">
      <c r="A68" s="117">
        <v>65</v>
      </c>
      <c r="B68" s="81" t="s">
        <v>129</v>
      </c>
      <c r="C68" s="81">
        <v>3501901736</v>
      </c>
      <c r="D68" s="82">
        <v>40</v>
      </c>
      <c r="E68" s="83">
        <f t="shared" si="5"/>
        <v>30.67</v>
      </c>
      <c r="F68" s="84">
        <f t="shared" si="2"/>
        <v>1226.8</v>
      </c>
      <c r="G68" s="85">
        <f t="shared" si="3"/>
        <v>0.80100000000000005</v>
      </c>
      <c r="H68" s="85">
        <f t="shared" ref="H68:H131" si="6">+G68*40</f>
        <v>32.04</v>
      </c>
      <c r="I68" s="85">
        <f t="shared" si="4"/>
        <v>4</v>
      </c>
      <c r="J68" s="86">
        <f t="shared" ref="J68:J131" si="7">+H68/I68</f>
        <v>8</v>
      </c>
    </row>
    <row r="69" spans="1:10" x14ac:dyDescent="0.3">
      <c r="A69" s="117">
        <v>66</v>
      </c>
      <c r="B69" s="81" t="s">
        <v>130</v>
      </c>
      <c r="C69" s="81">
        <v>3701901873</v>
      </c>
      <c r="D69" s="82">
        <v>39</v>
      </c>
      <c r="E69" s="83">
        <f t="shared" si="5"/>
        <v>30.67</v>
      </c>
      <c r="F69" s="84">
        <f t="shared" ref="F69:F132" si="8">+D69*E69</f>
        <v>1196.1300000000001</v>
      </c>
      <c r="G69" s="85">
        <f t="shared" ref="G69:G132" si="9">F69/1.2359/1240</f>
        <v>0.78100000000000003</v>
      </c>
      <c r="H69" s="85">
        <f t="shared" si="6"/>
        <v>31.24</v>
      </c>
      <c r="I69" s="85">
        <f t="shared" ref="I69:I132" si="10">D69/10</f>
        <v>3.9</v>
      </c>
      <c r="J69" s="86">
        <f t="shared" si="7"/>
        <v>8</v>
      </c>
    </row>
    <row r="70" spans="1:10" x14ac:dyDescent="0.3">
      <c r="A70" s="117">
        <v>67</v>
      </c>
      <c r="B70" s="81" t="s">
        <v>131</v>
      </c>
      <c r="C70" s="81">
        <v>3713900789</v>
      </c>
      <c r="D70" s="82">
        <v>38</v>
      </c>
      <c r="E70" s="83">
        <f t="shared" ref="E70:E133" si="11">+E69</f>
        <v>30.67</v>
      </c>
      <c r="F70" s="84">
        <f t="shared" si="8"/>
        <v>1165.46</v>
      </c>
      <c r="G70" s="85">
        <f t="shared" si="9"/>
        <v>0.76</v>
      </c>
      <c r="H70" s="85">
        <f t="shared" si="6"/>
        <v>30.4</v>
      </c>
      <c r="I70" s="85">
        <f t="shared" si="10"/>
        <v>3.8</v>
      </c>
      <c r="J70" s="86">
        <f t="shared" si="7"/>
        <v>8</v>
      </c>
    </row>
    <row r="71" spans="1:10" x14ac:dyDescent="0.3">
      <c r="A71" s="117">
        <v>68</v>
      </c>
      <c r="B71" s="81" t="s">
        <v>132</v>
      </c>
      <c r="C71" s="81">
        <v>3701902598</v>
      </c>
      <c r="D71" s="82">
        <v>38</v>
      </c>
      <c r="E71" s="83">
        <f t="shared" si="11"/>
        <v>30.67</v>
      </c>
      <c r="F71" s="84">
        <f t="shared" si="8"/>
        <v>1165.46</v>
      </c>
      <c r="G71" s="85">
        <f t="shared" si="9"/>
        <v>0.76</v>
      </c>
      <c r="H71" s="85">
        <f t="shared" si="6"/>
        <v>30.4</v>
      </c>
      <c r="I71" s="85">
        <f t="shared" si="10"/>
        <v>3.8</v>
      </c>
      <c r="J71" s="86">
        <f t="shared" si="7"/>
        <v>8</v>
      </c>
    </row>
    <row r="72" spans="1:10" x14ac:dyDescent="0.3">
      <c r="A72" s="117">
        <v>69</v>
      </c>
      <c r="B72" s="81" t="s">
        <v>133</v>
      </c>
      <c r="C72" s="81">
        <v>2901902127</v>
      </c>
      <c r="D72" s="82">
        <v>38</v>
      </c>
      <c r="E72" s="83">
        <f t="shared" si="11"/>
        <v>30.67</v>
      </c>
      <c r="F72" s="84">
        <f t="shared" si="8"/>
        <v>1165.46</v>
      </c>
      <c r="G72" s="85">
        <f t="shared" si="9"/>
        <v>0.76</v>
      </c>
      <c r="H72" s="85">
        <f t="shared" si="6"/>
        <v>30.4</v>
      </c>
      <c r="I72" s="85">
        <f t="shared" si="10"/>
        <v>3.8</v>
      </c>
      <c r="J72" s="86">
        <f t="shared" si="7"/>
        <v>8</v>
      </c>
    </row>
    <row r="73" spans="1:10" x14ac:dyDescent="0.3">
      <c r="A73" s="117">
        <v>70</v>
      </c>
      <c r="B73" s="81" t="s">
        <v>134</v>
      </c>
      <c r="C73" s="81">
        <v>3601901956</v>
      </c>
      <c r="D73" s="82">
        <v>37</v>
      </c>
      <c r="E73" s="83">
        <f t="shared" si="11"/>
        <v>30.67</v>
      </c>
      <c r="F73" s="84">
        <f t="shared" si="8"/>
        <v>1134.79</v>
      </c>
      <c r="G73" s="85">
        <f t="shared" si="9"/>
        <v>0.74</v>
      </c>
      <c r="H73" s="85">
        <f t="shared" si="6"/>
        <v>29.6</v>
      </c>
      <c r="I73" s="85">
        <f t="shared" si="10"/>
        <v>3.7</v>
      </c>
      <c r="J73" s="86">
        <f t="shared" si="7"/>
        <v>8</v>
      </c>
    </row>
    <row r="74" spans="1:10" x14ac:dyDescent="0.3">
      <c r="A74" s="117">
        <v>71</v>
      </c>
      <c r="B74" s="81" t="s">
        <v>135</v>
      </c>
      <c r="C74" s="81">
        <v>3201900027</v>
      </c>
      <c r="D74" s="82">
        <v>37</v>
      </c>
      <c r="E74" s="83">
        <f t="shared" si="11"/>
        <v>30.67</v>
      </c>
      <c r="F74" s="84">
        <f t="shared" si="8"/>
        <v>1134.79</v>
      </c>
      <c r="G74" s="85">
        <f t="shared" si="9"/>
        <v>0.74</v>
      </c>
      <c r="H74" s="85">
        <f t="shared" si="6"/>
        <v>29.6</v>
      </c>
      <c r="I74" s="85">
        <f t="shared" si="10"/>
        <v>3.7</v>
      </c>
      <c r="J74" s="86">
        <f t="shared" si="7"/>
        <v>8</v>
      </c>
    </row>
    <row r="75" spans="1:10" x14ac:dyDescent="0.3">
      <c r="A75" s="117">
        <v>72</v>
      </c>
      <c r="B75" s="81" t="s">
        <v>136</v>
      </c>
      <c r="C75" s="81">
        <v>2912903508</v>
      </c>
      <c r="D75" s="82">
        <v>36</v>
      </c>
      <c r="E75" s="83">
        <f t="shared" si="11"/>
        <v>30.67</v>
      </c>
      <c r="F75" s="84">
        <f t="shared" si="8"/>
        <v>1104.1199999999999</v>
      </c>
      <c r="G75" s="85">
        <f t="shared" si="9"/>
        <v>0.72</v>
      </c>
      <c r="H75" s="85">
        <f t="shared" si="6"/>
        <v>28.8</v>
      </c>
      <c r="I75" s="85">
        <f t="shared" si="10"/>
        <v>3.6</v>
      </c>
      <c r="J75" s="86">
        <f t="shared" si="7"/>
        <v>8</v>
      </c>
    </row>
    <row r="76" spans="1:10" x14ac:dyDescent="0.3">
      <c r="A76" s="117">
        <v>73</v>
      </c>
      <c r="B76" s="81" t="s">
        <v>137</v>
      </c>
      <c r="C76" s="81">
        <v>3001901778</v>
      </c>
      <c r="D76" s="82">
        <v>35</v>
      </c>
      <c r="E76" s="83">
        <f t="shared" si="11"/>
        <v>30.67</v>
      </c>
      <c r="F76" s="84">
        <f t="shared" si="8"/>
        <v>1073.45</v>
      </c>
      <c r="G76" s="85">
        <f t="shared" si="9"/>
        <v>0.7</v>
      </c>
      <c r="H76" s="85">
        <f t="shared" si="6"/>
        <v>28</v>
      </c>
      <c r="I76" s="85">
        <f t="shared" si="10"/>
        <v>3.5</v>
      </c>
      <c r="J76" s="86">
        <f t="shared" si="7"/>
        <v>8</v>
      </c>
    </row>
    <row r="77" spans="1:10" x14ac:dyDescent="0.3">
      <c r="A77" s="117">
        <v>74</v>
      </c>
      <c r="B77" s="81" t="s">
        <v>138</v>
      </c>
      <c r="C77" s="81">
        <v>3701901853</v>
      </c>
      <c r="D77" s="82">
        <v>35</v>
      </c>
      <c r="E77" s="83">
        <f t="shared" si="11"/>
        <v>30.67</v>
      </c>
      <c r="F77" s="84">
        <f t="shared" si="8"/>
        <v>1073.45</v>
      </c>
      <c r="G77" s="85">
        <f t="shared" si="9"/>
        <v>0.7</v>
      </c>
      <c r="H77" s="85">
        <f t="shared" si="6"/>
        <v>28</v>
      </c>
      <c r="I77" s="85">
        <f t="shared" si="10"/>
        <v>3.5</v>
      </c>
      <c r="J77" s="86">
        <f t="shared" si="7"/>
        <v>8</v>
      </c>
    </row>
    <row r="78" spans="1:10" x14ac:dyDescent="0.3">
      <c r="A78" s="117">
        <v>75</v>
      </c>
      <c r="B78" s="81" t="s">
        <v>139</v>
      </c>
      <c r="C78" s="81">
        <v>2701901793</v>
      </c>
      <c r="D78" s="82">
        <v>33</v>
      </c>
      <c r="E78" s="83">
        <f t="shared" si="11"/>
        <v>30.67</v>
      </c>
      <c r="F78" s="84">
        <f t="shared" si="8"/>
        <v>1012.11</v>
      </c>
      <c r="G78" s="85">
        <f t="shared" si="9"/>
        <v>0.66</v>
      </c>
      <c r="H78" s="85">
        <f t="shared" si="6"/>
        <v>26.4</v>
      </c>
      <c r="I78" s="85">
        <f t="shared" si="10"/>
        <v>3.3</v>
      </c>
      <c r="J78" s="86">
        <f t="shared" si="7"/>
        <v>8</v>
      </c>
    </row>
    <row r="79" spans="1:10" x14ac:dyDescent="0.3">
      <c r="A79" s="117">
        <v>76</v>
      </c>
      <c r="B79" s="81" t="s">
        <v>140</v>
      </c>
      <c r="C79" s="81">
        <v>2901902124</v>
      </c>
      <c r="D79" s="82">
        <v>33</v>
      </c>
      <c r="E79" s="83">
        <f t="shared" si="11"/>
        <v>30.67</v>
      </c>
      <c r="F79" s="84">
        <f t="shared" si="8"/>
        <v>1012.11</v>
      </c>
      <c r="G79" s="85">
        <f t="shared" si="9"/>
        <v>0.66</v>
      </c>
      <c r="H79" s="85">
        <f t="shared" si="6"/>
        <v>26.4</v>
      </c>
      <c r="I79" s="85">
        <f t="shared" si="10"/>
        <v>3.3</v>
      </c>
      <c r="J79" s="86">
        <f t="shared" si="7"/>
        <v>8</v>
      </c>
    </row>
    <row r="80" spans="1:10" x14ac:dyDescent="0.3">
      <c r="A80" s="117">
        <v>77</v>
      </c>
      <c r="B80" s="81" t="s">
        <v>141</v>
      </c>
      <c r="C80" s="81">
        <v>2901902125</v>
      </c>
      <c r="D80" s="82">
        <v>33</v>
      </c>
      <c r="E80" s="83">
        <f t="shared" si="11"/>
        <v>30.67</v>
      </c>
      <c r="F80" s="84">
        <f t="shared" si="8"/>
        <v>1012.11</v>
      </c>
      <c r="G80" s="85">
        <f t="shared" si="9"/>
        <v>0.66</v>
      </c>
      <c r="H80" s="85">
        <f t="shared" si="6"/>
        <v>26.4</v>
      </c>
      <c r="I80" s="85">
        <f t="shared" si="10"/>
        <v>3.3</v>
      </c>
      <c r="J80" s="86">
        <f t="shared" si="7"/>
        <v>8</v>
      </c>
    </row>
    <row r="81" spans="1:10" x14ac:dyDescent="0.3">
      <c r="A81" s="117">
        <v>78</v>
      </c>
      <c r="B81" s="81" t="s">
        <v>142</v>
      </c>
      <c r="C81" s="81">
        <v>4301901780</v>
      </c>
      <c r="D81" s="82">
        <v>32</v>
      </c>
      <c r="E81" s="83">
        <f t="shared" si="11"/>
        <v>30.67</v>
      </c>
      <c r="F81" s="84">
        <f t="shared" si="8"/>
        <v>981.44</v>
      </c>
      <c r="G81" s="85">
        <f t="shared" si="9"/>
        <v>0.64</v>
      </c>
      <c r="H81" s="85">
        <f t="shared" si="6"/>
        <v>25.6</v>
      </c>
      <c r="I81" s="85">
        <f t="shared" si="10"/>
        <v>3.2</v>
      </c>
      <c r="J81" s="86">
        <f t="shared" si="7"/>
        <v>8</v>
      </c>
    </row>
    <row r="82" spans="1:10" x14ac:dyDescent="0.3">
      <c r="A82" s="117">
        <v>79</v>
      </c>
      <c r="B82" s="81" t="s">
        <v>143</v>
      </c>
      <c r="C82" s="81">
        <v>2913901344</v>
      </c>
      <c r="D82" s="82">
        <v>31</v>
      </c>
      <c r="E82" s="83">
        <f t="shared" si="11"/>
        <v>30.67</v>
      </c>
      <c r="F82" s="84">
        <f t="shared" si="8"/>
        <v>950.77</v>
      </c>
      <c r="G82" s="85">
        <f t="shared" si="9"/>
        <v>0.62</v>
      </c>
      <c r="H82" s="85">
        <f t="shared" si="6"/>
        <v>24.8</v>
      </c>
      <c r="I82" s="85">
        <f t="shared" si="10"/>
        <v>3.1</v>
      </c>
      <c r="J82" s="86">
        <f t="shared" si="7"/>
        <v>8</v>
      </c>
    </row>
    <row r="83" spans="1:10" x14ac:dyDescent="0.3">
      <c r="A83" s="117">
        <v>80</v>
      </c>
      <c r="B83" s="81" t="s">
        <v>144</v>
      </c>
      <c r="C83" s="81">
        <v>3713801443</v>
      </c>
      <c r="D83" s="82">
        <v>30</v>
      </c>
      <c r="E83" s="83">
        <f t="shared" si="11"/>
        <v>30.67</v>
      </c>
      <c r="F83" s="84">
        <f t="shared" si="8"/>
        <v>920.1</v>
      </c>
      <c r="G83" s="85">
        <f t="shared" si="9"/>
        <v>0.6</v>
      </c>
      <c r="H83" s="85">
        <f t="shared" si="6"/>
        <v>24</v>
      </c>
      <c r="I83" s="85">
        <f t="shared" si="10"/>
        <v>3</v>
      </c>
      <c r="J83" s="86">
        <f t="shared" si="7"/>
        <v>8</v>
      </c>
    </row>
    <row r="84" spans="1:10" x14ac:dyDescent="0.3">
      <c r="A84" s="117">
        <v>81</v>
      </c>
      <c r="B84" s="81" t="s">
        <v>145</v>
      </c>
      <c r="C84" s="81">
        <v>3201900026</v>
      </c>
      <c r="D84" s="82">
        <v>29</v>
      </c>
      <c r="E84" s="83">
        <f t="shared" si="11"/>
        <v>30.67</v>
      </c>
      <c r="F84" s="84">
        <f t="shared" si="8"/>
        <v>889.43</v>
      </c>
      <c r="G84" s="85">
        <f t="shared" si="9"/>
        <v>0.57999999999999996</v>
      </c>
      <c r="H84" s="85">
        <f t="shared" si="6"/>
        <v>23.2</v>
      </c>
      <c r="I84" s="85">
        <f t="shared" si="10"/>
        <v>2.9</v>
      </c>
      <c r="J84" s="86">
        <f t="shared" si="7"/>
        <v>8</v>
      </c>
    </row>
    <row r="85" spans="1:10" x14ac:dyDescent="0.3">
      <c r="A85" s="117">
        <v>82</v>
      </c>
      <c r="B85" s="81" t="s">
        <v>146</v>
      </c>
      <c r="C85" s="81">
        <v>3001901816</v>
      </c>
      <c r="D85" s="82">
        <v>28</v>
      </c>
      <c r="E85" s="83">
        <f t="shared" si="11"/>
        <v>30.67</v>
      </c>
      <c r="F85" s="84">
        <f t="shared" si="8"/>
        <v>858.76</v>
      </c>
      <c r="G85" s="85">
        <f t="shared" si="9"/>
        <v>0.56000000000000005</v>
      </c>
      <c r="H85" s="85">
        <f t="shared" si="6"/>
        <v>22.4</v>
      </c>
      <c r="I85" s="85">
        <f t="shared" si="10"/>
        <v>2.8</v>
      </c>
      <c r="J85" s="86">
        <f t="shared" si="7"/>
        <v>8</v>
      </c>
    </row>
    <row r="86" spans="1:10" x14ac:dyDescent="0.3">
      <c r="A86" s="117">
        <v>83</v>
      </c>
      <c r="B86" s="81" t="s">
        <v>147</v>
      </c>
      <c r="C86" s="81">
        <v>4301901672</v>
      </c>
      <c r="D86" s="82">
        <v>28</v>
      </c>
      <c r="E86" s="83">
        <f t="shared" si="11"/>
        <v>30.67</v>
      </c>
      <c r="F86" s="84">
        <f t="shared" si="8"/>
        <v>858.76</v>
      </c>
      <c r="G86" s="85">
        <f t="shared" si="9"/>
        <v>0.56000000000000005</v>
      </c>
      <c r="H86" s="85">
        <f t="shared" si="6"/>
        <v>22.4</v>
      </c>
      <c r="I86" s="85">
        <f t="shared" si="10"/>
        <v>2.8</v>
      </c>
      <c r="J86" s="86">
        <f t="shared" si="7"/>
        <v>8</v>
      </c>
    </row>
    <row r="87" spans="1:10" x14ac:dyDescent="0.3">
      <c r="A87" s="117">
        <v>84</v>
      </c>
      <c r="B87" s="81" t="s">
        <v>148</v>
      </c>
      <c r="C87" s="81">
        <v>3501901727</v>
      </c>
      <c r="D87" s="82">
        <v>27</v>
      </c>
      <c r="E87" s="83">
        <f t="shared" si="11"/>
        <v>30.67</v>
      </c>
      <c r="F87" s="84">
        <f t="shared" si="8"/>
        <v>828.09</v>
      </c>
      <c r="G87" s="85">
        <f t="shared" si="9"/>
        <v>0.54</v>
      </c>
      <c r="H87" s="85">
        <f t="shared" si="6"/>
        <v>21.6</v>
      </c>
      <c r="I87" s="85">
        <f t="shared" si="10"/>
        <v>2.7</v>
      </c>
      <c r="J87" s="86">
        <f t="shared" si="7"/>
        <v>8</v>
      </c>
    </row>
    <row r="88" spans="1:10" x14ac:dyDescent="0.3">
      <c r="A88" s="117">
        <v>85</v>
      </c>
      <c r="B88" s="81" t="s">
        <v>149</v>
      </c>
      <c r="C88" s="81">
        <v>3701901968</v>
      </c>
      <c r="D88" s="82">
        <v>27</v>
      </c>
      <c r="E88" s="83">
        <f t="shared" si="11"/>
        <v>30.67</v>
      </c>
      <c r="F88" s="84">
        <f t="shared" si="8"/>
        <v>828.09</v>
      </c>
      <c r="G88" s="85">
        <f t="shared" si="9"/>
        <v>0.54</v>
      </c>
      <c r="H88" s="85">
        <f t="shared" si="6"/>
        <v>21.6</v>
      </c>
      <c r="I88" s="85">
        <f t="shared" si="10"/>
        <v>2.7</v>
      </c>
      <c r="J88" s="86">
        <f t="shared" si="7"/>
        <v>8</v>
      </c>
    </row>
    <row r="89" spans="1:10" x14ac:dyDescent="0.3">
      <c r="A89" s="117">
        <v>86</v>
      </c>
      <c r="B89" s="81" t="s">
        <v>150</v>
      </c>
      <c r="C89" s="81">
        <v>3401901914</v>
      </c>
      <c r="D89" s="82">
        <v>26</v>
      </c>
      <c r="E89" s="83">
        <f t="shared" si="11"/>
        <v>30.67</v>
      </c>
      <c r="F89" s="84">
        <f t="shared" si="8"/>
        <v>797.42</v>
      </c>
      <c r="G89" s="85">
        <f t="shared" si="9"/>
        <v>0.52</v>
      </c>
      <c r="H89" s="85">
        <f t="shared" si="6"/>
        <v>20.8</v>
      </c>
      <c r="I89" s="85">
        <f t="shared" si="10"/>
        <v>2.6</v>
      </c>
      <c r="J89" s="86">
        <f t="shared" si="7"/>
        <v>8</v>
      </c>
    </row>
    <row r="90" spans="1:10" x14ac:dyDescent="0.3">
      <c r="A90" s="117">
        <v>87</v>
      </c>
      <c r="B90" s="81" t="s">
        <v>151</v>
      </c>
      <c r="C90" s="81">
        <v>3101900419</v>
      </c>
      <c r="D90" s="82">
        <v>26</v>
      </c>
      <c r="E90" s="83">
        <f t="shared" si="11"/>
        <v>30.67</v>
      </c>
      <c r="F90" s="84">
        <f t="shared" si="8"/>
        <v>797.42</v>
      </c>
      <c r="G90" s="85">
        <f t="shared" si="9"/>
        <v>0.52</v>
      </c>
      <c r="H90" s="85">
        <f t="shared" si="6"/>
        <v>20.8</v>
      </c>
      <c r="I90" s="85">
        <f t="shared" si="10"/>
        <v>2.6</v>
      </c>
      <c r="J90" s="86">
        <f t="shared" si="7"/>
        <v>8</v>
      </c>
    </row>
    <row r="91" spans="1:10" x14ac:dyDescent="0.3">
      <c r="A91" s="117">
        <v>88</v>
      </c>
      <c r="B91" s="81" t="s">
        <v>152</v>
      </c>
      <c r="C91" s="81">
        <v>1001900300</v>
      </c>
      <c r="D91" s="82">
        <v>25</v>
      </c>
      <c r="E91" s="83">
        <f t="shared" si="11"/>
        <v>30.67</v>
      </c>
      <c r="F91" s="84">
        <f t="shared" si="8"/>
        <v>766.75</v>
      </c>
      <c r="G91" s="85">
        <f t="shared" si="9"/>
        <v>0.5</v>
      </c>
      <c r="H91" s="85">
        <f t="shared" si="6"/>
        <v>20</v>
      </c>
      <c r="I91" s="85">
        <f t="shared" si="10"/>
        <v>2.5</v>
      </c>
      <c r="J91" s="86">
        <f t="shared" si="7"/>
        <v>8</v>
      </c>
    </row>
    <row r="92" spans="1:10" x14ac:dyDescent="0.3">
      <c r="A92" s="117">
        <v>89</v>
      </c>
      <c r="B92" s="81" t="s">
        <v>153</v>
      </c>
      <c r="C92" s="81">
        <v>3601803500</v>
      </c>
      <c r="D92" s="82">
        <v>25</v>
      </c>
      <c r="E92" s="83">
        <f t="shared" si="11"/>
        <v>30.67</v>
      </c>
      <c r="F92" s="84">
        <f t="shared" si="8"/>
        <v>766.75</v>
      </c>
      <c r="G92" s="85">
        <f t="shared" si="9"/>
        <v>0.5</v>
      </c>
      <c r="H92" s="85">
        <f t="shared" si="6"/>
        <v>20</v>
      </c>
      <c r="I92" s="85">
        <f t="shared" si="10"/>
        <v>2.5</v>
      </c>
      <c r="J92" s="86">
        <f t="shared" si="7"/>
        <v>8</v>
      </c>
    </row>
    <row r="93" spans="1:10" x14ac:dyDescent="0.3">
      <c r="A93" s="117">
        <v>90</v>
      </c>
      <c r="B93" s="81" t="s">
        <v>154</v>
      </c>
      <c r="C93" s="81">
        <v>3701803018</v>
      </c>
      <c r="D93" s="82">
        <v>25</v>
      </c>
      <c r="E93" s="83">
        <f t="shared" si="11"/>
        <v>30.67</v>
      </c>
      <c r="F93" s="84">
        <f t="shared" si="8"/>
        <v>766.75</v>
      </c>
      <c r="G93" s="85">
        <f t="shared" si="9"/>
        <v>0.5</v>
      </c>
      <c r="H93" s="85">
        <f t="shared" si="6"/>
        <v>20</v>
      </c>
      <c r="I93" s="85">
        <f t="shared" si="10"/>
        <v>2.5</v>
      </c>
      <c r="J93" s="86">
        <f t="shared" si="7"/>
        <v>8</v>
      </c>
    </row>
    <row r="94" spans="1:10" x14ac:dyDescent="0.3">
      <c r="A94" s="117">
        <v>91</v>
      </c>
      <c r="B94" s="81" t="s">
        <v>155</v>
      </c>
      <c r="C94" s="81">
        <v>2701901789</v>
      </c>
      <c r="D94" s="82">
        <v>24</v>
      </c>
      <c r="E94" s="83">
        <f t="shared" si="11"/>
        <v>30.67</v>
      </c>
      <c r="F94" s="84">
        <f t="shared" si="8"/>
        <v>736.08</v>
      </c>
      <c r="G94" s="85">
        <f t="shared" si="9"/>
        <v>0.48</v>
      </c>
      <c r="H94" s="85">
        <f t="shared" si="6"/>
        <v>19.2</v>
      </c>
      <c r="I94" s="85">
        <f t="shared" si="10"/>
        <v>2.4</v>
      </c>
      <c r="J94" s="86">
        <f t="shared" si="7"/>
        <v>8</v>
      </c>
    </row>
    <row r="95" spans="1:10" x14ac:dyDescent="0.3">
      <c r="A95" s="117">
        <v>92</v>
      </c>
      <c r="B95" s="81" t="s">
        <v>156</v>
      </c>
      <c r="C95" s="81">
        <v>3001901817</v>
      </c>
      <c r="D95" s="82">
        <v>24</v>
      </c>
      <c r="E95" s="83">
        <f t="shared" si="11"/>
        <v>30.67</v>
      </c>
      <c r="F95" s="84">
        <f t="shared" si="8"/>
        <v>736.08</v>
      </c>
      <c r="G95" s="85">
        <f t="shared" si="9"/>
        <v>0.48</v>
      </c>
      <c r="H95" s="85">
        <f t="shared" si="6"/>
        <v>19.2</v>
      </c>
      <c r="I95" s="85">
        <f t="shared" si="10"/>
        <v>2.4</v>
      </c>
      <c r="J95" s="86">
        <f t="shared" si="7"/>
        <v>8</v>
      </c>
    </row>
    <row r="96" spans="1:10" x14ac:dyDescent="0.3">
      <c r="A96" s="117">
        <v>93</v>
      </c>
      <c r="B96" s="81" t="s">
        <v>157</v>
      </c>
      <c r="C96" s="81">
        <v>3701901683</v>
      </c>
      <c r="D96" s="82">
        <v>24</v>
      </c>
      <c r="E96" s="83">
        <f t="shared" si="11"/>
        <v>30.67</v>
      </c>
      <c r="F96" s="84">
        <f t="shared" si="8"/>
        <v>736.08</v>
      </c>
      <c r="G96" s="85">
        <f t="shared" si="9"/>
        <v>0.48</v>
      </c>
      <c r="H96" s="85">
        <f t="shared" si="6"/>
        <v>19.2</v>
      </c>
      <c r="I96" s="85">
        <f t="shared" si="10"/>
        <v>2.4</v>
      </c>
      <c r="J96" s="86">
        <f t="shared" si="7"/>
        <v>8</v>
      </c>
    </row>
    <row r="97" spans="1:10" x14ac:dyDescent="0.3">
      <c r="A97" s="117">
        <v>94</v>
      </c>
      <c r="B97" s="81" t="s">
        <v>158</v>
      </c>
      <c r="C97" s="81">
        <v>3101901620</v>
      </c>
      <c r="D97" s="82">
        <v>23</v>
      </c>
      <c r="E97" s="83">
        <f t="shared" si="11"/>
        <v>30.67</v>
      </c>
      <c r="F97" s="84">
        <f t="shared" si="8"/>
        <v>705.41</v>
      </c>
      <c r="G97" s="85">
        <f t="shared" si="9"/>
        <v>0.46</v>
      </c>
      <c r="H97" s="85">
        <f t="shared" si="6"/>
        <v>18.399999999999999</v>
      </c>
      <c r="I97" s="85">
        <f t="shared" si="10"/>
        <v>2.2999999999999998</v>
      </c>
      <c r="J97" s="86">
        <f t="shared" si="7"/>
        <v>8</v>
      </c>
    </row>
    <row r="98" spans="1:10" x14ac:dyDescent="0.3">
      <c r="A98" s="117">
        <v>95</v>
      </c>
      <c r="B98" s="81" t="s">
        <v>159</v>
      </c>
      <c r="C98" s="81">
        <v>3901903307</v>
      </c>
      <c r="D98" s="82">
        <v>23</v>
      </c>
      <c r="E98" s="83">
        <f t="shared" si="11"/>
        <v>30.67</v>
      </c>
      <c r="F98" s="84">
        <f t="shared" si="8"/>
        <v>705.41</v>
      </c>
      <c r="G98" s="85">
        <f t="shared" si="9"/>
        <v>0.46</v>
      </c>
      <c r="H98" s="85">
        <f t="shared" si="6"/>
        <v>18.399999999999999</v>
      </c>
      <c r="I98" s="85">
        <f t="shared" si="10"/>
        <v>2.2999999999999998</v>
      </c>
      <c r="J98" s="86">
        <f t="shared" si="7"/>
        <v>8</v>
      </c>
    </row>
    <row r="99" spans="1:10" x14ac:dyDescent="0.3">
      <c r="A99" s="117">
        <v>96</v>
      </c>
      <c r="B99" s="81" t="s">
        <v>160</v>
      </c>
      <c r="C99" s="81">
        <v>2513901058</v>
      </c>
      <c r="D99" s="82">
        <v>23</v>
      </c>
      <c r="E99" s="83">
        <f t="shared" si="11"/>
        <v>30.67</v>
      </c>
      <c r="F99" s="84">
        <f t="shared" si="8"/>
        <v>705.41</v>
      </c>
      <c r="G99" s="85">
        <f t="shared" si="9"/>
        <v>0.46</v>
      </c>
      <c r="H99" s="85">
        <f t="shared" si="6"/>
        <v>18.399999999999999</v>
      </c>
      <c r="I99" s="85">
        <f t="shared" si="10"/>
        <v>2.2999999999999998</v>
      </c>
      <c r="J99" s="86">
        <f t="shared" si="7"/>
        <v>8</v>
      </c>
    </row>
    <row r="100" spans="1:10" x14ac:dyDescent="0.3">
      <c r="A100" s="117">
        <v>97</v>
      </c>
      <c r="B100" s="81" t="s">
        <v>161</v>
      </c>
      <c r="C100" s="81">
        <v>3601901955</v>
      </c>
      <c r="D100" s="82">
        <v>22</v>
      </c>
      <c r="E100" s="83">
        <f t="shared" si="11"/>
        <v>30.67</v>
      </c>
      <c r="F100" s="84">
        <f t="shared" si="8"/>
        <v>674.74</v>
      </c>
      <c r="G100" s="85">
        <f t="shared" si="9"/>
        <v>0.44</v>
      </c>
      <c r="H100" s="85">
        <f t="shared" si="6"/>
        <v>17.600000000000001</v>
      </c>
      <c r="I100" s="85">
        <f t="shared" si="10"/>
        <v>2.2000000000000002</v>
      </c>
      <c r="J100" s="86">
        <f t="shared" si="7"/>
        <v>8</v>
      </c>
    </row>
    <row r="101" spans="1:10" x14ac:dyDescent="0.3">
      <c r="A101" s="117">
        <v>98</v>
      </c>
      <c r="B101" s="81" t="s">
        <v>162</v>
      </c>
      <c r="C101" s="81">
        <v>3201900023</v>
      </c>
      <c r="D101" s="82">
        <v>22</v>
      </c>
      <c r="E101" s="83">
        <f t="shared" si="11"/>
        <v>30.67</v>
      </c>
      <c r="F101" s="84">
        <f t="shared" si="8"/>
        <v>674.74</v>
      </c>
      <c r="G101" s="85">
        <f t="shared" si="9"/>
        <v>0.44</v>
      </c>
      <c r="H101" s="85">
        <f t="shared" si="6"/>
        <v>17.600000000000001</v>
      </c>
      <c r="I101" s="85">
        <f t="shared" si="10"/>
        <v>2.2000000000000002</v>
      </c>
      <c r="J101" s="86">
        <f t="shared" si="7"/>
        <v>8</v>
      </c>
    </row>
    <row r="102" spans="1:10" x14ac:dyDescent="0.3">
      <c r="A102" s="117">
        <v>99</v>
      </c>
      <c r="B102" s="81" t="s">
        <v>163</v>
      </c>
      <c r="C102" s="81">
        <v>4313901129</v>
      </c>
      <c r="D102" s="82">
        <v>21</v>
      </c>
      <c r="E102" s="83">
        <f t="shared" si="11"/>
        <v>30.67</v>
      </c>
      <c r="F102" s="84">
        <f t="shared" si="8"/>
        <v>644.07000000000005</v>
      </c>
      <c r="G102" s="85">
        <f t="shared" si="9"/>
        <v>0.42</v>
      </c>
      <c r="H102" s="85">
        <f t="shared" si="6"/>
        <v>16.8</v>
      </c>
      <c r="I102" s="85">
        <f t="shared" si="10"/>
        <v>2.1</v>
      </c>
      <c r="J102" s="86">
        <f t="shared" si="7"/>
        <v>8</v>
      </c>
    </row>
    <row r="103" spans="1:10" x14ac:dyDescent="0.3">
      <c r="A103" s="117">
        <v>100</v>
      </c>
      <c r="B103" s="81" t="s">
        <v>164</v>
      </c>
      <c r="C103" s="81">
        <v>3813903445</v>
      </c>
      <c r="D103" s="82">
        <v>21</v>
      </c>
      <c r="E103" s="83">
        <f t="shared" si="11"/>
        <v>30.67</v>
      </c>
      <c r="F103" s="84">
        <f t="shared" si="8"/>
        <v>644.07000000000005</v>
      </c>
      <c r="G103" s="85">
        <f t="shared" si="9"/>
        <v>0.42</v>
      </c>
      <c r="H103" s="85">
        <f t="shared" si="6"/>
        <v>16.8</v>
      </c>
      <c r="I103" s="85">
        <f t="shared" si="10"/>
        <v>2.1</v>
      </c>
      <c r="J103" s="86">
        <f t="shared" si="7"/>
        <v>8</v>
      </c>
    </row>
    <row r="104" spans="1:10" x14ac:dyDescent="0.3">
      <c r="A104" s="117">
        <v>101</v>
      </c>
      <c r="B104" s="81" t="s">
        <v>165</v>
      </c>
      <c r="C104" s="81">
        <v>3912903313</v>
      </c>
      <c r="D104" s="82">
        <v>21</v>
      </c>
      <c r="E104" s="83">
        <f t="shared" si="11"/>
        <v>30.67</v>
      </c>
      <c r="F104" s="84">
        <f t="shared" si="8"/>
        <v>644.07000000000005</v>
      </c>
      <c r="G104" s="85">
        <f t="shared" si="9"/>
        <v>0.42</v>
      </c>
      <c r="H104" s="85">
        <f t="shared" si="6"/>
        <v>16.8</v>
      </c>
      <c r="I104" s="85">
        <f t="shared" si="10"/>
        <v>2.1</v>
      </c>
      <c r="J104" s="86">
        <f t="shared" si="7"/>
        <v>8</v>
      </c>
    </row>
    <row r="105" spans="1:10" x14ac:dyDescent="0.3">
      <c r="A105" s="117">
        <v>102</v>
      </c>
      <c r="B105" s="81" t="s">
        <v>166</v>
      </c>
      <c r="C105" s="81">
        <v>3801901857</v>
      </c>
      <c r="D105" s="82">
        <v>21</v>
      </c>
      <c r="E105" s="83">
        <f t="shared" si="11"/>
        <v>30.67</v>
      </c>
      <c r="F105" s="84">
        <f t="shared" si="8"/>
        <v>644.07000000000005</v>
      </c>
      <c r="G105" s="85">
        <f t="shared" si="9"/>
        <v>0.42</v>
      </c>
      <c r="H105" s="85">
        <f t="shared" si="6"/>
        <v>16.8</v>
      </c>
      <c r="I105" s="85">
        <f t="shared" si="10"/>
        <v>2.1</v>
      </c>
      <c r="J105" s="86">
        <f t="shared" si="7"/>
        <v>8</v>
      </c>
    </row>
    <row r="106" spans="1:10" x14ac:dyDescent="0.3">
      <c r="A106" s="117">
        <v>103</v>
      </c>
      <c r="B106" s="81" t="s">
        <v>167</v>
      </c>
      <c r="C106" s="81">
        <v>3501903024</v>
      </c>
      <c r="D106" s="82">
        <v>21</v>
      </c>
      <c r="E106" s="83">
        <f t="shared" si="11"/>
        <v>30.67</v>
      </c>
      <c r="F106" s="84">
        <f t="shared" si="8"/>
        <v>644.07000000000005</v>
      </c>
      <c r="G106" s="85">
        <f t="shared" si="9"/>
        <v>0.42</v>
      </c>
      <c r="H106" s="85">
        <f t="shared" si="6"/>
        <v>16.8</v>
      </c>
      <c r="I106" s="85">
        <f t="shared" si="10"/>
        <v>2.1</v>
      </c>
      <c r="J106" s="86">
        <f t="shared" si="7"/>
        <v>8</v>
      </c>
    </row>
    <row r="107" spans="1:10" x14ac:dyDescent="0.3">
      <c r="A107" s="117">
        <v>104</v>
      </c>
      <c r="B107" s="81" t="s">
        <v>168</v>
      </c>
      <c r="C107" s="81">
        <v>2975902361</v>
      </c>
      <c r="D107" s="82">
        <v>20</v>
      </c>
      <c r="E107" s="83">
        <f t="shared" si="11"/>
        <v>30.67</v>
      </c>
      <c r="F107" s="84">
        <f t="shared" si="8"/>
        <v>613.4</v>
      </c>
      <c r="G107" s="85">
        <f t="shared" si="9"/>
        <v>0.4</v>
      </c>
      <c r="H107" s="85">
        <f t="shared" si="6"/>
        <v>16</v>
      </c>
      <c r="I107" s="85">
        <f t="shared" si="10"/>
        <v>2</v>
      </c>
      <c r="J107" s="86">
        <f t="shared" si="7"/>
        <v>8</v>
      </c>
    </row>
    <row r="108" spans="1:10" x14ac:dyDescent="0.3">
      <c r="A108" s="117">
        <v>105</v>
      </c>
      <c r="B108" s="81" t="s">
        <v>169</v>
      </c>
      <c r="C108" s="81">
        <v>3001901776</v>
      </c>
      <c r="D108" s="82">
        <v>19</v>
      </c>
      <c r="E108" s="83">
        <f t="shared" si="11"/>
        <v>30.67</v>
      </c>
      <c r="F108" s="84">
        <f t="shared" si="8"/>
        <v>582.73</v>
      </c>
      <c r="G108" s="85">
        <f t="shared" si="9"/>
        <v>0.38</v>
      </c>
      <c r="H108" s="85">
        <f t="shared" si="6"/>
        <v>15.2</v>
      </c>
      <c r="I108" s="85">
        <f t="shared" si="10"/>
        <v>1.9</v>
      </c>
      <c r="J108" s="86">
        <f t="shared" si="7"/>
        <v>8</v>
      </c>
    </row>
    <row r="109" spans="1:10" x14ac:dyDescent="0.3">
      <c r="A109" s="117">
        <v>106</v>
      </c>
      <c r="B109" s="81" t="s">
        <v>170</v>
      </c>
      <c r="C109" s="81">
        <v>3701901846</v>
      </c>
      <c r="D109" s="82">
        <v>19</v>
      </c>
      <c r="E109" s="83">
        <f t="shared" si="11"/>
        <v>30.67</v>
      </c>
      <c r="F109" s="84">
        <f t="shared" si="8"/>
        <v>582.73</v>
      </c>
      <c r="G109" s="85">
        <f t="shared" si="9"/>
        <v>0.38</v>
      </c>
      <c r="H109" s="85">
        <f t="shared" si="6"/>
        <v>15.2</v>
      </c>
      <c r="I109" s="85">
        <f t="shared" si="10"/>
        <v>1.9</v>
      </c>
      <c r="J109" s="86">
        <f t="shared" si="7"/>
        <v>8</v>
      </c>
    </row>
    <row r="110" spans="1:10" x14ac:dyDescent="0.3">
      <c r="A110" s="117">
        <v>107</v>
      </c>
      <c r="B110" s="81" t="s">
        <v>171</v>
      </c>
      <c r="C110" s="81">
        <v>3901901742</v>
      </c>
      <c r="D110" s="82">
        <v>19</v>
      </c>
      <c r="E110" s="83">
        <f t="shared" si="11"/>
        <v>30.67</v>
      </c>
      <c r="F110" s="84">
        <f t="shared" si="8"/>
        <v>582.73</v>
      </c>
      <c r="G110" s="85">
        <f t="shared" si="9"/>
        <v>0.38</v>
      </c>
      <c r="H110" s="85">
        <f t="shared" si="6"/>
        <v>15.2</v>
      </c>
      <c r="I110" s="85">
        <f t="shared" si="10"/>
        <v>1.9</v>
      </c>
      <c r="J110" s="86">
        <f t="shared" si="7"/>
        <v>8</v>
      </c>
    </row>
    <row r="111" spans="1:10" x14ac:dyDescent="0.3">
      <c r="A111" s="117">
        <v>108</v>
      </c>
      <c r="B111" s="81" t="s">
        <v>172</v>
      </c>
      <c r="C111" s="81">
        <v>3601903025</v>
      </c>
      <c r="D111" s="82">
        <v>19</v>
      </c>
      <c r="E111" s="83">
        <f t="shared" si="11"/>
        <v>30.67</v>
      </c>
      <c r="F111" s="84">
        <f t="shared" si="8"/>
        <v>582.73</v>
      </c>
      <c r="G111" s="85">
        <f t="shared" si="9"/>
        <v>0.38</v>
      </c>
      <c r="H111" s="85">
        <f t="shared" si="6"/>
        <v>15.2</v>
      </c>
      <c r="I111" s="85">
        <f t="shared" si="10"/>
        <v>1.9</v>
      </c>
      <c r="J111" s="86">
        <f t="shared" si="7"/>
        <v>8</v>
      </c>
    </row>
    <row r="112" spans="1:10" x14ac:dyDescent="0.3">
      <c r="A112" s="117">
        <v>109</v>
      </c>
      <c r="B112" s="81" t="s">
        <v>173</v>
      </c>
      <c r="C112" s="81">
        <v>3601901039</v>
      </c>
      <c r="D112" s="82">
        <v>18</v>
      </c>
      <c r="E112" s="83">
        <f t="shared" si="11"/>
        <v>30.67</v>
      </c>
      <c r="F112" s="84">
        <f t="shared" si="8"/>
        <v>552.05999999999995</v>
      </c>
      <c r="G112" s="85">
        <f t="shared" si="9"/>
        <v>0.36</v>
      </c>
      <c r="H112" s="85">
        <f t="shared" si="6"/>
        <v>14.4</v>
      </c>
      <c r="I112" s="85">
        <f t="shared" si="10"/>
        <v>1.8</v>
      </c>
      <c r="J112" s="86">
        <f t="shared" si="7"/>
        <v>8</v>
      </c>
    </row>
    <row r="113" spans="1:10" x14ac:dyDescent="0.3">
      <c r="A113" s="117">
        <v>110</v>
      </c>
      <c r="B113" s="81" t="s">
        <v>174</v>
      </c>
      <c r="C113" s="81">
        <v>3901901664</v>
      </c>
      <c r="D113" s="82">
        <v>18</v>
      </c>
      <c r="E113" s="83">
        <f t="shared" si="11"/>
        <v>30.67</v>
      </c>
      <c r="F113" s="84">
        <f t="shared" si="8"/>
        <v>552.05999999999995</v>
      </c>
      <c r="G113" s="85">
        <f t="shared" si="9"/>
        <v>0.36</v>
      </c>
      <c r="H113" s="85">
        <f t="shared" si="6"/>
        <v>14.4</v>
      </c>
      <c r="I113" s="85">
        <f t="shared" si="10"/>
        <v>1.8</v>
      </c>
      <c r="J113" s="86">
        <f t="shared" si="7"/>
        <v>8</v>
      </c>
    </row>
    <row r="114" spans="1:10" x14ac:dyDescent="0.3">
      <c r="A114" s="117">
        <v>111</v>
      </c>
      <c r="B114" s="81" t="s">
        <v>175</v>
      </c>
      <c r="C114" s="81">
        <v>4301901917</v>
      </c>
      <c r="D114" s="82">
        <v>17</v>
      </c>
      <c r="E114" s="83">
        <f t="shared" si="11"/>
        <v>30.67</v>
      </c>
      <c r="F114" s="84">
        <f t="shared" si="8"/>
        <v>521.39</v>
      </c>
      <c r="G114" s="85">
        <f t="shared" si="9"/>
        <v>0.34</v>
      </c>
      <c r="H114" s="85">
        <f t="shared" si="6"/>
        <v>13.6</v>
      </c>
      <c r="I114" s="85">
        <f t="shared" si="10"/>
        <v>1.7</v>
      </c>
      <c r="J114" s="86">
        <f t="shared" si="7"/>
        <v>8</v>
      </c>
    </row>
    <row r="115" spans="1:10" x14ac:dyDescent="0.3">
      <c r="A115" s="117">
        <v>112</v>
      </c>
      <c r="B115" s="81" t="s">
        <v>176</v>
      </c>
      <c r="C115" s="81">
        <v>3612801468</v>
      </c>
      <c r="D115" s="82">
        <v>17</v>
      </c>
      <c r="E115" s="83">
        <f t="shared" si="11"/>
        <v>30.67</v>
      </c>
      <c r="F115" s="84">
        <f t="shared" si="8"/>
        <v>521.39</v>
      </c>
      <c r="G115" s="85">
        <f t="shared" si="9"/>
        <v>0.34</v>
      </c>
      <c r="H115" s="85">
        <f t="shared" si="6"/>
        <v>13.6</v>
      </c>
      <c r="I115" s="85">
        <f t="shared" si="10"/>
        <v>1.7</v>
      </c>
      <c r="J115" s="86">
        <f t="shared" si="7"/>
        <v>8</v>
      </c>
    </row>
    <row r="116" spans="1:10" x14ac:dyDescent="0.3">
      <c r="A116" s="117">
        <v>113</v>
      </c>
      <c r="B116" s="81" t="s">
        <v>177</v>
      </c>
      <c r="C116" s="81">
        <v>3801802993</v>
      </c>
      <c r="D116" s="82">
        <v>17</v>
      </c>
      <c r="E116" s="83">
        <f t="shared" si="11"/>
        <v>30.67</v>
      </c>
      <c r="F116" s="84">
        <f t="shared" si="8"/>
        <v>521.39</v>
      </c>
      <c r="G116" s="85">
        <f t="shared" si="9"/>
        <v>0.34</v>
      </c>
      <c r="H116" s="85">
        <f t="shared" si="6"/>
        <v>13.6</v>
      </c>
      <c r="I116" s="85">
        <f t="shared" si="10"/>
        <v>1.7</v>
      </c>
      <c r="J116" s="86">
        <f t="shared" si="7"/>
        <v>8</v>
      </c>
    </row>
    <row r="117" spans="1:10" x14ac:dyDescent="0.3">
      <c r="A117" s="117">
        <v>114</v>
      </c>
      <c r="B117" s="81" t="s">
        <v>178</v>
      </c>
      <c r="C117" s="81">
        <v>4313901104</v>
      </c>
      <c r="D117" s="82">
        <v>17</v>
      </c>
      <c r="E117" s="83">
        <f t="shared" si="11"/>
        <v>30.67</v>
      </c>
      <c r="F117" s="84">
        <f t="shared" si="8"/>
        <v>521.39</v>
      </c>
      <c r="G117" s="85">
        <f t="shared" si="9"/>
        <v>0.34</v>
      </c>
      <c r="H117" s="85">
        <f t="shared" si="6"/>
        <v>13.6</v>
      </c>
      <c r="I117" s="85">
        <f t="shared" si="10"/>
        <v>1.7</v>
      </c>
      <c r="J117" s="86">
        <f t="shared" si="7"/>
        <v>8</v>
      </c>
    </row>
    <row r="118" spans="1:10" x14ac:dyDescent="0.3">
      <c r="A118" s="117">
        <v>115</v>
      </c>
      <c r="B118" s="81" t="s">
        <v>179</v>
      </c>
      <c r="C118" s="81">
        <v>2901802609</v>
      </c>
      <c r="D118" s="82">
        <v>16</v>
      </c>
      <c r="E118" s="83">
        <f t="shared" si="11"/>
        <v>30.67</v>
      </c>
      <c r="F118" s="84">
        <f t="shared" si="8"/>
        <v>490.72</v>
      </c>
      <c r="G118" s="85">
        <f t="shared" si="9"/>
        <v>0.32</v>
      </c>
      <c r="H118" s="85">
        <f t="shared" si="6"/>
        <v>12.8</v>
      </c>
      <c r="I118" s="85">
        <f t="shared" si="10"/>
        <v>1.6</v>
      </c>
      <c r="J118" s="86">
        <f t="shared" si="7"/>
        <v>8</v>
      </c>
    </row>
    <row r="119" spans="1:10" x14ac:dyDescent="0.3">
      <c r="A119" s="117">
        <v>116</v>
      </c>
      <c r="B119" s="81" t="s">
        <v>180</v>
      </c>
      <c r="C119" s="81">
        <v>3513800288</v>
      </c>
      <c r="D119" s="82">
        <v>15</v>
      </c>
      <c r="E119" s="83">
        <f t="shared" si="11"/>
        <v>30.67</v>
      </c>
      <c r="F119" s="84">
        <f t="shared" si="8"/>
        <v>460.05</v>
      </c>
      <c r="G119" s="85">
        <f t="shared" si="9"/>
        <v>0.3</v>
      </c>
      <c r="H119" s="85">
        <f t="shared" si="6"/>
        <v>12</v>
      </c>
      <c r="I119" s="85">
        <f t="shared" si="10"/>
        <v>1.5</v>
      </c>
      <c r="J119" s="86">
        <f t="shared" si="7"/>
        <v>8</v>
      </c>
    </row>
    <row r="120" spans="1:10" x14ac:dyDescent="0.3">
      <c r="A120" s="117">
        <v>117</v>
      </c>
      <c r="B120" s="81" t="s">
        <v>181</v>
      </c>
      <c r="C120" s="81">
        <v>4213900517</v>
      </c>
      <c r="D120" s="82">
        <v>14</v>
      </c>
      <c r="E120" s="83">
        <f t="shared" si="11"/>
        <v>30.67</v>
      </c>
      <c r="F120" s="84">
        <f t="shared" si="8"/>
        <v>429.38</v>
      </c>
      <c r="G120" s="85">
        <f t="shared" si="9"/>
        <v>0.28000000000000003</v>
      </c>
      <c r="H120" s="85">
        <f t="shared" si="6"/>
        <v>11.2</v>
      </c>
      <c r="I120" s="85">
        <f t="shared" si="10"/>
        <v>1.4</v>
      </c>
      <c r="J120" s="86">
        <f t="shared" si="7"/>
        <v>8</v>
      </c>
    </row>
    <row r="121" spans="1:10" x14ac:dyDescent="0.3">
      <c r="A121" s="117">
        <v>118</v>
      </c>
      <c r="B121" s="81" t="s">
        <v>182</v>
      </c>
      <c r="C121" s="81">
        <v>3501901739</v>
      </c>
      <c r="D121" s="82">
        <v>13</v>
      </c>
      <c r="E121" s="83">
        <f t="shared" si="11"/>
        <v>30.67</v>
      </c>
      <c r="F121" s="84">
        <f t="shared" si="8"/>
        <v>398.71</v>
      </c>
      <c r="G121" s="85">
        <f t="shared" si="9"/>
        <v>0.26</v>
      </c>
      <c r="H121" s="85">
        <f t="shared" si="6"/>
        <v>10.4</v>
      </c>
      <c r="I121" s="85">
        <f t="shared" si="10"/>
        <v>1.3</v>
      </c>
      <c r="J121" s="86">
        <f t="shared" si="7"/>
        <v>8</v>
      </c>
    </row>
    <row r="122" spans="1:10" x14ac:dyDescent="0.3">
      <c r="A122" s="117">
        <v>119</v>
      </c>
      <c r="B122" s="81" t="s">
        <v>183</v>
      </c>
      <c r="C122" s="81">
        <v>4213900512</v>
      </c>
      <c r="D122" s="82">
        <v>13</v>
      </c>
      <c r="E122" s="83">
        <f t="shared" si="11"/>
        <v>30.67</v>
      </c>
      <c r="F122" s="84">
        <f t="shared" si="8"/>
        <v>398.71</v>
      </c>
      <c r="G122" s="85">
        <f t="shared" si="9"/>
        <v>0.26</v>
      </c>
      <c r="H122" s="85">
        <f t="shared" si="6"/>
        <v>10.4</v>
      </c>
      <c r="I122" s="85">
        <f t="shared" si="10"/>
        <v>1.3</v>
      </c>
      <c r="J122" s="86">
        <f t="shared" si="7"/>
        <v>8</v>
      </c>
    </row>
    <row r="123" spans="1:10" x14ac:dyDescent="0.3">
      <c r="A123" s="117">
        <v>120</v>
      </c>
      <c r="B123" s="81" t="s">
        <v>184</v>
      </c>
      <c r="C123" s="81">
        <v>4201900582</v>
      </c>
      <c r="D123" s="82">
        <v>13</v>
      </c>
      <c r="E123" s="83">
        <f t="shared" si="11"/>
        <v>30.67</v>
      </c>
      <c r="F123" s="84">
        <f t="shared" si="8"/>
        <v>398.71</v>
      </c>
      <c r="G123" s="85">
        <f t="shared" si="9"/>
        <v>0.26</v>
      </c>
      <c r="H123" s="85">
        <f t="shared" si="6"/>
        <v>10.4</v>
      </c>
      <c r="I123" s="85">
        <f t="shared" si="10"/>
        <v>1.3</v>
      </c>
      <c r="J123" s="86">
        <f t="shared" si="7"/>
        <v>8</v>
      </c>
    </row>
    <row r="124" spans="1:10" x14ac:dyDescent="0.3">
      <c r="A124" s="117">
        <v>121</v>
      </c>
      <c r="B124" s="81" t="s">
        <v>185</v>
      </c>
      <c r="C124" s="81">
        <v>3613802155</v>
      </c>
      <c r="D124" s="82">
        <v>12</v>
      </c>
      <c r="E124" s="83">
        <f t="shared" si="11"/>
        <v>30.67</v>
      </c>
      <c r="F124" s="84">
        <f t="shared" si="8"/>
        <v>368.04</v>
      </c>
      <c r="G124" s="85">
        <f t="shared" si="9"/>
        <v>0.24</v>
      </c>
      <c r="H124" s="85">
        <f t="shared" si="6"/>
        <v>9.6</v>
      </c>
      <c r="I124" s="85">
        <f t="shared" si="10"/>
        <v>1.2</v>
      </c>
      <c r="J124" s="86">
        <f t="shared" si="7"/>
        <v>8</v>
      </c>
    </row>
    <row r="125" spans="1:10" x14ac:dyDescent="0.3">
      <c r="A125" s="117">
        <v>122</v>
      </c>
      <c r="B125" s="81" t="s">
        <v>186</v>
      </c>
      <c r="C125" s="81">
        <v>3701802719</v>
      </c>
      <c r="D125" s="82">
        <v>12</v>
      </c>
      <c r="E125" s="83">
        <f t="shared" si="11"/>
        <v>30.67</v>
      </c>
      <c r="F125" s="84">
        <f t="shared" si="8"/>
        <v>368.04</v>
      </c>
      <c r="G125" s="85">
        <f t="shared" si="9"/>
        <v>0.24</v>
      </c>
      <c r="H125" s="85">
        <f t="shared" si="6"/>
        <v>9.6</v>
      </c>
      <c r="I125" s="85">
        <f t="shared" si="10"/>
        <v>1.2</v>
      </c>
      <c r="J125" s="86">
        <f t="shared" si="7"/>
        <v>8</v>
      </c>
    </row>
    <row r="126" spans="1:10" x14ac:dyDescent="0.3">
      <c r="A126" s="117">
        <v>123</v>
      </c>
      <c r="B126" s="81" t="s">
        <v>187</v>
      </c>
      <c r="C126" s="81">
        <v>4201900530</v>
      </c>
      <c r="D126" s="82">
        <v>12</v>
      </c>
      <c r="E126" s="83">
        <f t="shared" si="11"/>
        <v>30.67</v>
      </c>
      <c r="F126" s="84">
        <f t="shared" si="8"/>
        <v>368.04</v>
      </c>
      <c r="G126" s="85">
        <f t="shared" si="9"/>
        <v>0.24</v>
      </c>
      <c r="H126" s="85">
        <f t="shared" si="6"/>
        <v>9.6</v>
      </c>
      <c r="I126" s="85">
        <f t="shared" si="10"/>
        <v>1.2</v>
      </c>
      <c r="J126" s="86">
        <f t="shared" si="7"/>
        <v>8</v>
      </c>
    </row>
    <row r="127" spans="1:10" x14ac:dyDescent="0.3">
      <c r="A127" s="117">
        <v>124</v>
      </c>
      <c r="B127" s="81" t="s">
        <v>188</v>
      </c>
      <c r="C127" s="81">
        <v>3801802718</v>
      </c>
      <c r="D127" s="82">
        <v>11</v>
      </c>
      <c r="E127" s="83">
        <f t="shared" si="11"/>
        <v>30.67</v>
      </c>
      <c r="F127" s="84">
        <f t="shared" si="8"/>
        <v>337.37</v>
      </c>
      <c r="G127" s="85">
        <f t="shared" si="9"/>
        <v>0.22</v>
      </c>
      <c r="H127" s="85">
        <f t="shared" si="6"/>
        <v>8.8000000000000007</v>
      </c>
      <c r="I127" s="85">
        <f t="shared" si="10"/>
        <v>1.1000000000000001</v>
      </c>
      <c r="J127" s="86">
        <f t="shared" si="7"/>
        <v>8</v>
      </c>
    </row>
    <row r="128" spans="1:10" x14ac:dyDescent="0.3">
      <c r="A128" s="117">
        <v>125</v>
      </c>
      <c r="B128" s="81" t="s">
        <v>189</v>
      </c>
      <c r="C128" s="81">
        <v>3601902086</v>
      </c>
      <c r="D128" s="82">
        <v>11</v>
      </c>
      <c r="E128" s="83">
        <f t="shared" si="11"/>
        <v>30.67</v>
      </c>
      <c r="F128" s="84">
        <f t="shared" si="8"/>
        <v>337.37</v>
      </c>
      <c r="G128" s="85">
        <f t="shared" si="9"/>
        <v>0.22</v>
      </c>
      <c r="H128" s="85">
        <f t="shared" si="6"/>
        <v>8.8000000000000007</v>
      </c>
      <c r="I128" s="85">
        <f t="shared" si="10"/>
        <v>1.1000000000000001</v>
      </c>
      <c r="J128" s="86">
        <f t="shared" si="7"/>
        <v>8</v>
      </c>
    </row>
    <row r="129" spans="1:10" x14ac:dyDescent="0.3">
      <c r="A129" s="117">
        <v>126</v>
      </c>
      <c r="B129" s="81" t="s">
        <v>190</v>
      </c>
      <c r="C129" s="81">
        <v>3601803016</v>
      </c>
      <c r="D129" s="82">
        <v>10</v>
      </c>
      <c r="E129" s="83">
        <f t="shared" si="11"/>
        <v>30.67</v>
      </c>
      <c r="F129" s="84">
        <f t="shared" si="8"/>
        <v>306.7</v>
      </c>
      <c r="G129" s="85">
        <f t="shared" si="9"/>
        <v>0.2</v>
      </c>
      <c r="H129" s="85">
        <f t="shared" si="6"/>
        <v>8</v>
      </c>
      <c r="I129" s="85">
        <f t="shared" si="10"/>
        <v>1</v>
      </c>
      <c r="J129" s="86">
        <f t="shared" si="7"/>
        <v>8</v>
      </c>
    </row>
    <row r="130" spans="1:10" x14ac:dyDescent="0.3">
      <c r="A130" s="117">
        <v>127</v>
      </c>
      <c r="B130" s="81" t="s">
        <v>191</v>
      </c>
      <c r="C130" s="81">
        <v>3701901825</v>
      </c>
      <c r="D130" s="82">
        <v>10</v>
      </c>
      <c r="E130" s="83">
        <f t="shared" si="11"/>
        <v>30.67</v>
      </c>
      <c r="F130" s="84">
        <f t="shared" si="8"/>
        <v>306.7</v>
      </c>
      <c r="G130" s="85">
        <f t="shared" si="9"/>
        <v>0.2</v>
      </c>
      <c r="H130" s="85">
        <f t="shared" si="6"/>
        <v>8</v>
      </c>
      <c r="I130" s="85">
        <f t="shared" si="10"/>
        <v>1</v>
      </c>
      <c r="J130" s="86">
        <f t="shared" si="7"/>
        <v>8</v>
      </c>
    </row>
    <row r="131" spans="1:10" x14ac:dyDescent="0.3">
      <c r="A131" s="117">
        <v>128</v>
      </c>
      <c r="B131" s="81" t="s">
        <v>192</v>
      </c>
      <c r="C131" s="81">
        <v>4212900498</v>
      </c>
      <c r="D131" s="82">
        <v>9</v>
      </c>
      <c r="E131" s="83">
        <f t="shared" si="11"/>
        <v>30.67</v>
      </c>
      <c r="F131" s="84">
        <f t="shared" si="8"/>
        <v>276.02999999999997</v>
      </c>
      <c r="G131" s="85">
        <f t="shared" si="9"/>
        <v>0.18</v>
      </c>
      <c r="H131" s="85">
        <f t="shared" si="6"/>
        <v>7.2</v>
      </c>
      <c r="I131" s="85">
        <f t="shared" si="10"/>
        <v>0.9</v>
      </c>
      <c r="J131" s="86">
        <f t="shared" si="7"/>
        <v>8</v>
      </c>
    </row>
    <row r="132" spans="1:10" x14ac:dyDescent="0.3">
      <c r="A132" s="117">
        <v>129</v>
      </c>
      <c r="B132" s="81" t="s">
        <v>193</v>
      </c>
      <c r="C132" s="81">
        <v>3701901695</v>
      </c>
      <c r="D132" s="82">
        <v>9</v>
      </c>
      <c r="E132" s="83">
        <f t="shared" si="11"/>
        <v>30.67</v>
      </c>
      <c r="F132" s="84">
        <f t="shared" si="8"/>
        <v>276.02999999999997</v>
      </c>
      <c r="G132" s="85">
        <f t="shared" si="9"/>
        <v>0.18</v>
      </c>
      <c r="H132" s="85">
        <f t="shared" ref="H132:H147" si="12">+G132*40</f>
        <v>7.2</v>
      </c>
      <c r="I132" s="85">
        <f t="shared" si="10"/>
        <v>0.9</v>
      </c>
      <c r="J132" s="86">
        <f t="shared" ref="J132:J147" si="13">+H132/I132</f>
        <v>8</v>
      </c>
    </row>
    <row r="133" spans="1:10" x14ac:dyDescent="0.3">
      <c r="A133" s="117">
        <v>130</v>
      </c>
      <c r="B133" s="81" t="s">
        <v>194</v>
      </c>
      <c r="C133" s="81">
        <v>2701901787</v>
      </c>
      <c r="D133" s="82">
        <v>9</v>
      </c>
      <c r="E133" s="83">
        <f t="shared" si="11"/>
        <v>30.67</v>
      </c>
      <c r="F133" s="84">
        <f t="shared" ref="F133:F147" si="14">+D133*E133</f>
        <v>276.02999999999997</v>
      </c>
      <c r="G133" s="85">
        <f t="shared" ref="G133:G147" si="15">F133/1.2359/1240</f>
        <v>0.18</v>
      </c>
      <c r="H133" s="85">
        <f t="shared" si="12"/>
        <v>7.2</v>
      </c>
      <c r="I133" s="85">
        <f t="shared" ref="I133:I147" si="16">D133/10</f>
        <v>0.9</v>
      </c>
      <c r="J133" s="86">
        <f t="shared" si="13"/>
        <v>8</v>
      </c>
    </row>
    <row r="134" spans="1:10" x14ac:dyDescent="0.3">
      <c r="A134" s="117">
        <v>131</v>
      </c>
      <c r="B134" s="81" t="s">
        <v>195</v>
      </c>
      <c r="C134" s="81">
        <v>4301901673</v>
      </c>
      <c r="D134" s="82">
        <v>8</v>
      </c>
      <c r="E134" s="83">
        <f t="shared" ref="E134:E147" si="17">+E133</f>
        <v>30.67</v>
      </c>
      <c r="F134" s="84">
        <f t="shared" si="14"/>
        <v>245.36</v>
      </c>
      <c r="G134" s="85">
        <f t="shared" si="15"/>
        <v>0.16</v>
      </c>
      <c r="H134" s="85">
        <f t="shared" si="12"/>
        <v>6.4</v>
      </c>
      <c r="I134" s="85">
        <f t="shared" si="16"/>
        <v>0.8</v>
      </c>
      <c r="J134" s="86">
        <f t="shared" si="13"/>
        <v>8</v>
      </c>
    </row>
    <row r="135" spans="1:10" x14ac:dyDescent="0.3">
      <c r="A135" s="117">
        <v>132</v>
      </c>
      <c r="B135" s="81" t="s">
        <v>196</v>
      </c>
      <c r="C135" s="81">
        <v>3601803459</v>
      </c>
      <c r="D135" s="82">
        <v>8</v>
      </c>
      <c r="E135" s="83">
        <f t="shared" si="17"/>
        <v>30.67</v>
      </c>
      <c r="F135" s="84">
        <f t="shared" si="14"/>
        <v>245.36</v>
      </c>
      <c r="G135" s="85">
        <f t="shared" si="15"/>
        <v>0.16</v>
      </c>
      <c r="H135" s="85">
        <f t="shared" si="12"/>
        <v>6.4</v>
      </c>
      <c r="I135" s="85">
        <f t="shared" si="16"/>
        <v>0.8</v>
      </c>
      <c r="J135" s="86">
        <f t="shared" si="13"/>
        <v>8</v>
      </c>
    </row>
    <row r="136" spans="1:10" x14ac:dyDescent="0.3">
      <c r="A136" s="117">
        <v>133</v>
      </c>
      <c r="B136" s="81" t="s">
        <v>197</v>
      </c>
      <c r="C136" s="81">
        <v>3613900788</v>
      </c>
      <c r="D136" s="82">
        <v>8</v>
      </c>
      <c r="E136" s="83">
        <f t="shared" si="17"/>
        <v>30.67</v>
      </c>
      <c r="F136" s="84">
        <f t="shared" si="14"/>
        <v>245.36</v>
      </c>
      <c r="G136" s="85">
        <f t="shared" si="15"/>
        <v>0.16</v>
      </c>
      <c r="H136" s="85">
        <f t="shared" si="12"/>
        <v>6.4</v>
      </c>
      <c r="I136" s="85">
        <f t="shared" si="16"/>
        <v>0.8</v>
      </c>
      <c r="J136" s="86">
        <f t="shared" si="13"/>
        <v>8</v>
      </c>
    </row>
    <row r="137" spans="1:10" x14ac:dyDescent="0.3">
      <c r="A137" s="117">
        <v>134</v>
      </c>
      <c r="B137" s="81" t="s">
        <v>198</v>
      </c>
      <c r="C137" s="81">
        <v>4212903517</v>
      </c>
      <c r="D137" s="82">
        <v>8</v>
      </c>
      <c r="E137" s="83">
        <f t="shared" si="17"/>
        <v>30.67</v>
      </c>
      <c r="F137" s="84">
        <f t="shared" si="14"/>
        <v>245.36</v>
      </c>
      <c r="G137" s="85">
        <f t="shared" si="15"/>
        <v>0.16</v>
      </c>
      <c r="H137" s="85">
        <f t="shared" si="12"/>
        <v>6.4</v>
      </c>
      <c r="I137" s="85">
        <f t="shared" si="16"/>
        <v>0.8</v>
      </c>
      <c r="J137" s="86">
        <f t="shared" si="13"/>
        <v>8</v>
      </c>
    </row>
    <row r="138" spans="1:10" x14ac:dyDescent="0.3">
      <c r="A138" s="117">
        <v>135</v>
      </c>
      <c r="B138" s="81" t="s">
        <v>199</v>
      </c>
      <c r="C138" s="81">
        <v>2513803476</v>
      </c>
      <c r="D138" s="82">
        <v>8</v>
      </c>
      <c r="E138" s="83">
        <f t="shared" si="17"/>
        <v>30.67</v>
      </c>
      <c r="F138" s="84">
        <f t="shared" si="14"/>
        <v>245.36</v>
      </c>
      <c r="G138" s="85">
        <f t="shared" si="15"/>
        <v>0.16</v>
      </c>
      <c r="H138" s="85">
        <f t="shared" si="12"/>
        <v>6.4</v>
      </c>
      <c r="I138" s="85">
        <f t="shared" si="16"/>
        <v>0.8</v>
      </c>
      <c r="J138" s="86">
        <f t="shared" si="13"/>
        <v>8</v>
      </c>
    </row>
    <row r="139" spans="1:10" x14ac:dyDescent="0.3">
      <c r="A139" s="117">
        <v>136</v>
      </c>
      <c r="B139" s="81" t="s">
        <v>200</v>
      </c>
      <c r="C139" s="81">
        <v>4201901555</v>
      </c>
      <c r="D139" s="82">
        <v>8</v>
      </c>
      <c r="E139" s="83">
        <f t="shared" si="17"/>
        <v>30.67</v>
      </c>
      <c r="F139" s="84">
        <f t="shared" si="14"/>
        <v>245.36</v>
      </c>
      <c r="G139" s="85">
        <f t="shared" si="15"/>
        <v>0.16</v>
      </c>
      <c r="H139" s="85">
        <f t="shared" si="12"/>
        <v>6.4</v>
      </c>
      <c r="I139" s="85">
        <f t="shared" si="16"/>
        <v>0.8</v>
      </c>
      <c r="J139" s="86">
        <f t="shared" si="13"/>
        <v>8</v>
      </c>
    </row>
    <row r="140" spans="1:10" x14ac:dyDescent="0.3">
      <c r="A140" s="117">
        <v>137</v>
      </c>
      <c r="B140" s="81" t="s">
        <v>201</v>
      </c>
      <c r="C140" s="81">
        <v>3713801461</v>
      </c>
      <c r="D140" s="82">
        <v>7</v>
      </c>
      <c r="E140" s="83">
        <f t="shared" si="17"/>
        <v>30.67</v>
      </c>
      <c r="F140" s="84">
        <f t="shared" si="14"/>
        <v>214.69</v>
      </c>
      <c r="G140" s="85">
        <f t="shared" si="15"/>
        <v>0.14000000000000001</v>
      </c>
      <c r="H140" s="85">
        <f t="shared" si="12"/>
        <v>5.6</v>
      </c>
      <c r="I140" s="85">
        <f t="shared" si="16"/>
        <v>0.7</v>
      </c>
      <c r="J140" s="86">
        <f t="shared" si="13"/>
        <v>8</v>
      </c>
    </row>
    <row r="141" spans="1:10" x14ac:dyDescent="0.3">
      <c r="A141" s="117">
        <v>138</v>
      </c>
      <c r="B141" s="81" t="s">
        <v>202</v>
      </c>
      <c r="C141" s="81">
        <v>3501901886</v>
      </c>
      <c r="D141" s="82">
        <v>7</v>
      </c>
      <c r="E141" s="83">
        <f t="shared" si="17"/>
        <v>30.67</v>
      </c>
      <c r="F141" s="84">
        <f t="shared" si="14"/>
        <v>214.69</v>
      </c>
      <c r="G141" s="85">
        <f t="shared" si="15"/>
        <v>0.14000000000000001</v>
      </c>
      <c r="H141" s="85">
        <f t="shared" si="12"/>
        <v>5.6</v>
      </c>
      <c r="I141" s="85">
        <f t="shared" si="16"/>
        <v>0.7</v>
      </c>
      <c r="J141" s="86">
        <f t="shared" si="13"/>
        <v>8</v>
      </c>
    </row>
    <row r="142" spans="1:10" x14ac:dyDescent="0.3">
      <c r="A142" s="117">
        <v>139</v>
      </c>
      <c r="B142" s="81" t="s">
        <v>203</v>
      </c>
      <c r="C142" s="81">
        <v>3701802764</v>
      </c>
      <c r="D142" s="82">
        <v>6</v>
      </c>
      <c r="E142" s="83">
        <f t="shared" si="17"/>
        <v>30.67</v>
      </c>
      <c r="F142" s="84">
        <f t="shared" si="14"/>
        <v>184.02</v>
      </c>
      <c r="G142" s="85">
        <f t="shared" si="15"/>
        <v>0.12</v>
      </c>
      <c r="H142" s="85">
        <f t="shared" si="12"/>
        <v>4.8</v>
      </c>
      <c r="I142" s="85">
        <f t="shared" si="16"/>
        <v>0.6</v>
      </c>
      <c r="J142" s="86">
        <f t="shared" si="13"/>
        <v>8</v>
      </c>
    </row>
    <row r="143" spans="1:10" x14ac:dyDescent="0.3">
      <c r="A143" s="117">
        <v>140</v>
      </c>
      <c r="B143" s="81" t="s">
        <v>204</v>
      </c>
      <c r="C143" s="81">
        <v>3601802829</v>
      </c>
      <c r="D143" s="82">
        <v>6</v>
      </c>
      <c r="E143" s="83">
        <f t="shared" si="17"/>
        <v>30.67</v>
      </c>
      <c r="F143" s="84">
        <f t="shared" si="14"/>
        <v>184.02</v>
      </c>
      <c r="G143" s="85">
        <f t="shared" si="15"/>
        <v>0.12</v>
      </c>
      <c r="H143" s="85">
        <f t="shared" si="12"/>
        <v>4.8</v>
      </c>
      <c r="I143" s="85">
        <f t="shared" si="16"/>
        <v>0.6</v>
      </c>
      <c r="J143" s="86">
        <f t="shared" si="13"/>
        <v>8</v>
      </c>
    </row>
    <row r="144" spans="1:10" x14ac:dyDescent="0.3">
      <c r="A144" s="117">
        <v>141</v>
      </c>
      <c r="B144" s="81" t="s">
        <v>205</v>
      </c>
      <c r="C144" s="81">
        <v>3813800960</v>
      </c>
      <c r="D144" s="82">
        <v>5</v>
      </c>
      <c r="E144" s="83">
        <f t="shared" si="17"/>
        <v>30.67</v>
      </c>
      <c r="F144" s="84">
        <f t="shared" si="14"/>
        <v>153.35</v>
      </c>
      <c r="G144" s="85">
        <f t="shared" si="15"/>
        <v>0.1</v>
      </c>
      <c r="H144" s="85">
        <f t="shared" si="12"/>
        <v>4</v>
      </c>
      <c r="I144" s="85">
        <f t="shared" si="16"/>
        <v>0.5</v>
      </c>
      <c r="J144" s="86">
        <f t="shared" si="13"/>
        <v>8</v>
      </c>
    </row>
    <row r="145" spans="1:10" x14ac:dyDescent="0.3">
      <c r="A145" s="117">
        <v>142</v>
      </c>
      <c r="B145" s="81" t="s">
        <v>206</v>
      </c>
      <c r="C145" s="81">
        <v>3701802734</v>
      </c>
      <c r="D145" s="82">
        <v>2</v>
      </c>
      <c r="E145" s="83">
        <f t="shared" si="17"/>
        <v>30.67</v>
      </c>
      <c r="F145" s="84">
        <f t="shared" si="14"/>
        <v>61.34</v>
      </c>
      <c r="G145" s="85">
        <f t="shared" si="15"/>
        <v>0.04</v>
      </c>
      <c r="H145" s="85">
        <f t="shared" si="12"/>
        <v>1.6</v>
      </c>
      <c r="I145" s="85">
        <f t="shared" si="16"/>
        <v>0.2</v>
      </c>
      <c r="J145" s="86">
        <f t="shared" si="13"/>
        <v>8</v>
      </c>
    </row>
    <row r="146" spans="1:10" x14ac:dyDescent="0.3">
      <c r="A146" s="117">
        <v>143</v>
      </c>
      <c r="B146" s="81" t="s">
        <v>207</v>
      </c>
      <c r="C146" s="81">
        <v>3801801770</v>
      </c>
      <c r="D146" s="82">
        <v>2</v>
      </c>
      <c r="E146" s="83">
        <f t="shared" si="17"/>
        <v>30.67</v>
      </c>
      <c r="F146" s="84">
        <f t="shared" si="14"/>
        <v>61.34</v>
      </c>
      <c r="G146" s="85">
        <f t="shared" si="15"/>
        <v>0.04</v>
      </c>
      <c r="H146" s="85">
        <f t="shared" si="12"/>
        <v>1.6</v>
      </c>
      <c r="I146" s="85">
        <f t="shared" si="16"/>
        <v>0.2</v>
      </c>
      <c r="J146" s="86">
        <f t="shared" si="13"/>
        <v>8</v>
      </c>
    </row>
    <row r="147" spans="1:10" ht="15" thickBot="1" x14ac:dyDescent="0.35">
      <c r="A147" s="117">
        <v>144</v>
      </c>
      <c r="B147" s="81" t="s">
        <v>208</v>
      </c>
      <c r="C147" s="81">
        <v>3601802839</v>
      </c>
      <c r="D147" s="82">
        <v>1</v>
      </c>
      <c r="E147" s="87">
        <f t="shared" si="17"/>
        <v>30.67</v>
      </c>
      <c r="F147" s="88">
        <f t="shared" si="14"/>
        <v>30.67</v>
      </c>
      <c r="G147" s="89">
        <f t="shared" si="15"/>
        <v>0.02</v>
      </c>
      <c r="H147" s="89">
        <f t="shared" si="12"/>
        <v>0.8</v>
      </c>
      <c r="I147" s="89">
        <f t="shared" si="16"/>
        <v>0.1</v>
      </c>
      <c r="J147" s="90">
        <f t="shared" si="13"/>
        <v>8</v>
      </c>
    </row>
    <row r="148" spans="1:10" x14ac:dyDescent="0.3">
      <c r="C148" s="95" t="s">
        <v>2</v>
      </c>
      <c r="D148" s="91">
        <f>SUM(D4:D147)</f>
        <v>5427</v>
      </c>
      <c r="F148" s="96">
        <f>SUM(F4:F147)</f>
        <v>166446.09</v>
      </c>
      <c r="G148" s="92">
        <f t="shared" ref="G148:I148" si="18">SUM(G4:G147)</f>
        <v>108.607</v>
      </c>
      <c r="H148" s="92">
        <f t="shared" si="18"/>
        <v>4344.28</v>
      </c>
      <c r="I148" s="92">
        <f t="shared" si="18"/>
        <v>542.70000000000005</v>
      </c>
    </row>
    <row r="149" spans="1:10" x14ac:dyDescent="0.3">
      <c r="D149" s="93"/>
    </row>
    <row r="152" spans="1:10" x14ac:dyDescent="0.3">
      <c r="E152" s="98"/>
    </row>
    <row r="156" spans="1:10" x14ac:dyDescent="0.3">
      <c r="E156" s="97"/>
    </row>
  </sheetData>
  <mergeCells count="1">
    <mergeCell ref="I1: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053585ACC6D5EA44A6CB8CF988CC8CA9" ma:contentTypeVersion="4" ma:contentTypeDescription="Izveidot jaunu dokumentu." ma:contentTypeScope="" ma:versionID="9c8265de09e9b12871b0ad124e6fae4c">
  <xsd:schema xmlns:xsd="http://www.w3.org/2001/XMLSchema" xmlns:xs="http://www.w3.org/2001/XMLSchema" xmlns:p="http://schemas.microsoft.com/office/2006/metadata/properties" xmlns:ns3="36bea4e9-a17d-4553-966f-adb490d8eaa6" targetNamespace="http://schemas.microsoft.com/office/2006/metadata/properties" ma:root="true" ma:fieldsID="e84c7119bfda1a8ef6e61fd1e397dfd2" ns3:_="">
    <xsd:import namespace="36bea4e9-a17d-4553-966f-adb490d8eaa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ea4e9-a17d-4553-966f-adb490d8ea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6bea4e9-a17d-4553-966f-adb490d8eaa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685EF3-DC0E-4903-85D8-48DAA5E6FD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ea4e9-a17d-4553-966f-adb490d8ea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D9708F-9AEC-42B9-B67E-63935B7E85F7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36bea4e9-a17d-4553-966f-adb490d8eaa6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10AF5CB-03AD-43B6-97CA-6698C62C34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Sum_Fin. ietekme</vt:lpstr>
      <vt:lpstr>Sum_Fin. ietekme (res.)</vt:lpstr>
      <vt:lpstr>Parastās progr.</vt:lpstr>
      <vt:lpstr>Spec. progr.</vt:lpstr>
      <vt:lpstr>Izglītojamie</vt:lpstr>
      <vt:lpstr>PI_iestādes</vt:lpstr>
    </vt:vector>
  </TitlesOfParts>
  <Company>IZM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Ieva Ervalde</dc:creator>
  <cp:lastModifiedBy>Initra Pavloviča</cp:lastModifiedBy>
  <cp:lastPrinted>2023-08-22T05:32:46Z</cp:lastPrinted>
  <dcterms:created xsi:type="dcterms:W3CDTF">2023-05-11T10:14:22Z</dcterms:created>
  <dcterms:modified xsi:type="dcterms:W3CDTF">2023-08-24T14:40:48Z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0x010100053585ACC6D5EA44A6CB8CF988CC8CA9</vt:lpwstr>
  </property>
</Properties>
</file>