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vnozare.pri\vm\Redirect_profiles\VM_Ivita_Lazdina\Desktop\PATVERUMA_MEKLETAJI\Pilns_2022\"/>
    </mc:Choice>
  </mc:AlternateContent>
  <xr:revisionPtr revIDLastSave="0" documentId="13_ncr:1_{856EFAE3-F97D-4B25-9172-4375EF65E784}" xr6:coauthVersionLast="47" xr6:coauthVersionMax="47" xr10:uidLastSave="{00000000-0000-0000-0000-000000000000}"/>
  <bookViews>
    <workbookView xWindow="210" yWindow="0" windowWidth="14190" windowHeight="15600" xr2:uid="{00000000-000D-0000-FFFF-FFFF00000000}"/>
  </bookViews>
  <sheets>
    <sheet name="patveruma_mekl_2022" sheetId="9" r:id="rId1"/>
  </sheets>
  <definedNames>
    <definedName name="_xlnm._FilterDatabase" localSheetId="0" hidden="1">patveruma_mekl_2022!$A$5:$L$75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" i="9" l="1"/>
  <c r="L65" i="9"/>
  <c r="K46" i="9"/>
  <c r="K42" i="9"/>
  <c r="K40" i="9"/>
  <c r="K37" i="9"/>
  <c r="K26" i="9"/>
  <c r="K21" i="9"/>
  <c r="K18" i="9"/>
  <c r="J19" i="9"/>
  <c r="J21" i="9"/>
  <c r="J22" i="9"/>
  <c r="J23" i="9"/>
  <c r="J26" i="9"/>
  <c r="J27" i="9"/>
  <c r="J28" i="9"/>
  <c r="J36" i="9"/>
  <c r="J38" i="9"/>
  <c r="J41" i="9"/>
  <c r="J42" i="9"/>
  <c r="J43" i="9"/>
  <c r="J46" i="9"/>
  <c r="J47" i="9"/>
  <c r="J60" i="9"/>
  <c r="J61" i="9"/>
  <c r="K20" i="9"/>
  <c r="K23" i="9"/>
  <c r="K24" i="9"/>
  <c r="K25" i="9"/>
  <c r="K29" i="9"/>
  <c r="K30" i="9"/>
  <c r="K31" i="9"/>
  <c r="K32" i="9"/>
  <c r="K33" i="9"/>
  <c r="K34" i="9"/>
  <c r="K35" i="9"/>
  <c r="K36" i="9"/>
  <c r="K39" i="9"/>
  <c r="K44" i="9"/>
  <c r="K45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2" i="9"/>
  <c r="K63" i="9"/>
  <c r="F17" i="9"/>
  <c r="F18" i="9"/>
  <c r="F19" i="9"/>
  <c r="F20" i="9"/>
  <c r="F21" i="9"/>
  <c r="F22" i="9"/>
  <c r="F23" i="9"/>
  <c r="F24" i="9"/>
  <c r="F25" i="9"/>
  <c r="F26" i="9"/>
  <c r="L26" i="9" s="1"/>
  <c r="F27" i="9"/>
  <c r="F28" i="9"/>
  <c r="F29" i="9"/>
  <c r="L29" i="9" s="1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L62" i="9" s="1"/>
  <c r="F63" i="9"/>
  <c r="L21" i="9"/>
  <c r="L54" i="9"/>
  <c r="L63" i="9"/>
  <c r="L19" i="9"/>
  <c r="L28" i="9"/>
  <c r="L35" i="9"/>
  <c r="L37" i="9"/>
  <c r="L41" i="9"/>
  <c r="L43" i="9"/>
  <c r="L44" i="9"/>
  <c r="F16" i="9"/>
  <c r="J16" i="9"/>
  <c r="L6" i="9"/>
  <c r="L7" i="9"/>
  <c r="K14" i="9"/>
  <c r="J7" i="9"/>
  <c r="I66" i="9"/>
  <c r="I67" i="9"/>
  <c r="I68" i="9"/>
  <c r="L69" i="9"/>
  <c r="I70" i="9"/>
  <c r="I71" i="9"/>
  <c r="I72" i="9"/>
  <c r="L72" i="9" s="1"/>
  <c r="I73" i="9"/>
  <c r="I74" i="9"/>
  <c r="I65" i="9"/>
  <c r="F66" i="9"/>
  <c r="F67" i="9"/>
  <c r="F68" i="9"/>
  <c r="F69" i="9"/>
  <c r="F70" i="9"/>
  <c r="L70" i="9" s="1"/>
  <c r="F71" i="9"/>
  <c r="L71" i="9" s="1"/>
  <c r="F72" i="9"/>
  <c r="F65" i="9"/>
  <c r="L67" i="9"/>
  <c r="G16" i="9"/>
  <c r="E16" i="9"/>
  <c r="D16" i="9"/>
  <c r="F7" i="9"/>
  <c r="F8" i="9"/>
  <c r="L8" i="9" s="1"/>
  <c r="F9" i="9"/>
  <c r="L9" i="9" s="1"/>
  <c r="F10" i="9"/>
  <c r="L10" i="9" s="1"/>
  <c r="F11" i="9"/>
  <c r="L11" i="9" s="1"/>
  <c r="F12" i="9"/>
  <c r="F13" i="9"/>
  <c r="J8" i="9"/>
  <c r="J9" i="9"/>
  <c r="J10" i="9"/>
  <c r="J11" i="9"/>
  <c r="J12" i="9"/>
  <c r="J13" i="9"/>
  <c r="E6" i="9"/>
  <c r="D6" i="9"/>
  <c r="J6" i="9" s="1"/>
  <c r="C6" i="9"/>
  <c r="K71" i="9"/>
  <c r="J72" i="9"/>
  <c r="K72" i="9"/>
  <c r="K73" i="9"/>
  <c r="K74" i="9"/>
  <c r="K66" i="9"/>
  <c r="K67" i="9"/>
  <c r="K68" i="9"/>
  <c r="J65" i="9"/>
  <c r="H64" i="9"/>
  <c r="G64" i="9"/>
  <c r="E64" i="9"/>
  <c r="D64" i="9"/>
  <c r="C64" i="9"/>
  <c r="C16" i="9"/>
  <c r="L68" i="9" l="1"/>
  <c r="F6" i="9"/>
  <c r="F64" i="9"/>
  <c r="J64" i="9"/>
  <c r="I64" i="9"/>
  <c r="L64" i="9" l="1"/>
  <c r="F75" i="9"/>
  <c r="F74" i="9" l="1"/>
  <c r="F73" i="9"/>
  <c r="L73" i="9" s="1"/>
  <c r="K70" i="9"/>
  <c r="J70" i="9"/>
  <c r="K69" i="9"/>
  <c r="K64" i="9"/>
  <c r="J15" i="9"/>
  <c r="F15" i="9"/>
  <c r="L15" i="9" s="1"/>
  <c r="F14" i="9"/>
  <c r="L14" i="9" s="1"/>
  <c r="L13" i="9"/>
  <c r="L12" i="9"/>
  <c r="K6" i="9"/>
  <c r="L74" i="9" l="1"/>
  <c r="D75" i="9"/>
  <c r="E75" i="9"/>
  <c r="G75" i="9"/>
  <c r="J75" i="9" l="1"/>
  <c r="I49" i="9" l="1"/>
  <c r="L49" i="9" s="1"/>
  <c r="I48" i="9"/>
  <c r="L48" i="9" s="1"/>
  <c r="I45" i="9"/>
  <c r="L45" i="9" s="1"/>
  <c r="I33" i="9"/>
  <c r="L33" i="9" s="1"/>
  <c r="I32" i="9"/>
  <c r="L32" i="9" s="1"/>
  <c r="I47" i="9"/>
  <c r="L47" i="9" s="1"/>
  <c r="I27" i="9"/>
  <c r="L27" i="9" s="1"/>
  <c r="I39" i="9"/>
  <c r="L39" i="9" s="1"/>
  <c r="L31" i="9"/>
  <c r="I31" i="9"/>
  <c r="L24" i="9"/>
  <c r="I24" i="9"/>
  <c r="I56" i="9"/>
  <c r="L56" i="9" s="1"/>
  <c r="L50" i="9"/>
  <c r="I50" i="9"/>
  <c r="I30" i="9"/>
  <c r="L30" i="9" s="1"/>
  <c r="I18" i="9"/>
  <c r="L18" i="9" s="1"/>
  <c r="I25" i="9"/>
  <c r="L25" i="9" s="1"/>
  <c r="I61" i="9"/>
  <c r="L61" i="9" s="1"/>
  <c r="I22" i="9"/>
  <c r="L22" i="9" s="1"/>
  <c r="I51" i="9"/>
  <c r="L51" i="9" s="1"/>
  <c r="I34" i="9"/>
  <c r="L34" i="9" s="1"/>
  <c r="I42" i="9"/>
  <c r="L42" i="9" s="1"/>
  <c r="I58" i="9"/>
  <c r="L58" i="9"/>
  <c r="I59" i="9"/>
  <c r="L59" i="9" s="1"/>
  <c r="L40" i="9"/>
  <c r="I40" i="9"/>
  <c r="I38" i="9"/>
  <c r="L38" i="9" s="1"/>
  <c r="I53" i="9"/>
  <c r="L53" i="9" s="1"/>
  <c r="I36" i="9"/>
  <c r="L36" i="9" s="1"/>
  <c r="L57" i="9"/>
  <c r="I57" i="9"/>
  <c r="I17" i="9"/>
  <c r="L17" i="9" s="1"/>
  <c r="K17" i="9"/>
  <c r="I23" i="9"/>
  <c r="L23" i="9"/>
  <c r="L55" i="9"/>
  <c r="I55" i="9"/>
  <c r="I46" i="9"/>
  <c r="L46" i="9" s="1"/>
  <c r="I60" i="9"/>
  <c r="L60" i="9" s="1"/>
  <c r="I52" i="9"/>
  <c r="L52" i="9" s="1"/>
  <c r="H16" i="9"/>
  <c r="K16" i="9" s="1"/>
  <c r="H75" i="9"/>
  <c r="K75" i="9" s="1"/>
  <c r="I20" i="9"/>
  <c r="L20" i="9"/>
  <c r="I16" i="9" l="1"/>
  <c r="L16" i="9" l="1"/>
  <c r="I75" i="9"/>
  <c r="L75" i="9" s="1"/>
</calcChain>
</file>

<file path=xl/sharedStrings.xml><?xml version="1.0" encoding="utf-8"?>
<sst xmlns="http://schemas.openxmlformats.org/spreadsheetml/2006/main" count="93" uniqueCount="79">
  <si>
    <t>Veselības centru apvienība, AS</t>
  </si>
  <si>
    <t>Daugavpils reģionālā slimnīca, Sabiedrība ar ierobežotu atbildību</t>
  </si>
  <si>
    <t>Rīgas Austrumu klīniskā universitātes slimnīca, SIA</t>
  </si>
  <si>
    <t>CENTRĀLĀ LABORATORIJA, Sabiedrība ar ierobežotu atbildību</t>
  </si>
  <si>
    <t>E.GULBJA LABORATORIJA, Sabiedrība ar ierobežotu atbildību</t>
  </si>
  <si>
    <t>Rīgas 1. slimnīca, SIA</t>
  </si>
  <si>
    <t>N.Sergejevas ģimenes ārsta prakse, SIA</t>
  </si>
  <si>
    <t>Kosova Tatjana - ģimenes ārsta prakse</t>
  </si>
  <si>
    <t xml:space="preserve">JAUNLIEPĀJAS PRIMĀRĀS VESELĪBAS APRŪPES CENTRS, Sabiedrība ar ierobežotu atbildību </t>
  </si>
  <si>
    <t>Aksanas Utenkovas ārsta prakse, SIA</t>
  </si>
  <si>
    <t>Latvijas Jūras medicīnas centrs, Akciju sabiedrība</t>
  </si>
  <si>
    <t>Dziedniecība, Sabiedrība ar ierobežotu atbildību</t>
  </si>
  <si>
    <t>Jansone Rūta - ārsta prakse neiroloģijā</t>
  </si>
  <si>
    <t>Āva Gundega - ārsta prakse neiroloģijā</t>
  </si>
  <si>
    <t>Bērnu klīniskā universitātes slimnīca, Valsts sabiedrība ar ierobežotu atbildību</t>
  </si>
  <si>
    <t>Traumatoloģijas un ortopēdijas slimnīca, Valsts sabiedrība ar ierobežotu atbildību</t>
  </si>
  <si>
    <t>DERMATOVENEROLOGS, Sabiedrība ar ierobežotu atbildību</t>
  </si>
  <si>
    <t>RĒZEKNES SLIMNĪCA, Sabiedrība ar ierobežotu atbildību</t>
  </si>
  <si>
    <t>Saulkrastu veselības un sociālās aprūpes centrs, Pašvaldības aģentūra</t>
  </si>
  <si>
    <t>Vidzemes slimnīca, Sabiedrība ar ierobežotu atbildību</t>
  </si>
  <si>
    <t>Bicāne Ilma -ārsta prakse zobārstniecībā</t>
  </si>
  <si>
    <t>Zosēnu pagasta felšerpunkts, JAUNPIEBALGAS NOVADA DOME</t>
  </si>
  <si>
    <t>JELGAVAS PILSĒTAS SLIMNĪCA, SIA</t>
  </si>
  <si>
    <t>Jūrmalas slimnīca, Sabiedrība ar ierobežotu atbildību</t>
  </si>
  <si>
    <t>Rīgas 2. slimnīca, SIA</t>
  </si>
  <si>
    <t>Paula Stradiņa klīniskā universitātes slimnīca, Valsts sabiedrība ar ierobežotu atbildību</t>
  </si>
  <si>
    <t>Ogres rajona slimnīca, Sabiedrība ar ierobežotu atbildību</t>
  </si>
  <si>
    <t>Beināre Anda - ārsta prakse zobārstniecībā</t>
  </si>
  <si>
    <t>Ročāne Dace - ģimenes ārsta prakse</t>
  </si>
  <si>
    <t>I.Pūpolas zobārstu prakse, Sabiedrība ar ierobežotu atbildību</t>
  </si>
  <si>
    <t>Klauberga Aija - ģimenes ārsta prakse</t>
  </si>
  <si>
    <t>MOŽUMS-1, Sabiedrība ar ierobežotu atbildību</t>
  </si>
  <si>
    <t>Medicīnas sabiedrība "ARS", Sabiedrība ar ierobežotu atbildību</t>
  </si>
  <si>
    <t>NPP, Sabiedrība ar ierobežotu atbildību</t>
  </si>
  <si>
    <t>Sabīnes Pavlovskas ģimenes ārsta prakse, SIA</t>
  </si>
  <si>
    <t>NMS Laboratorija, SIA</t>
  </si>
  <si>
    <t>CĒSU KLĪNIKA, Sabiedrība ar ierobežotu atbildību</t>
  </si>
  <si>
    <t>Rīgas veselības centrs, SIA</t>
  </si>
  <si>
    <t>Vijas Freimanes ārsta prakse, Sabiedrība ar ierobežotu atbildību</t>
  </si>
  <si>
    <t>Pūpola Linda - ģimenes ārsta un pediatra prakse</t>
  </si>
  <si>
    <t>Iekšlietu ministrijas poliklīnika, Valsts sabiedrība ar ierobežotu atbildību</t>
  </si>
  <si>
    <t>Lāces Ineses ārsta prakse zobārstniecībā, SIA</t>
  </si>
  <si>
    <t>TROPI, Sabiedrība ar ierobežotu atbildību</t>
  </si>
  <si>
    <t>Rožuleja Aina - ģimenes ārsta un pediatra prakse</t>
  </si>
  <si>
    <t>Rīgas psihiatrijas un narkoloģijas centrs, Valsts sabiedrība ar ierobežotu atbildību</t>
  </si>
  <si>
    <t>RSU Ambulance, SIA</t>
  </si>
  <si>
    <t>Krēsliņa Inta - ģimenes ārsta prakse</t>
  </si>
  <si>
    <t>Bicāns Juris -ģimenes ārsta prakse</t>
  </si>
  <si>
    <t>Ērikas Borisovas ģimenes ārsta prakse, Sabiedrība ar ierobežotu atbildību</t>
  </si>
  <si>
    <t>Jānis Raibarts - ārsta prakse un konsultācijas, SIA</t>
  </si>
  <si>
    <t>Rīgas Dzemdību nams, SIA</t>
  </si>
  <si>
    <t>Bērziņa Valda - ģimenes ārsta prakse</t>
  </si>
  <si>
    <t>Rīgas Stradiņa universitātes Stomatoloģijas institūts, Sabiedrība ar ierobežotu atbildību</t>
  </si>
  <si>
    <t>RIVA MED, SIA</t>
  </si>
  <si>
    <t>Krokša Ineta - ģimenes ārsta prakse</t>
  </si>
  <si>
    <t>Adoria, Sabiedrība ar ierobežotu atbildību</t>
  </si>
  <si>
    <t>PERIODENT PLUS, Sabiedrība ar ierobežotu atbildību</t>
  </si>
  <si>
    <t>I. Smirnovas ārsta prakse, SIA</t>
  </si>
  <si>
    <t>Nr.p.k.</t>
  </si>
  <si>
    <t>Rīcības plāna pasākums/ Ārstniecības iestāde</t>
  </si>
  <si>
    <t>Aprūpes epizožu/ hospitalizāciju skaits</t>
  </si>
  <si>
    <t>Izdevumi  kopā, EUR</t>
  </si>
  <si>
    <t>t.sk. bērniem</t>
  </si>
  <si>
    <t>t.sk. pieaugušajiem</t>
  </si>
  <si>
    <t>kopā</t>
  </si>
  <si>
    <t>10=4+7</t>
  </si>
  <si>
    <t>11=5+8</t>
  </si>
  <si>
    <t>12=6+9</t>
  </si>
  <si>
    <t>1.</t>
  </si>
  <si>
    <t>Zobārstniecība</t>
  </si>
  <si>
    <t>2.</t>
  </si>
  <si>
    <t>Sekundārā ambulatorā veselības aprūpe</t>
  </si>
  <si>
    <t>3.</t>
  </si>
  <si>
    <t>Stacionārā veselības aprupe</t>
  </si>
  <si>
    <t>PAVISAM KOPĀ</t>
  </si>
  <si>
    <t>2022.gadā sniegtie ambulatorie  un stacionārie veselības aprūpes pakalpojumi personām, kurām atbilstoši rīcības plānam nepieciešama starptautiskā aizsardzība, pārvietošanai un uzņemšanai Latvijā</t>
  </si>
  <si>
    <t>Pielikums 
Ministru kabineta rīkojuma “Par finanšu līdzekļu piešķiršanu no valsts budžeta programmas “Līdzekļi neparedzētiem gadījumiem”” projekta sākotnējās ietekmes novērtējuma ziņojumam (anotācijai)</t>
  </si>
  <si>
    <t>Summa par pakalpojumu, EUR</t>
  </si>
  <si>
    <t>Valsts kompensētās pacienta iemaksas,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</si>
</sst>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4" fontId="3" fillId="0" borderId="27" xfId="0" applyNumberFormat="1" applyFont="1" applyBorder="1"/>
    <xf numFmtId="4" fontId="3" fillId="0" borderId="12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wrapText="1"/>
    </xf>
    <xf numFmtId="0" fontId="4" fillId="0" borderId="29" xfId="0" applyFont="1" applyBorder="1"/>
    <xf numFmtId="4" fontId="4" fillId="0" borderId="30" xfId="0" applyNumberFormat="1" applyFont="1" applyBorder="1"/>
    <xf numFmtId="4" fontId="3" fillId="0" borderId="13" xfId="0" applyNumberFormat="1" applyFont="1" applyBorder="1"/>
    <xf numFmtId="4" fontId="4" fillId="0" borderId="27" xfId="0" applyNumberFormat="1" applyFont="1" applyBorder="1"/>
    <xf numFmtId="4" fontId="4" fillId="0" borderId="28" xfId="0" applyNumberFormat="1" applyFont="1" applyBorder="1"/>
    <xf numFmtId="4" fontId="3" fillId="0" borderId="1" xfId="0" applyNumberFormat="1" applyFont="1" applyBorder="1"/>
    <xf numFmtId="0" fontId="3" fillId="0" borderId="13" xfId="0" applyFont="1" applyBorder="1" applyAlignment="1">
      <alignment wrapText="1"/>
    </xf>
    <xf numFmtId="0" fontId="3" fillId="0" borderId="14" xfId="0" applyFont="1" applyBorder="1"/>
    <xf numFmtId="0" fontId="3" fillId="0" borderId="19" xfId="0" applyFont="1" applyBorder="1" applyAlignment="1">
      <alignment wrapText="1"/>
    </xf>
    <xf numFmtId="0" fontId="3" fillId="0" borderId="20" xfId="0" applyFont="1" applyBorder="1"/>
    <xf numFmtId="4" fontId="3" fillId="0" borderId="21" xfId="0" applyNumberFormat="1" applyFont="1" applyBorder="1"/>
    <xf numFmtId="4" fontId="3" fillId="0" borderId="22" xfId="0" applyNumberFormat="1" applyFont="1" applyBorder="1"/>
    <xf numFmtId="4" fontId="3" fillId="0" borderId="19" xfId="0" applyNumberFormat="1" applyFont="1" applyBorder="1"/>
    <xf numFmtId="4" fontId="3" fillId="0" borderId="18" xfId="0" applyNumberFormat="1" applyFont="1" applyBorder="1"/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 indent="1"/>
    </xf>
    <xf numFmtId="2" fontId="3" fillId="0" borderId="12" xfId="0" applyNumberFormat="1" applyFont="1" applyBorder="1" applyAlignment="1">
      <alignment horizontal="left"/>
    </xf>
    <xf numFmtId="0" fontId="3" fillId="0" borderId="23" xfId="0" applyFont="1" applyBorder="1" applyAlignment="1">
      <alignment wrapText="1"/>
    </xf>
    <xf numFmtId="4" fontId="3" fillId="0" borderId="30" xfId="0" applyNumberFormat="1" applyFont="1" applyBorder="1"/>
    <xf numFmtId="0" fontId="3" fillId="0" borderId="24" xfId="0" applyFont="1" applyBorder="1"/>
    <xf numFmtId="4" fontId="3" fillId="0" borderId="25" xfId="0" applyNumberFormat="1" applyFont="1" applyBorder="1"/>
    <xf numFmtId="4" fontId="3" fillId="0" borderId="26" xfId="0" applyNumberFormat="1" applyFont="1" applyBorder="1"/>
    <xf numFmtId="2" fontId="3" fillId="0" borderId="27" xfId="0" applyNumberFormat="1" applyFont="1" applyBorder="1" applyAlignment="1">
      <alignment horizontal="left"/>
    </xf>
    <xf numFmtId="4" fontId="3" fillId="0" borderId="0" xfId="0" applyNumberFormat="1" applyFont="1"/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0" borderId="23" xfId="0" applyNumberFormat="1" applyFont="1" applyBorder="1"/>
    <xf numFmtId="4" fontId="4" fillId="3" borderId="2" xfId="0" applyNumberFormat="1" applyFont="1" applyFill="1" applyBorder="1"/>
    <xf numFmtId="0" fontId="4" fillId="4" borderId="8" xfId="0" applyFont="1" applyFill="1" applyBorder="1" applyAlignment="1">
      <alignment horizontal="left"/>
    </xf>
    <xf numFmtId="0" fontId="4" fillId="4" borderId="9" xfId="0" applyFont="1" applyFill="1" applyBorder="1" applyAlignment="1">
      <alignment wrapText="1"/>
    </xf>
    <xf numFmtId="0" fontId="4" fillId="4" borderId="10" xfId="0" applyFont="1" applyFill="1" applyBorder="1"/>
    <xf numFmtId="4" fontId="4" fillId="4" borderId="8" xfId="0" applyNumberFormat="1" applyFont="1" applyFill="1" applyBorder="1"/>
    <xf numFmtId="4" fontId="4" fillId="4" borderId="11" xfId="0" applyNumberFormat="1" applyFont="1" applyFill="1" applyBorder="1"/>
    <xf numFmtId="4" fontId="4" fillId="4" borderId="9" xfId="0" applyNumberFormat="1" applyFont="1" applyFill="1" applyBorder="1"/>
    <xf numFmtId="0" fontId="4" fillId="4" borderId="17" xfId="0" applyFont="1" applyFill="1" applyBorder="1"/>
    <xf numFmtId="4" fontId="4" fillId="4" borderId="15" xfId="0" applyNumberFormat="1" applyFont="1" applyFill="1" applyBorder="1"/>
    <xf numFmtId="4" fontId="4" fillId="4" borderId="2" xfId="0" applyNumberFormat="1" applyFont="1" applyFill="1" applyBorder="1"/>
    <xf numFmtId="4" fontId="4" fillId="4" borderId="31" xfId="0" applyNumberFormat="1" applyFont="1" applyFill="1" applyBorder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0" borderId="0" xfId="0" applyFont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20" xfId="0" applyFont="1" applyBorder="1"/>
    <xf numFmtId="0" fontId="6" fillId="0" borderId="29" xfId="0" applyFont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4750-081F-4718-8FBC-93EF25F21640}">
  <sheetPr>
    <tabColor theme="6" tint="0.79998168889431442"/>
  </sheetPr>
  <dimension ref="A1:R83"/>
  <sheetViews>
    <sheetView tabSelected="1" zoomScale="62" zoomScaleNormal="62" workbookViewId="0">
      <pane ySplit="5" topLeftCell="A6" activePane="bottomLeft" state="frozen"/>
      <selection pane="bottomLeft" activeCell="C7" sqref="C7:C15"/>
    </sheetView>
  </sheetViews>
  <sheetFormatPr defaultRowHeight="12.75" x14ac:dyDescent="0.2"/>
  <cols>
    <col min="1" max="1" width="5.85546875" style="3" customWidth="1"/>
    <col min="2" max="2" width="38.85546875" style="3" customWidth="1"/>
    <col min="3" max="3" width="12.140625" style="3" customWidth="1"/>
    <col min="4" max="4" width="12.28515625" style="3" customWidth="1"/>
    <col min="5" max="5" width="12.85546875" style="3" customWidth="1"/>
    <col min="6" max="6" width="12.7109375" style="3" customWidth="1"/>
    <col min="7" max="7" width="12.140625" style="3" customWidth="1"/>
    <col min="8" max="8" width="11.42578125" style="3" customWidth="1"/>
    <col min="9" max="10" width="12" style="3" customWidth="1"/>
    <col min="11" max="11" width="13.7109375" style="3" customWidth="1"/>
    <col min="12" max="12" width="15" style="3" customWidth="1"/>
    <col min="13" max="13" width="9.140625" style="3"/>
    <col min="14" max="14" width="19.42578125" style="3" customWidth="1"/>
    <col min="15" max="16384" width="9.140625" style="3"/>
  </cols>
  <sheetData>
    <row r="1" spans="1:12" ht="36.75" customHeight="1" x14ac:dyDescent="0.2">
      <c r="H1" s="53" t="s">
        <v>76</v>
      </c>
      <c r="I1" s="54"/>
      <c r="J1" s="54"/>
      <c r="K1" s="54"/>
      <c r="L1" s="54"/>
    </row>
    <row r="2" spans="1:12" ht="30" customHeight="1" thickBot="1" x14ac:dyDescent="0.25">
      <c r="A2" s="57" t="s">
        <v>75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29.25" customHeight="1" x14ac:dyDescent="0.2">
      <c r="A3" s="58" t="s">
        <v>58</v>
      </c>
      <c r="B3" s="60" t="s">
        <v>59</v>
      </c>
      <c r="C3" s="62" t="s">
        <v>60</v>
      </c>
      <c r="D3" s="64" t="s">
        <v>77</v>
      </c>
      <c r="E3" s="65"/>
      <c r="F3" s="66"/>
      <c r="G3" s="67" t="s">
        <v>78</v>
      </c>
      <c r="H3" s="68"/>
      <c r="I3" s="69"/>
      <c r="J3" s="67" t="s">
        <v>61</v>
      </c>
      <c r="K3" s="68"/>
      <c r="L3" s="69"/>
    </row>
    <row r="4" spans="1:12" ht="45.75" customHeight="1" x14ac:dyDescent="0.2">
      <c r="A4" s="59"/>
      <c r="B4" s="61"/>
      <c r="C4" s="63"/>
      <c r="D4" s="31" t="s">
        <v>62</v>
      </c>
      <c r="E4" s="32" t="s">
        <v>63</v>
      </c>
      <c r="F4" s="33" t="s">
        <v>64</v>
      </c>
      <c r="G4" s="31" t="s">
        <v>62</v>
      </c>
      <c r="H4" s="32" t="s">
        <v>63</v>
      </c>
      <c r="I4" s="33" t="s">
        <v>64</v>
      </c>
      <c r="J4" s="31" t="s">
        <v>62</v>
      </c>
      <c r="K4" s="32" t="s">
        <v>63</v>
      </c>
      <c r="L4" s="33" t="s">
        <v>64</v>
      </c>
    </row>
    <row r="5" spans="1:12" ht="13.5" thickBot="1" x14ac:dyDescent="0.25">
      <c r="A5" s="34">
        <v>1</v>
      </c>
      <c r="B5" s="35">
        <v>2</v>
      </c>
      <c r="C5" s="36">
        <v>3</v>
      </c>
      <c r="D5" s="37">
        <v>4</v>
      </c>
      <c r="E5" s="38">
        <v>5</v>
      </c>
      <c r="F5" s="39">
        <v>6</v>
      </c>
      <c r="G5" s="34">
        <v>7</v>
      </c>
      <c r="H5" s="40">
        <v>8</v>
      </c>
      <c r="I5" s="35">
        <v>9</v>
      </c>
      <c r="J5" s="37" t="s">
        <v>65</v>
      </c>
      <c r="K5" s="38" t="s">
        <v>66</v>
      </c>
      <c r="L5" s="35" t="s">
        <v>67</v>
      </c>
    </row>
    <row r="6" spans="1:12" x14ac:dyDescent="0.2">
      <c r="A6" s="43" t="s">
        <v>68</v>
      </c>
      <c r="B6" s="44" t="s">
        <v>69</v>
      </c>
      <c r="C6" s="45">
        <f>SUM(C7:C15)</f>
        <v>15</v>
      </c>
      <c r="D6" s="46">
        <f>SUM(D7:D15)</f>
        <v>1144.17</v>
      </c>
      <c r="E6" s="47">
        <f>SUM(E7:E15)</f>
        <v>28.92</v>
      </c>
      <c r="F6" s="48">
        <f>D6+E6</f>
        <v>1173.0900000000001</v>
      </c>
      <c r="G6" s="46"/>
      <c r="H6" s="47"/>
      <c r="I6" s="48"/>
      <c r="J6" s="46">
        <f>D6+G6</f>
        <v>1144.17</v>
      </c>
      <c r="K6" s="47">
        <f>E6+H6</f>
        <v>28.92</v>
      </c>
      <c r="L6" s="48">
        <f>F6+I6</f>
        <v>1173.0900000000001</v>
      </c>
    </row>
    <row r="7" spans="1:12" x14ac:dyDescent="0.2">
      <c r="A7" s="5">
        <v>1.1000000000000001</v>
      </c>
      <c r="B7" s="6" t="s">
        <v>55</v>
      </c>
      <c r="C7" s="72">
        <v>1</v>
      </c>
      <c r="D7" s="1">
        <v>71.930000000000007</v>
      </c>
      <c r="E7" s="8"/>
      <c r="F7" s="9">
        <f t="shared" ref="F7:F13" si="0">D7+E7</f>
        <v>71.930000000000007</v>
      </c>
      <c r="G7" s="10"/>
      <c r="H7" s="8"/>
      <c r="I7" s="11"/>
      <c r="J7" s="2">
        <f>D7+G7</f>
        <v>71.930000000000007</v>
      </c>
      <c r="K7" s="12"/>
      <c r="L7" s="9">
        <f>F7+I7</f>
        <v>71.930000000000007</v>
      </c>
    </row>
    <row r="8" spans="1:12" x14ac:dyDescent="0.2">
      <c r="A8" s="5">
        <v>1.2</v>
      </c>
      <c r="B8" s="6" t="s">
        <v>27</v>
      </c>
      <c r="C8" s="72">
        <v>2</v>
      </c>
      <c r="D8" s="1">
        <v>74.5</v>
      </c>
      <c r="E8" s="8"/>
      <c r="F8" s="9">
        <f t="shared" si="0"/>
        <v>74.5</v>
      </c>
      <c r="G8" s="10"/>
      <c r="H8" s="8"/>
      <c r="I8" s="11"/>
      <c r="J8" s="2">
        <f t="shared" ref="J7:J13" si="1">D8+G8</f>
        <v>74.5</v>
      </c>
      <c r="K8" s="12"/>
      <c r="L8" s="9">
        <f t="shared" ref="K6:L75" si="2">F8+I8</f>
        <v>74.5</v>
      </c>
    </row>
    <row r="9" spans="1:12" x14ac:dyDescent="0.2">
      <c r="A9" s="5">
        <v>1.3</v>
      </c>
      <c r="B9" s="6" t="s">
        <v>20</v>
      </c>
      <c r="C9" s="72">
        <v>3</v>
      </c>
      <c r="D9" s="1">
        <v>117.3</v>
      </c>
      <c r="E9" s="8"/>
      <c r="F9" s="9">
        <f t="shared" si="0"/>
        <v>117.3</v>
      </c>
      <c r="G9" s="10"/>
      <c r="H9" s="8"/>
      <c r="I9" s="11"/>
      <c r="J9" s="2">
        <f t="shared" si="1"/>
        <v>117.3</v>
      </c>
      <c r="K9" s="12"/>
      <c r="L9" s="9">
        <f t="shared" si="2"/>
        <v>117.3</v>
      </c>
    </row>
    <row r="10" spans="1:12" ht="25.5" x14ac:dyDescent="0.2">
      <c r="A10" s="5">
        <v>1.4</v>
      </c>
      <c r="B10" s="6" t="s">
        <v>29</v>
      </c>
      <c r="C10" s="72">
        <v>1</v>
      </c>
      <c r="D10" s="1">
        <v>100.33</v>
      </c>
      <c r="E10" s="8"/>
      <c r="F10" s="9">
        <f t="shared" si="0"/>
        <v>100.33</v>
      </c>
      <c r="G10" s="10"/>
      <c r="H10" s="8"/>
      <c r="I10" s="11"/>
      <c r="J10" s="2">
        <f t="shared" si="1"/>
        <v>100.33</v>
      </c>
      <c r="K10" s="12"/>
      <c r="L10" s="9">
        <f t="shared" si="2"/>
        <v>100.33</v>
      </c>
    </row>
    <row r="11" spans="1:12" x14ac:dyDescent="0.2">
      <c r="A11" s="5">
        <v>1.5</v>
      </c>
      <c r="B11" s="6" t="s">
        <v>41</v>
      </c>
      <c r="C11" s="72">
        <v>1</v>
      </c>
      <c r="D11" s="1">
        <v>347.58</v>
      </c>
      <c r="E11" s="8"/>
      <c r="F11" s="9">
        <f t="shared" si="0"/>
        <v>347.58</v>
      </c>
      <c r="G11" s="10"/>
      <c r="H11" s="8"/>
      <c r="I11" s="11"/>
      <c r="J11" s="2">
        <f t="shared" si="1"/>
        <v>347.58</v>
      </c>
      <c r="K11" s="12"/>
      <c r="L11" s="9">
        <f t="shared" si="2"/>
        <v>347.58</v>
      </c>
    </row>
    <row r="12" spans="1:12" ht="12.75" customHeight="1" x14ac:dyDescent="0.2">
      <c r="A12" s="5">
        <v>1.6</v>
      </c>
      <c r="B12" s="13" t="s">
        <v>56</v>
      </c>
      <c r="C12" s="70">
        <v>2</v>
      </c>
      <c r="D12" s="2">
        <v>112.47</v>
      </c>
      <c r="E12" s="12"/>
      <c r="F12" s="9">
        <f t="shared" si="0"/>
        <v>112.47</v>
      </c>
      <c r="G12" s="2"/>
      <c r="H12" s="12"/>
      <c r="I12" s="9"/>
      <c r="J12" s="2">
        <f t="shared" si="1"/>
        <v>112.47</v>
      </c>
      <c r="K12" s="12"/>
      <c r="L12" s="9">
        <f t="shared" si="2"/>
        <v>112.47</v>
      </c>
    </row>
    <row r="13" spans="1:12" ht="10.5" customHeight="1" x14ac:dyDescent="0.2">
      <c r="A13" s="5">
        <v>1.7</v>
      </c>
      <c r="B13" s="13" t="s">
        <v>52</v>
      </c>
      <c r="C13" s="70">
        <v>3</v>
      </c>
      <c r="D13" s="2">
        <v>259.48</v>
      </c>
      <c r="E13" s="12"/>
      <c r="F13" s="9">
        <f t="shared" si="0"/>
        <v>259.48</v>
      </c>
      <c r="G13" s="2"/>
      <c r="H13" s="12"/>
      <c r="I13" s="9"/>
      <c r="J13" s="2">
        <f t="shared" si="1"/>
        <v>259.48</v>
      </c>
      <c r="K13" s="12"/>
      <c r="L13" s="9">
        <f t="shared" si="2"/>
        <v>259.48</v>
      </c>
    </row>
    <row r="14" spans="1:12" ht="10.5" customHeight="1" x14ac:dyDescent="0.2">
      <c r="A14" s="5">
        <v>1.8</v>
      </c>
      <c r="B14" s="13" t="s">
        <v>42</v>
      </c>
      <c r="C14" s="70"/>
      <c r="D14" s="2"/>
      <c r="E14" s="12">
        <v>28.92</v>
      </c>
      <c r="F14" s="9">
        <f t="shared" ref="F14:F15" si="3">D14+E14</f>
        <v>28.92</v>
      </c>
      <c r="G14" s="2"/>
      <c r="H14" s="12"/>
      <c r="I14" s="9"/>
      <c r="J14" s="2"/>
      <c r="K14" s="12">
        <f>E14+H14</f>
        <v>28.92</v>
      </c>
      <c r="L14" s="9">
        <f t="shared" si="2"/>
        <v>28.92</v>
      </c>
    </row>
    <row r="15" spans="1:12" ht="10.5" customHeight="1" thickBot="1" x14ac:dyDescent="0.25">
      <c r="A15" s="5">
        <v>1.9</v>
      </c>
      <c r="B15" s="15" t="s">
        <v>0</v>
      </c>
      <c r="C15" s="71">
        <v>2</v>
      </c>
      <c r="D15" s="17">
        <v>60.58</v>
      </c>
      <c r="E15" s="18"/>
      <c r="F15" s="9">
        <f t="shared" si="3"/>
        <v>60.58</v>
      </c>
      <c r="G15" s="17"/>
      <c r="H15" s="18"/>
      <c r="I15" s="19"/>
      <c r="J15" s="17">
        <f t="shared" ref="J14:J75" si="4">D15+G15</f>
        <v>60.58</v>
      </c>
      <c r="K15" s="20"/>
      <c r="L15" s="19">
        <f t="shared" si="2"/>
        <v>60.58</v>
      </c>
    </row>
    <row r="16" spans="1:12" ht="12.75" customHeight="1" x14ac:dyDescent="0.2">
      <c r="A16" s="43" t="s">
        <v>70</v>
      </c>
      <c r="B16" s="44" t="s">
        <v>71</v>
      </c>
      <c r="C16" s="45">
        <f>SUM(C17:C63)</f>
        <v>691</v>
      </c>
      <c r="D16" s="46">
        <f>SUM(D17:D63)</f>
        <v>1283.6299999999999</v>
      </c>
      <c r="E16" s="47">
        <f>SUM(E17:E63)</f>
        <v>17155.219999999998</v>
      </c>
      <c r="F16" s="48">
        <f>D16+E16</f>
        <v>18438.849999999999</v>
      </c>
      <c r="G16" s="46">
        <f>SUM(G17:G63)</f>
        <v>57</v>
      </c>
      <c r="H16" s="47">
        <f>SUM(H17:H63)</f>
        <v>1605</v>
      </c>
      <c r="I16" s="48">
        <f>G16+H16</f>
        <v>1662</v>
      </c>
      <c r="J16" s="46">
        <f>D16+G16</f>
        <v>1340.6299999999999</v>
      </c>
      <c r="K16" s="47">
        <f>E16+H16</f>
        <v>18760.219999999998</v>
      </c>
      <c r="L16" s="48">
        <f>F16+I16</f>
        <v>20100.849999999999</v>
      </c>
    </row>
    <row r="17" spans="1:12" ht="10.5" customHeight="1" x14ac:dyDescent="0.2">
      <c r="A17" s="21">
        <v>2.1</v>
      </c>
      <c r="B17" s="13" t="s">
        <v>9</v>
      </c>
      <c r="C17" s="14">
        <v>2</v>
      </c>
      <c r="D17" s="2"/>
      <c r="E17" s="12">
        <v>17.420000000000002</v>
      </c>
      <c r="F17" s="9">
        <f>E17+D17</f>
        <v>17.420000000000002</v>
      </c>
      <c r="G17" s="2"/>
      <c r="H17" s="12">
        <v>4</v>
      </c>
      <c r="I17" s="9">
        <f>H17+G17</f>
        <v>4</v>
      </c>
      <c r="J17" s="2"/>
      <c r="K17" s="12">
        <f>E17+H17</f>
        <v>21.42</v>
      </c>
      <c r="L17" s="9">
        <f>F17+I17</f>
        <v>21.42</v>
      </c>
    </row>
    <row r="18" spans="1:12" ht="10.5" customHeight="1" x14ac:dyDescent="0.2">
      <c r="A18" s="21">
        <v>2.2000000000000002</v>
      </c>
      <c r="B18" s="13" t="s">
        <v>13</v>
      </c>
      <c r="C18" s="14">
        <v>1</v>
      </c>
      <c r="D18" s="2"/>
      <c r="E18" s="12">
        <v>27.1</v>
      </c>
      <c r="F18" s="9">
        <f t="shared" ref="F18:F63" si="5">E18+D18</f>
        <v>27.1</v>
      </c>
      <c r="G18" s="2"/>
      <c r="H18" s="12">
        <v>4</v>
      </c>
      <c r="I18" s="9">
        <f>H18+G18</f>
        <v>4</v>
      </c>
      <c r="J18" s="2"/>
      <c r="K18" s="12">
        <f>E18+H18</f>
        <v>31.1</v>
      </c>
      <c r="L18" s="9">
        <f t="shared" ref="L18:L63" si="6">F18+I18</f>
        <v>31.1</v>
      </c>
    </row>
    <row r="19" spans="1:12" ht="10.5" customHeight="1" x14ac:dyDescent="0.2">
      <c r="A19" s="21">
        <v>2.2999999999999998</v>
      </c>
      <c r="B19" s="13" t="s">
        <v>51</v>
      </c>
      <c r="C19" s="14">
        <v>1</v>
      </c>
      <c r="D19" s="2">
        <v>12.25</v>
      </c>
      <c r="E19" s="12"/>
      <c r="F19" s="9">
        <f t="shared" si="5"/>
        <v>12.25</v>
      </c>
      <c r="G19" s="2"/>
      <c r="H19" s="12"/>
      <c r="I19" s="9"/>
      <c r="J19" s="2">
        <f>D19+G19</f>
        <v>12.25</v>
      </c>
      <c r="K19" s="12"/>
      <c r="L19" s="9">
        <f t="shared" si="6"/>
        <v>12.25</v>
      </c>
    </row>
    <row r="20" spans="1:12" ht="10.5" customHeight="1" x14ac:dyDescent="0.2">
      <c r="A20" s="21">
        <v>2.4</v>
      </c>
      <c r="B20" s="13" t="s">
        <v>47</v>
      </c>
      <c r="C20" s="14">
        <v>1</v>
      </c>
      <c r="D20" s="2"/>
      <c r="E20" s="12">
        <v>7.61</v>
      </c>
      <c r="F20" s="9">
        <f t="shared" si="5"/>
        <v>7.61</v>
      </c>
      <c r="G20" s="2"/>
      <c r="H20" s="12">
        <v>1</v>
      </c>
      <c r="I20" s="9">
        <f t="shared" ref="I20:I61" si="7">H20+G20</f>
        <v>1</v>
      </c>
      <c r="J20" s="2"/>
      <c r="K20" s="12">
        <f t="shared" ref="K18:K63" si="8">E20+H20</f>
        <v>8.61</v>
      </c>
      <c r="L20" s="9">
        <f t="shared" si="6"/>
        <v>8.61</v>
      </c>
    </row>
    <row r="21" spans="1:12" ht="10.5" customHeight="1" x14ac:dyDescent="0.2">
      <c r="A21" s="21">
        <v>2.5</v>
      </c>
      <c r="B21" s="13" t="s">
        <v>3</v>
      </c>
      <c r="C21" s="14">
        <v>137</v>
      </c>
      <c r="D21" s="2">
        <v>257.52999999999997</v>
      </c>
      <c r="E21" s="12">
        <v>2592.4399999999978</v>
      </c>
      <c r="F21" s="9">
        <f t="shared" si="5"/>
        <v>2849.9699999999975</v>
      </c>
      <c r="G21" s="2"/>
      <c r="H21" s="12"/>
      <c r="I21" s="9"/>
      <c r="J21" s="2">
        <f t="shared" ref="J21:J61" si="9">D21+G21</f>
        <v>257.52999999999997</v>
      </c>
      <c r="K21" s="12">
        <f>E21+H21</f>
        <v>2592.4399999999978</v>
      </c>
      <c r="L21" s="9">
        <f t="shared" si="6"/>
        <v>2849.9699999999975</v>
      </c>
    </row>
    <row r="22" spans="1:12" ht="10.5" customHeight="1" x14ac:dyDescent="0.2">
      <c r="A22" s="21">
        <v>2.6</v>
      </c>
      <c r="B22" s="13" t="s">
        <v>36</v>
      </c>
      <c r="C22" s="14">
        <v>1</v>
      </c>
      <c r="D22" s="2">
        <v>43.46</v>
      </c>
      <c r="E22" s="12"/>
      <c r="F22" s="9">
        <f t="shared" si="5"/>
        <v>43.46</v>
      </c>
      <c r="G22" s="2">
        <v>4</v>
      </c>
      <c r="H22" s="12"/>
      <c r="I22" s="9">
        <f t="shared" si="7"/>
        <v>4</v>
      </c>
      <c r="J22" s="2">
        <f t="shared" si="9"/>
        <v>47.46</v>
      </c>
      <c r="K22" s="12"/>
      <c r="L22" s="9">
        <f t="shared" si="6"/>
        <v>47.46</v>
      </c>
    </row>
    <row r="23" spans="1:12" ht="10.5" customHeight="1" x14ac:dyDescent="0.2">
      <c r="A23" s="21">
        <v>2.7</v>
      </c>
      <c r="B23" s="13" t="s">
        <v>1</v>
      </c>
      <c r="C23" s="14">
        <v>49</v>
      </c>
      <c r="D23" s="2">
        <v>338.35</v>
      </c>
      <c r="E23" s="12">
        <v>1523.9</v>
      </c>
      <c r="F23" s="9">
        <f t="shared" si="5"/>
        <v>1862.25</v>
      </c>
      <c r="G23" s="2">
        <v>20</v>
      </c>
      <c r="H23" s="12">
        <v>125</v>
      </c>
      <c r="I23" s="9">
        <f t="shared" si="7"/>
        <v>145</v>
      </c>
      <c r="J23" s="2">
        <f t="shared" si="9"/>
        <v>358.35</v>
      </c>
      <c r="K23" s="12">
        <f t="shared" si="8"/>
        <v>1648.9</v>
      </c>
      <c r="L23" s="9">
        <f t="shared" si="6"/>
        <v>2007.25</v>
      </c>
    </row>
    <row r="24" spans="1:12" ht="10.5" customHeight="1" x14ac:dyDescent="0.2">
      <c r="A24" s="21">
        <v>2.8</v>
      </c>
      <c r="B24" s="13" t="s">
        <v>16</v>
      </c>
      <c r="C24" s="14">
        <v>3</v>
      </c>
      <c r="D24" s="2"/>
      <c r="E24" s="12">
        <v>45.99</v>
      </c>
      <c r="F24" s="9">
        <f t="shared" si="5"/>
        <v>45.99</v>
      </c>
      <c r="G24" s="2"/>
      <c r="H24" s="12">
        <v>16</v>
      </c>
      <c r="I24" s="9">
        <f t="shared" si="7"/>
        <v>16</v>
      </c>
      <c r="J24" s="2"/>
      <c r="K24" s="12">
        <f t="shared" si="8"/>
        <v>61.99</v>
      </c>
      <c r="L24" s="9">
        <f t="shared" si="6"/>
        <v>61.99</v>
      </c>
    </row>
    <row r="25" spans="1:12" ht="10.5" customHeight="1" x14ac:dyDescent="0.2">
      <c r="A25" s="21">
        <v>2.9</v>
      </c>
      <c r="B25" s="13" t="s">
        <v>11</v>
      </c>
      <c r="C25" s="14">
        <v>3</v>
      </c>
      <c r="D25" s="2"/>
      <c r="E25" s="12">
        <v>40.68</v>
      </c>
      <c r="F25" s="9">
        <f t="shared" si="5"/>
        <v>40.68</v>
      </c>
      <c r="G25" s="2"/>
      <c r="H25" s="12">
        <v>4</v>
      </c>
      <c r="I25" s="9">
        <f t="shared" si="7"/>
        <v>4</v>
      </c>
      <c r="J25" s="2"/>
      <c r="K25" s="12">
        <f t="shared" si="8"/>
        <v>44.68</v>
      </c>
      <c r="L25" s="9">
        <f t="shared" si="6"/>
        <v>44.68</v>
      </c>
    </row>
    <row r="26" spans="1:12" ht="10.5" customHeight="1" x14ac:dyDescent="0.2">
      <c r="A26" s="23">
        <v>2.1</v>
      </c>
      <c r="B26" s="13" t="s">
        <v>4</v>
      </c>
      <c r="C26" s="14">
        <v>48</v>
      </c>
      <c r="D26" s="2">
        <v>65.09</v>
      </c>
      <c r="E26" s="12">
        <v>1098.8600000000001</v>
      </c>
      <c r="F26" s="9">
        <f t="shared" si="5"/>
        <v>1163.95</v>
      </c>
      <c r="G26" s="2"/>
      <c r="H26" s="12"/>
      <c r="I26" s="9"/>
      <c r="J26" s="2">
        <f t="shared" si="9"/>
        <v>65.09</v>
      </c>
      <c r="K26" s="12">
        <f>E26+H26</f>
        <v>1098.8600000000001</v>
      </c>
      <c r="L26" s="9">
        <f t="shared" si="6"/>
        <v>1163.95</v>
      </c>
    </row>
    <row r="27" spans="1:12" ht="10.5" customHeight="1" x14ac:dyDescent="0.2">
      <c r="A27" s="21">
        <v>2.11</v>
      </c>
      <c r="B27" s="13" t="s">
        <v>48</v>
      </c>
      <c r="C27" s="14">
        <v>1</v>
      </c>
      <c r="D27" s="2">
        <v>7.61</v>
      </c>
      <c r="E27" s="12"/>
      <c r="F27" s="9">
        <f t="shared" si="5"/>
        <v>7.61</v>
      </c>
      <c r="G27" s="2">
        <v>2</v>
      </c>
      <c r="H27" s="12"/>
      <c r="I27" s="9">
        <f t="shared" si="7"/>
        <v>2</v>
      </c>
      <c r="J27" s="2">
        <f t="shared" si="9"/>
        <v>9.61</v>
      </c>
      <c r="K27" s="12"/>
      <c r="L27" s="9">
        <f t="shared" si="6"/>
        <v>9.61</v>
      </c>
    </row>
    <row r="28" spans="1:12" ht="10.5" customHeight="1" x14ac:dyDescent="0.2">
      <c r="A28" s="21">
        <v>2.12</v>
      </c>
      <c r="B28" s="13" t="s">
        <v>57</v>
      </c>
      <c r="C28" s="14">
        <v>1</v>
      </c>
      <c r="D28" s="2">
        <v>7.61</v>
      </c>
      <c r="E28" s="12"/>
      <c r="F28" s="9">
        <f t="shared" si="5"/>
        <v>7.61</v>
      </c>
      <c r="G28" s="2"/>
      <c r="H28" s="12"/>
      <c r="I28" s="9"/>
      <c r="J28" s="2">
        <f t="shared" si="9"/>
        <v>7.61</v>
      </c>
      <c r="K28" s="12"/>
      <c r="L28" s="9">
        <f t="shared" si="6"/>
        <v>7.61</v>
      </c>
    </row>
    <row r="29" spans="1:12" ht="10.5" customHeight="1" x14ac:dyDescent="0.2">
      <c r="A29" s="21">
        <v>2.13</v>
      </c>
      <c r="B29" s="13" t="s">
        <v>40</v>
      </c>
      <c r="C29" s="14">
        <v>1</v>
      </c>
      <c r="D29" s="2"/>
      <c r="E29" s="12">
        <v>15.81</v>
      </c>
      <c r="F29" s="9">
        <f t="shared" si="5"/>
        <v>15.81</v>
      </c>
      <c r="G29" s="2"/>
      <c r="H29" s="12"/>
      <c r="I29" s="9"/>
      <c r="J29" s="2"/>
      <c r="K29" s="12">
        <f t="shared" si="8"/>
        <v>15.81</v>
      </c>
      <c r="L29" s="9">
        <f t="shared" si="6"/>
        <v>15.81</v>
      </c>
    </row>
    <row r="30" spans="1:12" ht="10.5" customHeight="1" x14ac:dyDescent="0.2">
      <c r="A30" s="21">
        <v>2.14</v>
      </c>
      <c r="B30" s="13" t="s">
        <v>12</v>
      </c>
      <c r="C30" s="14">
        <v>3</v>
      </c>
      <c r="D30" s="2"/>
      <c r="E30" s="12">
        <v>71.64</v>
      </c>
      <c r="F30" s="9">
        <f t="shared" si="5"/>
        <v>71.64</v>
      </c>
      <c r="G30" s="2"/>
      <c r="H30" s="12">
        <v>12</v>
      </c>
      <c r="I30" s="9">
        <f t="shared" si="7"/>
        <v>12</v>
      </c>
      <c r="J30" s="2"/>
      <c r="K30" s="12">
        <f t="shared" si="8"/>
        <v>83.64</v>
      </c>
      <c r="L30" s="9">
        <f t="shared" si="6"/>
        <v>83.64</v>
      </c>
    </row>
    <row r="31" spans="1:12" ht="10.5" customHeight="1" x14ac:dyDescent="0.2">
      <c r="A31" s="21">
        <v>2.15</v>
      </c>
      <c r="B31" s="13" t="s">
        <v>8</v>
      </c>
      <c r="C31" s="14">
        <v>3</v>
      </c>
      <c r="D31" s="2"/>
      <c r="E31" s="12">
        <v>3.44</v>
      </c>
      <c r="F31" s="9">
        <f t="shared" si="5"/>
        <v>3.44</v>
      </c>
      <c r="G31" s="2"/>
      <c r="H31" s="12">
        <v>8</v>
      </c>
      <c r="I31" s="9">
        <f t="shared" si="7"/>
        <v>8</v>
      </c>
      <c r="J31" s="2"/>
      <c r="K31" s="12">
        <f t="shared" si="8"/>
        <v>11.44</v>
      </c>
      <c r="L31" s="9">
        <f t="shared" si="6"/>
        <v>11.44</v>
      </c>
    </row>
    <row r="32" spans="1:12" ht="10.5" customHeight="1" x14ac:dyDescent="0.2">
      <c r="A32" s="21">
        <v>2.16</v>
      </c>
      <c r="B32" s="13" t="s">
        <v>49</v>
      </c>
      <c r="C32" s="14">
        <v>1</v>
      </c>
      <c r="D32" s="2"/>
      <c r="E32" s="12">
        <v>7.61</v>
      </c>
      <c r="F32" s="9">
        <f t="shared" si="5"/>
        <v>7.61</v>
      </c>
      <c r="G32" s="2"/>
      <c r="H32" s="12">
        <v>2</v>
      </c>
      <c r="I32" s="9">
        <f t="shared" si="7"/>
        <v>2</v>
      </c>
      <c r="J32" s="2"/>
      <c r="K32" s="12">
        <f t="shared" si="8"/>
        <v>9.61</v>
      </c>
      <c r="L32" s="9">
        <f t="shared" si="6"/>
        <v>9.61</v>
      </c>
    </row>
    <row r="33" spans="1:12" ht="10.5" customHeight="1" x14ac:dyDescent="0.2">
      <c r="A33" s="21">
        <v>2.17</v>
      </c>
      <c r="B33" s="13" t="s">
        <v>22</v>
      </c>
      <c r="C33" s="14">
        <v>1</v>
      </c>
      <c r="D33" s="2"/>
      <c r="E33" s="12">
        <v>13.68</v>
      </c>
      <c r="F33" s="9">
        <f t="shared" si="5"/>
        <v>13.68</v>
      </c>
      <c r="G33" s="2"/>
      <c r="H33" s="12">
        <v>3</v>
      </c>
      <c r="I33" s="9">
        <f t="shared" si="7"/>
        <v>3</v>
      </c>
      <c r="J33" s="2"/>
      <c r="K33" s="12">
        <f t="shared" si="8"/>
        <v>16.68</v>
      </c>
      <c r="L33" s="9">
        <f t="shared" si="6"/>
        <v>16.68</v>
      </c>
    </row>
    <row r="34" spans="1:12" ht="10.5" customHeight="1" x14ac:dyDescent="0.2">
      <c r="A34" s="21">
        <v>2.1800000000000002</v>
      </c>
      <c r="B34" s="13" t="s">
        <v>23</v>
      </c>
      <c r="C34" s="14">
        <v>5</v>
      </c>
      <c r="D34" s="2"/>
      <c r="E34" s="12">
        <v>209.42000000000002</v>
      </c>
      <c r="F34" s="9">
        <f t="shared" si="5"/>
        <v>209.42000000000002</v>
      </c>
      <c r="G34" s="2"/>
      <c r="H34" s="12">
        <v>16</v>
      </c>
      <c r="I34" s="9">
        <f t="shared" si="7"/>
        <v>16</v>
      </c>
      <c r="J34" s="2"/>
      <c r="K34" s="12">
        <f t="shared" si="8"/>
        <v>225.42000000000002</v>
      </c>
      <c r="L34" s="9">
        <f t="shared" si="6"/>
        <v>225.42000000000002</v>
      </c>
    </row>
    <row r="35" spans="1:12" ht="10.5" customHeight="1" x14ac:dyDescent="0.2">
      <c r="A35" s="21">
        <v>2.19</v>
      </c>
      <c r="B35" s="13" t="s">
        <v>30</v>
      </c>
      <c r="C35" s="14">
        <v>1</v>
      </c>
      <c r="D35" s="2"/>
      <c r="E35" s="12">
        <v>8.1999999999999993</v>
      </c>
      <c r="F35" s="9">
        <f t="shared" si="5"/>
        <v>8.1999999999999993</v>
      </c>
      <c r="G35" s="2"/>
      <c r="H35" s="12"/>
      <c r="I35" s="9"/>
      <c r="J35" s="2"/>
      <c r="K35" s="12">
        <f t="shared" si="8"/>
        <v>8.1999999999999993</v>
      </c>
      <c r="L35" s="9">
        <f t="shared" si="6"/>
        <v>8.1999999999999993</v>
      </c>
    </row>
    <row r="36" spans="1:12" ht="10.5" customHeight="1" x14ac:dyDescent="0.2">
      <c r="A36" s="23">
        <v>2.2000000000000002</v>
      </c>
      <c r="B36" s="13" t="s">
        <v>7</v>
      </c>
      <c r="C36" s="14">
        <v>19</v>
      </c>
      <c r="D36" s="2">
        <v>92.05</v>
      </c>
      <c r="E36" s="12">
        <v>224.66000000000003</v>
      </c>
      <c r="F36" s="9">
        <f t="shared" si="5"/>
        <v>316.71000000000004</v>
      </c>
      <c r="G36" s="2"/>
      <c r="H36" s="12">
        <v>70</v>
      </c>
      <c r="I36" s="9">
        <f t="shared" si="7"/>
        <v>70</v>
      </c>
      <c r="J36" s="2">
        <f t="shared" si="9"/>
        <v>92.05</v>
      </c>
      <c r="K36" s="12">
        <f t="shared" si="8"/>
        <v>294.66000000000003</v>
      </c>
      <c r="L36" s="9">
        <f t="shared" si="6"/>
        <v>386.71000000000004</v>
      </c>
    </row>
    <row r="37" spans="1:12" ht="10.5" customHeight="1" x14ac:dyDescent="0.2">
      <c r="A37" s="21">
        <v>2.21</v>
      </c>
      <c r="B37" s="13" t="s">
        <v>46</v>
      </c>
      <c r="C37" s="14">
        <v>1</v>
      </c>
      <c r="D37" s="2"/>
      <c r="E37" s="12">
        <v>7.61</v>
      </c>
      <c r="F37" s="9">
        <f t="shared" si="5"/>
        <v>7.61</v>
      </c>
      <c r="G37" s="2"/>
      <c r="H37" s="12"/>
      <c r="I37" s="9"/>
      <c r="J37" s="2"/>
      <c r="K37" s="12">
        <f>E37+H37</f>
        <v>7.61</v>
      </c>
      <c r="L37" s="9">
        <f t="shared" si="6"/>
        <v>7.61</v>
      </c>
    </row>
    <row r="38" spans="1:12" ht="10.5" customHeight="1" x14ac:dyDescent="0.2">
      <c r="A38" s="21">
        <v>2.2200000000000002</v>
      </c>
      <c r="B38" s="13" t="s">
        <v>54</v>
      </c>
      <c r="C38" s="14">
        <v>2</v>
      </c>
      <c r="D38" s="2">
        <v>15.22</v>
      </c>
      <c r="E38" s="12"/>
      <c r="F38" s="9">
        <f t="shared" si="5"/>
        <v>15.22</v>
      </c>
      <c r="G38" s="2">
        <v>4</v>
      </c>
      <c r="H38" s="12"/>
      <c r="I38" s="9">
        <f t="shared" si="7"/>
        <v>4</v>
      </c>
      <c r="J38" s="2">
        <f t="shared" si="9"/>
        <v>19.22</v>
      </c>
      <c r="K38" s="12"/>
      <c r="L38" s="9">
        <f t="shared" si="6"/>
        <v>19.22</v>
      </c>
    </row>
    <row r="39" spans="1:12" ht="10.5" customHeight="1" x14ac:dyDescent="0.2">
      <c r="A39" s="21">
        <v>2.23</v>
      </c>
      <c r="B39" s="13" t="s">
        <v>10</v>
      </c>
      <c r="C39" s="14">
        <v>7</v>
      </c>
      <c r="D39" s="2"/>
      <c r="E39" s="12">
        <v>133.4</v>
      </c>
      <c r="F39" s="9">
        <f t="shared" si="5"/>
        <v>133.4</v>
      </c>
      <c r="G39" s="2"/>
      <c r="H39" s="12">
        <v>10</v>
      </c>
      <c r="I39" s="9">
        <f t="shared" si="7"/>
        <v>10</v>
      </c>
      <c r="J39" s="2"/>
      <c r="K39" s="12">
        <f t="shared" si="8"/>
        <v>143.4</v>
      </c>
      <c r="L39" s="9">
        <f t="shared" si="6"/>
        <v>143.4</v>
      </c>
    </row>
    <row r="40" spans="1:12" ht="10.5" customHeight="1" x14ac:dyDescent="0.2">
      <c r="A40" s="21">
        <v>2.2400000000000002</v>
      </c>
      <c r="B40" s="13" t="s">
        <v>32</v>
      </c>
      <c r="C40" s="14">
        <v>1</v>
      </c>
      <c r="D40" s="2"/>
      <c r="E40" s="12">
        <v>341.33</v>
      </c>
      <c r="F40" s="9">
        <f t="shared" si="5"/>
        <v>341.33</v>
      </c>
      <c r="G40" s="2"/>
      <c r="H40" s="12">
        <v>21</v>
      </c>
      <c r="I40" s="9">
        <f t="shared" si="7"/>
        <v>21</v>
      </c>
      <c r="J40" s="2"/>
      <c r="K40" s="12">
        <f>E40+H40</f>
        <v>362.33</v>
      </c>
      <c r="L40" s="9">
        <f t="shared" si="6"/>
        <v>362.33</v>
      </c>
    </row>
    <row r="41" spans="1:12" ht="10.5" customHeight="1" x14ac:dyDescent="0.2">
      <c r="A41" s="21">
        <v>2.25</v>
      </c>
      <c r="B41" s="13" t="s">
        <v>31</v>
      </c>
      <c r="C41" s="14">
        <v>1</v>
      </c>
      <c r="D41" s="2">
        <v>18.329999999999998</v>
      </c>
      <c r="E41" s="12"/>
      <c r="F41" s="9">
        <f t="shared" si="5"/>
        <v>18.329999999999998</v>
      </c>
      <c r="G41" s="2"/>
      <c r="H41" s="12"/>
      <c r="I41" s="9"/>
      <c r="J41" s="2">
        <f t="shared" si="9"/>
        <v>18.329999999999998</v>
      </c>
      <c r="K41" s="12"/>
      <c r="L41" s="9">
        <f t="shared" si="6"/>
        <v>18.329999999999998</v>
      </c>
    </row>
    <row r="42" spans="1:12" ht="10.5" customHeight="1" x14ac:dyDescent="0.2">
      <c r="A42" s="21">
        <v>2.2599999999999998</v>
      </c>
      <c r="B42" s="13" t="s">
        <v>6</v>
      </c>
      <c r="C42" s="14">
        <v>7</v>
      </c>
      <c r="D42" s="2">
        <v>23.42</v>
      </c>
      <c r="E42" s="12">
        <v>87.51</v>
      </c>
      <c r="F42" s="9">
        <f t="shared" si="5"/>
        <v>110.93</v>
      </c>
      <c r="G42" s="2">
        <v>2</v>
      </c>
      <c r="H42" s="12">
        <v>8</v>
      </c>
      <c r="I42" s="9">
        <f t="shared" si="7"/>
        <v>10</v>
      </c>
      <c r="J42" s="2">
        <f t="shared" si="9"/>
        <v>25.42</v>
      </c>
      <c r="K42" s="12">
        <f>E42+H42</f>
        <v>95.51</v>
      </c>
      <c r="L42" s="9">
        <f t="shared" si="6"/>
        <v>120.93</v>
      </c>
    </row>
    <row r="43" spans="1:12" ht="10.5" customHeight="1" x14ac:dyDescent="0.2">
      <c r="A43" s="21">
        <v>2.27</v>
      </c>
      <c r="B43" s="13" t="s">
        <v>35</v>
      </c>
      <c r="C43" s="14">
        <v>2</v>
      </c>
      <c r="D43" s="2">
        <v>21.79</v>
      </c>
      <c r="E43" s="12"/>
      <c r="F43" s="9">
        <f t="shared" si="5"/>
        <v>21.79</v>
      </c>
      <c r="G43" s="2"/>
      <c r="H43" s="12"/>
      <c r="I43" s="9"/>
      <c r="J43" s="2">
        <f t="shared" si="9"/>
        <v>21.79</v>
      </c>
      <c r="K43" s="12"/>
      <c r="L43" s="9">
        <f t="shared" si="6"/>
        <v>21.79</v>
      </c>
    </row>
    <row r="44" spans="1:12" ht="10.5" customHeight="1" x14ac:dyDescent="0.2">
      <c r="A44" s="21">
        <v>2.2799999999999998</v>
      </c>
      <c r="B44" s="13" t="s">
        <v>33</v>
      </c>
      <c r="C44" s="14">
        <v>1</v>
      </c>
      <c r="D44" s="2"/>
      <c r="E44" s="12">
        <v>7.61</v>
      </c>
      <c r="F44" s="9">
        <f t="shared" si="5"/>
        <v>7.61</v>
      </c>
      <c r="G44" s="2"/>
      <c r="H44" s="12"/>
      <c r="I44" s="9"/>
      <c r="J44" s="2"/>
      <c r="K44" s="12">
        <f t="shared" si="8"/>
        <v>7.61</v>
      </c>
      <c r="L44" s="9">
        <f t="shared" si="6"/>
        <v>7.61</v>
      </c>
    </row>
    <row r="45" spans="1:12" ht="10.5" customHeight="1" x14ac:dyDescent="0.2">
      <c r="A45" s="21">
        <v>2.29</v>
      </c>
      <c r="B45" s="13" t="s">
        <v>26</v>
      </c>
      <c r="C45" s="14">
        <v>1</v>
      </c>
      <c r="D45" s="2"/>
      <c r="E45" s="12">
        <v>35.81</v>
      </c>
      <c r="F45" s="9">
        <f t="shared" si="5"/>
        <v>35.81</v>
      </c>
      <c r="G45" s="2"/>
      <c r="H45" s="12">
        <v>8</v>
      </c>
      <c r="I45" s="9">
        <f t="shared" si="7"/>
        <v>8</v>
      </c>
      <c r="J45" s="2"/>
      <c r="K45" s="12">
        <f t="shared" si="8"/>
        <v>43.81</v>
      </c>
      <c r="L45" s="9">
        <f t="shared" si="6"/>
        <v>43.81</v>
      </c>
    </row>
    <row r="46" spans="1:12" ht="10.5" customHeight="1" x14ac:dyDescent="0.2">
      <c r="A46" s="23">
        <v>2.2999999999999998</v>
      </c>
      <c r="B46" s="13" t="s">
        <v>25</v>
      </c>
      <c r="C46" s="14">
        <v>9</v>
      </c>
      <c r="D46" s="2">
        <v>3.83</v>
      </c>
      <c r="E46" s="12">
        <v>301.34000000000003</v>
      </c>
      <c r="F46" s="9">
        <f t="shared" si="5"/>
        <v>305.17</v>
      </c>
      <c r="G46" s="2"/>
      <c r="H46" s="12">
        <v>24</v>
      </c>
      <c r="I46" s="9">
        <f t="shared" si="7"/>
        <v>24</v>
      </c>
      <c r="J46" s="2">
        <f t="shared" si="9"/>
        <v>3.83</v>
      </c>
      <c r="K46" s="12">
        <f>E46+H46</f>
        <v>325.34000000000003</v>
      </c>
      <c r="L46" s="9">
        <f t="shared" si="6"/>
        <v>329.17</v>
      </c>
    </row>
    <row r="47" spans="1:12" ht="10.5" customHeight="1" x14ac:dyDescent="0.2">
      <c r="A47" s="21">
        <v>2.31</v>
      </c>
      <c r="B47" s="13" t="s">
        <v>39</v>
      </c>
      <c r="C47" s="14">
        <v>1</v>
      </c>
      <c r="D47" s="2">
        <v>15.81</v>
      </c>
      <c r="E47" s="12"/>
      <c r="F47" s="9">
        <f t="shared" si="5"/>
        <v>15.81</v>
      </c>
      <c r="G47" s="2">
        <v>2</v>
      </c>
      <c r="H47" s="12"/>
      <c r="I47" s="9">
        <f t="shared" si="7"/>
        <v>2</v>
      </c>
      <c r="J47" s="2">
        <f t="shared" si="9"/>
        <v>17.810000000000002</v>
      </c>
      <c r="K47" s="12"/>
      <c r="L47" s="9">
        <f t="shared" si="6"/>
        <v>17.810000000000002</v>
      </c>
    </row>
    <row r="48" spans="1:12" ht="10.5" customHeight="1" x14ac:dyDescent="0.2">
      <c r="A48" s="21">
        <v>2.3199999999999998</v>
      </c>
      <c r="B48" s="13" t="s">
        <v>17</v>
      </c>
      <c r="C48" s="14">
        <v>9</v>
      </c>
      <c r="D48" s="2"/>
      <c r="E48" s="12">
        <v>490.05000000000007</v>
      </c>
      <c r="F48" s="9">
        <f t="shared" si="5"/>
        <v>490.05000000000007</v>
      </c>
      <c r="G48" s="2"/>
      <c r="H48" s="12">
        <v>43</v>
      </c>
      <c r="I48" s="9">
        <f t="shared" si="7"/>
        <v>43</v>
      </c>
      <c r="J48" s="2"/>
      <c r="K48" s="12">
        <f t="shared" si="8"/>
        <v>533.05000000000007</v>
      </c>
      <c r="L48" s="9">
        <f t="shared" si="6"/>
        <v>533.05000000000007</v>
      </c>
    </row>
    <row r="49" spans="1:13" ht="10.5" customHeight="1" x14ac:dyDescent="0.2">
      <c r="A49" s="21">
        <v>2.33</v>
      </c>
      <c r="B49" s="13" t="s">
        <v>53</v>
      </c>
      <c r="C49" s="14">
        <v>1</v>
      </c>
      <c r="D49" s="2"/>
      <c r="E49" s="12">
        <v>7.61</v>
      </c>
      <c r="F49" s="9">
        <f t="shared" si="5"/>
        <v>7.61</v>
      </c>
      <c r="G49" s="2"/>
      <c r="H49" s="12">
        <v>2</v>
      </c>
      <c r="I49" s="9">
        <f t="shared" si="7"/>
        <v>2</v>
      </c>
      <c r="J49" s="2"/>
      <c r="K49" s="12">
        <f t="shared" si="8"/>
        <v>9.61</v>
      </c>
      <c r="L49" s="9">
        <f t="shared" si="6"/>
        <v>9.61</v>
      </c>
    </row>
    <row r="50" spans="1:13" ht="10.5" customHeight="1" x14ac:dyDescent="0.2">
      <c r="A50" s="21">
        <v>2.34</v>
      </c>
      <c r="B50" s="13" t="s">
        <v>5</v>
      </c>
      <c r="C50" s="14">
        <v>26</v>
      </c>
      <c r="D50" s="2"/>
      <c r="E50" s="12">
        <v>264.58999999999997</v>
      </c>
      <c r="F50" s="9">
        <f t="shared" si="5"/>
        <v>264.58999999999997</v>
      </c>
      <c r="G50" s="2"/>
      <c r="H50" s="12">
        <v>50</v>
      </c>
      <c r="I50" s="9">
        <f t="shared" si="7"/>
        <v>50</v>
      </c>
      <c r="J50" s="2"/>
      <c r="K50" s="12">
        <f t="shared" si="8"/>
        <v>314.58999999999997</v>
      </c>
      <c r="L50" s="9">
        <f t="shared" si="6"/>
        <v>314.58999999999997</v>
      </c>
    </row>
    <row r="51" spans="1:13" ht="10.5" customHeight="1" x14ac:dyDescent="0.2">
      <c r="A51" s="21">
        <v>2.35</v>
      </c>
      <c r="B51" s="13" t="s">
        <v>24</v>
      </c>
      <c r="C51" s="14">
        <v>2</v>
      </c>
      <c r="D51" s="2"/>
      <c r="E51" s="12">
        <v>28.509999999999998</v>
      </c>
      <c r="F51" s="9">
        <f t="shared" si="5"/>
        <v>28.509999999999998</v>
      </c>
      <c r="G51" s="2"/>
      <c r="H51" s="12">
        <v>7</v>
      </c>
      <c r="I51" s="9">
        <f t="shared" si="7"/>
        <v>7</v>
      </c>
      <c r="J51" s="2"/>
      <c r="K51" s="12">
        <f t="shared" si="8"/>
        <v>35.51</v>
      </c>
      <c r="L51" s="9">
        <f t="shared" si="6"/>
        <v>35.51</v>
      </c>
    </row>
    <row r="52" spans="1:13" ht="10.5" customHeight="1" x14ac:dyDescent="0.2">
      <c r="A52" s="21">
        <v>2.36</v>
      </c>
      <c r="B52" s="13" t="s">
        <v>2</v>
      </c>
      <c r="C52" s="14">
        <v>107</v>
      </c>
      <c r="D52" s="2"/>
      <c r="E52" s="12">
        <v>4864.6200000000008</v>
      </c>
      <c r="F52" s="9">
        <f t="shared" si="5"/>
        <v>4864.6200000000008</v>
      </c>
      <c r="G52" s="2"/>
      <c r="H52" s="12">
        <v>426</v>
      </c>
      <c r="I52" s="9">
        <f t="shared" si="7"/>
        <v>426</v>
      </c>
      <c r="J52" s="2"/>
      <c r="K52" s="12">
        <f t="shared" si="8"/>
        <v>5290.6200000000008</v>
      </c>
      <c r="L52" s="9">
        <f t="shared" si="6"/>
        <v>5290.6200000000008</v>
      </c>
    </row>
    <row r="53" spans="1:13" ht="10.5" customHeight="1" x14ac:dyDescent="0.2">
      <c r="A53" s="21">
        <v>2.37</v>
      </c>
      <c r="B53" s="13" t="s">
        <v>37</v>
      </c>
      <c r="C53" s="14">
        <v>2</v>
      </c>
      <c r="D53" s="2"/>
      <c r="E53" s="12">
        <v>43.8</v>
      </c>
      <c r="F53" s="9">
        <f t="shared" si="5"/>
        <v>43.8</v>
      </c>
      <c r="G53" s="2"/>
      <c r="H53" s="12">
        <v>6</v>
      </c>
      <c r="I53" s="9">
        <f t="shared" si="7"/>
        <v>6</v>
      </c>
      <c r="J53" s="2"/>
      <c r="K53" s="12">
        <f t="shared" si="8"/>
        <v>49.8</v>
      </c>
      <c r="L53" s="9">
        <f t="shared" si="6"/>
        <v>49.8</v>
      </c>
    </row>
    <row r="54" spans="1:13" ht="10.5" customHeight="1" x14ac:dyDescent="0.2">
      <c r="A54" s="21">
        <v>2.38</v>
      </c>
      <c r="B54" s="13" t="s">
        <v>28</v>
      </c>
      <c r="C54" s="14">
        <v>2</v>
      </c>
      <c r="D54" s="2"/>
      <c r="E54" s="12">
        <v>16.100000000000001</v>
      </c>
      <c r="F54" s="9">
        <f t="shared" si="5"/>
        <v>16.100000000000001</v>
      </c>
      <c r="G54" s="2"/>
      <c r="H54" s="12"/>
      <c r="I54" s="9"/>
      <c r="J54" s="2"/>
      <c r="K54" s="12">
        <f t="shared" si="8"/>
        <v>16.100000000000001</v>
      </c>
      <c r="L54" s="9">
        <f t="shared" si="6"/>
        <v>16.100000000000001</v>
      </c>
    </row>
    <row r="55" spans="1:13" ht="10.5" customHeight="1" x14ac:dyDescent="0.2">
      <c r="A55" s="21">
        <v>2.39</v>
      </c>
      <c r="B55" s="13" t="s">
        <v>43</v>
      </c>
      <c r="C55" s="14">
        <v>1</v>
      </c>
      <c r="D55" s="2"/>
      <c r="E55" s="12">
        <v>7.61</v>
      </c>
      <c r="F55" s="9">
        <f t="shared" si="5"/>
        <v>7.61</v>
      </c>
      <c r="G55" s="2"/>
      <c r="H55" s="12">
        <v>1</v>
      </c>
      <c r="I55" s="9">
        <f t="shared" si="7"/>
        <v>1</v>
      </c>
      <c r="J55" s="2"/>
      <c r="K55" s="12">
        <f t="shared" si="8"/>
        <v>8.61</v>
      </c>
      <c r="L55" s="9">
        <f t="shared" si="6"/>
        <v>8.61</v>
      </c>
    </row>
    <row r="56" spans="1:13" ht="10.5" customHeight="1" x14ac:dyDescent="0.2">
      <c r="A56" s="23">
        <v>2.4</v>
      </c>
      <c r="B56" s="13" t="s">
        <v>45</v>
      </c>
      <c r="C56" s="14">
        <v>1</v>
      </c>
      <c r="D56" s="2"/>
      <c r="E56" s="12">
        <v>7.61</v>
      </c>
      <c r="F56" s="9">
        <f t="shared" si="5"/>
        <v>7.61</v>
      </c>
      <c r="G56" s="2"/>
      <c r="H56" s="12">
        <v>2</v>
      </c>
      <c r="I56" s="9">
        <f t="shared" si="7"/>
        <v>2</v>
      </c>
      <c r="J56" s="2"/>
      <c r="K56" s="12">
        <f t="shared" si="8"/>
        <v>9.61</v>
      </c>
      <c r="L56" s="9">
        <f t="shared" si="6"/>
        <v>9.61</v>
      </c>
    </row>
    <row r="57" spans="1:13" ht="10.5" customHeight="1" x14ac:dyDescent="0.2">
      <c r="A57" s="21">
        <v>2.41</v>
      </c>
      <c r="B57" s="13" t="s">
        <v>34</v>
      </c>
      <c r="C57" s="14">
        <v>1</v>
      </c>
      <c r="D57" s="2"/>
      <c r="E57" s="12">
        <v>7.61</v>
      </c>
      <c r="F57" s="9">
        <f t="shared" si="5"/>
        <v>7.61</v>
      </c>
      <c r="G57" s="2"/>
      <c r="H57" s="12">
        <v>2</v>
      </c>
      <c r="I57" s="9">
        <f t="shared" si="7"/>
        <v>2</v>
      </c>
      <c r="J57" s="2"/>
      <c r="K57" s="12">
        <f t="shared" si="8"/>
        <v>9.61</v>
      </c>
      <c r="L57" s="9">
        <f t="shared" si="6"/>
        <v>9.61</v>
      </c>
    </row>
    <row r="58" spans="1:13" ht="10.5" customHeight="1" x14ac:dyDescent="0.2">
      <c r="A58" s="21">
        <v>2.42</v>
      </c>
      <c r="B58" s="13" t="s">
        <v>18</v>
      </c>
      <c r="C58" s="14">
        <v>1</v>
      </c>
      <c r="D58" s="2"/>
      <c r="E58" s="12">
        <v>13.08</v>
      </c>
      <c r="F58" s="9">
        <f t="shared" si="5"/>
        <v>13.08</v>
      </c>
      <c r="G58" s="2"/>
      <c r="H58" s="12">
        <v>4</v>
      </c>
      <c r="I58" s="9">
        <f t="shared" si="7"/>
        <v>4</v>
      </c>
      <c r="J58" s="2"/>
      <c r="K58" s="12">
        <f t="shared" si="8"/>
        <v>17.079999999999998</v>
      </c>
      <c r="L58" s="9">
        <f t="shared" si="6"/>
        <v>17.079999999999998</v>
      </c>
    </row>
    <row r="59" spans="1:13" ht="25.5" x14ac:dyDescent="0.2">
      <c r="A59" s="21">
        <v>2.4300000000000002</v>
      </c>
      <c r="B59" s="13" t="s">
        <v>15</v>
      </c>
      <c r="C59" s="14">
        <v>3</v>
      </c>
      <c r="D59" s="2"/>
      <c r="E59" s="12">
        <v>69.37</v>
      </c>
      <c r="F59" s="9">
        <f t="shared" si="5"/>
        <v>69.37</v>
      </c>
      <c r="G59" s="2"/>
      <c r="H59" s="12">
        <v>11</v>
      </c>
      <c r="I59" s="9">
        <f t="shared" si="7"/>
        <v>11</v>
      </c>
      <c r="J59" s="2"/>
      <c r="K59" s="12">
        <f t="shared" si="8"/>
        <v>80.37</v>
      </c>
      <c r="L59" s="9">
        <f t="shared" si="6"/>
        <v>80.37</v>
      </c>
    </row>
    <row r="60" spans="1:13" x14ac:dyDescent="0.2">
      <c r="A60" s="21">
        <v>2.44</v>
      </c>
      <c r="B60" s="13" t="s">
        <v>0</v>
      </c>
      <c r="C60" s="14">
        <v>213</v>
      </c>
      <c r="D60" s="2">
        <v>47.72</v>
      </c>
      <c r="E60" s="12">
        <v>4488.3199999999943</v>
      </c>
      <c r="F60" s="9">
        <f t="shared" si="5"/>
        <v>4536.0399999999945</v>
      </c>
      <c r="G60" s="2">
        <v>8</v>
      </c>
      <c r="H60" s="12">
        <v>715</v>
      </c>
      <c r="I60" s="9">
        <f t="shared" si="7"/>
        <v>723</v>
      </c>
      <c r="J60" s="2">
        <f t="shared" si="9"/>
        <v>55.72</v>
      </c>
      <c r="K60" s="12">
        <f t="shared" si="8"/>
        <v>5203.3199999999943</v>
      </c>
      <c r="L60" s="9">
        <f t="shared" si="6"/>
        <v>5259.0399999999945</v>
      </c>
    </row>
    <row r="61" spans="1:13" ht="25.5" x14ac:dyDescent="0.2">
      <c r="A61" s="21">
        <v>2.4500000000000002</v>
      </c>
      <c r="B61" s="13" t="s">
        <v>19</v>
      </c>
      <c r="C61" s="14">
        <v>4</v>
      </c>
      <c r="D61" s="2">
        <v>313.56</v>
      </c>
      <c r="E61" s="12"/>
      <c r="F61" s="9">
        <f t="shared" si="5"/>
        <v>313.56</v>
      </c>
      <c r="G61" s="2">
        <v>15</v>
      </c>
      <c r="H61" s="12"/>
      <c r="I61" s="9">
        <f t="shared" si="7"/>
        <v>15</v>
      </c>
      <c r="J61" s="2">
        <f t="shared" si="9"/>
        <v>328.56</v>
      </c>
      <c r="K61" s="12"/>
      <c r="L61" s="9">
        <f t="shared" si="6"/>
        <v>328.56</v>
      </c>
    </row>
    <row r="62" spans="1:13" ht="25.5" x14ac:dyDescent="0.2">
      <c r="A62" s="21">
        <v>2.46</v>
      </c>
      <c r="B62" s="13" t="s">
        <v>38</v>
      </c>
      <c r="C62" s="14">
        <v>1</v>
      </c>
      <c r="D62" s="2"/>
      <c r="E62" s="12">
        <v>8.0500000000000007</v>
      </c>
      <c r="F62" s="9">
        <f t="shared" si="5"/>
        <v>8.0500000000000007</v>
      </c>
      <c r="G62" s="2"/>
      <c r="H62" s="12"/>
      <c r="I62" s="9"/>
      <c r="J62" s="2"/>
      <c r="K62" s="12">
        <f t="shared" si="8"/>
        <v>8.0500000000000007</v>
      </c>
      <c r="L62" s="9">
        <f t="shared" si="6"/>
        <v>8.0500000000000007</v>
      </c>
    </row>
    <row r="63" spans="1:13" ht="26.25" thickBot="1" x14ac:dyDescent="0.25">
      <c r="A63" s="21">
        <v>2.4700000000000002</v>
      </c>
      <c r="B63" s="15" t="s">
        <v>21</v>
      </c>
      <c r="C63" s="16">
        <v>2</v>
      </c>
      <c r="D63" s="17"/>
      <c r="E63" s="18">
        <v>15.22</v>
      </c>
      <c r="F63" s="9">
        <f t="shared" si="5"/>
        <v>15.22</v>
      </c>
      <c r="G63" s="17"/>
      <c r="H63" s="18"/>
      <c r="I63" s="9"/>
      <c r="J63" s="2"/>
      <c r="K63" s="12">
        <f t="shared" si="8"/>
        <v>15.22</v>
      </c>
      <c r="L63" s="9">
        <f t="shared" si="6"/>
        <v>15.22</v>
      </c>
    </row>
    <row r="64" spans="1:13" x14ac:dyDescent="0.2">
      <c r="A64" s="43" t="s">
        <v>72</v>
      </c>
      <c r="B64" s="44" t="s">
        <v>73</v>
      </c>
      <c r="C64" s="45">
        <f>SUM(C65:C74)</f>
        <v>29</v>
      </c>
      <c r="D64" s="46">
        <f>SUM(D65:D74)</f>
        <v>10540.12</v>
      </c>
      <c r="E64" s="47">
        <f>SUM(E65:E74)</f>
        <v>40682.380000000005</v>
      </c>
      <c r="F64" s="48">
        <f>D64+E64</f>
        <v>51222.500000000007</v>
      </c>
      <c r="G64" s="46">
        <f>SUM(G65:G74)</f>
        <v>340</v>
      </c>
      <c r="H64" s="47">
        <f>SUM(H65:H74)</f>
        <v>2394</v>
      </c>
      <c r="I64" s="48">
        <f>G64+H64</f>
        <v>2734</v>
      </c>
      <c r="J64" s="46">
        <f>D64+G64</f>
        <v>10880.12</v>
      </c>
      <c r="K64" s="47">
        <f>E64+H64</f>
        <v>43076.380000000005</v>
      </c>
      <c r="L64" s="48">
        <f>F64+I64</f>
        <v>53956.500000000007</v>
      </c>
      <c r="M64" s="22"/>
    </row>
    <row r="65" spans="1:18" ht="25.5" x14ac:dyDescent="0.2">
      <c r="A65" s="5">
        <v>3.1</v>
      </c>
      <c r="B65" s="24" t="s">
        <v>14</v>
      </c>
      <c r="C65" s="7">
        <v>5</v>
      </c>
      <c r="D65" s="1">
        <v>7365.2000000000007</v>
      </c>
      <c r="E65" s="25"/>
      <c r="F65" s="9">
        <f>D65+E65</f>
        <v>7365.2000000000007</v>
      </c>
      <c r="G65" s="1">
        <v>240</v>
      </c>
      <c r="H65" s="25"/>
      <c r="I65" s="9">
        <f t="shared" ref="I65:I74" si="10">G65+H65</f>
        <v>240</v>
      </c>
      <c r="J65" s="2">
        <f>D65+G65</f>
        <v>7605.2000000000007</v>
      </c>
      <c r="K65" s="12"/>
      <c r="L65" s="9">
        <f>F65+I65</f>
        <v>7605.2000000000007</v>
      </c>
      <c r="M65" s="22"/>
    </row>
    <row r="66" spans="1:18" ht="25.5" x14ac:dyDescent="0.2">
      <c r="A66" s="5">
        <v>3.2</v>
      </c>
      <c r="B66" s="24" t="s">
        <v>1</v>
      </c>
      <c r="C66" s="7">
        <v>2</v>
      </c>
      <c r="D66" s="1"/>
      <c r="E66" s="25">
        <v>7498.49</v>
      </c>
      <c r="F66" s="9">
        <f t="shared" ref="F66:F72" si="11">D66+E66</f>
        <v>7498.49</v>
      </c>
      <c r="G66" s="1"/>
      <c r="H66" s="25">
        <v>60</v>
      </c>
      <c r="I66" s="9">
        <f t="shared" si="10"/>
        <v>60</v>
      </c>
      <c r="J66" s="2"/>
      <c r="K66" s="12">
        <f t="shared" ref="K66:K68" si="12">E66+H66</f>
        <v>7558.49</v>
      </c>
      <c r="L66" s="9">
        <f>F66+I66</f>
        <v>7558.49</v>
      </c>
      <c r="M66" s="22"/>
    </row>
    <row r="67" spans="1:18" ht="25.5" x14ac:dyDescent="0.2">
      <c r="A67" s="5">
        <v>3.3</v>
      </c>
      <c r="B67" s="24" t="s">
        <v>23</v>
      </c>
      <c r="C67" s="7">
        <v>2</v>
      </c>
      <c r="D67" s="1"/>
      <c r="E67" s="25">
        <v>1991.0299999999997</v>
      </c>
      <c r="F67" s="9">
        <f t="shared" si="11"/>
        <v>1991.0299999999997</v>
      </c>
      <c r="G67" s="1"/>
      <c r="H67" s="25">
        <v>104</v>
      </c>
      <c r="I67" s="9">
        <f t="shared" si="10"/>
        <v>104</v>
      </c>
      <c r="J67" s="2"/>
      <c r="K67" s="12">
        <f t="shared" si="12"/>
        <v>2095.0299999999997</v>
      </c>
      <c r="L67" s="9">
        <f t="shared" ref="L65:L72" si="13">F67+I67</f>
        <v>2095.0299999999997</v>
      </c>
      <c r="M67" s="22"/>
    </row>
    <row r="68" spans="1:18" ht="25.5" x14ac:dyDescent="0.2">
      <c r="A68" s="5">
        <v>3.4</v>
      </c>
      <c r="B68" s="24" t="s">
        <v>26</v>
      </c>
      <c r="C68" s="7">
        <v>1</v>
      </c>
      <c r="D68" s="1"/>
      <c r="E68" s="25">
        <v>529.15</v>
      </c>
      <c r="F68" s="9">
        <f t="shared" si="11"/>
        <v>529.15</v>
      </c>
      <c r="G68" s="1"/>
      <c r="H68" s="25">
        <v>54</v>
      </c>
      <c r="I68" s="9">
        <f t="shared" si="10"/>
        <v>54</v>
      </c>
      <c r="J68" s="2"/>
      <c r="K68" s="12">
        <f t="shared" si="12"/>
        <v>583.15</v>
      </c>
      <c r="L68" s="9">
        <f t="shared" si="13"/>
        <v>583.15</v>
      </c>
      <c r="M68" s="22"/>
    </row>
    <row r="69" spans="1:18" ht="25.5" x14ac:dyDescent="0.2">
      <c r="A69" s="5">
        <v>3.5</v>
      </c>
      <c r="B69" s="24" t="s">
        <v>25</v>
      </c>
      <c r="C69" s="14">
        <v>1</v>
      </c>
      <c r="D69" s="2"/>
      <c r="E69" s="12">
        <v>769.96</v>
      </c>
      <c r="F69" s="9">
        <f t="shared" si="11"/>
        <v>769.96</v>
      </c>
      <c r="G69" s="2"/>
      <c r="H69" s="12"/>
      <c r="I69" s="9"/>
      <c r="J69" s="2"/>
      <c r="K69" s="12">
        <f t="shared" ref="J69:L74" si="14">E69+H69</f>
        <v>769.96</v>
      </c>
      <c r="L69" s="9">
        <f t="shared" si="13"/>
        <v>769.96</v>
      </c>
      <c r="M69" s="22"/>
    </row>
    <row r="70" spans="1:18" ht="25.5" x14ac:dyDescent="0.2">
      <c r="A70" s="5">
        <v>3.6</v>
      </c>
      <c r="B70" s="13" t="s">
        <v>17</v>
      </c>
      <c r="C70" s="14">
        <v>4</v>
      </c>
      <c r="D70" s="2">
        <v>539.24</v>
      </c>
      <c r="E70" s="12">
        <v>1867.51</v>
      </c>
      <c r="F70" s="9">
        <f t="shared" si="11"/>
        <v>2406.75</v>
      </c>
      <c r="G70" s="2">
        <v>40</v>
      </c>
      <c r="H70" s="12">
        <v>60</v>
      </c>
      <c r="I70" s="9">
        <f t="shared" si="10"/>
        <v>100</v>
      </c>
      <c r="J70" s="2">
        <f t="shared" si="14"/>
        <v>579.24</v>
      </c>
      <c r="K70" s="12">
        <f t="shared" si="14"/>
        <v>1927.51</v>
      </c>
      <c r="L70" s="9">
        <f t="shared" si="13"/>
        <v>2506.75</v>
      </c>
      <c r="M70" s="22"/>
    </row>
    <row r="71" spans="1:18" ht="25.5" x14ac:dyDescent="0.2">
      <c r="A71" s="5">
        <v>3.7</v>
      </c>
      <c r="B71" s="24" t="s">
        <v>2</v>
      </c>
      <c r="C71" s="26">
        <v>9</v>
      </c>
      <c r="D71" s="27"/>
      <c r="E71" s="28">
        <v>20631.509999999998</v>
      </c>
      <c r="F71" s="9">
        <f t="shared" si="11"/>
        <v>20631.509999999998</v>
      </c>
      <c r="G71" s="27"/>
      <c r="H71" s="28">
        <v>1822</v>
      </c>
      <c r="I71" s="9">
        <f t="shared" si="10"/>
        <v>1822</v>
      </c>
      <c r="J71" s="2"/>
      <c r="K71" s="12">
        <f t="shared" ref="K71:K74" si="15">E71+H71</f>
        <v>22453.51</v>
      </c>
      <c r="L71" s="9">
        <f t="shared" si="13"/>
        <v>22453.51</v>
      </c>
      <c r="Q71" s="4"/>
      <c r="R71" s="4"/>
    </row>
    <row r="72" spans="1:18" x14ac:dyDescent="0.2">
      <c r="A72" s="5">
        <v>3.8</v>
      </c>
      <c r="B72" s="24" t="s">
        <v>50</v>
      </c>
      <c r="C72" s="26">
        <v>3</v>
      </c>
      <c r="D72" s="27">
        <v>2635.68</v>
      </c>
      <c r="E72" s="28">
        <v>2668.46</v>
      </c>
      <c r="F72" s="9">
        <f t="shared" si="11"/>
        <v>5304.1399999999994</v>
      </c>
      <c r="G72" s="27">
        <v>60</v>
      </c>
      <c r="H72" s="28">
        <v>190</v>
      </c>
      <c r="I72" s="9">
        <f t="shared" si="10"/>
        <v>250</v>
      </c>
      <c r="J72" s="2">
        <f t="shared" ref="J72" si="16">D72+G72</f>
        <v>2695.68</v>
      </c>
      <c r="K72" s="12">
        <f t="shared" si="15"/>
        <v>2858.46</v>
      </c>
      <c r="L72" s="9">
        <f t="shared" si="13"/>
        <v>5554.1399999999994</v>
      </c>
      <c r="R72" s="4"/>
    </row>
    <row r="73" spans="1:18" ht="25.5" x14ac:dyDescent="0.2">
      <c r="A73" s="5">
        <v>3.9</v>
      </c>
      <c r="B73" s="24" t="s">
        <v>44</v>
      </c>
      <c r="C73" s="26">
        <v>1</v>
      </c>
      <c r="D73" s="27"/>
      <c r="E73" s="28">
        <v>2713.62</v>
      </c>
      <c r="F73" s="9">
        <f t="shared" ref="F73:F74" si="17">D73+E73</f>
        <v>2713.62</v>
      </c>
      <c r="G73" s="27"/>
      <c r="H73" s="28">
        <v>20</v>
      </c>
      <c r="I73" s="9">
        <f t="shared" si="10"/>
        <v>20</v>
      </c>
      <c r="J73" s="2"/>
      <c r="K73" s="12">
        <f t="shared" si="15"/>
        <v>2733.62</v>
      </c>
      <c r="L73" s="9">
        <f t="shared" ref="L73" si="18">F73+I73</f>
        <v>2733.62</v>
      </c>
      <c r="R73" s="4"/>
    </row>
    <row r="74" spans="1:18" ht="26.25" thickBot="1" x14ac:dyDescent="0.25">
      <c r="A74" s="29">
        <v>3.1</v>
      </c>
      <c r="B74" s="15" t="s">
        <v>15</v>
      </c>
      <c r="C74" s="16">
        <v>1</v>
      </c>
      <c r="D74" s="17"/>
      <c r="E74" s="18">
        <v>2012.65</v>
      </c>
      <c r="F74" s="9">
        <f t="shared" si="17"/>
        <v>2012.65</v>
      </c>
      <c r="G74" s="17"/>
      <c r="H74" s="18">
        <v>84</v>
      </c>
      <c r="I74" s="9">
        <f t="shared" si="10"/>
        <v>84</v>
      </c>
      <c r="J74" s="2"/>
      <c r="K74" s="12">
        <f t="shared" si="15"/>
        <v>2096.65</v>
      </c>
      <c r="L74" s="41">
        <f t="shared" si="14"/>
        <v>2096.65</v>
      </c>
    </row>
    <row r="75" spans="1:18" ht="13.5" thickBot="1" x14ac:dyDescent="0.25">
      <c r="A75" s="55" t="s">
        <v>74</v>
      </c>
      <c r="B75" s="56"/>
      <c r="C75" s="49">
        <v>1</v>
      </c>
      <c r="D75" s="50">
        <f t="shared" ref="D75:I75" si="19">D6+D16+D64</f>
        <v>12967.920000000002</v>
      </c>
      <c r="E75" s="50">
        <f t="shared" si="19"/>
        <v>57866.520000000004</v>
      </c>
      <c r="F75" s="51">
        <f t="shared" si="19"/>
        <v>70834.44</v>
      </c>
      <c r="G75" s="50">
        <f t="shared" si="19"/>
        <v>397</v>
      </c>
      <c r="H75" s="50">
        <f t="shared" si="19"/>
        <v>3999</v>
      </c>
      <c r="I75" s="51">
        <f t="shared" si="19"/>
        <v>4396</v>
      </c>
      <c r="J75" s="50">
        <f t="shared" si="4"/>
        <v>13364.920000000002</v>
      </c>
      <c r="K75" s="52">
        <f t="shared" si="2"/>
        <v>61865.520000000004</v>
      </c>
      <c r="L75" s="42">
        <f>ROUNDUP(F75+I75,0)</f>
        <v>75231</v>
      </c>
      <c r="N75" s="30"/>
    </row>
    <row r="79" spans="1:18" x14ac:dyDescent="0.2">
      <c r="F79" s="30"/>
    </row>
    <row r="81" spans="2:2" x14ac:dyDescent="0.2">
      <c r="B81" s="22"/>
    </row>
    <row r="82" spans="2:2" x14ac:dyDescent="0.2">
      <c r="B82" s="22"/>
    </row>
    <row r="83" spans="2:2" x14ac:dyDescent="0.2">
      <c r="B83" s="22"/>
    </row>
  </sheetData>
  <mergeCells count="9">
    <mergeCell ref="H1:L1"/>
    <mergeCell ref="A75:B75"/>
    <mergeCell ref="A2:L2"/>
    <mergeCell ref="A3:A4"/>
    <mergeCell ref="B3:B4"/>
    <mergeCell ref="C3:C4"/>
    <mergeCell ref="D3:F3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patveruma_mekl_2022</vt:lpstr>
    </vt:vector>
  </TitlesOfParts>
  <Company>VNC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Aļona Sediha</dc:creator>
  <cp:lastModifiedBy>Ivita Lazdiņa</cp:lastModifiedBy>
  <cp:lastPrinted>2014-07-08T10:21:05Z</cp:lastPrinted>
  <dcterms:created xsi:type="dcterms:W3CDTF">2012-06-18T10:01:55Z</dcterms:created>
  <dcterms:modified xsi:type="dcterms:W3CDTF">2023-06-14T09:50:26Z</dcterms:modified>
</cp:coreProperties>
</file>