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C:\Users\sigita.alekse\Desktop\New folder (17)\"/>
    </mc:Choice>
  </mc:AlternateContent>
  <xr:revisionPtr revIDLastSave="0" documentId="13_ncr:1_{7D2C5EEC-A9FD-475C-BC89-244EA149CA0A}" xr6:coauthVersionLast="36" xr6:coauthVersionMax="36" xr10:uidLastSave="{00000000-0000-0000-0000-000000000000}"/>
  <bookViews>
    <workbookView xWindow="0" yWindow="0" windowWidth="19005" windowHeight="7230" xr2:uid="{00000000-000D-0000-FFFF-FFFF00000000}"/>
  </bookViews>
  <sheets>
    <sheet name="1 piel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E10" i="2" l="1"/>
  <c r="J10" i="2" l="1"/>
  <c r="K10" i="2" s="1"/>
  <c r="M10" i="2" l="1"/>
  <c r="N10" i="2"/>
  <c r="M11" i="2" l="1"/>
  <c r="O10" i="2"/>
  <c r="O11" i="2" s="1"/>
</calcChain>
</file>

<file path=xl/sharedStrings.xml><?xml version="1.0" encoding="utf-8"?>
<sst xmlns="http://schemas.openxmlformats.org/spreadsheetml/2006/main" count="51" uniqueCount="36">
  <si>
    <t>Mērvienība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</si>
  <si>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</si>
  <si>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</si>
  <si>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</si>
  <si>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</si>
  <si>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</si>
  <si>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</si>
  <si>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</si>
  <si>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</si>
  <si>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</si>
  <si>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Nr.p.k.</t>
  </si>
  <si>
    <t>Maksas pakalpojuma nosaukums</t>
  </si>
  <si>
    <t>Plānotie ieņēmumi</t>
  </si>
  <si>
    <t>1. pielikums</t>
  </si>
  <si>
    <t>Spēkā esošais maksas pakalpojumu cenrādis ar PVN</t>
  </si>
  <si>
    <t>Plānotais skaits</t>
  </si>
  <si>
    <t>Precizētais maksas pakalpojumu cenrādis ar PVN</t>
  </si>
  <si>
    <t>10.</t>
  </si>
  <si>
    <t>11.</t>
  </si>
  <si>
    <t>12.</t>
  </si>
  <si>
    <t>13.</t>
  </si>
  <si>
    <t>14.</t>
  </si>
  <si>
    <t>15.</t>
  </si>
  <si>
    <t>Plānotie ieņēmumi kopā ar PVN</t>
  </si>
  <si>
    <t>15=(13-8)</t>
  </si>
  <si>
    <t>Cena ar PVN</t>
  </si>
  <si>
    <t>14 = (11-6)</t>
  </si>
  <si>
    <t>Cena bez PVN (EUR)</t>
  </si>
  <si>
    <t>PVN 21% (EUR)</t>
  </si>
  <si>
    <t>Cena ar  PVN (EUR)</t>
  </si>
  <si>
    <t>Kopsummas</t>
  </si>
  <si>
    <t>x</t>
  </si>
  <si>
    <t>Ministru kabineta noteikumu projekta "Iekšlietu ministrijas Informācijas centra maksas pakalpojumu cenrādis"
sākotnējās ietekmes novērtējuma
ziņojumam (anotācijai)</t>
  </si>
  <si>
    <t>Ziņu sniegšana izziņas formā (personu darbību regulējošos ārējos normatīvajos aktos noteiktajos gadījumos un apjomā)</t>
  </si>
  <si>
    <t>Informācija par maksas pakalpojuma cenu un plānoto ieņēmumu izmaiņām</t>
  </si>
  <si>
    <t>1 izziņa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</si>
</sst>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3" fillId="0" borderId="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Alignment="1"/>
    <xf numFmtId="0" fontId="1" fillId="0" borderId="7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/>
    <xf numFmtId="49" fontId="1" fillId="0" borderId="0" xfId="0" applyNumberFormat="1" applyFont="1"/>
    <xf numFmtId="0" fontId="1" fillId="0" borderId="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2" fontId="1" fillId="0" borderId="0" xfId="0" applyNumberFormat="1" applyFont="1"/>
    <xf numFmtId="49" fontId="4" fillId="0" borderId="6" xfId="0" applyNumberFormat="1" applyFont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3" fillId="0" borderId="12" xfId="0" applyNumberFormat="1" applyFont="1" applyFill="1" applyBorder="1" applyAlignment="1">
      <alignment horizontal="right" vertical="center"/>
    </xf>
    <xf numFmtId="1" fontId="3" fillId="0" borderId="12" xfId="0" applyNumberFormat="1" applyFont="1" applyFill="1" applyBorder="1" applyAlignment="1">
      <alignment horizontal="right" vertical="center"/>
    </xf>
    <xf numFmtId="0" fontId="1" fillId="0" borderId="18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/>
    </xf>
    <xf numFmtId="4" fontId="3" fillId="0" borderId="22" xfId="0" applyNumberFormat="1" applyFont="1" applyFill="1" applyBorder="1" applyAlignment="1">
      <alignment horizontal="right" vertical="center"/>
    </xf>
    <xf numFmtId="4" fontId="3" fillId="0" borderId="19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3" fillId="0" borderId="19" xfId="0" applyNumberFormat="1" applyFont="1" applyFill="1" applyBorder="1" applyAlignment="1">
      <alignment horizontal="right" vertical="center"/>
    </xf>
    <xf numFmtId="3" fontId="5" fillId="0" borderId="12" xfId="0" applyNumberFormat="1" applyFont="1" applyFill="1" applyBorder="1" applyAlignment="1">
      <alignment horizontal="right" vertical="center"/>
    </xf>
    <xf numFmtId="3" fontId="3" fillId="0" borderId="23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topLeftCell="A4" zoomScale="80" zoomScaleNormal="80" workbookViewId="0">
      <selection activeCell="E14" sqref="E14"/>
    </sheetView>
  </sheetViews>
  <sheetFormatPr defaultColWidth="9.140625" defaultRowHeight="15.75" x14ac:dyDescent="0.25"/>
  <cols>
    <col min="1" max="1" width="8" style="7" customWidth="1"/>
    <col min="2" max="2" width="38.140625" style="7" customWidth="1"/>
    <col min="3" max="3" width="13.140625" style="7" customWidth="1"/>
    <col min="4" max="4" width="9.140625" style="7" customWidth="1"/>
    <col min="5" max="5" width="10.85546875" style="7" customWidth="1"/>
    <col min="6" max="6" width="9.140625" style="7"/>
    <col min="7" max="7" width="10.85546875" style="7" customWidth="1"/>
    <col min="8" max="8" width="13.85546875" style="7" customWidth="1"/>
    <col min="9" max="9" width="10.7109375" style="7" bestFit="1" customWidth="1"/>
    <col min="10" max="10" width="8.42578125" style="7" customWidth="1"/>
    <col min="11" max="11" width="8.5703125" style="7" customWidth="1"/>
    <col min="12" max="12" width="9.7109375" style="7" customWidth="1"/>
    <col min="13" max="13" width="13.28515625" style="7" customWidth="1"/>
    <col min="14" max="14" width="11.85546875" style="7" customWidth="1"/>
    <col min="15" max="15" width="13.7109375" style="7" customWidth="1"/>
    <col min="16" max="16384" width="9.140625" style="7"/>
  </cols>
  <sheetData>
    <row r="1" spans="1:16" ht="15.75" customHeight="1" x14ac:dyDescent="0.25">
      <c r="L1" s="42" t="s">
        <v>13</v>
      </c>
      <c r="M1" s="42"/>
      <c r="N1" s="42"/>
      <c r="O1" s="42"/>
      <c r="P1" s="4"/>
    </row>
    <row r="2" spans="1:16" ht="52.7" customHeight="1" x14ac:dyDescent="0.25">
      <c r="L2" s="48" t="s">
        <v>32</v>
      </c>
      <c r="M2" s="48"/>
      <c r="N2" s="48"/>
      <c r="O2" s="48"/>
    </row>
    <row r="4" spans="1:16" x14ac:dyDescent="0.25">
      <c r="B4" s="58" t="s">
        <v>34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6" spans="1:16" ht="33.75" customHeight="1" x14ac:dyDescent="0.25">
      <c r="A6" s="49" t="s">
        <v>10</v>
      </c>
      <c r="B6" s="49" t="s">
        <v>11</v>
      </c>
      <c r="C6" s="49" t="s">
        <v>0</v>
      </c>
      <c r="D6" s="43" t="s">
        <v>14</v>
      </c>
      <c r="E6" s="44"/>
      <c r="F6" s="44"/>
      <c r="G6" s="44"/>
      <c r="H6" s="45"/>
      <c r="I6" s="43" t="s">
        <v>16</v>
      </c>
      <c r="J6" s="44"/>
      <c r="K6" s="44"/>
      <c r="L6" s="44"/>
      <c r="M6" s="44"/>
      <c r="N6" s="44"/>
      <c r="O6" s="45"/>
    </row>
    <row r="7" spans="1:16" ht="44.25" customHeight="1" x14ac:dyDescent="0.25">
      <c r="A7" s="50"/>
      <c r="B7" s="50"/>
      <c r="C7" s="50"/>
      <c r="D7" s="54" t="s">
        <v>27</v>
      </c>
      <c r="E7" s="46" t="s">
        <v>28</v>
      </c>
      <c r="F7" s="56" t="s">
        <v>29</v>
      </c>
      <c r="G7" s="46" t="s">
        <v>15</v>
      </c>
      <c r="H7" s="52" t="s">
        <v>12</v>
      </c>
      <c r="I7" s="54" t="s">
        <v>27</v>
      </c>
      <c r="J7" s="46" t="s">
        <v>28</v>
      </c>
      <c r="K7" s="56" t="s">
        <v>29</v>
      </c>
      <c r="L7" s="46" t="s">
        <v>15</v>
      </c>
      <c r="M7" s="46" t="s">
        <v>12</v>
      </c>
      <c r="N7" s="14" t="s">
        <v>25</v>
      </c>
      <c r="O7" s="14" t="s">
        <v>23</v>
      </c>
    </row>
    <row r="8" spans="1:16" ht="55.35" customHeight="1" x14ac:dyDescent="0.25">
      <c r="A8" s="51"/>
      <c r="B8" s="51"/>
      <c r="C8" s="51"/>
      <c r="D8" s="55"/>
      <c r="E8" s="47"/>
      <c r="F8" s="57"/>
      <c r="G8" s="47"/>
      <c r="H8" s="53"/>
      <c r="I8" s="55"/>
      <c r="J8" s="47"/>
      <c r="K8" s="57"/>
      <c r="L8" s="47"/>
      <c r="M8" s="47"/>
      <c r="N8" s="14" t="s">
        <v>26</v>
      </c>
      <c r="O8" s="14" t="s">
        <v>24</v>
      </c>
    </row>
    <row r="9" spans="1:16" x14ac:dyDescent="0.25">
      <c r="A9" s="5" t="s">
        <v>1</v>
      </c>
      <c r="B9" s="5" t="s">
        <v>2</v>
      </c>
      <c r="C9" s="6" t="s">
        <v>3</v>
      </c>
      <c r="D9" s="9" t="s">
        <v>4</v>
      </c>
      <c r="E9" s="11" t="s">
        <v>5</v>
      </c>
      <c r="F9" s="12" t="s">
        <v>6</v>
      </c>
      <c r="G9" s="11" t="s">
        <v>7</v>
      </c>
      <c r="H9" s="10" t="s">
        <v>8</v>
      </c>
      <c r="I9" s="9" t="s">
        <v>9</v>
      </c>
      <c r="J9" s="11" t="s">
        <v>17</v>
      </c>
      <c r="K9" s="12" t="s">
        <v>18</v>
      </c>
      <c r="L9" s="11" t="s">
        <v>19</v>
      </c>
      <c r="M9" s="27" t="s">
        <v>20</v>
      </c>
      <c r="N9" s="28" t="s">
        <v>21</v>
      </c>
      <c r="O9" s="29" t="s">
        <v>22</v>
      </c>
    </row>
    <row r="10" spans="1:16" ht="87.75" customHeight="1" x14ac:dyDescent="0.25">
      <c r="A10" s="37" t="s">
        <v>1</v>
      </c>
      <c r="B10" s="3" t="s">
        <v>33</v>
      </c>
      <c r="C10" s="2" t="s">
        <v>35</v>
      </c>
      <c r="D10" s="32">
        <v>0</v>
      </c>
      <c r="E10" s="13">
        <f>D10*21%</f>
        <v>0</v>
      </c>
      <c r="F10" s="25">
        <v>0</v>
      </c>
      <c r="G10" s="26">
        <v>0</v>
      </c>
      <c r="H10" s="31">
        <v>0</v>
      </c>
      <c r="I10" s="32">
        <v>9.01</v>
      </c>
      <c r="J10" s="13">
        <f>I10*21%</f>
        <v>1.8920999999999999</v>
      </c>
      <c r="K10" s="25">
        <f>I10+J10</f>
        <v>10.902099999999999</v>
      </c>
      <c r="L10" s="26">
        <v>200</v>
      </c>
      <c r="M10" s="38">
        <f>K10*L10</f>
        <v>2180.4199999999996</v>
      </c>
      <c r="N10" s="30">
        <f>K10-F10</f>
        <v>10.902099999999999</v>
      </c>
      <c r="O10" s="40">
        <f>M10-H10</f>
        <v>2180.4199999999996</v>
      </c>
    </row>
    <row r="11" spans="1:16" s="24" customFormat="1" ht="31.7" customHeight="1" x14ac:dyDescent="0.25">
      <c r="A11" s="16"/>
      <c r="B11" s="17" t="s">
        <v>30</v>
      </c>
      <c r="C11" s="18" t="s">
        <v>31</v>
      </c>
      <c r="D11" s="19" t="s">
        <v>31</v>
      </c>
      <c r="E11" s="20" t="s">
        <v>31</v>
      </c>
      <c r="F11" s="21" t="s">
        <v>31</v>
      </c>
      <c r="G11" s="22" t="s">
        <v>31</v>
      </c>
      <c r="H11" s="33">
        <f>SUM(H10:H10)</f>
        <v>0</v>
      </c>
      <c r="I11" s="34" t="s">
        <v>31</v>
      </c>
      <c r="J11" s="35" t="s">
        <v>31</v>
      </c>
      <c r="K11" s="36" t="s">
        <v>31</v>
      </c>
      <c r="L11" s="35" t="s">
        <v>31</v>
      </c>
      <c r="M11" s="39">
        <f>SUM(M10:M10)</f>
        <v>2180.4199999999996</v>
      </c>
      <c r="N11" s="23" t="s">
        <v>31</v>
      </c>
      <c r="O11" s="41">
        <f>SUM(O10:O10)</f>
        <v>2180.4199999999996</v>
      </c>
    </row>
    <row r="12" spans="1:16" x14ac:dyDescent="0.25">
      <c r="A12" s="8"/>
      <c r="I12" s="1"/>
      <c r="J12" s="1"/>
      <c r="K12" s="1"/>
      <c r="M12" s="15"/>
    </row>
    <row r="13" spans="1:16" x14ac:dyDescent="0.25">
      <c r="A13" s="8"/>
      <c r="I13" s="1"/>
      <c r="J13" s="1"/>
      <c r="K13" s="1"/>
    </row>
    <row r="14" spans="1:16" x14ac:dyDescent="0.25">
      <c r="A14" s="8"/>
    </row>
    <row r="15" spans="1:16" x14ac:dyDescent="0.25">
      <c r="A15" s="8"/>
    </row>
    <row r="16" spans="1:16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</sheetData>
  <mergeCells count="18">
    <mergeCell ref="A6:A8"/>
    <mergeCell ref="B6:B8"/>
    <mergeCell ref="F7:F8"/>
    <mergeCell ref="L7:L8"/>
    <mergeCell ref="M7:M8"/>
    <mergeCell ref="D7:D8"/>
    <mergeCell ref="L1:O1"/>
    <mergeCell ref="B4:O4"/>
    <mergeCell ref="I6:O6"/>
    <mergeCell ref="E7:E8"/>
    <mergeCell ref="G7:G8"/>
    <mergeCell ref="L2:O2"/>
    <mergeCell ref="D6:H6"/>
    <mergeCell ref="C6:C8"/>
    <mergeCell ref="H7:H8"/>
    <mergeCell ref="I7:I8"/>
    <mergeCell ref="J7:J8"/>
    <mergeCell ref="K7:K8"/>
  </mergeCells>
  <pageMargins left="0.15748031496062992" right="0" top="0.31496062992125984" bottom="1.1023622047244095" header="0.31496062992125984" footer="0.4724409448818897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piel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Purmale</dc:creator>
  <cp:lastModifiedBy>Sigita Alekse</cp:lastModifiedBy>
  <cp:lastPrinted>2020-12-11T12:14:01Z</cp:lastPrinted>
  <dcterms:created xsi:type="dcterms:W3CDTF">2020-12-11T10:02:22Z</dcterms:created>
  <dcterms:modified xsi:type="dcterms:W3CDTF">2023-11-16T10:00:47Z</dcterms:modified>
</cp:coreProperties>
</file>