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ents\2022\MK_groz_not753\Tap_TM_FM_preciz\"/>
    </mc:Choice>
  </mc:AlternateContent>
  <xr:revisionPtr revIDLastSave="0" documentId="8_{14B75898-876C-4403-B3D4-AAEE5BE18C94}" xr6:coauthVersionLast="36" xr6:coauthVersionMax="36" xr10:uidLastSave="{00000000-0000-0000-0000-000000000000}"/>
  <bookViews>
    <workbookView xWindow="0" yWindow="0" windowWidth="19200" windowHeight="6150" xr2:uid="{00000000-000D-0000-FFFF-FFFF00000000}"/>
  </bookViews>
  <sheets>
    <sheet name="Pielik_ano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1" i="1" s="1"/>
  <c r="E13" i="1" s="1"/>
  <c r="D9" i="1"/>
  <c r="D11" i="1" s="1"/>
  <c r="D13" i="1" s="1"/>
  <c r="C9" i="1"/>
  <c r="C11" i="1" s="1"/>
  <c r="C13" i="1" s="1"/>
  <c r="C15" i="1" s="1"/>
  <c r="C19" i="1" s="1"/>
  <c r="E8" i="1"/>
  <c r="E10" i="1" s="1"/>
  <c r="E12" i="1" s="1"/>
  <c r="D8" i="1"/>
  <c r="D10" i="1" s="1"/>
  <c r="D12" i="1" s="1"/>
  <c r="C8" i="1"/>
  <c r="C10" i="1" s="1"/>
  <c r="C12" i="1" s="1"/>
  <c r="D15" i="1" l="1"/>
  <c r="D19" i="1" s="1"/>
  <c r="E15" i="1"/>
  <c r="E19" i="1" s="1"/>
</calcChain>
</file>

<file path=xl/sharedStrings.xml><?xml version="1.0" encoding="utf-8"?>
<sst xmlns="http://schemas.openxmlformats.org/spreadsheetml/2006/main" count="28" uniqueCount="28">
  <si>
    <t xml:space="preserve"> Pielikums</t>
  </si>
  <si>
    <t>MK noteikumu projekta "Grozījumi Ministru kabineta 
2021. gada 16. novembra noteikumos Nr. 753 
"Valsts sociālās apdrošināšanas pabalstu noteikumi""
sākotnējās ietekmes (ex-ante) novērtējuma ziņojumam (anotācijai)</t>
  </si>
  <si>
    <t>Nosaukums</t>
  </si>
  <si>
    <t>Nr.p.k.</t>
  </si>
  <si>
    <t>1.</t>
  </si>
  <si>
    <t>Iemaksu alga dienā pēc "vecās normas" (30 k/d)</t>
  </si>
  <si>
    <t>2.=1./30 k/d</t>
  </si>
  <si>
    <t>Iemaksu alga dienā pēc "jaunās normas" (21 d/d)</t>
  </si>
  <si>
    <t>3.=2./21 d.d.</t>
  </si>
  <si>
    <t>Pabalsta apmērs dienā pēc "vecās normas"</t>
  </si>
  <si>
    <t>4.=2.x80%</t>
  </si>
  <si>
    <t>Pabalsta apmērs dienā pēc "jaunās normas"</t>
  </si>
  <si>
    <t>5.=3.x80%</t>
  </si>
  <si>
    <t>Pabalsta apmērs pēc "vecās normas"</t>
  </si>
  <si>
    <t>6.=4.x10 d.</t>
  </si>
  <si>
    <t>Pabalsta apmērs pēc "jaunās normas"</t>
  </si>
  <si>
    <t>7.-5x10 d.</t>
  </si>
  <si>
    <t>Pabalsta apmēra starpība saistībā ar likmdošanas normu izmaiņām</t>
  </si>
  <si>
    <t>8.=7.-6.</t>
  </si>
  <si>
    <t>9.</t>
  </si>
  <si>
    <t>Papildus izdevumi paternitātes pabalstam</t>
  </si>
  <si>
    <t>10.=8.x9.x12 mēn.</t>
  </si>
  <si>
    <t xml:space="preserve">* Aprēķini veikti Excel vidē </t>
  </si>
  <si>
    <t>** LM prognoze, ņemot vērā FM makroekonomisko rādītāju prognozes un sociālās apdrošināšanas iemaksu prognozes 2023.-2025.gadam uz 17.08.2022.</t>
  </si>
  <si>
    <t>Paternitātes pabalsta saņēmēju skaits***</t>
  </si>
  <si>
    <t>Paternitātes pabalsta iemaksu alga**</t>
  </si>
  <si>
    <t>Ietekme uz paternitātes pabalsta izdevumiem, 
ņemot vērā Eiropas Parlamenta un Padomes 2019.gada 20.jūnija direktīvas 2019/1158 prasību ieviešanu attiecībā uz paternitātes atvaļinājuma un attiecīgi arī paternitātes pabalsta izmaksu 
par 10 darba dienām (iepriekš – par kalendāra dienām)*</t>
  </si>
  <si>
    <t>*** Saskaņā ar speciālā budžeta bāzes prognozēm 2023.-2025.gadam.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</si>
</sst>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8"/>
      <name val="Times New Roman"/>
      <family val="1"/>
      <charset val="186"/>
    </font>
    <font>
      <i/>
      <sz val="9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4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3" fontId="2" fillId="0" borderId="0" xfId="0" applyNumberFormat="1" applyFont="1"/>
    <xf numFmtId="0" fontId="6" fillId="0" borderId="1" xfId="0" applyFont="1" applyBorder="1"/>
    <xf numFmtId="3" fontId="6" fillId="0" borderId="1" xfId="0" applyNumberFormat="1" applyFont="1" applyFill="1" applyBorder="1"/>
    <xf numFmtId="164" fontId="2" fillId="0" borderId="0" xfId="0" applyNumberFormat="1" applyFont="1"/>
    <xf numFmtId="4" fontId="2" fillId="0" borderId="0" xfId="0" applyNumberFormat="1" applyFont="1"/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I24"/>
  <sheetViews>
    <sheetView tabSelected="1" topLeftCell="A7" workbookViewId="0">
      <selection activeCell="F20" sqref="F20"/>
    </sheetView>
  </sheetViews>
  <sheetFormatPr defaultColWidth="8.7109375" defaultRowHeight="12.75" x14ac:dyDescent="0.2"/>
  <cols>
    <col min="1" max="1" width="41.140625" style="1" customWidth="1"/>
    <col min="2" max="2" width="10.85546875" style="2" customWidth="1"/>
    <col min="3" max="3" width="8.85546875" style="1" bestFit="1" customWidth="1"/>
    <col min="4" max="16384" width="8.7109375" style="1"/>
  </cols>
  <sheetData>
    <row r="1" spans="1:9" x14ac:dyDescent="0.2">
      <c r="A1" s="18" t="s">
        <v>0</v>
      </c>
      <c r="B1" s="18"/>
      <c r="C1" s="18"/>
      <c r="D1" s="18"/>
      <c r="E1" s="18"/>
    </row>
    <row r="2" spans="1:9" ht="54" customHeight="1" x14ac:dyDescent="0.2">
      <c r="A2" s="19" t="s">
        <v>1</v>
      </c>
      <c r="B2" s="20"/>
      <c r="C2" s="20"/>
      <c r="D2" s="20"/>
      <c r="E2" s="20"/>
    </row>
    <row r="4" spans="1:9" ht="57.6" customHeight="1" x14ac:dyDescent="0.2">
      <c r="A4" s="21" t="s">
        <v>26</v>
      </c>
      <c r="B4" s="21"/>
      <c r="C4" s="21"/>
      <c r="D4" s="21"/>
      <c r="E4" s="21"/>
    </row>
    <row r="5" spans="1:9" x14ac:dyDescent="0.2">
      <c r="C5" s="3"/>
      <c r="D5" s="3"/>
      <c r="E5" s="3"/>
    </row>
    <row r="6" spans="1:9" s="3" customFormat="1" ht="24.6" customHeight="1" x14ac:dyDescent="0.2">
      <c r="A6" s="4" t="s">
        <v>2</v>
      </c>
      <c r="B6" s="4" t="s">
        <v>3</v>
      </c>
      <c r="C6" s="4">
        <v>2023</v>
      </c>
      <c r="D6" s="4">
        <v>2024</v>
      </c>
      <c r="E6" s="4">
        <v>2025</v>
      </c>
    </row>
    <row r="7" spans="1:9" x14ac:dyDescent="0.2">
      <c r="A7" s="5" t="s">
        <v>25</v>
      </c>
      <c r="B7" s="6" t="s">
        <v>4</v>
      </c>
      <c r="C7" s="16">
        <v>1879.597509861934</v>
      </c>
      <c r="D7" s="16">
        <v>1919.9862466513557</v>
      </c>
      <c r="E7" s="16">
        <v>1957.2294914625131</v>
      </c>
      <c r="I7" s="13"/>
    </row>
    <row r="8" spans="1:9" x14ac:dyDescent="0.2">
      <c r="A8" s="5" t="s">
        <v>5</v>
      </c>
      <c r="B8" s="6" t="s">
        <v>6</v>
      </c>
      <c r="C8" s="7">
        <f>C7/30</f>
        <v>62.653250328731133</v>
      </c>
      <c r="D8" s="7">
        <f>D7/30</f>
        <v>63.999541555045191</v>
      </c>
      <c r="E8" s="7">
        <f>E7/30</f>
        <v>65.240983048750437</v>
      </c>
      <c r="G8" s="14"/>
      <c r="H8" s="14"/>
      <c r="I8" s="14"/>
    </row>
    <row r="9" spans="1:9" x14ac:dyDescent="0.2">
      <c r="A9" s="5" t="s">
        <v>7</v>
      </c>
      <c r="B9" s="6" t="s">
        <v>8</v>
      </c>
      <c r="C9" s="7">
        <f>C7/21</f>
        <v>89.504643326758767</v>
      </c>
      <c r="D9" s="7">
        <f>D7/21</f>
        <v>91.427916507207414</v>
      </c>
      <c r="E9" s="7">
        <f>E7/21</f>
        <v>93.201404355357766</v>
      </c>
    </row>
    <row r="10" spans="1:9" x14ac:dyDescent="0.2">
      <c r="A10" s="5" t="s">
        <v>9</v>
      </c>
      <c r="B10" s="6" t="s">
        <v>10</v>
      </c>
      <c r="C10" s="7">
        <f t="shared" ref="C10:E11" si="0">C8*0.8</f>
        <v>50.122600262984911</v>
      </c>
      <c r="D10" s="7">
        <f t="shared" si="0"/>
        <v>51.199633244036157</v>
      </c>
      <c r="E10" s="7">
        <f t="shared" si="0"/>
        <v>52.192786439000351</v>
      </c>
    </row>
    <row r="11" spans="1:9" x14ac:dyDescent="0.2">
      <c r="A11" s="5" t="s">
        <v>11</v>
      </c>
      <c r="B11" s="6" t="s">
        <v>12</v>
      </c>
      <c r="C11" s="7">
        <f t="shared" si="0"/>
        <v>71.603714661407011</v>
      </c>
      <c r="D11" s="7">
        <f t="shared" si="0"/>
        <v>73.142333205765937</v>
      </c>
      <c r="E11" s="7">
        <f t="shared" si="0"/>
        <v>74.561123484286213</v>
      </c>
    </row>
    <row r="12" spans="1:9" x14ac:dyDescent="0.2">
      <c r="A12" s="5" t="s">
        <v>13</v>
      </c>
      <c r="B12" s="6" t="s">
        <v>14</v>
      </c>
      <c r="C12" s="7">
        <f t="shared" ref="C12:E13" si="1">C10*10</f>
        <v>501.22600262984912</v>
      </c>
      <c r="D12" s="7">
        <f t="shared" si="1"/>
        <v>511.99633244036158</v>
      </c>
      <c r="E12" s="7">
        <f t="shared" si="1"/>
        <v>521.92786439000349</v>
      </c>
    </row>
    <row r="13" spans="1:9" x14ac:dyDescent="0.2">
      <c r="A13" s="5" t="s">
        <v>15</v>
      </c>
      <c r="B13" s="6" t="s">
        <v>16</v>
      </c>
      <c r="C13" s="7">
        <f t="shared" si="1"/>
        <v>716.03714661407014</v>
      </c>
      <c r="D13" s="7">
        <f t="shared" si="1"/>
        <v>731.42333205765931</v>
      </c>
      <c r="E13" s="7">
        <f t="shared" si="1"/>
        <v>745.61123484286213</v>
      </c>
    </row>
    <row r="14" spans="1:9" x14ac:dyDescent="0.2">
      <c r="A14" s="5"/>
      <c r="B14" s="6"/>
      <c r="C14" s="8"/>
      <c r="D14" s="8"/>
      <c r="E14" s="8"/>
    </row>
    <row r="15" spans="1:9" ht="25.5" x14ac:dyDescent="0.2">
      <c r="A15" s="9" t="s">
        <v>17</v>
      </c>
      <c r="B15" s="6" t="s">
        <v>18</v>
      </c>
      <c r="C15" s="7">
        <f>C13-C12</f>
        <v>214.81114398422102</v>
      </c>
      <c r="D15" s="7">
        <f>D13-D12</f>
        <v>219.42699961729772</v>
      </c>
      <c r="E15" s="7">
        <f>E13-E12</f>
        <v>223.68337045285864</v>
      </c>
    </row>
    <row r="16" spans="1:9" x14ac:dyDescent="0.2">
      <c r="A16" s="5"/>
      <c r="B16" s="6"/>
      <c r="C16" s="8"/>
      <c r="D16" s="8"/>
      <c r="E16" s="8"/>
    </row>
    <row r="17" spans="1:6" x14ac:dyDescent="0.2">
      <c r="A17" s="5" t="s">
        <v>24</v>
      </c>
      <c r="B17" s="6" t="s">
        <v>19</v>
      </c>
      <c r="C17" s="15">
        <v>845</v>
      </c>
      <c r="D17" s="15">
        <v>871</v>
      </c>
      <c r="E17" s="15">
        <v>898</v>
      </c>
      <c r="F17" s="17"/>
    </row>
    <row r="18" spans="1:6" x14ac:dyDescent="0.2">
      <c r="A18" s="5"/>
      <c r="B18" s="6"/>
      <c r="C18" s="8"/>
      <c r="D18" s="8"/>
      <c r="E18" s="8"/>
      <c r="F18" s="17"/>
    </row>
    <row r="19" spans="1:6" x14ac:dyDescent="0.2">
      <c r="A19" s="11" t="s">
        <v>20</v>
      </c>
      <c r="B19" s="6" t="s">
        <v>21</v>
      </c>
      <c r="C19" s="12">
        <f>C15*C17*12</f>
        <v>2178185.0000000014</v>
      </c>
      <c r="D19" s="12">
        <f>D15*D17*12</f>
        <v>2293450.9999999958</v>
      </c>
      <c r="E19" s="12">
        <f>E15*E17*12</f>
        <v>2410412.0000000047</v>
      </c>
      <c r="F19" s="17"/>
    </row>
    <row r="20" spans="1:6" x14ac:dyDescent="0.2">
      <c r="A20" s="22" t="s">
        <v>22</v>
      </c>
      <c r="B20" s="22"/>
      <c r="C20" s="22"/>
      <c r="D20" s="22"/>
      <c r="E20" s="22"/>
    </row>
    <row r="21" spans="1:6" x14ac:dyDescent="0.2">
      <c r="A21" s="22" t="s">
        <v>23</v>
      </c>
      <c r="B21" s="22"/>
      <c r="C21" s="22"/>
      <c r="D21" s="22"/>
      <c r="E21" s="22"/>
    </row>
    <row r="22" spans="1:6" x14ac:dyDescent="0.2">
      <c r="A22" s="22" t="s">
        <v>27</v>
      </c>
      <c r="B22" s="22"/>
      <c r="C22" s="22"/>
      <c r="D22" s="22"/>
      <c r="E22" s="22"/>
    </row>
    <row r="23" spans="1:6" x14ac:dyDescent="0.2">
      <c r="C23" s="10"/>
      <c r="D23" s="10"/>
      <c r="E23" s="10"/>
    </row>
    <row r="24" spans="1:6" x14ac:dyDescent="0.2">
      <c r="C24" s="10"/>
      <c r="D24" s="10"/>
      <c r="E24" s="10"/>
    </row>
  </sheetData>
  <mergeCells count="6">
    <mergeCell ref="A1:E1"/>
    <mergeCell ref="A2:E2"/>
    <mergeCell ref="A4:E4"/>
    <mergeCell ref="A21:E21"/>
    <mergeCell ref="A22:E22"/>
    <mergeCell ref="A20:E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Pielik_anot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Inese Upite</cp:lastModifiedBy>
  <cp:lastPrinted>2022-11-25T10:58:19Z</cp:lastPrinted>
  <dcterms:created xsi:type="dcterms:W3CDTF">2022-11-25T10:57:53Z</dcterms:created>
  <dcterms:modified xsi:type="dcterms:W3CDTF">2022-12-15T09:28:52Z</dcterms:modified>
</cp:coreProperties>
</file>