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aug_virsstundas_maijs-aug\"/>
    </mc:Choice>
  </mc:AlternateContent>
  <bookViews>
    <workbookView xWindow="0" yWindow="0" windowWidth="23040" windowHeight="9192"/>
  </bookViews>
  <sheets>
    <sheet name="P10_VRS_virsst" sheetId="15" r:id="rId1"/>
  </sheets>
  <definedNames>
    <definedName name="_xlnm.Print_Titles" localSheetId="0">P10_VRS_virsst!$10:$10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4" i="15" l="1"/>
  <c r="J384" i="15" s="1"/>
  <c r="G384" i="15"/>
  <c r="I383" i="15"/>
  <c r="J383" i="15" s="1"/>
  <c r="G383" i="15"/>
  <c r="I382" i="15"/>
  <c r="J382" i="15" s="1"/>
  <c r="G382" i="15"/>
  <c r="I381" i="15"/>
  <c r="J381" i="15" s="1"/>
  <c r="G381" i="15"/>
  <c r="I380" i="15"/>
  <c r="J380" i="15" s="1"/>
  <c r="G380" i="15"/>
  <c r="J379" i="15"/>
  <c r="I379" i="15"/>
  <c r="G379" i="15"/>
  <c r="I378" i="15"/>
  <c r="J378" i="15" s="1"/>
  <c r="G378" i="15"/>
  <c r="I377" i="15"/>
  <c r="J377" i="15" s="1"/>
  <c r="G377" i="15"/>
  <c r="I376" i="15"/>
  <c r="J376" i="15" s="1"/>
  <c r="G376" i="15"/>
  <c r="I375" i="15"/>
  <c r="J375" i="15" s="1"/>
  <c r="G375" i="15"/>
  <c r="I374" i="15"/>
  <c r="J374" i="15" s="1"/>
  <c r="G374" i="15"/>
  <c r="I373" i="15"/>
  <c r="J373" i="15" s="1"/>
  <c r="G373" i="15"/>
  <c r="I372" i="15"/>
  <c r="J372" i="15" s="1"/>
  <c r="G372" i="15"/>
  <c r="J371" i="15"/>
  <c r="I371" i="15"/>
  <c r="G371" i="15"/>
  <c r="I370" i="15"/>
  <c r="J370" i="15" s="1"/>
  <c r="G370" i="15"/>
  <c r="I369" i="15"/>
  <c r="J369" i="15" s="1"/>
  <c r="G369" i="15"/>
  <c r="I368" i="15"/>
  <c r="J368" i="15" s="1"/>
  <c r="G368" i="15"/>
  <c r="I367" i="15"/>
  <c r="J367" i="15" s="1"/>
  <c r="G367" i="15"/>
  <c r="I366" i="15"/>
  <c r="J366" i="15" s="1"/>
  <c r="G366" i="15"/>
  <c r="J365" i="15"/>
  <c r="I365" i="15"/>
  <c r="G365" i="15"/>
  <c r="I364" i="15"/>
  <c r="J364" i="15" s="1"/>
  <c r="G364" i="15"/>
  <c r="J363" i="15"/>
  <c r="I363" i="15"/>
  <c r="G363" i="15"/>
  <c r="I362" i="15"/>
  <c r="J362" i="15" s="1"/>
  <c r="G362" i="15"/>
  <c r="I361" i="15"/>
  <c r="J361" i="15" s="1"/>
  <c r="G361" i="15"/>
  <c r="I360" i="15"/>
  <c r="J360" i="15" s="1"/>
  <c r="G360" i="15"/>
  <c r="I359" i="15"/>
  <c r="J359" i="15" s="1"/>
  <c r="G359" i="15"/>
  <c r="I358" i="15"/>
  <c r="J358" i="15" s="1"/>
  <c r="G358" i="15"/>
  <c r="J357" i="15"/>
  <c r="I357" i="15"/>
  <c r="G357" i="15"/>
  <c r="I356" i="15"/>
  <c r="J356" i="15" s="1"/>
  <c r="G356" i="15"/>
  <c r="J355" i="15"/>
  <c r="I355" i="15"/>
  <c r="G355" i="15"/>
  <c r="I354" i="15"/>
  <c r="J354" i="15" s="1"/>
  <c r="G354" i="15"/>
  <c r="I353" i="15"/>
  <c r="J353" i="15" s="1"/>
  <c r="G353" i="15"/>
  <c r="I352" i="15"/>
  <c r="J352" i="15" s="1"/>
  <c r="G352" i="15"/>
  <c r="I351" i="15"/>
  <c r="J351" i="15" s="1"/>
  <c r="G351" i="15"/>
  <c r="I350" i="15"/>
  <c r="J350" i="15" s="1"/>
  <c r="G350" i="15"/>
  <c r="I349" i="15"/>
  <c r="J349" i="15" s="1"/>
  <c r="G349" i="15"/>
  <c r="I348" i="15"/>
  <c r="J348" i="15" s="1"/>
  <c r="G348" i="15"/>
  <c r="J347" i="15"/>
  <c r="I347" i="15"/>
  <c r="G347" i="15"/>
  <c r="J346" i="15"/>
  <c r="I346" i="15"/>
  <c r="G346" i="15"/>
  <c r="I345" i="15"/>
  <c r="J345" i="15" s="1"/>
  <c r="G345" i="15"/>
  <c r="I344" i="15"/>
  <c r="J344" i="15" s="1"/>
  <c r="G344" i="15"/>
  <c r="I343" i="15"/>
  <c r="J343" i="15" s="1"/>
  <c r="G343" i="15"/>
  <c r="I342" i="15"/>
  <c r="J342" i="15" s="1"/>
  <c r="G342" i="15"/>
  <c r="I341" i="15"/>
  <c r="J341" i="15" s="1"/>
  <c r="G341" i="15"/>
  <c r="I340" i="15"/>
  <c r="J340" i="15" s="1"/>
  <c r="G340" i="15"/>
  <c r="J339" i="15"/>
  <c r="I339" i="15"/>
  <c r="G339" i="15"/>
  <c r="J338" i="15"/>
  <c r="I338" i="15"/>
  <c r="G338" i="15"/>
  <c r="I337" i="15"/>
  <c r="J337" i="15" s="1"/>
  <c r="G337" i="15"/>
  <c r="I336" i="15"/>
  <c r="J336" i="15" s="1"/>
  <c r="G336" i="15"/>
  <c r="I335" i="15"/>
  <c r="J335" i="15" s="1"/>
  <c r="G335" i="15"/>
  <c r="I334" i="15"/>
  <c r="J334" i="15" s="1"/>
  <c r="G334" i="15"/>
  <c r="I333" i="15"/>
  <c r="J333" i="15" s="1"/>
  <c r="G333" i="15"/>
  <c r="I332" i="15"/>
  <c r="J332" i="15" s="1"/>
  <c r="G332" i="15"/>
  <c r="J331" i="15"/>
  <c r="I331" i="15"/>
  <c r="G331" i="15"/>
  <c r="I330" i="15"/>
  <c r="J330" i="15" s="1"/>
  <c r="G330" i="15"/>
  <c r="I329" i="15"/>
  <c r="J329" i="15" s="1"/>
  <c r="G329" i="15"/>
  <c r="I328" i="15"/>
  <c r="J328" i="15" s="1"/>
  <c r="G328" i="15"/>
  <c r="I327" i="15"/>
  <c r="J327" i="15" s="1"/>
  <c r="G327" i="15"/>
  <c r="I326" i="15"/>
  <c r="J326" i="15" s="1"/>
  <c r="G326" i="15"/>
  <c r="I325" i="15"/>
  <c r="J325" i="15" s="1"/>
  <c r="G325" i="15"/>
  <c r="I324" i="15"/>
  <c r="J324" i="15" s="1"/>
  <c r="G324" i="15"/>
  <c r="J323" i="15"/>
  <c r="I323" i="15"/>
  <c r="G323" i="15"/>
  <c r="I322" i="15"/>
  <c r="J322" i="15" s="1"/>
  <c r="G322" i="15"/>
  <c r="I321" i="15"/>
  <c r="J321" i="15" s="1"/>
  <c r="G321" i="15"/>
  <c r="I320" i="15"/>
  <c r="J320" i="15" s="1"/>
  <c r="G320" i="15"/>
  <c r="I319" i="15"/>
  <c r="J319" i="15" s="1"/>
  <c r="G319" i="15"/>
  <c r="I318" i="15"/>
  <c r="J318" i="15" s="1"/>
  <c r="G318" i="15"/>
  <c r="I317" i="15"/>
  <c r="J317" i="15" s="1"/>
  <c r="G317" i="15"/>
  <c r="I316" i="15"/>
  <c r="J316" i="15" s="1"/>
  <c r="G316" i="15"/>
  <c r="J315" i="15"/>
  <c r="I315" i="15"/>
  <c r="G315" i="15"/>
  <c r="I314" i="15"/>
  <c r="J314" i="15" s="1"/>
  <c r="G314" i="15"/>
  <c r="I313" i="15"/>
  <c r="J313" i="15" s="1"/>
  <c r="G313" i="15"/>
  <c r="I312" i="15"/>
  <c r="J312" i="15" s="1"/>
  <c r="G312" i="15"/>
  <c r="I311" i="15"/>
  <c r="J311" i="15" s="1"/>
  <c r="G311" i="15"/>
  <c r="I310" i="15"/>
  <c r="J310" i="15" s="1"/>
  <c r="G310" i="15"/>
  <c r="I309" i="15"/>
  <c r="J309" i="15" s="1"/>
  <c r="G309" i="15"/>
  <c r="I308" i="15"/>
  <c r="J308" i="15" s="1"/>
  <c r="G308" i="15"/>
  <c r="J307" i="15"/>
  <c r="I307" i="15"/>
  <c r="G307" i="15"/>
  <c r="I306" i="15"/>
  <c r="J306" i="15" s="1"/>
  <c r="G306" i="15"/>
  <c r="I305" i="15"/>
  <c r="J305" i="15" s="1"/>
  <c r="G305" i="15"/>
  <c r="J304" i="15"/>
  <c r="I304" i="15"/>
  <c r="G304" i="15"/>
  <c r="J303" i="15"/>
  <c r="I303" i="15"/>
  <c r="G303" i="15"/>
  <c r="I302" i="15"/>
  <c r="J302" i="15" s="1"/>
  <c r="G302" i="15"/>
  <c r="I301" i="15"/>
  <c r="J301" i="15" s="1"/>
  <c r="G301" i="15"/>
  <c r="I300" i="15"/>
  <c r="J300" i="15" s="1"/>
  <c r="G300" i="15"/>
  <c r="J299" i="15"/>
  <c r="I299" i="15"/>
  <c r="G299" i="15"/>
  <c r="I298" i="15"/>
  <c r="J298" i="15" s="1"/>
  <c r="G298" i="15"/>
  <c r="I297" i="15"/>
  <c r="J297" i="15" s="1"/>
  <c r="G297" i="15"/>
  <c r="I296" i="15"/>
  <c r="J296" i="15" s="1"/>
  <c r="G296" i="15"/>
  <c r="I295" i="15"/>
  <c r="J295" i="15" s="1"/>
  <c r="G295" i="15"/>
  <c r="I294" i="15"/>
  <c r="J294" i="15" s="1"/>
  <c r="G294" i="15"/>
  <c r="I293" i="15"/>
  <c r="J293" i="15" s="1"/>
  <c r="G293" i="15"/>
  <c r="I292" i="15"/>
  <c r="J292" i="15" s="1"/>
  <c r="G292" i="15"/>
  <c r="J291" i="15"/>
  <c r="I291" i="15"/>
  <c r="G291" i="15"/>
  <c r="J290" i="15"/>
  <c r="I290" i="15"/>
  <c r="G290" i="15"/>
  <c r="I289" i="15"/>
  <c r="J289" i="15" s="1"/>
  <c r="G289" i="15"/>
  <c r="I288" i="15"/>
  <c r="J288" i="15" s="1"/>
  <c r="G288" i="15"/>
  <c r="I287" i="15"/>
  <c r="J287" i="15" s="1"/>
  <c r="G287" i="15"/>
  <c r="I286" i="15"/>
  <c r="J286" i="15" s="1"/>
  <c r="G286" i="15"/>
  <c r="I285" i="15"/>
  <c r="J285" i="15" s="1"/>
  <c r="G285" i="15"/>
  <c r="I284" i="15"/>
  <c r="J284" i="15" s="1"/>
  <c r="G284" i="15"/>
  <c r="J283" i="15"/>
  <c r="I283" i="15"/>
  <c r="G283" i="15"/>
  <c r="I282" i="15"/>
  <c r="J282" i="15" s="1"/>
  <c r="G282" i="15"/>
  <c r="I281" i="15"/>
  <c r="J281" i="15" s="1"/>
  <c r="G281" i="15"/>
  <c r="I280" i="15"/>
  <c r="J280" i="15" s="1"/>
  <c r="G280" i="15"/>
  <c r="I279" i="15"/>
  <c r="J279" i="15" s="1"/>
  <c r="G279" i="15"/>
  <c r="I278" i="15"/>
  <c r="J278" i="15" s="1"/>
  <c r="G278" i="15"/>
  <c r="I277" i="15"/>
  <c r="J277" i="15" s="1"/>
  <c r="G277" i="15"/>
  <c r="I276" i="15"/>
  <c r="J276" i="15" s="1"/>
  <c r="G276" i="15"/>
  <c r="J275" i="15"/>
  <c r="I275" i="15"/>
  <c r="G275" i="15"/>
  <c r="I274" i="15"/>
  <c r="J274" i="15" s="1"/>
  <c r="G274" i="15"/>
  <c r="I273" i="15"/>
  <c r="J273" i="15" s="1"/>
  <c r="G273" i="15"/>
  <c r="I272" i="15"/>
  <c r="J272" i="15" s="1"/>
  <c r="G272" i="15"/>
  <c r="I271" i="15"/>
  <c r="J271" i="15" s="1"/>
  <c r="G271" i="15"/>
  <c r="I270" i="15"/>
  <c r="J270" i="15" s="1"/>
  <c r="G270" i="15"/>
  <c r="I269" i="15"/>
  <c r="J269" i="15" s="1"/>
  <c r="G269" i="15"/>
  <c r="I268" i="15"/>
  <c r="J268" i="15" s="1"/>
  <c r="G268" i="15"/>
  <c r="J267" i="15"/>
  <c r="I267" i="15"/>
  <c r="G267" i="15"/>
  <c r="J266" i="15"/>
  <c r="I266" i="15"/>
  <c r="G266" i="15"/>
  <c r="I265" i="15"/>
  <c r="J265" i="15" s="1"/>
  <c r="G265" i="15"/>
  <c r="I264" i="15"/>
  <c r="J264" i="15" s="1"/>
  <c r="G264" i="15"/>
  <c r="I263" i="15"/>
  <c r="J263" i="15" s="1"/>
  <c r="G263" i="15"/>
  <c r="I262" i="15"/>
  <c r="J262" i="15" s="1"/>
  <c r="G262" i="15"/>
  <c r="I261" i="15"/>
  <c r="J261" i="15" s="1"/>
  <c r="G261" i="15"/>
  <c r="I260" i="15"/>
  <c r="J260" i="15" s="1"/>
  <c r="G260" i="15"/>
  <c r="J259" i="15"/>
  <c r="I259" i="15"/>
  <c r="G259" i="15"/>
  <c r="J258" i="15"/>
  <c r="I258" i="15"/>
  <c r="G258" i="15"/>
  <c r="I257" i="15"/>
  <c r="J257" i="15" s="1"/>
  <c r="G257" i="15"/>
  <c r="I256" i="15"/>
  <c r="J256" i="15" s="1"/>
  <c r="G256" i="15"/>
  <c r="I255" i="15"/>
  <c r="J255" i="15" s="1"/>
  <c r="G255" i="15"/>
  <c r="I254" i="15"/>
  <c r="J254" i="15" s="1"/>
  <c r="G254" i="15"/>
  <c r="I253" i="15"/>
  <c r="J253" i="15" s="1"/>
  <c r="G253" i="15"/>
  <c r="I252" i="15"/>
  <c r="J252" i="15" s="1"/>
  <c r="G252" i="15"/>
  <c r="J251" i="15"/>
  <c r="I251" i="15"/>
  <c r="G251" i="15"/>
  <c r="J250" i="15"/>
  <c r="I250" i="15"/>
  <c r="G250" i="15"/>
  <c r="I249" i="15"/>
  <c r="J249" i="15" s="1"/>
  <c r="G249" i="15"/>
  <c r="I248" i="15"/>
  <c r="J248" i="15" s="1"/>
  <c r="G248" i="15"/>
  <c r="I247" i="15"/>
  <c r="J247" i="15" s="1"/>
  <c r="G247" i="15"/>
  <c r="I246" i="15"/>
  <c r="J246" i="15" s="1"/>
  <c r="G246" i="15"/>
  <c r="I245" i="15"/>
  <c r="J245" i="15" s="1"/>
  <c r="G245" i="15"/>
  <c r="I244" i="15"/>
  <c r="J244" i="15" s="1"/>
  <c r="G244" i="15"/>
  <c r="J243" i="15"/>
  <c r="I243" i="15"/>
  <c r="G243" i="15"/>
  <c r="J242" i="15"/>
  <c r="I242" i="15"/>
  <c r="G242" i="15"/>
  <c r="I241" i="15"/>
  <c r="J241" i="15" s="1"/>
  <c r="G241" i="15"/>
  <c r="I240" i="15"/>
  <c r="J240" i="15" s="1"/>
  <c r="G240" i="15"/>
  <c r="I239" i="15"/>
  <c r="J239" i="15" s="1"/>
  <c r="G239" i="15"/>
  <c r="I238" i="15"/>
  <c r="J238" i="15" s="1"/>
  <c r="G238" i="15"/>
  <c r="I237" i="15"/>
  <c r="J237" i="15" s="1"/>
  <c r="G237" i="15"/>
  <c r="I236" i="15"/>
  <c r="J236" i="15" s="1"/>
  <c r="G236" i="15"/>
  <c r="J235" i="15"/>
  <c r="I235" i="15"/>
  <c r="G235" i="15"/>
  <c r="J234" i="15"/>
  <c r="I234" i="15"/>
  <c r="G234" i="15"/>
  <c r="I233" i="15"/>
  <c r="J233" i="15" s="1"/>
  <c r="G233" i="15"/>
  <c r="I232" i="15"/>
  <c r="J232" i="15" s="1"/>
  <c r="G232" i="15"/>
  <c r="I231" i="15"/>
  <c r="J231" i="15" s="1"/>
  <c r="G231" i="15"/>
  <c r="I230" i="15"/>
  <c r="J230" i="15" s="1"/>
  <c r="G230" i="15"/>
  <c r="I229" i="15"/>
  <c r="J229" i="15" s="1"/>
  <c r="G229" i="15"/>
  <c r="I228" i="15"/>
  <c r="J228" i="15" s="1"/>
  <c r="G228" i="15"/>
  <c r="J227" i="15"/>
  <c r="I227" i="15"/>
  <c r="G227" i="15"/>
  <c r="I226" i="15"/>
  <c r="J226" i="15" s="1"/>
  <c r="G226" i="15"/>
  <c r="I225" i="15"/>
  <c r="J225" i="15" s="1"/>
  <c r="G225" i="15"/>
  <c r="I224" i="15"/>
  <c r="J224" i="15" s="1"/>
  <c r="G224" i="15"/>
  <c r="I223" i="15"/>
  <c r="J223" i="15" s="1"/>
  <c r="G223" i="15"/>
  <c r="I222" i="15"/>
  <c r="J222" i="15" s="1"/>
  <c r="G222" i="15"/>
  <c r="I221" i="15"/>
  <c r="J221" i="15" s="1"/>
  <c r="G221" i="15"/>
  <c r="I220" i="15"/>
  <c r="J220" i="15" s="1"/>
  <c r="G220" i="15"/>
  <c r="J219" i="15"/>
  <c r="I219" i="15"/>
  <c r="G219" i="15"/>
  <c r="I218" i="15"/>
  <c r="J218" i="15" s="1"/>
  <c r="G218" i="15"/>
  <c r="I217" i="15"/>
  <c r="J217" i="15" s="1"/>
  <c r="G217" i="15"/>
  <c r="I216" i="15"/>
  <c r="J216" i="15" s="1"/>
  <c r="G216" i="15"/>
  <c r="I215" i="15"/>
  <c r="J215" i="15" s="1"/>
  <c r="G215" i="15"/>
  <c r="I214" i="15"/>
  <c r="J214" i="15" s="1"/>
  <c r="G214" i="15"/>
  <c r="I213" i="15"/>
  <c r="J213" i="15" s="1"/>
  <c r="G213" i="15"/>
  <c r="I212" i="15"/>
  <c r="J212" i="15" s="1"/>
  <c r="G212" i="15"/>
  <c r="J211" i="15"/>
  <c r="I211" i="15"/>
  <c r="G211" i="15"/>
  <c r="I210" i="15"/>
  <c r="J210" i="15" s="1"/>
  <c r="G210" i="15"/>
  <c r="I209" i="15"/>
  <c r="J209" i="15" s="1"/>
  <c r="G209" i="15"/>
  <c r="I208" i="15"/>
  <c r="J208" i="15" s="1"/>
  <c r="G208" i="15"/>
  <c r="I207" i="15"/>
  <c r="J207" i="15" s="1"/>
  <c r="G207" i="15"/>
  <c r="I206" i="15"/>
  <c r="J206" i="15" s="1"/>
  <c r="G206" i="15"/>
  <c r="I205" i="15"/>
  <c r="J205" i="15" s="1"/>
  <c r="G205" i="15"/>
  <c r="I204" i="15"/>
  <c r="J204" i="15" s="1"/>
  <c r="G204" i="15"/>
  <c r="J203" i="15"/>
  <c r="I203" i="15"/>
  <c r="G203" i="15"/>
  <c r="I202" i="15"/>
  <c r="J202" i="15" s="1"/>
  <c r="G202" i="15"/>
  <c r="I201" i="15"/>
  <c r="J201" i="15" s="1"/>
  <c r="G201" i="15"/>
  <c r="I200" i="15"/>
  <c r="J200" i="15" s="1"/>
  <c r="G200" i="15"/>
  <c r="I199" i="15"/>
  <c r="J199" i="15" s="1"/>
  <c r="G199" i="15"/>
  <c r="I198" i="15"/>
  <c r="J198" i="15" s="1"/>
  <c r="G198" i="15"/>
  <c r="I197" i="15"/>
  <c r="J197" i="15" s="1"/>
  <c r="G197" i="15"/>
  <c r="I196" i="15"/>
  <c r="J196" i="15" s="1"/>
  <c r="G196" i="15"/>
  <c r="J195" i="15"/>
  <c r="I195" i="15"/>
  <c r="G195" i="15"/>
  <c r="J194" i="15"/>
  <c r="I194" i="15"/>
  <c r="G194" i="15"/>
  <c r="I193" i="15"/>
  <c r="J193" i="15" s="1"/>
  <c r="G193" i="15"/>
  <c r="I192" i="15"/>
  <c r="J192" i="15" s="1"/>
  <c r="G192" i="15"/>
  <c r="I191" i="15"/>
  <c r="J191" i="15" s="1"/>
  <c r="G191" i="15"/>
  <c r="I190" i="15"/>
  <c r="J190" i="15" s="1"/>
  <c r="G190" i="15"/>
  <c r="I189" i="15"/>
  <c r="J189" i="15" s="1"/>
  <c r="G189" i="15"/>
  <c r="I188" i="15"/>
  <c r="J188" i="15" s="1"/>
  <c r="G188" i="15"/>
  <c r="J187" i="15"/>
  <c r="I187" i="15"/>
  <c r="G187" i="15"/>
  <c r="I186" i="15"/>
  <c r="J186" i="15" s="1"/>
  <c r="G186" i="15"/>
  <c r="I185" i="15"/>
  <c r="J185" i="15" s="1"/>
  <c r="G185" i="15"/>
  <c r="I184" i="15"/>
  <c r="J184" i="15" s="1"/>
  <c r="G184" i="15"/>
  <c r="I183" i="15"/>
  <c r="J183" i="15" s="1"/>
  <c r="G183" i="15"/>
  <c r="I182" i="15"/>
  <c r="J182" i="15" s="1"/>
  <c r="G182" i="15"/>
  <c r="I181" i="15"/>
  <c r="J181" i="15" s="1"/>
  <c r="G181" i="15"/>
  <c r="I180" i="15"/>
  <c r="J180" i="15" s="1"/>
  <c r="G180" i="15"/>
  <c r="J179" i="15"/>
  <c r="I179" i="15"/>
  <c r="G179" i="15"/>
  <c r="I178" i="15"/>
  <c r="J178" i="15" s="1"/>
  <c r="G178" i="15"/>
  <c r="I177" i="15"/>
  <c r="J177" i="15" s="1"/>
  <c r="G177" i="15"/>
  <c r="I176" i="15"/>
  <c r="J176" i="15" s="1"/>
  <c r="G176" i="15"/>
  <c r="I175" i="15"/>
  <c r="J175" i="15" s="1"/>
  <c r="G175" i="15"/>
  <c r="I174" i="15"/>
  <c r="J174" i="15" s="1"/>
  <c r="G174" i="15"/>
  <c r="I173" i="15"/>
  <c r="J173" i="15" s="1"/>
  <c r="G173" i="15"/>
  <c r="I172" i="15"/>
  <c r="J172" i="15" s="1"/>
  <c r="G172" i="15"/>
  <c r="J171" i="15"/>
  <c r="I171" i="15"/>
  <c r="G171" i="15"/>
  <c r="I170" i="15"/>
  <c r="J170" i="15" s="1"/>
  <c r="G170" i="15"/>
  <c r="I169" i="15"/>
  <c r="J169" i="15" s="1"/>
  <c r="G169" i="15"/>
  <c r="I168" i="15"/>
  <c r="J168" i="15" s="1"/>
  <c r="G168" i="15"/>
  <c r="I167" i="15"/>
  <c r="J167" i="15" s="1"/>
  <c r="G167" i="15"/>
  <c r="I166" i="15"/>
  <c r="J166" i="15" s="1"/>
  <c r="G166" i="15"/>
  <c r="I165" i="15"/>
  <c r="J165" i="15" s="1"/>
  <c r="G165" i="15"/>
  <c r="I164" i="15"/>
  <c r="J164" i="15" s="1"/>
  <c r="G164" i="15"/>
  <c r="J163" i="15"/>
  <c r="I163" i="15"/>
  <c r="G163" i="15"/>
  <c r="I162" i="15"/>
  <c r="J162" i="15" s="1"/>
  <c r="G162" i="15"/>
  <c r="I161" i="15"/>
  <c r="J161" i="15" s="1"/>
  <c r="G161" i="15"/>
  <c r="I160" i="15"/>
  <c r="J160" i="15" s="1"/>
  <c r="G160" i="15"/>
  <c r="I159" i="15"/>
  <c r="J159" i="15" s="1"/>
  <c r="G159" i="15"/>
  <c r="I158" i="15"/>
  <c r="J158" i="15" s="1"/>
  <c r="G158" i="15"/>
  <c r="I157" i="15"/>
  <c r="J157" i="15" s="1"/>
  <c r="G157" i="15"/>
  <c r="I156" i="15"/>
  <c r="J156" i="15" s="1"/>
  <c r="G156" i="15"/>
  <c r="J155" i="15"/>
  <c r="I155" i="15"/>
  <c r="G155" i="15"/>
  <c r="J154" i="15"/>
  <c r="I154" i="15"/>
  <c r="G154" i="15"/>
  <c r="I153" i="15"/>
  <c r="J153" i="15" s="1"/>
  <c r="G153" i="15"/>
  <c r="I152" i="15"/>
  <c r="J152" i="15" s="1"/>
  <c r="G152" i="15"/>
  <c r="I151" i="15"/>
  <c r="J151" i="15" s="1"/>
  <c r="G151" i="15"/>
  <c r="I150" i="15"/>
  <c r="J150" i="15" s="1"/>
  <c r="G150" i="15"/>
  <c r="I149" i="15"/>
  <c r="J149" i="15" s="1"/>
  <c r="G149" i="15"/>
  <c r="I148" i="15"/>
  <c r="J148" i="15" s="1"/>
  <c r="G148" i="15"/>
  <c r="J147" i="15"/>
  <c r="I147" i="15"/>
  <c r="G147" i="15"/>
  <c r="J146" i="15"/>
  <c r="I146" i="15"/>
  <c r="G146" i="15"/>
  <c r="J145" i="15"/>
  <c r="I145" i="15"/>
  <c r="G145" i="15"/>
  <c r="I144" i="15"/>
  <c r="J144" i="15" s="1"/>
  <c r="G144" i="15"/>
  <c r="I143" i="15"/>
  <c r="J143" i="15" s="1"/>
  <c r="G143" i="15"/>
  <c r="I142" i="15"/>
  <c r="J142" i="15" s="1"/>
  <c r="G142" i="15"/>
  <c r="I141" i="15"/>
  <c r="J141" i="15" s="1"/>
  <c r="G141" i="15"/>
  <c r="I140" i="15"/>
  <c r="J140" i="15" s="1"/>
  <c r="G140" i="15"/>
  <c r="J139" i="15"/>
  <c r="I139" i="15"/>
  <c r="G139" i="15"/>
  <c r="J138" i="15"/>
  <c r="I138" i="15"/>
  <c r="G138" i="15"/>
  <c r="J137" i="15"/>
  <c r="I137" i="15"/>
  <c r="G137" i="15"/>
  <c r="I136" i="15"/>
  <c r="J136" i="15" s="1"/>
  <c r="G136" i="15"/>
  <c r="I135" i="15"/>
  <c r="J135" i="15" s="1"/>
  <c r="G135" i="15"/>
  <c r="I134" i="15"/>
  <c r="J134" i="15" s="1"/>
  <c r="G134" i="15"/>
  <c r="I133" i="15"/>
  <c r="J133" i="15" s="1"/>
  <c r="G133" i="15"/>
  <c r="I132" i="15"/>
  <c r="J132" i="15" s="1"/>
  <c r="G132" i="15"/>
  <c r="J131" i="15"/>
  <c r="I131" i="15"/>
  <c r="G131" i="15"/>
  <c r="I130" i="15"/>
  <c r="J130" i="15" s="1"/>
  <c r="G130" i="15"/>
  <c r="I129" i="15"/>
  <c r="J129" i="15" s="1"/>
  <c r="G129" i="15"/>
  <c r="I128" i="15"/>
  <c r="J128" i="15" s="1"/>
  <c r="G128" i="15"/>
  <c r="J127" i="15"/>
  <c r="I127" i="15"/>
  <c r="G127" i="15"/>
  <c r="I126" i="15"/>
  <c r="J126" i="15" s="1"/>
  <c r="G126" i="15"/>
  <c r="I125" i="15"/>
  <c r="J125" i="15" s="1"/>
  <c r="G125" i="15"/>
  <c r="I124" i="15"/>
  <c r="J124" i="15" s="1"/>
  <c r="G124" i="15"/>
  <c r="J123" i="15"/>
  <c r="I123" i="15"/>
  <c r="G123" i="15"/>
  <c r="I122" i="15"/>
  <c r="J122" i="15" s="1"/>
  <c r="G122" i="15"/>
  <c r="I121" i="15"/>
  <c r="J121" i="15" s="1"/>
  <c r="G121" i="15"/>
  <c r="I120" i="15"/>
  <c r="J120" i="15" s="1"/>
  <c r="G120" i="15"/>
  <c r="J119" i="15"/>
  <c r="I119" i="15"/>
  <c r="G119" i="15"/>
  <c r="I118" i="15"/>
  <c r="J118" i="15" s="1"/>
  <c r="G118" i="15"/>
  <c r="I117" i="15"/>
  <c r="J117" i="15" s="1"/>
  <c r="G117" i="15"/>
  <c r="I116" i="15"/>
  <c r="J116" i="15" s="1"/>
  <c r="G116" i="15"/>
  <c r="J115" i="15"/>
  <c r="I115" i="15"/>
  <c r="G115" i="15"/>
  <c r="I114" i="15"/>
  <c r="J114" i="15" s="1"/>
  <c r="G114" i="15"/>
  <c r="I113" i="15"/>
  <c r="J113" i="15" s="1"/>
  <c r="G113" i="15"/>
  <c r="I112" i="15"/>
  <c r="J112" i="15" s="1"/>
  <c r="G112" i="15"/>
  <c r="I111" i="15"/>
  <c r="J111" i="15" s="1"/>
  <c r="G111" i="15"/>
  <c r="I110" i="15"/>
  <c r="J110" i="15" s="1"/>
  <c r="G110" i="15"/>
  <c r="I109" i="15"/>
  <c r="J109" i="15" s="1"/>
  <c r="G109" i="15"/>
  <c r="I108" i="15"/>
  <c r="J108" i="15" s="1"/>
  <c r="G108" i="15"/>
  <c r="J107" i="15"/>
  <c r="I107" i="15"/>
  <c r="G107" i="15"/>
  <c r="I106" i="15"/>
  <c r="J106" i="15" s="1"/>
  <c r="G106" i="15"/>
  <c r="I105" i="15"/>
  <c r="J105" i="15" s="1"/>
  <c r="G105" i="15"/>
  <c r="I104" i="15"/>
  <c r="J104" i="15" s="1"/>
  <c r="G104" i="15"/>
  <c r="I103" i="15"/>
  <c r="J103" i="15" s="1"/>
  <c r="G103" i="15"/>
  <c r="I102" i="15"/>
  <c r="J102" i="15" s="1"/>
  <c r="G102" i="15"/>
  <c r="I101" i="15"/>
  <c r="J101" i="15" s="1"/>
  <c r="G101" i="15"/>
  <c r="I100" i="15"/>
  <c r="J100" i="15" s="1"/>
  <c r="G100" i="15"/>
  <c r="J99" i="15"/>
  <c r="I99" i="15"/>
  <c r="G99" i="15"/>
  <c r="I98" i="15"/>
  <c r="J98" i="15" s="1"/>
  <c r="G98" i="15"/>
  <c r="I97" i="15"/>
  <c r="J97" i="15" s="1"/>
  <c r="G97" i="15"/>
  <c r="I96" i="15"/>
  <c r="J96" i="15" s="1"/>
  <c r="G96" i="15"/>
  <c r="I95" i="15"/>
  <c r="J95" i="15" s="1"/>
  <c r="G95" i="15"/>
  <c r="I94" i="15"/>
  <c r="J94" i="15" s="1"/>
  <c r="G94" i="15"/>
  <c r="I93" i="15"/>
  <c r="J93" i="15" s="1"/>
  <c r="G93" i="15"/>
  <c r="I92" i="15"/>
  <c r="J92" i="15" s="1"/>
  <c r="G92" i="15"/>
  <c r="J91" i="15"/>
  <c r="I91" i="15"/>
  <c r="G91" i="15"/>
  <c r="I90" i="15"/>
  <c r="J90" i="15" s="1"/>
  <c r="G90" i="15"/>
  <c r="I89" i="15"/>
  <c r="J89" i="15" s="1"/>
  <c r="G89" i="15"/>
  <c r="I88" i="15"/>
  <c r="J88" i="15" s="1"/>
  <c r="G88" i="15"/>
  <c r="I87" i="15"/>
  <c r="J87" i="15" s="1"/>
  <c r="G87" i="15"/>
  <c r="I86" i="15"/>
  <c r="J86" i="15" s="1"/>
  <c r="G86" i="15"/>
  <c r="I85" i="15"/>
  <c r="J85" i="15" s="1"/>
  <c r="G85" i="15"/>
  <c r="I84" i="15"/>
  <c r="J84" i="15" s="1"/>
  <c r="G84" i="15"/>
  <c r="J83" i="15"/>
  <c r="I83" i="15"/>
  <c r="G83" i="15"/>
  <c r="I82" i="15"/>
  <c r="J82" i="15" s="1"/>
  <c r="G82" i="15"/>
  <c r="I81" i="15"/>
  <c r="J81" i="15" s="1"/>
  <c r="G81" i="15"/>
  <c r="I80" i="15"/>
  <c r="J80" i="15" s="1"/>
  <c r="G80" i="15"/>
  <c r="I79" i="15"/>
  <c r="J79" i="15" s="1"/>
  <c r="G79" i="15"/>
  <c r="I78" i="15"/>
  <c r="J78" i="15" s="1"/>
  <c r="G78" i="15"/>
  <c r="I77" i="15"/>
  <c r="J77" i="15" s="1"/>
  <c r="G77" i="15"/>
  <c r="I76" i="15"/>
  <c r="J76" i="15" s="1"/>
  <c r="G76" i="15"/>
  <c r="J75" i="15"/>
  <c r="I75" i="15"/>
  <c r="G75" i="15"/>
  <c r="I74" i="15"/>
  <c r="J74" i="15" s="1"/>
  <c r="G74" i="15"/>
  <c r="I73" i="15"/>
  <c r="J73" i="15" s="1"/>
  <c r="G73" i="15"/>
  <c r="I72" i="15"/>
  <c r="J72" i="15" s="1"/>
  <c r="G72" i="15"/>
  <c r="I71" i="15"/>
  <c r="J71" i="15" s="1"/>
  <c r="G71" i="15"/>
  <c r="I70" i="15"/>
  <c r="J70" i="15" s="1"/>
  <c r="G70" i="15"/>
  <c r="I69" i="15"/>
  <c r="J69" i="15" s="1"/>
  <c r="G69" i="15"/>
  <c r="I68" i="15"/>
  <c r="J68" i="15" s="1"/>
  <c r="G68" i="15"/>
  <c r="J67" i="15"/>
  <c r="I67" i="15"/>
  <c r="G67" i="15"/>
  <c r="J66" i="15"/>
  <c r="I66" i="15"/>
  <c r="G66" i="15"/>
  <c r="I65" i="15"/>
  <c r="J65" i="15" s="1"/>
  <c r="G65" i="15"/>
  <c r="I64" i="15"/>
  <c r="J64" i="15" s="1"/>
  <c r="G64" i="15"/>
  <c r="I63" i="15"/>
  <c r="J63" i="15" s="1"/>
  <c r="G63" i="15"/>
  <c r="I62" i="15"/>
  <c r="J62" i="15" s="1"/>
  <c r="G62" i="15"/>
  <c r="I61" i="15"/>
  <c r="J61" i="15" s="1"/>
  <c r="G61" i="15"/>
  <c r="I60" i="15"/>
  <c r="J60" i="15" s="1"/>
  <c r="G60" i="15"/>
  <c r="J59" i="15"/>
  <c r="I59" i="15"/>
  <c r="G59" i="15"/>
  <c r="I58" i="15"/>
  <c r="J58" i="15" s="1"/>
  <c r="G58" i="15"/>
  <c r="I57" i="15"/>
  <c r="J57" i="15" s="1"/>
  <c r="G57" i="15"/>
  <c r="I56" i="15"/>
  <c r="J56" i="15" s="1"/>
  <c r="G56" i="15"/>
  <c r="I55" i="15"/>
  <c r="J55" i="15" s="1"/>
  <c r="G55" i="15"/>
  <c r="I54" i="15"/>
  <c r="J54" i="15" s="1"/>
  <c r="G54" i="15"/>
  <c r="I53" i="15"/>
  <c r="J53" i="15" s="1"/>
  <c r="G53" i="15"/>
  <c r="I52" i="15"/>
  <c r="J52" i="15" s="1"/>
  <c r="G52" i="15"/>
  <c r="J51" i="15"/>
  <c r="I51" i="15"/>
  <c r="G51" i="15"/>
  <c r="J50" i="15"/>
  <c r="I50" i="15"/>
  <c r="G50" i="15"/>
  <c r="I49" i="15"/>
  <c r="J49" i="15" s="1"/>
  <c r="G49" i="15"/>
  <c r="I48" i="15"/>
  <c r="J48" i="15" s="1"/>
  <c r="G48" i="15"/>
  <c r="I47" i="15"/>
  <c r="J47" i="15" s="1"/>
  <c r="G47" i="15"/>
  <c r="I46" i="15"/>
  <c r="J46" i="15" s="1"/>
  <c r="G46" i="15"/>
  <c r="I45" i="15"/>
  <c r="J45" i="15" s="1"/>
  <c r="G45" i="15"/>
  <c r="I44" i="15"/>
  <c r="J44" i="15" s="1"/>
  <c r="G44" i="15"/>
  <c r="J43" i="15"/>
  <c r="I43" i="15"/>
  <c r="G43" i="15"/>
  <c r="I42" i="15"/>
  <c r="J42" i="15" s="1"/>
  <c r="G42" i="15"/>
  <c r="I41" i="15"/>
  <c r="J41" i="15" s="1"/>
  <c r="G41" i="15"/>
  <c r="I40" i="15"/>
  <c r="J40" i="15" s="1"/>
  <c r="G40" i="15"/>
  <c r="I39" i="15"/>
  <c r="J39" i="15" s="1"/>
  <c r="G39" i="15"/>
  <c r="I38" i="15"/>
  <c r="J38" i="15" s="1"/>
  <c r="G38" i="15"/>
  <c r="I37" i="15"/>
  <c r="J37" i="15" s="1"/>
  <c r="G37" i="15"/>
  <c r="I36" i="15"/>
  <c r="J36" i="15" s="1"/>
  <c r="G36" i="15"/>
  <c r="J35" i="15"/>
  <c r="I35" i="15"/>
  <c r="G35" i="15"/>
  <c r="I34" i="15"/>
  <c r="J34" i="15" s="1"/>
  <c r="G34" i="15"/>
  <c r="I33" i="15"/>
  <c r="J33" i="15" s="1"/>
  <c r="G33" i="15"/>
  <c r="I32" i="15"/>
  <c r="J32" i="15" s="1"/>
  <c r="G32" i="15"/>
  <c r="I31" i="15"/>
  <c r="J31" i="15" s="1"/>
  <c r="G31" i="15"/>
  <c r="I30" i="15"/>
  <c r="J30" i="15" s="1"/>
  <c r="G30" i="15"/>
  <c r="I29" i="15"/>
  <c r="J29" i="15" s="1"/>
  <c r="G29" i="15"/>
  <c r="I28" i="15"/>
  <c r="J28" i="15" s="1"/>
  <c r="G28" i="15"/>
  <c r="J27" i="15"/>
  <c r="I27" i="15"/>
  <c r="G27" i="15"/>
  <c r="I26" i="15"/>
  <c r="J26" i="15" s="1"/>
  <c r="G26" i="15"/>
  <c r="I25" i="15"/>
  <c r="J25" i="15" s="1"/>
  <c r="G25" i="15"/>
  <c r="I24" i="15"/>
  <c r="J24" i="15" s="1"/>
  <c r="G24" i="15"/>
  <c r="I23" i="15"/>
  <c r="J23" i="15" s="1"/>
  <c r="G23" i="15"/>
  <c r="I22" i="15"/>
  <c r="J22" i="15" s="1"/>
  <c r="G22" i="15"/>
  <c r="I21" i="15"/>
  <c r="J21" i="15" s="1"/>
  <c r="G21" i="15"/>
  <c r="I20" i="15"/>
  <c r="J20" i="15" s="1"/>
  <c r="G20" i="15"/>
  <c r="J19" i="15"/>
  <c r="I19" i="15"/>
  <c r="G19" i="15"/>
  <c r="I18" i="15"/>
  <c r="J18" i="15" s="1"/>
  <c r="G18" i="15"/>
  <c r="I17" i="15"/>
  <c r="J17" i="15" s="1"/>
  <c r="G17" i="15"/>
  <c r="I16" i="15"/>
  <c r="J16" i="15" s="1"/>
  <c r="G16" i="15"/>
  <c r="I15" i="15"/>
  <c r="J15" i="15" s="1"/>
  <c r="G15" i="15"/>
  <c r="I14" i="15"/>
  <c r="I11" i="15" s="1"/>
  <c r="G14" i="15"/>
  <c r="I13" i="15"/>
  <c r="J13" i="15" s="1"/>
  <c r="G13" i="15"/>
  <c r="I12" i="15"/>
  <c r="J12" i="15" s="1"/>
  <c r="G12" i="15"/>
  <c r="H11" i="15"/>
  <c r="E11" i="15"/>
  <c r="J14" i="15" l="1"/>
  <c r="J11" i="15" s="1"/>
</calcChain>
</file>

<file path=xl/sharedStrings.xml><?xml version="1.0" encoding="utf-8"?>
<sst xmlns="http://schemas.openxmlformats.org/spreadsheetml/2006/main" count="1136" uniqueCount="316">
  <si>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</si>
  <si>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</si>
  <si>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</si>
  <si>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Nr.p.k.</t>
  </si>
  <si>
    <t>Virsstundu skaits</t>
  </si>
  <si>
    <t>EKK 1000
Atlīdzība</t>
  </si>
  <si>
    <t>KOPĀ:</t>
  </si>
  <si>
    <t>vecākais inspektors</t>
  </si>
  <si>
    <t>inspektors</t>
  </si>
  <si>
    <t>galvenais inspektors</t>
  </si>
  <si>
    <t>jaunākais inspektors</t>
  </si>
  <si>
    <t>nodaļas priekšnieks</t>
  </si>
  <si>
    <t>10.pielikums</t>
  </si>
  <si>
    <t>Ministru kabineta rīkojuma projekta</t>
  </si>
  <si>
    <t>Valsts robežsardze</t>
  </si>
  <si>
    <r>
      <t xml:space="preserve">Samaksa par virsstundu darbu amapersonām, kuras laika periodā no 2021.gada 1.maija līdz </t>
    </r>
    <r>
      <rPr>
        <b/>
        <sz val="14"/>
        <rFont val="Times New Roman"/>
        <family val="1"/>
        <charset val="186"/>
      </rPr>
      <t>30.jūnijam t</t>
    </r>
    <r>
      <rPr>
        <b/>
        <sz val="14"/>
        <color theme="1"/>
        <rFont val="Times New Roman"/>
        <family val="1"/>
        <charset val="186"/>
      </rPr>
      <t>ika iesaistītas pasākumos COVID-19 izplatīšanās ierobežošanai</t>
    </r>
  </si>
  <si>
    <t>Struktūrvienība</t>
  </si>
  <si>
    <t>Tabeles Nr.</t>
  </si>
  <si>
    <t>Mēneš-alga</t>
  </si>
  <si>
    <t>Stundas algas likme</t>
  </si>
  <si>
    <t xml:space="preserve">Samaksa par virsstundu darbu </t>
  </si>
  <si>
    <t>DD VSAOI 23,59%</t>
  </si>
  <si>
    <t>VRS RĪGAS PĀRVALDES RĪGAS I KATEGORIJAS DIENESTS</t>
  </si>
  <si>
    <t>20634</t>
  </si>
  <si>
    <t>VRS LUDZAS PĀRVALDES ZILUPES I KATEGORIJAS DZ RKP</t>
  </si>
  <si>
    <t>28916</t>
  </si>
  <si>
    <t>VRS RĪGAS PĀRVALDES ATGRIEŠANAS UN PATVĒRUMA MEKLĒTĀJU DIENESTA KONVOJA NODAĻA</t>
  </si>
  <si>
    <t>36290</t>
  </si>
  <si>
    <t>VRS RĪGAS PĀRVALDES ZEMGALES II KATEGORIJAS DIENESTS</t>
  </si>
  <si>
    <t>17578</t>
  </si>
  <si>
    <t>VRS LUDZAS PĀRVALDES TEREHOVAS I KATEGORIJAS RKP</t>
  </si>
  <si>
    <t>29582</t>
  </si>
  <si>
    <t>17602</t>
  </si>
  <si>
    <t>16978</t>
  </si>
  <si>
    <t>20630</t>
  </si>
  <si>
    <t>VRS VIĻAKAS PĀRVALDES VIENTUĻU II KATEGORIJAS RKP</t>
  </si>
  <si>
    <t>35767</t>
  </si>
  <si>
    <t>28912</t>
  </si>
  <si>
    <t>VRS RĪGAS PĀRVALDES VIDZEMES II KATEGORIJAS DIENESTS</t>
  </si>
  <si>
    <t>17536</t>
  </si>
  <si>
    <t>II kategorijas dienesta priekšnieks</t>
  </si>
  <si>
    <t>20633</t>
  </si>
  <si>
    <t>VRS DAP DAUGAVPILS I KAT.DIEN. AIZTURĒTO ĀRZEMNIEKU IZMITINĀŠANAS CENTRS "DAUGAVPILS"</t>
  </si>
  <si>
    <t>17098</t>
  </si>
  <si>
    <t>28874</t>
  </si>
  <si>
    <t>VRS VENTSPILS PĀRV.KURZEMES I KAT.DIEN. LIEPĀJAS I KAT. NODAĻA</t>
  </si>
  <si>
    <t>36664</t>
  </si>
  <si>
    <t>19828</t>
  </si>
  <si>
    <t>27155</t>
  </si>
  <si>
    <t>VRS RĪGAS PĀRVALDES SKULTES I KATEGORIJAS NODAĻA</t>
  </si>
  <si>
    <t>20636</t>
  </si>
  <si>
    <t>30376</t>
  </si>
  <si>
    <t>VRS DAUGAVPILS PĀRVALDES DAUGAVPILS I KATEGORIJAS DIENESTS</t>
  </si>
  <si>
    <t>18441</t>
  </si>
  <si>
    <t>20870</t>
  </si>
  <si>
    <t>20871</t>
  </si>
  <si>
    <t>II kategorijas dienesta priekšnieka vietnieks</t>
  </si>
  <si>
    <t>19042</t>
  </si>
  <si>
    <t>VRS VIĻAKAS PĀRVALDES VIĻAKAS II KATEGORIJAS DIENESTS</t>
  </si>
  <si>
    <t>19199</t>
  </si>
  <si>
    <t>I kategorijas nodaļas priekšnieks</t>
  </si>
  <si>
    <t>16819</t>
  </si>
  <si>
    <t>30338</t>
  </si>
  <si>
    <t>18951</t>
  </si>
  <si>
    <t>20083</t>
  </si>
  <si>
    <t>17183</t>
  </si>
  <si>
    <t>17496</t>
  </si>
  <si>
    <t>34303</t>
  </si>
  <si>
    <t>VRS LUDZAS PĀRVALDES GREBŅEVAS I KATEGORIJAS RKP</t>
  </si>
  <si>
    <t>36690</t>
  </si>
  <si>
    <t>17501</t>
  </si>
  <si>
    <t>27196</t>
  </si>
  <si>
    <t>17744</t>
  </si>
  <si>
    <t>20882</t>
  </si>
  <si>
    <t>VRS DAUGAVPILS PĀRVALDES PĀTERNIEKU I KATEGORIJAS RKP</t>
  </si>
  <si>
    <t>30359</t>
  </si>
  <si>
    <t>VRS VENTSPILS PĀRVALDES KURZEMES I KATEGORIJAS DIENESTS</t>
  </si>
  <si>
    <t>20393</t>
  </si>
  <si>
    <t>20883</t>
  </si>
  <si>
    <t>20394</t>
  </si>
  <si>
    <t>14798</t>
  </si>
  <si>
    <t>17185</t>
  </si>
  <si>
    <t>20891</t>
  </si>
  <si>
    <t>VRS DAUGAVPILS PĀRVALDES SILENES I KATEGORIJAS RKP</t>
  </si>
  <si>
    <t>29601</t>
  </si>
  <si>
    <t>20410</t>
  </si>
  <si>
    <t>17424</t>
  </si>
  <si>
    <t>31500</t>
  </si>
  <si>
    <t>27703</t>
  </si>
  <si>
    <t>16825</t>
  </si>
  <si>
    <t>20415</t>
  </si>
  <si>
    <t>20418</t>
  </si>
  <si>
    <t>36683</t>
  </si>
  <si>
    <t>36336</t>
  </si>
  <si>
    <t>36294</t>
  </si>
  <si>
    <t>17538</t>
  </si>
  <si>
    <t>29587</t>
  </si>
  <si>
    <t>36672</t>
  </si>
  <si>
    <t>VRS RĪGAS PĀRVALDES RĪGAS OSTAS II KATEGORIJAS RKP</t>
  </si>
  <si>
    <t>31838</t>
  </si>
  <si>
    <t>34870</t>
  </si>
  <si>
    <t>16858</t>
  </si>
  <si>
    <t>20527</t>
  </si>
  <si>
    <t>17480</t>
  </si>
  <si>
    <t>20531</t>
  </si>
  <si>
    <t>17081</t>
  </si>
  <si>
    <t>19524</t>
  </si>
  <si>
    <t>26488</t>
  </si>
  <si>
    <t>20036</t>
  </si>
  <si>
    <t>18952</t>
  </si>
  <si>
    <t>26405</t>
  </si>
  <si>
    <t>20541</t>
  </si>
  <si>
    <t>17344</t>
  </si>
  <si>
    <t>17565</t>
  </si>
  <si>
    <t>33132</t>
  </si>
  <si>
    <t>25931</t>
  </si>
  <si>
    <t>19802</t>
  </si>
  <si>
    <t>30706</t>
  </si>
  <si>
    <t>18468</t>
  </si>
  <si>
    <t>VRS RĪGAS PĀRVALDES ATGRIEŠANAS UN PATVĒRUMA MEKLĒTĀJU DIENESTS</t>
  </si>
  <si>
    <t>19268</t>
  </si>
  <si>
    <t>16872</t>
  </si>
  <si>
    <t>20607</t>
  </si>
  <si>
    <t>34312</t>
  </si>
  <si>
    <t>19034</t>
  </si>
  <si>
    <t>17119</t>
  </si>
  <si>
    <t>30360</t>
  </si>
  <si>
    <t>17318</t>
  </si>
  <si>
    <t>17345</t>
  </si>
  <si>
    <t>20296</t>
  </si>
  <si>
    <t>19477</t>
  </si>
  <si>
    <t>18977</t>
  </si>
  <si>
    <t>17249</t>
  </si>
  <si>
    <t>17644</t>
  </si>
  <si>
    <t>31902</t>
  </si>
  <si>
    <t>17741</t>
  </si>
  <si>
    <t>20617</t>
  </si>
  <si>
    <t>17420</t>
  </si>
  <si>
    <t>19026</t>
  </si>
  <si>
    <t>20553</t>
  </si>
  <si>
    <t>17156</t>
  </si>
  <si>
    <t>19487</t>
  </si>
  <si>
    <t>VRS LUDZAS PĀRVALDES KRIVANDAS ROBEŽAPSARDZĪBAS NODAĻA</t>
  </si>
  <si>
    <t>19847</t>
  </si>
  <si>
    <t>20558</t>
  </si>
  <si>
    <t>17226</t>
  </si>
  <si>
    <t>20841</t>
  </si>
  <si>
    <t>17203</t>
  </si>
  <si>
    <t>19862</t>
  </si>
  <si>
    <t>30365</t>
  </si>
  <si>
    <t>20845</t>
  </si>
  <si>
    <t>19303</t>
  </si>
  <si>
    <t>27751</t>
  </si>
  <si>
    <t>20858</t>
  </si>
  <si>
    <t>36663</t>
  </si>
  <si>
    <t>20864</t>
  </si>
  <si>
    <t>20095</t>
  </si>
  <si>
    <t>VRS LUDZAS PĀRVALDES PASIENES ROBEŽAPSARDZĪBAS NODAĻA</t>
  </si>
  <si>
    <t>19314</t>
  </si>
  <si>
    <t>18506</t>
  </si>
  <si>
    <t>16965</t>
  </si>
  <si>
    <t>36659</t>
  </si>
  <si>
    <t>27591</t>
  </si>
  <si>
    <t>20670</t>
  </si>
  <si>
    <t>19601</t>
  </si>
  <si>
    <t>16796</t>
  </si>
  <si>
    <t>30449</t>
  </si>
  <si>
    <t>18957</t>
  </si>
  <si>
    <t>18706</t>
  </si>
  <si>
    <t>20115</t>
  </si>
  <si>
    <t>16637</t>
  </si>
  <si>
    <t>16641</t>
  </si>
  <si>
    <t>20117</t>
  </si>
  <si>
    <t>16642</t>
  </si>
  <si>
    <t>30456</t>
  </si>
  <si>
    <t>16815</t>
  </si>
  <si>
    <t>17402</t>
  </si>
  <si>
    <t>20133</t>
  </si>
  <si>
    <t>20689</t>
  </si>
  <si>
    <t>17093</t>
  </si>
  <si>
    <t>34595</t>
  </si>
  <si>
    <t>16655</t>
  </si>
  <si>
    <t>16659</t>
  </si>
  <si>
    <t>31340</t>
  </si>
  <si>
    <t>17649</t>
  </si>
  <si>
    <t>19760</t>
  </si>
  <si>
    <t>31899</t>
  </si>
  <si>
    <t>17341</t>
  </si>
  <si>
    <t>18945</t>
  </si>
  <si>
    <t>27173</t>
  </si>
  <si>
    <t>VRS RĪGAS PĀRVALDES LIDOSTAS "RĪGA" I KATEGORIJAS RKP</t>
  </si>
  <si>
    <t>33900</t>
  </si>
  <si>
    <t>34340</t>
  </si>
  <si>
    <t>36291</t>
  </si>
  <si>
    <t>29576</t>
  </si>
  <si>
    <t>16818</t>
  </si>
  <si>
    <t>17418</t>
  </si>
  <si>
    <t>19037</t>
  </si>
  <si>
    <t>20627</t>
  </si>
  <si>
    <t>20631</t>
  </si>
  <si>
    <t>30354</t>
  </si>
  <si>
    <t>28899</t>
  </si>
  <si>
    <t>17748</t>
  </si>
  <si>
    <t>26562</t>
  </si>
  <si>
    <t>34288</t>
  </si>
  <si>
    <t>33245</t>
  </si>
  <si>
    <t>19834</t>
  </si>
  <si>
    <t>25917</t>
  </si>
  <si>
    <t>20878</t>
  </si>
  <si>
    <t>25919</t>
  </si>
  <si>
    <t>19219</t>
  </si>
  <si>
    <t>17281</t>
  </si>
  <si>
    <t>17077</t>
  </si>
  <si>
    <t>19531</t>
  </si>
  <si>
    <t>20407</t>
  </si>
  <si>
    <t>28440</t>
  </si>
  <si>
    <t>33216</t>
  </si>
  <si>
    <t>26507</t>
  </si>
  <si>
    <t>VRS RĪGAS PĀRVALDES RIKD KINOLOĢIJAS NODAĻA</t>
  </si>
  <si>
    <t>17574</t>
  </si>
  <si>
    <t>33241</t>
  </si>
  <si>
    <t>20901</t>
  </si>
  <si>
    <t>20903</t>
  </si>
  <si>
    <t>20793</t>
  </si>
  <si>
    <t>28942</t>
  </si>
  <si>
    <t>19254</t>
  </si>
  <si>
    <t>20907</t>
  </si>
  <si>
    <t>16835</t>
  </si>
  <si>
    <t>17516</t>
  </si>
  <si>
    <t>19819</t>
  </si>
  <si>
    <t>17490</t>
  </si>
  <si>
    <t>28870</t>
  </si>
  <si>
    <t>31873</t>
  </si>
  <si>
    <t>19255</t>
  </si>
  <si>
    <t>28444</t>
  </si>
  <si>
    <t>33136</t>
  </si>
  <si>
    <t>17190</t>
  </si>
  <si>
    <t>30380</t>
  </si>
  <si>
    <t>30388</t>
  </si>
  <si>
    <t>34895</t>
  </si>
  <si>
    <t>17188</t>
  </si>
  <si>
    <t>35341</t>
  </si>
  <si>
    <t>19534</t>
  </si>
  <si>
    <t>20530</t>
  </si>
  <si>
    <t>36293</t>
  </si>
  <si>
    <t>19574</t>
  </si>
  <si>
    <t>17337</t>
  </si>
  <si>
    <t>19259</t>
  </si>
  <si>
    <t>32606</t>
  </si>
  <si>
    <t>16915</t>
  </si>
  <si>
    <t>20605</t>
  </si>
  <si>
    <t>17272</t>
  </si>
  <si>
    <t>inspektors (kinologs)</t>
  </si>
  <si>
    <t>20602</t>
  </si>
  <si>
    <t>34874</t>
  </si>
  <si>
    <t>29605</t>
  </si>
  <si>
    <t>28895</t>
  </si>
  <si>
    <t>36289</t>
  </si>
  <si>
    <t>36339</t>
  </si>
  <si>
    <t>36288</t>
  </si>
  <si>
    <t>35355</t>
  </si>
  <si>
    <t>25937</t>
  </si>
  <si>
    <t>35351</t>
  </si>
  <si>
    <t>33134</t>
  </si>
  <si>
    <t>17085</t>
  </si>
  <si>
    <t>20546</t>
  </si>
  <si>
    <t>26545</t>
  </si>
  <si>
    <t>35381</t>
  </si>
  <si>
    <t>33203</t>
  </si>
  <si>
    <t>20555</t>
  </si>
  <si>
    <t>35766</t>
  </si>
  <si>
    <t>17009</t>
  </si>
  <si>
    <t>05651</t>
  </si>
  <si>
    <t>17710</t>
  </si>
  <si>
    <t>17368</t>
  </si>
  <si>
    <t>18496</t>
  </si>
  <si>
    <t>34289</t>
  </si>
  <si>
    <t>35793</t>
  </si>
  <si>
    <t>17087</t>
  </si>
  <si>
    <t>35409</t>
  </si>
  <si>
    <t>35794</t>
  </si>
  <si>
    <t>17236</t>
  </si>
  <si>
    <t>27175</t>
  </si>
  <si>
    <t>18504</t>
  </si>
  <si>
    <t>30400</t>
  </si>
  <si>
    <t>28420</t>
  </si>
  <si>
    <t>33160</t>
  </si>
  <si>
    <t>20859</t>
  </si>
  <si>
    <t>16787</t>
  </si>
  <si>
    <t>35784</t>
  </si>
  <si>
    <t>36670</t>
  </si>
  <si>
    <t>26565</t>
  </si>
  <si>
    <t>36333</t>
  </si>
  <si>
    <t>33100</t>
  </si>
  <si>
    <t>34291</t>
  </si>
  <si>
    <t>36296</t>
  </si>
  <si>
    <t>36689</t>
  </si>
  <si>
    <t>17478</t>
  </si>
  <si>
    <t>30357</t>
  </si>
  <si>
    <t>29389</t>
  </si>
  <si>
    <t>34359</t>
  </si>
  <si>
    <t>19540</t>
  </si>
  <si>
    <t>20905</t>
  </si>
  <si>
    <t>34287</t>
  </si>
  <si>
    <t>33208</t>
  </si>
  <si>
    <t>17438</t>
  </si>
  <si>
    <t>28920</t>
  </si>
  <si>
    <t>36660</t>
  </si>
  <si>
    <t>33075</t>
  </si>
  <si>
    <t>36287</t>
  </si>
  <si>
    <t>30342</t>
  </si>
  <si>
    <t>17535</t>
  </si>
  <si>
    <t>18946</t>
  </si>
  <si>
    <t>33179</t>
  </si>
  <si>
    <t>33194</t>
  </si>
  <si>
    <t>16949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</si>
</sst>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</font>
    <font>
      <b/>
      <sz val="14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7">
    <xf numFmtId="0" fontId="0" fillId="0" borderId="0"/>
    <xf numFmtId="0" fontId="12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4" fillId="0" borderId="0"/>
  </cellStyleXfs>
  <cellXfs count="29">
    <xf numFmtId="0" fontId="0" fillId="0" borderId="0" xfId="0"/>
    <xf numFmtId="0" fontId="17" fillId="0" borderId="0" xfId="27" applyFont="1" applyBorder="1" applyAlignment="1">
      <alignment vertical="top"/>
    </xf>
    <xf numFmtId="0" fontId="17" fillId="0" borderId="0" xfId="27" applyFont="1" applyBorder="1" applyAlignment="1">
      <alignment vertical="top" wrapText="1"/>
    </xf>
    <xf numFmtId="0" fontId="17" fillId="0" borderId="0" xfId="27" applyFont="1" applyBorder="1" applyAlignment="1">
      <alignment horizontal="center" vertical="top"/>
    </xf>
    <xf numFmtId="0" fontId="17" fillId="0" borderId="0" xfId="36" applyFont="1"/>
    <xf numFmtId="1" fontId="21" fillId="3" borderId="0" xfId="32" applyNumberFormat="1" applyFont="1" applyFill="1" applyAlignment="1">
      <alignment horizontal="right"/>
    </xf>
    <xf numFmtId="0" fontId="17" fillId="0" borderId="0" xfId="32" applyFont="1"/>
    <xf numFmtId="0" fontId="21" fillId="3" borderId="0" xfId="32" applyFont="1" applyFill="1" applyAlignment="1">
      <alignment horizontal="right"/>
    </xf>
    <xf numFmtId="0" fontId="13" fillId="0" borderId="0" xfId="1" applyFont="1" applyAlignment="1"/>
    <xf numFmtId="0" fontId="17" fillId="0" borderId="0" xfId="36" applyFont="1" applyAlignment="1">
      <alignment wrapText="1"/>
    </xf>
    <xf numFmtId="2" fontId="17" fillId="0" borderId="0" xfId="36" applyNumberFormat="1" applyFont="1"/>
    <xf numFmtId="0" fontId="20" fillId="0" borderId="0" xfId="32" applyFont="1" applyAlignment="1">
      <alignment horizontal="center" vertical="center" wrapText="1"/>
    </xf>
    <xf numFmtId="0" fontId="18" fillId="3" borderId="2" xfId="32" applyFont="1" applyFill="1" applyBorder="1" applyAlignment="1">
      <alignment horizontal="center" vertical="center" wrapText="1"/>
    </xf>
    <xf numFmtId="0" fontId="18" fillId="3" borderId="3" xfId="36" applyFont="1" applyFill="1" applyBorder="1" applyAlignment="1">
      <alignment horizontal="center" vertical="center" wrapText="1"/>
    </xf>
    <xf numFmtId="4" fontId="15" fillId="2" borderId="2" xfId="32" applyNumberFormat="1" applyFont="1" applyFill="1" applyBorder="1" applyAlignment="1">
      <alignment horizontal="center" vertical="center" wrapText="1"/>
    </xf>
    <xf numFmtId="2" fontId="18" fillId="3" borderId="3" xfId="36" applyNumberFormat="1" applyFont="1" applyFill="1" applyBorder="1" applyAlignment="1">
      <alignment horizontal="center" vertical="center" wrapText="1"/>
    </xf>
    <xf numFmtId="4" fontId="15" fillId="0" borderId="2" xfId="32" applyNumberFormat="1" applyFont="1" applyBorder="1" applyAlignment="1">
      <alignment horizontal="center" vertical="center" wrapText="1"/>
    </xf>
    <xf numFmtId="0" fontId="15" fillId="0" borderId="1" xfId="32" applyFont="1" applyFill="1" applyBorder="1" applyAlignment="1">
      <alignment horizontal="right" vertical="center"/>
    </xf>
    <xf numFmtId="4" fontId="18" fillId="0" borderId="1" xfId="36" applyNumberFormat="1" applyFont="1" applyBorder="1"/>
    <xf numFmtId="4" fontId="17" fillId="0" borderId="1" xfId="36" applyNumberFormat="1" applyFont="1" applyBorder="1"/>
    <xf numFmtId="3" fontId="18" fillId="0" borderId="1" xfId="36" applyNumberFormat="1" applyFont="1" applyBorder="1"/>
    <xf numFmtId="0" fontId="17" fillId="0" borderId="4" xfId="36" applyFont="1" applyFill="1" applyBorder="1"/>
    <xf numFmtId="0" fontId="17" fillId="0" borderId="4" xfId="36" applyFont="1" applyFill="1" applyBorder="1" applyAlignment="1">
      <alignment wrapText="1"/>
    </xf>
    <xf numFmtId="49" fontId="17" fillId="0" borderId="4" xfId="36" applyNumberFormat="1" applyFont="1" applyFill="1" applyBorder="1" applyAlignment="1">
      <alignment horizontal="left"/>
    </xf>
    <xf numFmtId="2" fontId="17" fillId="0" borderId="4" xfId="36" applyNumberFormat="1" applyFont="1" applyFill="1" applyBorder="1"/>
    <xf numFmtId="164" fontId="17" fillId="0" borderId="4" xfId="36" applyNumberFormat="1" applyFont="1" applyFill="1" applyBorder="1"/>
    <xf numFmtId="0" fontId="17" fillId="0" borderId="4" xfId="32" applyFont="1" applyFill="1" applyBorder="1"/>
    <xf numFmtId="0" fontId="17" fillId="0" borderId="0" xfId="32" applyFont="1" applyAlignment="1">
      <alignment wrapText="1"/>
    </xf>
    <xf numFmtId="2" fontId="17" fillId="0" borderId="0" xfId="32" applyNumberFormat="1" applyFont="1"/>
  </cellXfs>
  <cellStyles count="37">
    <cellStyle name="Normal" xfId="0" builtinId="0"/>
    <cellStyle name="Normal 10" xfId="4"/>
    <cellStyle name="Normal 11" xfId="5"/>
    <cellStyle name="Normal 11 10" xfId="33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3" xfId="27"/>
    <cellStyle name="Normal 14" xfId="14"/>
    <cellStyle name="Normal 14 2" xfId="17"/>
    <cellStyle name="Normal 14 3" xfId="24"/>
    <cellStyle name="Normal 16" xfId="18"/>
    <cellStyle name="Normal 16 2" xfId="25"/>
    <cellStyle name="Normal 17" xfId="22"/>
    <cellStyle name="Normal 2" xfId="1"/>
    <cellStyle name="Normal 2 2" xfId="36"/>
    <cellStyle name="Normal 3" xfId="2"/>
    <cellStyle name="Normal 4" xfId="10"/>
    <cellStyle name="Normal 4 2" xfId="35"/>
    <cellStyle name="Normal 5" xfId="32"/>
    <cellStyle name="Normal 7" xfId="3"/>
    <cellStyle name="Normal 7 2" xfId="6"/>
    <cellStyle name="Normal 7 3" xfId="11"/>
    <cellStyle name="Normal 7 4" xfId="15"/>
    <cellStyle name="Normal 7 5" xfId="2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384"/>
  <sheetViews>
    <sheetView tabSelected="1" workbookViewId="0">
      <selection activeCell="G10" sqref="G10"/>
    </sheetView>
  </sheetViews>
  <sheetFormatPr defaultColWidth="9.109375" defaultRowHeight="13.2" x14ac:dyDescent="0.25"/>
  <cols>
    <col min="1" max="1" width="6.6640625" style="6" customWidth="1"/>
    <col min="2" max="2" width="22.88671875" style="27" customWidth="1"/>
    <col min="3" max="3" width="11.44140625" style="27" customWidth="1"/>
    <col min="4" max="4" width="9.109375" style="6"/>
    <col min="5" max="5" width="9.88671875" style="28" customWidth="1"/>
    <col min="6" max="6" width="9.109375" style="28"/>
    <col min="7" max="7" width="9.109375" style="6"/>
    <col min="8" max="8" width="10" style="6" bestFit="1" customWidth="1"/>
    <col min="9" max="9" width="9.44140625" style="6" customWidth="1"/>
    <col min="10" max="10" width="11.88671875" style="6" customWidth="1"/>
    <col min="11" max="16384" width="9.109375" style="6"/>
  </cols>
  <sheetData>
    <row r="1" spans="1:10" ht="13.8" x14ac:dyDescent="0.25">
      <c r="A1" s="1"/>
      <c r="B1" s="2"/>
      <c r="C1" s="2"/>
      <c r="D1" s="1"/>
      <c r="E1" s="1"/>
      <c r="F1" s="2"/>
      <c r="G1" s="3"/>
      <c r="H1" s="3"/>
      <c r="I1" s="4"/>
      <c r="J1" s="5" t="s">
        <v>12</v>
      </c>
    </row>
    <row r="2" spans="1:10" ht="13.8" x14ac:dyDescent="0.25">
      <c r="A2" s="1"/>
      <c r="B2" s="2"/>
      <c r="C2" s="2"/>
      <c r="D2" s="1"/>
      <c r="E2" s="1"/>
      <c r="F2" s="2"/>
      <c r="G2" s="3"/>
      <c r="H2" s="3"/>
      <c r="I2" s="4"/>
      <c r="J2" s="7" t="s">
        <v>13</v>
      </c>
    </row>
    <row r="3" spans="1:10" ht="13.8" x14ac:dyDescent="0.25">
      <c r="A3" s="1"/>
      <c r="B3" s="2"/>
      <c r="C3" s="2"/>
      <c r="D3" s="1"/>
      <c r="E3" s="1"/>
      <c r="F3" s="2"/>
      <c r="G3" s="3"/>
      <c r="H3" s="3"/>
      <c r="I3" s="4"/>
      <c r="J3" s="7" t="s">
        <v>1</v>
      </c>
    </row>
    <row r="4" spans="1:10" ht="13.8" x14ac:dyDescent="0.25">
      <c r="A4" s="1"/>
      <c r="B4" s="2"/>
      <c r="C4" s="2"/>
      <c r="D4" s="1"/>
      <c r="E4" s="1"/>
      <c r="F4" s="2"/>
      <c r="G4" s="3"/>
      <c r="H4" s="3"/>
      <c r="I4" s="4"/>
      <c r="J4" s="7" t="s">
        <v>2</v>
      </c>
    </row>
    <row r="5" spans="1:10" x14ac:dyDescent="0.25">
      <c r="A5" s="1"/>
      <c r="B5" s="2"/>
      <c r="C5" s="2"/>
      <c r="D5" s="1"/>
      <c r="E5" s="1"/>
      <c r="F5" s="2"/>
      <c r="G5" s="3"/>
      <c r="H5" s="3"/>
      <c r="I5" s="3"/>
      <c r="J5" s="4"/>
    </row>
    <row r="6" spans="1:10" ht="20.399999999999999" x14ac:dyDescent="0.35">
      <c r="A6" s="1"/>
      <c r="B6" s="8" t="s">
        <v>14</v>
      </c>
      <c r="C6" s="2"/>
      <c r="D6" s="1"/>
      <c r="E6" s="1"/>
      <c r="F6" s="2"/>
      <c r="G6" s="3"/>
      <c r="H6" s="3"/>
      <c r="I6" s="3"/>
      <c r="J6" s="4"/>
    </row>
    <row r="7" spans="1:10" x14ac:dyDescent="0.25">
      <c r="A7" s="4"/>
      <c r="B7" s="9"/>
      <c r="C7" s="9"/>
      <c r="D7" s="4"/>
      <c r="E7" s="4"/>
      <c r="F7" s="4"/>
      <c r="G7" s="4"/>
      <c r="H7" s="10"/>
      <c r="I7" s="4"/>
      <c r="J7" s="4"/>
    </row>
    <row r="8" spans="1:10" ht="40.5" customHeight="1" x14ac:dyDescent="0.25">
      <c r="A8" s="11" t="s">
        <v>15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4"/>
      <c r="B9" s="9"/>
      <c r="C9" s="9"/>
      <c r="D9" s="4"/>
      <c r="E9" s="4"/>
      <c r="F9" s="4"/>
      <c r="G9" s="4"/>
      <c r="H9" s="10"/>
      <c r="I9" s="4"/>
      <c r="J9" s="4"/>
    </row>
    <row r="10" spans="1:10" ht="52.8" x14ac:dyDescent="0.25">
      <c r="A10" s="12" t="s">
        <v>3</v>
      </c>
      <c r="B10" s="13" t="s">
        <v>16</v>
      </c>
      <c r="C10" s="13" t="s">
        <v>0</v>
      </c>
      <c r="D10" s="13" t="s">
        <v>17</v>
      </c>
      <c r="E10" s="14" t="s">
        <v>4</v>
      </c>
      <c r="F10" s="15" t="s">
        <v>18</v>
      </c>
      <c r="G10" s="15" t="s">
        <v>19</v>
      </c>
      <c r="H10" s="16" t="s">
        <v>20</v>
      </c>
      <c r="I10" s="15" t="s">
        <v>21</v>
      </c>
      <c r="J10" s="14" t="s">
        <v>5</v>
      </c>
    </row>
    <row r="11" spans="1:10" x14ac:dyDescent="0.25">
      <c r="A11" s="17" t="s">
        <v>6</v>
      </c>
      <c r="B11" s="17"/>
      <c r="C11" s="17"/>
      <c r="D11" s="17"/>
      <c r="E11" s="18">
        <f>SUM(E12:E384)</f>
        <v>13185.5</v>
      </c>
      <c r="F11" s="18"/>
      <c r="G11" s="18"/>
      <c r="H11" s="19">
        <f>SUM(H12:H384)</f>
        <v>151038.18000000005</v>
      </c>
      <c r="I11" s="19">
        <f>SUM(I12:I384)</f>
        <v>35629.92000000002</v>
      </c>
      <c r="J11" s="20">
        <f>ROUNDUP(SUM(J12:J384),0)</f>
        <v>186669</v>
      </c>
    </row>
    <row r="12" spans="1:10" ht="39.6" x14ac:dyDescent="0.25">
      <c r="A12" s="21">
        <v>1</v>
      </c>
      <c r="B12" s="22" t="s">
        <v>22</v>
      </c>
      <c r="C12" s="22" t="s">
        <v>8</v>
      </c>
      <c r="D12" s="23" t="s">
        <v>23</v>
      </c>
      <c r="E12" s="24">
        <v>40</v>
      </c>
      <c r="F12" s="24">
        <v>954</v>
      </c>
      <c r="G12" s="25">
        <f t="shared" ref="G12:G75" si="0">ROUND(F12/167.42,3)</f>
        <v>5.6980000000000004</v>
      </c>
      <c r="H12" s="26">
        <v>455.84</v>
      </c>
      <c r="I12" s="21">
        <f>ROUND(H12*0.2359,2)</f>
        <v>107.53</v>
      </c>
      <c r="J12" s="24">
        <f>H12+I12</f>
        <v>563.37</v>
      </c>
    </row>
    <row r="13" spans="1:10" ht="39.6" x14ac:dyDescent="0.25">
      <c r="A13" s="21">
        <v>2</v>
      </c>
      <c r="B13" s="22" t="s">
        <v>24</v>
      </c>
      <c r="C13" s="22" t="s">
        <v>8</v>
      </c>
      <c r="D13" s="23" t="s">
        <v>25</v>
      </c>
      <c r="E13" s="24">
        <v>81.5</v>
      </c>
      <c r="F13" s="24">
        <v>901</v>
      </c>
      <c r="G13" s="25">
        <f t="shared" si="0"/>
        <v>5.3819999999999997</v>
      </c>
      <c r="H13" s="26">
        <v>877.27</v>
      </c>
      <c r="I13" s="21">
        <f t="shared" ref="I13:I76" si="1">ROUND(H13*0.2359,2)</f>
        <v>206.95</v>
      </c>
      <c r="J13" s="24">
        <f t="shared" ref="J13:J76" si="2">H13+I13</f>
        <v>1084.22</v>
      </c>
    </row>
    <row r="14" spans="1:10" ht="66" x14ac:dyDescent="0.25">
      <c r="A14" s="21">
        <v>3</v>
      </c>
      <c r="B14" s="22" t="s">
        <v>26</v>
      </c>
      <c r="C14" s="22" t="s">
        <v>10</v>
      </c>
      <c r="D14" s="23" t="s">
        <v>27</v>
      </c>
      <c r="E14" s="24">
        <v>32</v>
      </c>
      <c r="F14" s="24">
        <v>835</v>
      </c>
      <c r="G14" s="25">
        <f t="shared" si="0"/>
        <v>4.9870000000000001</v>
      </c>
      <c r="H14" s="26">
        <v>319.17</v>
      </c>
      <c r="I14" s="21">
        <f t="shared" si="1"/>
        <v>75.290000000000006</v>
      </c>
      <c r="J14" s="24">
        <f t="shared" si="2"/>
        <v>394.46000000000004</v>
      </c>
    </row>
    <row r="15" spans="1:10" ht="39.6" x14ac:dyDescent="0.25">
      <c r="A15" s="21">
        <v>4</v>
      </c>
      <c r="B15" s="22" t="s">
        <v>28</v>
      </c>
      <c r="C15" s="22" t="s">
        <v>8</v>
      </c>
      <c r="D15" s="23" t="s">
        <v>29</v>
      </c>
      <c r="E15" s="24">
        <v>24</v>
      </c>
      <c r="F15" s="24">
        <v>937</v>
      </c>
      <c r="G15" s="25">
        <f t="shared" si="0"/>
        <v>5.5970000000000004</v>
      </c>
      <c r="H15" s="26">
        <v>268.66000000000003</v>
      </c>
      <c r="I15" s="21">
        <f t="shared" si="1"/>
        <v>63.38</v>
      </c>
      <c r="J15" s="24">
        <f t="shared" si="2"/>
        <v>332.04</v>
      </c>
    </row>
    <row r="16" spans="1:10" ht="39.6" x14ac:dyDescent="0.25">
      <c r="A16" s="21">
        <v>5</v>
      </c>
      <c r="B16" s="22" t="s">
        <v>30</v>
      </c>
      <c r="C16" s="22" t="s">
        <v>8</v>
      </c>
      <c r="D16" s="23" t="s">
        <v>31</v>
      </c>
      <c r="E16" s="24">
        <v>55</v>
      </c>
      <c r="F16" s="24">
        <v>919</v>
      </c>
      <c r="G16" s="25">
        <f t="shared" si="0"/>
        <v>5.4889999999999999</v>
      </c>
      <c r="H16" s="26">
        <v>603.79</v>
      </c>
      <c r="I16" s="21">
        <f t="shared" si="1"/>
        <v>142.43</v>
      </c>
      <c r="J16" s="24">
        <f t="shared" si="2"/>
        <v>746.22</v>
      </c>
    </row>
    <row r="17" spans="1:10" ht="39.6" x14ac:dyDescent="0.25">
      <c r="A17" s="21">
        <v>6</v>
      </c>
      <c r="B17" s="22" t="s">
        <v>28</v>
      </c>
      <c r="C17" s="22" t="s">
        <v>7</v>
      </c>
      <c r="D17" s="23" t="s">
        <v>32</v>
      </c>
      <c r="E17" s="24">
        <v>2</v>
      </c>
      <c r="F17" s="24">
        <v>1003</v>
      </c>
      <c r="G17" s="25">
        <f t="shared" si="0"/>
        <v>5.9909999999999997</v>
      </c>
      <c r="H17" s="26">
        <v>23.96</v>
      </c>
      <c r="I17" s="21">
        <f t="shared" si="1"/>
        <v>5.65</v>
      </c>
      <c r="J17" s="24">
        <f t="shared" si="2"/>
        <v>29.61</v>
      </c>
    </row>
    <row r="18" spans="1:10" ht="39.6" x14ac:dyDescent="0.25">
      <c r="A18" s="21">
        <v>7</v>
      </c>
      <c r="B18" s="22" t="s">
        <v>24</v>
      </c>
      <c r="C18" s="22" t="s">
        <v>8</v>
      </c>
      <c r="D18" s="23" t="s">
        <v>33</v>
      </c>
      <c r="E18" s="24">
        <v>25</v>
      </c>
      <c r="F18" s="24">
        <v>911</v>
      </c>
      <c r="G18" s="25">
        <f t="shared" si="0"/>
        <v>5.4409999999999998</v>
      </c>
      <c r="H18" s="26">
        <v>272.05</v>
      </c>
      <c r="I18" s="21">
        <f t="shared" si="1"/>
        <v>64.180000000000007</v>
      </c>
      <c r="J18" s="24">
        <f t="shared" si="2"/>
        <v>336.23</v>
      </c>
    </row>
    <row r="19" spans="1:10" ht="39.6" x14ac:dyDescent="0.25">
      <c r="A19" s="21">
        <v>8</v>
      </c>
      <c r="B19" s="22" t="s">
        <v>28</v>
      </c>
      <c r="C19" s="22" t="s">
        <v>7</v>
      </c>
      <c r="D19" s="23" t="s">
        <v>34</v>
      </c>
      <c r="E19" s="24">
        <v>17</v>
      </c>
      <c r="F19" s="24">
        <v>998</v>
      </c>
      <c r="G19" s="25">
        <f t="shared" si="0"/>
        <v>5.9610000000000003</v>
      </c>
      <c r="H19" s="26">
        <v>202.67</v>
      </c>
      <c r="I19" s="21">
        <f t="shared" si="1"/>
        <v>47.81</v>
      </c>
      <c r="J19" s="24">
        <f t="shared" si="2"/>
        <v>250.48</v>
      </c>
    </row>
    <row r="20" spans="1:10" ht="39.6" x14ac:dyDescent="0.25">
      <c r="A20" s="21">
        <v>9</v>
      </c>
      <c r="B20" s="22" t="s">
        <v>35</v>
      </c>
      <c r="C20" s="22" t="s">
        <v>10</v>
      </c>
      <c r="D20" s="23" t="s">
        <v>36</v>
      </c>
      <c r="E20" s="24">
        <v>7</v>
      </c>
      <c r="F20" s="24">
        <v>836</v>
      </c>
      <c r="G20" s="25">
        <f t="shared" si="0"/>
        <v>4.9930000000000003</v>
      </c>
      <c r="H20" s="26">
        <v>69.900000000000006</v>
      </c>
      <c r="I20" s="21">
        <f t="shared" si="1"/>
        <v>16.489999999999998</v>
      </c>
      <c r="J20" s="24">
        <f t="shared" si="2"/>
        <v>86.39</v>
      </c>
    </row>
    <row r="21" spans="1:10" ht="39.6" x14ac:dyDescent="0.25">
      <c r="A21" s="21">
        <v>10</v>
      </c>
      <c r="B21" s="22" t="s">
        <v>22</v>
      </c>
      <c r="C21" s="22" t="s">
        <v>7</v>
      </c>
      <c r="D21" s="23" t="s">
        <v>37</v>
      </c>
      <c r="E21" s="24">
        <v>37.5</v>
      </c>
      <c r="F21" s="24">
        <v>1027</v>
      </c>
      <c r="G21" s="25">
        <f t="shared" si="0"/>
        <v>6.1340000000000003</v>
      </c>
      <c r="H21" s="26">
        <v>460.05</v>
      </c>
      <c r="I21" s="21">
        <f t="shared" si="1"/>
        <v>108.53</v>
      </c>
      <c r="J21" s="24">
        <f t="shared" si="2"/>
        <v>568.58000000000004</v>
      </c>
    </row>
    <row r="22" spans="1:10" ht="39.6" x14ac:dyDescent="0.25">
      <c r="A22" s="21">
        <v>11</v>
      </c>
      <c r="B22" s="22" t="s">
        <v>38</v>
      </c>
      <c r="C22" s="22" t="s">
        <v>7</v>
      </c>
      <c r="D22" s="23" t="s">
        <v>39</v>
      </c>
      <c r="E22" s="24">
        <v>60.5</v>
      </c>
      <c r="F22" s="24">
        <v>998</v>
      </c>
      <c r="G22" s="25">
        <f t="shared" si="0"/>
        <v>5.9610000000000003</v>
      </c>
      <c r="H22" s="26">
        <v>721.28</v>
      </c>
      <c r="I22" s="21">
        <f t="shared" si="1"/>
        <v>170.15</v>
      </c>
      <c r="J22" s="24">
        <f t="shared" si="2"/>
        <v>891.43</v>
      </c>
    </row>
    <row r="23" spans="1:10" ht="39.6" x14ac:dyDescent="0.25">
      <c r="A23" s="21">
        <v>12</v>
      </c>
      <c r="B23" s="22" t="s">
        <v>28</v>
      </c>
      <c r="C23" s="22" t="s">
        <v>40</v>
      </c>
      <c r="D23" s="23" t="s">
        <v>41</v>
      </c>
      <c r="E23" s="24">
        <v>16</v>
      </c>
      <c r="F23" s="24">
        <v>1362</v>
      </c>
      <c r="G23" s="25">
        <f t="shared" si="0"/>
        <v>8.1349999999999998</v>
      </c>
      <c r="H23" s="26">
        <v>260.32</v>
      </c>
      <c r="I23" s="21">
        <f t="shared" si="1"/>
        <v>61.41</v>
      </c>
      <c r="J23" s="24">
        <f t="shared" si="2"/>
        <v>321.73</v>
      </c>
    </row>
    <row r="24" spans="1:10" ht="66" x14ac:dyDescent="0.25">
      <c r="A24" s="21">
        <v>13</v>
      </c>
      <c r="B24" s="22" t="s">
        <v>42</v>
      </c>
      <c r="C24" s="22" t="s">
        <v>10</v>
      </c>
      <c r="D24" s="23" t="s">
        <v>43</v>
      </c>
      <c r="E24" s="24">
        <v>28</v>
      </c>
      <c r="F24" s="24">
        <v>843</v>
      </c>
      <c r="G24" s="25">
        <f t="shared" si="0"/>
        <v>5.0350000000000001</v>
      </c>
      <c r="H24" s="26">
        <v>281.95999999999998</v>
      </c>
      <c r="I24" s="21">
        <f t="shared" si="1"/>
        <v>66.510000000000005</v>
      </c>
      <c r="J24" s="24">
        <f t="shared" si="2"/>
        <v>348.46999999999997</v>
      </c>
    </row>
    <row r="25" spans="1:10" ht="39.6" x14ac:dyDescent="0.25">
      <c r="A25" s="21">
        <v>14</v>
      </c>
      <c r="B25" s="22" t="s">
        <v>35</v>
      </c>
      <c r="C25" s="22" t="s">
        <v>10</v>
      </c>
      <c r="D25" s="23" t="s">
        <v>44</v>
      </c>
      <c r="E25" s="24">
        <v>6</v>
      </c>
      <c r="F25" s="24">
        <v>841</v>
      </c>
      <c r="G25" s="25">
        <f t="shared" si="0"/>
        <v>5.0229999999999997</v>
      </c>
      <c r="H25" s="26">
        <v>60.28</v>
      </c>
      <c r="I25" s="21">
        <f t="shared" si="1"/>
        <v>14.22</v>
      </c>
      <c r="J25" s="24">
        <f t="shared" si="2"/>
        <v>74.5</v>
      </c>
    </row>
    <row r="26" spans="1:10" ht="52.8" x14ac:dyDescent="0.25">
      <c r="A26" s="21">
        <v>15</v>
      </c>
      <c r="B26" s="22" t="s">
        <v>45</v>
      </c>
      <c r="C26" s="22" t="s">
        <v>10</v>
      </c>
      <c r="D26" s="23" t="s">
        <v>46</v>
      </c>
      <c r="E26" s="24">
        <v>24</v>
      </c>
      <c r="F26" s="24">
        <v>815</v>
      </c>
      <c r="G26" s="25">
        <f t="shared" si="0"/>
        <v>4.8680000000000003</v>
      </c>
      <c r="H26" s="26">
        <v>233.66</v>
      </c>
      <c r="I26" s="21">
        <f t="shared" si="1"/>
        <v>55.12</v>
      </c>
      <c r="J26" s="24">
        <f t="shared" si="2"/>
        <v>288.77999999999997</v>
      </c>
    </row>
    <row r="27" spans="1:10" ht="52.8" x14ac:dyDescent="0.25">
      <c r="A27" s="21">
        <v>16</v>
      </c>
      <c r="B27" s="22" t="s">
        <v>45</v>
      </c>
      <c r="C27" s="22" t="s">
        <v>8</v>
      </c>
      <c r="D27" s="23" t="s">
        <v>47</v>
      </c>
      <c r="E27" s="24">
        <v>24</v>
      </c>
      <c r="F27" s="24">
        <v>918</v>
      </c>
      <c r="G27" s="25">
        <f t="shared" si="0"/>
        <v>5.4829999999999997</v>
      </c>
      <c r="H27" s="26">
        <v>263.18</v>
      </c>
      <c r="I27" s="21">
        <f t="shared" si="1"/>
        <v>62.08</v>
      </c>
      <c r="J27" s="24">
        <f t="shared" si="2"/>
        <v>325.26</v>
      </c>
    </row>
    <row r="28" spans="1:10" ht="66" x14ac:dyDescent="0.25">
      <c r="A28" s="21">
        <v>17</v>
      </c>
      <c r="B28" s="22" t="s">
        <v>42</v>
      </c>
      <c r="C28" s="22" t="s">
        <v>10</v>
      </c>
      <c r="D28" s="23" t="s">
        <v>48</v>
      </c>
      <c r="E28" s="24">
        <v>30</v>
      </c>
      <c r="F28" s="24">
        <v>838</v>
      </c>
      <c r="G28" s="25">
        <f t="shared" si="0"/>
        <v>5.0049999999999999</v>
      </c>
      <c r="H28" s="26">
        <v>300.3</v>
      </c>
      <c r="I28" s="21">
        <f t="shared" si="1"/>
        <v>70.84</v>
      </c>
      <c r="J28" s="24">
        <f t="shared" si="2"/>
        <v>371.14</v>
      </c>
    </row>
    <row r="29" spans="1:10" ht="39.6" x14ac:dyDescent="0.25">
      <c r="A29" s="21">
        <v>18</v>
      </c>
      <c r="B29" s="22" t="s">
        <v>49</v>
      </c>
      <c r="C29" s="22" t="s">
        <v>9</v>
      </c>
      <c r="D29" s="23" t="s">
        <v>50</v>
      </c>
      <c r="E29" s="24">
        <v>105</v>
      </c>
      <c r="F29" s="24">
        <v>1068</v>
      </c>
      <c r="G29" s="25">
        <f t="shared" si="0"/>
        <v>6.3789999999999996</v>
      </c>
      <c r="H29" s="26">
        <v>1339.59</v>
      </c>
      <c r="I29" s="21">
        <f t="shared" si="1"/>
        <v>316.01</v>
      </c>
      <c r="J29" s="24">
        <f t="shared" si="2"/>
        <v>1655.6</v>
      </c>
    </row>
    <row r="30" spans="1:10" ht="39.6" x14ac:dyDescent="0.25">
      <c r="A30" s="21">
        <v>19</v>
      </c>
      <c r="B30" s="22" t="s">
        <v>35</v>
      </c>
      <c r="C30" s="22" t="s">
        <v>8</v>
      </c>
      <c r="D30" s="23" t="s">
        <v>51</v>
      </c>
      <c r="E30" s="24">
        <v>20</v>
      </c>
      <c r="F30" s="24">
        <v>901</v>
      </c>
      <c r="G30" s="25">
        <f t="shared" si="0"/>
        <v>5.3819999999999997</v>
      </c>
      <c r="H30" s="26">
        <v>215.28</v>
      </c>
      <c r="I30" s="21">
        <f t="shared" si="1"/>
        <v>50.78</v>
      </c>
      <c r="J30" s="24">
        <f t="shared" si="2"/>
        <v>266.06</v>
      </c>
    </row>
    <row r="31" spans="1:10" ht="52.8" x14ac:dyDescent="0.25">
      <c r="A31" s="21">
        <v>20</v>
      </c>
      <c r="B31" s="22" t="s">
        <v>52</v>
      </c>
      <c r="C31" s="22" t="s">
        <v>9</v>
      </c>
      <c r="D31" s="23" t="s">
        <v>53</v>
      </c>
      <c r="E31" s="24">
        <v>28</v>
      </c>
      <c r="F31" s="24">
        <v>1047</v>
      </c>
      <c r="G31" s="25">
        <f t="shared" si="0"/>
        <v>6.2539999999999996</v>
      </c>
      <c r="H31" s="26">
        <v>350.22</v>
      </c>
      <c r="I31" s="21">
        <f t="shared" si="1"/>
        <v>82.62</v>
      </c>
      <c r="J31" s="24">
        <f t="shared" si="2"/>
        <v>432.84000000000003</v>
      </c>
    </row>
    <row r="32" spans="1:10" ht="39.6" x14ac:dyDescent="0.25">
      <c r="A32" s="21">
        <v>21</v>
      </c>
      <c r="B32" s="22" t="s">
        <v>38</v>
      </c>
      <c r="C32" s="22" t="s">
        <v>7</v>
      </c>
      <c r="D32" s="23" t="s">
        <v>54</v>
      </c>
      <c r="E32" s="24">
        <v>28</v>
      </c>
      <c r="F32" s="24">
        <v>998</v>
      </c>
      <c r="G32" s="25">
        <f t="shared" si="0"/>
        <v>5.9610000000000003</v>
      </c>
      <c r="H32" s="26">
        <v>333.82</v>
      </c>
      <c r="I32" s="21">
        <f t="shared" si="1"/>
        <v>78.75</v>
      </c>
      <c r="J32" s="24">
        <f t="shared" si="2"/>
        <v>412.57</v>
      </c>
    </row>
    <row r="33" spans="1:10" ht="39.6" x14ac:dyDescent="0.25">
      <c r="A33" s="21">
        <v>22</v>
      </c>
      <c r="B33" s="22" t="s">
        <v>38</v>
      </c>
      <c r="C33" s="22" t="s">
        <v>7</v>
      </c>
      <c r="D33" s="23" t="s">
        <v>55</v>
      </c>
      <c r="E33" s="24">
        <v>25</v>
      </c>
      <c r="F33" s="24">
        <v>998</v>
      </c>
      <c r="G33" s="25">
        <f t="shared" si="0"/>
        <v>5.9610000000000003</v>
      </c>
      <c r="H33" s="26">
        <v>298.05</v>
      </c>
      <c r="I33" s="21">
        <f t="shared" si="1"/>
        <v>70.31</v>
      </c>
      <c r="J33" s="24">
        <f t="shared" si="2"/>
        <v>368.36</v>
      </c>
    </row>
    <row r="34" spans="1:10" ht="52.8" x14ac:dyDescent="0.25">
      <c r="A34" s="21">
        <v>23</v>
      </c>
      <c r="B34" s="22" t="s">
        <v>28</v>
      </c>
      <c r="C34" s="22" t="s">
        <v>56</v>
      </c>
      <c r="D34" s="23" t="s">
        <v>57</v>
      </c>
      <c r="E34" s="24">
        <v>7.5</v>
      </c>
      <c r="F34" s="24">
        <v>1159</v>
      </c>
      <c r="G34" s="25">
        <f t="shared" si="0"/>
        <v>6.923</v>
      </c>
      <c r="H34" s="26">
        <v>103.85</v>
      </c>
      <c r="I34" s="21">
        <f t="shared" si="1"/>
        <v>24.5</v>
      </c>
      <c r="J34" s="24">
        <f t="shared" si="2"/>
        <v>128.35</v>
      </c>
    </row>
    <row r="35" spans="1:10" ht="39.6" x14ac:dyDescent="0.25">
      <c r="A35" s="21">
        <v>24</v>
      </c>
      <c r="B35" s="22" t="s">
        <v>58</v>
      </c>
      <c r="C35" s="22" t="s">
        <v>9</v>
      </c>
      <c r="D35" s="23" t="s">
        <v>59</v>
      </c>
      <c r="E35" s="24">
        <v>10</v>
      </c>
      <c r="F35" s="24">
        <v>1042</v>
      </c>
      <c r="G35" s="25">
        <f t="shared" si="0"/>
        <v>6.2240000000000002</v>
      </c>
      <c r="H35" s="26">
        <v>124.48</v>
      </c>
      <c r="I35" s="21">
        <f t="shared" si="1"/>
        <v>29.36</v>
      </c>
      <c r="J35" s="24">
        <f t="shared" si="2"/>
        <v>153.84</v>
      </c>
    </row>
    <row r="36" spans="1:10" ht="39.6" x14ac:dyDescent="0.25">
      <c r="A36" s="21">
        <v>25</v>
      </c>
      <c r="B36" s="22" t="s">
        <v>49</v>
      </c>
      <c r="C36" s="22" t="s">
        <v>60</v>
      </c>
      <c r="D36" s="23" t="s">
        <v>61</v>
      </c>
      <c r="E36" s="24">
        <v>83</v>
      </c>
      <c r="F36" s="24">
        <v>1263</v>
      </c>
      <c r="G36" s="25">
        <f t="shared" si="0"/>
        <v>7.5439999999999996</v>
      </c>
      <c r="H36" s="26">
        <v>1252.3</v>
      </c>
      <c r="I36" s="21">
        <f t="shared" si="1"/>
        <v>295.42</v>
      </c>
      <c r="J36" s="24">
        <f t="shared" si="2"/>
        <v>1547.72</v>
      </c>
    </row>
    <row r="37" spans="1:10" ht="39.6" x14ac:dyDescent="0.25">
      <c r="A37" s="21">
        <v>26</v>
      </c>
      <c r="B37" s="22" t="s">
        <v>28</v>
      </c>
      <c r="C37" s="22" t="s">
        <v>8</v>
      </c>
      <c r="D37" s="23" t="s">
        <v>62</v>
      </c>
      <c r="E37" s="24">
        <v>36.5</v>
      </c>
      <c r="F37" s="24">
        <v>912</v>
      </c>
      <c r="G37" s="25">
        <f t="shared" si="0"/>
        <v>5.4470000000000001</v>
      </c>
      <c r="H37" s="26">
        <v>397.63</v>
      </c>
      <c r="I37" s="21">
        <f t="shared" si="1"/>
        <v>93.8</v>
      </c>
      <c r="J37" s="24">
        <f t="shared" si="2"/>
        <v>491.43</v>
      </c>
    </row>
    <row r="38" spans="1:10" ht="39.6" x14ac:dyDescent="0.25">
      <c r="A38" s="21">
        <v>27</v>
      </c>
      <c r="B38" s="22" t="s">
        <v>28</v>
      </c>
      <c r="C38" s="22" t="s">
        <v>7</v>
      </c>
      <c r="D38" s="23" t="s">
        <v>63</v>
      </c>
      <c r="E38" s="24">
        <v>26</v>
      </c>
      <c r="F38" s="24">
        <v>1003</v>
      </c>
      <c r="G38" s="25">
        <f t="shared" si="0"/>
        <v>5.9909999999999997</v>
      </c>
      <c r="H38" s="26">
        <v>311.52999999999997</v>
      </c>
      <c r="I38" s="21">
        <f t="shared" si="1"/>
        <v>73.489999999999995</v>
      </c>
      <c r="J38" s="24">
        <f t="shared" si="2"/>
        <v>385.02</v>
      </c>
    </row>
    <row r="39" spans="1:10" ht="39.6" x14ac:dyDescent="0.25">
      <c r="A39" s="21">
        <v>28</v>
      </c>
      <c r="B39" s="22" t="s">
        <v>24</v>
      </c>
      <c r="C39" s="22" t="s">
        <v>7</v>
      </c>
      <c r="D39" s="23" t="s">
        <v>64</v>
      </c>
      <c r="E39" s="24">
        <v>27</v>
      </c>
      <c r="F39" s="24">
        <v>1010</v>
      </c>
      <c r="G39" s="25">
        <f t="shared" si="0"/>
        <v>6.0330000000000004</v>
      </c>
      <c r="H39" s="26">
        <v>325.77999999999997</v>
      </c>
      <c r="I39" s="21">
        <f t="shared" si="1"/>
        <v>76.849999999999994</v>
      </c>
      <c r="J39" s="24">
        <f t="shared" si="2"/>
        <v>402.63</v>
      </c>
    </row>
    <row r="40" spans="1:10" ht="39.6" x14ac:dyDescent="0.25">
      <c r="A40" s="21">
        <v>29</v>
      </c>
      <c r="B40" s="22" t="s">
        <v>38</v>
      </c>
      <c r="C40" s="22" t="s">
        <v>7</v>
      </c>
      <c r="D40" s="23" t="s">
        <v>65</v>
      </c>
      <c r="E40" s="24">
        <v>80</v>
      </c>
      <c r="F40" s="24">
        <v>993</v>
      </c>
      <c r="G40" s="25">
        <f t="shared" si="0"/>
        <v>5.931</v>
      </c>
      <c r="H40" s="26">
        <v>948.96</v>
      </c>
      <c r="I40" s="21">
        <f t="shared" si="1"/>
        <v>223.86</v>
      </c>
      <c r="J40" s="24">
        <f t="shared" si="2"/>
        <v>1172.8200000000002</v>
      </c>
    </row>
    <row r="41" spans="1:10" ht="52.8" x14ac:dyDescent="0.25">
      <c r="A41" s="21">
        <v>30</v>
      </c>
      <c r="B41" s="22" t="s">
        <v>52</v>
      </c>
      <c r="C41" s="22" t="s">
        <v>9</v>
      </c>
      <c r="D41" s="23" t="s">
        <v>66</v>
      </c>
      <c r="E41" s="24">
        <v>28</v>
      </c>
      <c r="F41" s="24">
        <v>1042</v>
      </c>
      <c r="G41" s="25">
        <f t="shared" si="0"/>
        <v>6.2240000000000002</v>
      </c>
      <c r="H41" s="26">
        <v>348.54</v>
      </c>
      <c r="I41" s="21">
        <f t="shared" si="1"/>
        <v>82.22</v>
      </c>
      <c r="J41" s="24">
        <f t="shared" si="2"/>
        <v>430.76</v>
      </c>
    </row>
    <row r="42" spans="1:10" ht="39.6" x14ac:dyDescent="0.25">
      <c r="A42" s="21">
        <v>31</v>
      </c>
      <c r="B42" s="22" t="s">
        <v>35</v>
      </c>
      <c r="C42" s="22" t="s">
        <v>10</v>
      </c>
      <c r="D42" s="23" t="s">
        <v>67</v>
      </c>
      <c r="E42" s="24">
        <v>16</v>
      </c>
      <c r="F42" s="24">
        <v>836</v>
      </c>
      <c r="G42" s="25">
        <f t="shared" si="0"/>
        <v>4.9930000000000003</v>
      </c>
      <c r="H42" s="26">
        <v>159.78</v>
      </c>
      <c r="I42" s="21">
        <f t="shared" si="1"/>
        <v>37.69</v>
      </c>
      <c r="J42" s="24">
        <f t="shared" si="2"/>
        <v>197.47</v>
      </c>
    </row>
    <row r="43" spans="1:10" ht="52.8" x14ac:dyDescent="0.25">
      <c r="A43" s="21">
        <v>32</v>
      </c>
      <c r="B43" s="22" t="s">
        <v>68</v>
      </c>
      <c r="C43" s="22" t="s">
        <v>10</v>
      </c>
      <c r="D43" s="23" t="s">
        <v>69</v>
      </c>
      <c r="E43" s="24">
        <v>26</v>
      </c>
      <c r="F43" s="24">
        <v>839</v>
      </c>
      <c r="G43" s="25">
        <f t="shared" si="0"/>
        <v>5.0110000000000001</v>
      </c>
      <c r="H43" s="26">
        <v>260.57</v>
      </c>
      <c r="I43" s="21">
        <f t="shared" si="1"/>
        <v>61.47</v>
      </c>
      <c r="J43" s="24">
        <f t="shared" si="2"/>
        <v>322.03999999999996</v>
      </c>
    </row>
    <row r="44" spans="1:10" ht="66" x14ac:dyDescent="0.25">
      <c r="A44" s="21">
        <v>33</v>
      </c>
      <c r="B44" s="22" t="s">
        <v>42</v>
      </c>
      <c r="C44" s="22" t="s">
        <v>10</v>
      </c>
      <c r="D44" s="23" t="s">
        <v>70</v>
      </c>
      <c r="E44" s="24">
        <v>15</v>
      </c>
      <c r="F44" s="24">
        <v>853</v>
      </c>
      <c r="G44" s="25">
        <f t="shared" si="0"/>
        <v>5.0949999999999998</v>
      </c>
      <c r="H44" s="26">
        <v>152.85</v>
      </c>
      <c r="I44" s="21">
        <f t="shared" si="1"/>
        <v>36.06</v>
      </c>
      <c r="J44" s="24">
        <f t="shared" si="2"/>
        <v>188.91</v>
      </c>
    </row>
    <row r="45" spans="1:10" ht="39.6" x14ac:dyDescent="0.25">
      <c r="A45" s="21">
        <v>34</v>
      </c>
      <c r="B45" s="22" t="s">
        <v>24</v>
      </c>
      <c r="C45" s="22" t="s">
        <v>8</v>
      </c>
      <c r="D45" s="23" t="s">
        <v>71</v>
      </c>
      <c r="E45" s="24">
        <v>28</v>
      </c>
      <c r="F45" s="24">
        <v>906</v>
      </c>
      <c r="G45" s="25">
        <f t="shared" si="0"/>
        <v>5.4119999999999999</v>
      </c>
      <c r="H45" s="26">
        <v>303.07</v>
      </c>
      <c r="I45" s="21">
        <f t="shared" si="1"/>
        <v>71.489999999999995</v>
      </c>
      <c r="J45" s="24">
        <f t="shared" si="2"/>
        <v>374.56</v>
      </c>
    </row>
    <row r="46" spans="1:10" ht="39.6" x14ac:dyDescent="0.25">
      <c r="A46" s="21">
        <v>35</v>
      </c>
      <c r="B46" s="22" t="s">
        <v>38</v>
      </c>
      <c r="C46" s="22" t="s">
        <v>7</v>
      </c>
      <c r="D46" s="23" t="s">
        <v>72</v>
      </c>
      <c r="E46" s="24">
        <v>54</v>
      </c>
      <c r="F46" s="24">
        <v>998</v>
      </c>
      <c r="G46" s="25">
        <f t="shared" si="0"/>
        <v>5.9610000000000003</v>
      </c>
      <c r="H46" s="26">
        <v>643.79</v>
      </c>
      <c r="I46" s="21">
        <f t="shared" si="1"/>
        <v>151.87</v>
      </c>
      <c r="J46" s="24">
        <f t="shared" si="2"/>
        <v>795.66</v>
      </c>
    </row>
    <row r="47" spans="1:10" ht="52.8" x14ac:dyDescent="0.25">
      <c r="A47" s="21">
        <v>36</v>
      </c>
      <c r="B47" s="22" t="s">
        <v>38</v>
      </c>
      <c r="C47" s="22" t="s">
        <v>56</v>
      </c>
      <c r="D47" s="23" t="s">
        <v>73</v>
      </c>
      <c r="E47" s="24">
        <v>5</v>
      </c>
      <c r="F47" s="24">
        <v>1159</v>
      </c>
      <c r="G47" s="25">
        <f t="shared" si="0"/>
        <v>6.923</v>
      </c>
      <c r="H47" s="26">
        <v>69.23</v>
      </c>
      <c r="I47" s="21">
        <f t="shared" si="1"/>
        <v>16.329999999999998</v>
      </c>
      <c r="J47" s="24">
        <f t="shared" si="2"/>
        <v>85.56</v>
      </c>
    </row>
    <row r="48" spans="1:10" ht="52.8" x14ac:dyDescent="0.25">
      <c r="A48" s="21">
        <v>37</v>
      </c>
      <c r="B48" s="22" t="s">
        <v>74</v>
      </c>
      <c r="C48" s="22" t="s">
        <v>7</v>
      </c>
      <c r="D48" s="23" t="s">
        <v>75</v>
      </c>
      <c r="E48" s="24">
        <v>14</v>
      </c>
      <c r="F48" s="24">
        <v>1001</v>
      </c>
      <c r="G48" s="25">
        <f t="shared" si="0"/>
        <v>5.9790000000000001</v>
      </c>
      <c r="H48" s="26">
        <v>167.41</v>
      </c>
      <c r="I48" s="21">
        <f t="shared" si="1"/>
        <v>39.49</v>
      </c>
      <c r="J48" s="24">
        <f t="shared" si="2"/>
        <v>206.9</v>
      </c>
    </row>
    <row r="49" spans="1:10" ht="52.8" x14ac:dyDescent="0.25">
      <c r="A49" s="21">
        <v>38</v>
      </c>
      <c r="B49" s="22" t="s">
        <v>76</v>
      </c>
      <c r="C49" s="22" t="s">
        <v>7</v>
      </c>
      <c r="D49" s="23" t="s">
        <v>77</v>
      </c>
      <c r="E49" s="24">
        <v>24</v>
      </c>
      <c r="F49" s="24">
        <v>971</v>
      </c>
      <c r="G49" s="25">
        <f t="shared" si="0"/>
        <v>5.8</v>
      </c>
      <c r="H49" s="26">
        <v>278.39999999999998</v>
      </c>
      <c r="I49" s="21">
        <f t="shared" si="1"/>
        <v>65.67</v>
      </c>
      <c r="J49" s="24">
        <f t="shared" si="2"/>
        <v>344.07</v>
      </c>
    </row>
    <row r="50" spans="1:10" ht="39.6" x14ac:dyDescent="0.25">
      <c r="A50" s="21">
        <v>39</v>
      </c>
      <c r="B50" s="22" t="s">
        <v>38</v>
      </c>
      <c r="C50" s="22" t="s">
        <v>8</v>
      </c>
      <c r="D50" s="23" t="s">
        <v>78</v>
      </c>
      <c r="E50" s="24">
        <v>81</v>
      </c>
      <c r="F50" s="24">
        <v>932</v>
      </c>
      <c r="G50" s="25">
        <f t="shared" si="0"/>
        <v>5.5670000000000002</v>
      </c>
      <c r="H50" s="26">
        <v>901.85</v>
      </c>
      <c r="I50" s="21">
        <f t="shared" si="1"/>
        <v>212.75</v>
      </c>
      <c r="J50" s="24">
        <f t="shared" si="2"/>
        <v>1114.5999999999999</v>
      </c>
    </row>
    <row r="51" spans="1:10" ht="39.6" x14ac:dyDescent="0.25">
      <c r="A51" s="21">
        <v>40</v>
      </c>
      <c r="B51" s="22" t="s">
        <v>22</v>
      </c>
      <c r="C51" s="22" t="s">
        <v>8</v>
      </c>
      <c r="D51" s="23" t="s">
        <v>79</v>
      </c>
      <c r="E51" s="24">
        <v>88</v>
      </c>
      <c r="F51" s="24">
        <v>954</v>
      </c>
      <c r="G51" s="25">
        <f t="shared" si="0"/>
        <v>5.6980000000000004</v>
      </c>
      <c r="H51" s="26">
        <v>1002.85</v>
      </c>
      <c r="I51" s="21">
        <f t="shared" si="1"/>
        <v>236.57</v>
      </c>
      <c r="J51" s="24">
        <f t="shared" si="2"/>
        <v>1239.42</v>
      </c>
    </row>
    <row r="52" spans="1:10" ht="52.8" x14ac:dyDescent="0.25">
      <c r="A52" s="21">
        <v>41</v>
      </c>
      <c r="B52" s="22" t="s">
        <v>52</v>
      </c>
      <c r="C52" s="22" t="s">
        <v>9</v>
      </c>
      <c r="D52" s="23" t="s">
        <v>80</v>
      </c>
      <c r="E52" s="24">
        <v>28</v>
      </c>
      <c r="F52" s="24">
        <v>1032</v>
      </c>
      <c r="G52" s="25">
        <f t="shared" si="0"/>
        <v>6.1639999999999997</v>
      </c>
      <c r="H52" s="26">
        <v>345.18</v>
      </c>
      <c r="I52" s="21">
        <f t="shared" si="1"/>
        <v>81.430000000000007</v>
      </c>
      <c r="J52" s="24">
        <f t="shared" si="2"/>
        <v>426.61</v>
      </c>
    </row>
    <row r="53" spans="1:10" ht="39.6" x14ac:dyDescent="0.25">
      <c r="A53" s="21">
        <v>42</v>
      </c>
      <c r="B53" s="22" t="s">
        <v>28</v>
      </c>
      <c r="C53" s="22" t="s">
        <v>8</v>
      </c>
      <c r="D53" s="23" t="s">
        <v>81</v>
      </c>
      <c r="E53" s="24">
        <v>5</v>
      </c>
      <c r="F53" s="24">
        <v>927</v>
      </c>
      <c r="G53" s="25">
        <f t="shared" si="0"/>
        <v>5.5369999999999999</v>
      </c>
      <c r="H53" s="26">
        <v>55.37</v>
      </c>
      <c r="I53" s="21">
        <f t="shared" si="1"/>
        <v>13.06</v>
      </c>
      <c r="J53" s="24">
        <f t="shared" si="2"/>
        <v>68.429999999999993</v>
      </c>
    </row>
    <row r="54" spans="1:10" ht="39.6" x14ac:dyDescent="0.25">
      <c r="A54" s="21">
        <v>43</v>
      </c>
      <c r="B54" s="22" t="s">
        <v>28</v>
      </c>
      <c r="C54" s="22" t="s">
        <v>7</v>
      </c>
      <c r="D54" s="23" t="s">
        <v>82</v>
      </c>
      <c r="E54" s="24">
        <v>17</v>
      </c>
      <c r="F54" s="24">
        <v>1003</v>
      </c>
      <c r="G54" s="25">
        <f t="shared" si="0"/>
        <v>5.9909999999999997</v>
      </c>
      <c r="H54" s="26">
        <v>203.69</v>
      </c>
      <c r="I54" s="21">
        <f t="shared" si="1"/>
        <v>48.05</v>
      </c>
      <c r="J54" s="24">
        <f t="shared" si="2"/>
        <v>251.74</v>
      </c>
    </row>
    <row r="55" spans="1:10" ht="39.6" x14ac:dyDescent="0.25">
      <c r="A55" s="21">
        <v>44</v>
      </c>
      <c r="B55" s="22" t="s">
        <v>83</v>
      </c>
      <c r="C55" s="22" t="s">
        <v>7</v>
      </c>
      <c r="D55" s="23" t="s">
        <v>84</v>
      </c>
      <c r="E55" s="24">
        <v>15</v>
      </c>
      <c r="F55" s="24">
        <v>1001</v>
      </c>
      <c r="G55" s="25">
        <f t="shared" si="0"/>
        <v>5.9790000000000001</v>
      </c>
      <c r="H55" s="26">
        <v>179.37</v>
      </c>
      <c r="I55" s="21">
        <f t="shared" si="1"/>
        <v>42.31</v>
      </c>
      <c r="J55" s="24">
        <f t="shared" si="2"/>
        <v>221.68</v>
      </c>
    </row>
    <row r="56" spans="1:10" ht="52.8" x14ac:dyDescent="0.25">
      <c r="A56" s="21">
        <v>45</v>
      </c>
      <c r="B56" s="22" t="s">
        <v>76</v>
      </c>
      <c r="C56" s="22" t="s">
        <v>8</v>
      </c>
      <c r="D56" s="23" t="s">
        <v>85</v>
      </c>
      <c r="E56" s="24">
        <v>48</v>
      </c>
      <c r="F56" s="24">
        <v>894</v>
      </c>
      <c r="G56" s="25">
        <f t="shared" si="0"/>
        <v>5.34</v>
      </c>
      <c r="H56" s="26">
        <v>512.64</v>
      </c>
      <c r="I56" s="21">
        <f t="shared" si="1"/>
        <v>120.93</v>
      </c>
      <c r="J56" s="24">
        <f t="shared" si="2"/>
        <v>633.56999999999994</v>
      </c>
    </row>
    <row r="57" spans="1:10" ht="39.6" x14ac:dyDescent="0.25">
      <c r="A57" s="21">
        <v>46</v>
      </c>
      <c r="B57" s="22" t="s">
        <v>24</v>
      </c>
      <c r="C57" s="22" t="s">
        <v>8</v>
      </c>
      <c r="D57" s="23" t="s">
        <v>86</v>
      </c>
      <c r="E57" s="24">
        <v>79</v>
      </c>
      <c r="F57" s="24">
        <v>921</v>
      </c>
      <c r="G57" s="25">
        <f t="shared" si="0"/>
        <v>5.5010000000000003</v>
      </c>
      <c r="H57" s="26">
        <v>869.16</v>
      </c>
      <c r="I57" s="21">
        <f t="shared" si="1"/>
        <v>205.03</v>
      </c>
      <c r="J57" s="24">
        <f t="shared" si="2"/>
        <v>1074.19</v>
      </c>
    </row>
    <row r="58" spans="1:10" ht="39.6" x14ac:dyDescent="0.25">
      <c r="A58" s="21">
        <v>47</v>
      </c>
      <c r="B58" s="22" t="s">
        <v>28</v>
      </c>
      <c r="C58" s="22" t="s">
        <v>7</v>
      </c>
      <c r="D58" s="23" t="s">
        <v>87</v>
      </c>
      <c r="E58" s="24">
        <v>32.5</v>
      </c>
      <c r="F58" s="24">
        <v>993</v>
      </c>
      <c r="G58" s="25">
        <f t="shared" si="0"/>
        <v>5.931</v>
      </c>
      <c r="H58" s="26">
        <v>385.52</v>
      </c>
      <c r="I58" s="21">
        <f t="shared" si="1"/>
        <v>90.94</v>
      </c>
      <c r="J58" s="24">
        <f t="shared" si="2"/>
        <v>476.46</v>
      </c>
    </row>
    <row r="59" spans="1:10" ht="39.6" x14ac:dyDescent="0.25">
      <c r="A59" s="21">
        <v>48</v>
      </c>
      <c r="B59" s="22" t="s">
        <v>58</v>
      </c>
      <c r="C59" s="22" t="s">
        <v>7</v>
      </c>
      <c r="D59" s="23" t="s">
        <v>88</v>
      </c>
      <c r="E59" s="24">
        <v>8</v>
      </c>
      <c r="F59" s="24">
        <v>961</v>
      </c>
      <c r="G59" s="25">
        <f t="shared" si="0"/>
        <v>5.74</v>
      </c>
      <c r="H59" s="26">
        <v>91.84</v>
      </c>
      <c r="I59" s="21">
        <f t="shared" si="1"/>
        <v>21.67</v>
      </c>
      <c r="J59" s="24">
        <f t="shared" si="2"/>
        <v>113.51</v>
      </c>
    </row>
    <row r="60" spans="1:10" ht="39.6" x14ac:dyDescent="0.25">
      <c r="A60" s="21">
        <v>49</v>
      </c>
      <c r="B60" s="22" t="s">
        <v>58</v>
      </c>
      <c r="C60" s="22" t="s">
        <v>8</v>
      </c>
      <c r="D60" s="23" t="s">
        <v>89</v>
      </c>
      <c r="E60" s="24">
        <v>35</v>
      </c>
      <c r="F60" s="24">
        <v>925</v>
      </c>
      <c r="G60" s="25">
        <f t="shared" si="0"/>
        <v>5.5250000000000004</v>
      </c>
      <c r="H60" s="26">
        <v>386.75</v>
      </c>
      <c r="I60" s="21">
        <f t="shared" si="1"/>
        <v>91.23</v>
      </c>
      <c r="J60" s="24">
        <f t="shared" si="2"/>
        <v>477.98</v>
      </c>
    </row>
    <row r="61" spans="1:10" ht="52.8" x14ac:dyDescent="0.25">
      <c r="A61" s="21">
        <v>50</v>
      </c>
      <c r="B61" s="22" t="s">
        <v>76</v>
      </c>
      <c r="C61" s="22" t="s">
        <v>7</v>
      </c>
      <c r="D61" s="23" t="s">
        <v>90</v>
      </c>
      <c r="E61" s="24">
        <v>48</v>
      </c>
      <c r="F61" s="24">
        <v>971</v>
      </c>
      <c r="G61" s="25">
        <f t="shared" si="0"/>
        <v>5.8</v>
      </c>
      <c r="H61" s="26">
        <v>556.79999999999995</v>
      </c>
      <c r="I61" s="21">
        <f t="shared" si="1"/>
        <v>131.35</v>
      </c>
      <c r="J61" s="24">
        <f t="shared" si="2"/>
        <v>688.15</v>
      </c>
    </row>
    <row r="62" spans="1:10" ht="52.8" x14ac:dyDescent="0.25">
      <c r="A62" s="21">
        <v>51</v>
      </c>
      <c r="B62" s="22" t="s">
        <v>45</v>
      </c>
      <c r="C62" s="22" t="s">
        <v>8</v>
      </c>
      <c r="D62" s="23" t="s">
        <v>91</v>
      </c>
      <c r="E62" s="24">
        <v>24</v>
      </c>
      <c r="F62" s="24">
        <v>918</v>
      </c>
      <c r="G62" s="25">
        <f t="shared" si="0"/>
        <v>5.4829999999999997</v>
      </c>
      <c r="H62" s="26">
        <v>263.18</v>
      </c>
      <c r="I62" s="21">
        <f t="shared" si="1"/>
        <v>62.08</v>
      </c>
      <c r="J62" s="24">
        <f t="shared" si="2"/>
        <v>325.26</v>
      </c>
    </row>
    <row r="63" spans="1:10" ht="52.8" x14ac:dyDescent="0.25">
      <c r="A63" s="21">
        <v>52</v>
      </c>
      <c r="B63" s="22" t="s">
        <v>68</v>
      </c>
      <c r="C63" s="22" t="s">
        <v>10</v>
      </c>
      <c r="D63" s="23" t="s">
        <v>92</v>
      </c>
      <c r="E63" s="24">
        <v>48</v>
      </c>
      <c r="F63" s="24">
        <v>839</v>
      </c>
      <c r="G63" s="25">
        <f t="shared" si="0"/>
        <v>5.0110000000000001</v>
      </c>
      <c r="H63" s="26">
        <v>481.06</v>
      </c>
      <c r="I63" s="21">
        <f t="shared" si="1"/>
        <v>113.48</v>
      </c>
      <c r="J63" s="24">
        <f t="shared" si="2"/>
        <v>594.54</v>
      </c>
    </row>
    <row r="64" spans="1:10" ht="39.6" x14ac:dyDescent="0.25">
      <c r="A64" s="21">
        <v>53</v>
      </c>
      <c r="B64" s="22" t="s">
        <v>24</v>
      </c>
      <c r="C64" s="22" t="s">
        <v>10</v>
      </c>
      <c r="D64" s="23" t="s">
        <v>93</v>
      </c>
      <c r="E64" s="24">
        <v>92</v>
      </c>
      <c r="F64" s="24">
        <v>831</v>
      </c>
      <c r="G64" s="25">
        <f t="shared" si="0"/>
        <v>4.9640000000000004</v>
      </c>
      <c r="H64" s="26">
        <v>913.38</v>
      </c>
      <c r="I64" s="21">
        <f t="shared" si="1"/>
        <v>215.47</v>
      </c>
      <c r="J64" s="24">
        <f t="shared" si="2"/>
        <v>1128.8499999999999</v>
      </c>
    </row>
    <row r="65" spans="1:10" ht="52.8" x14ac:dyDescent="0.25">
      <c r="A65" s="21">
        <v>54</v>
      </c>
      <c r="B65" s="22" t="s">
        <v>76</v>
      </c>
      <c r="C65" s="22" t="s">
        <v>10</v>
      </c>
      <c r="D65" s="23" t="s">
        <v>94</v>
      </c>
      <c r="E65" s="24">
        <v>24</v>
      </c>
      <c r="F65" s="24">
        <v>815</v>
      </c>
      <c r="G65" s="25">
        <f t="shared" si="0"/>
        <v>4.8680000000000003</v>
      </c>
      <c r="H65" s="26">
        <v>233.66</v>
      </c>
      <c r="I65" s="21">
        <f t="shared" si="1"/>
        <v>55.12</v>
      </c>
      <c r="J65" s="24">
        <f t="shared" si="2"/>
        <v>288.77999999999997</v>
      </c>
    </row>
    <row r="66" spans="1:10" ht="52.8" x14ac:dyDescent="0.25">
      <c r="A66" s="21">
        <v>55</v>
      </c>
      <c r="B66" s="22" t="s">
        <v>45</v>
      </c>
      <c r="C66" s="22" t="s">
        <v>8</v>
      </c>
      <c r="D66" s="23" t="s">
        <v>95</v>
      </c>
      <c r="E66" s="24">
        <v>48</v>
      </c>
      <c r="F66" s="24">
        <v>908</v>
      </c>
      <c r="G66" s="25">
        <f t="shared" si="0"/>
        <v>5.423</v>
      </c>
      <c r="H66" s="26">
        <v>520.61</v>
      </c>
      <c r="I66" s="21">
        <f t="shared" si="1"/>
        <v>122.81</v>
      </c>
      <c r="J66" s="24">
        <f t="shared" si="2"/>
        <v>643.42000000000007</v>
      </c>
    </row>
    <row r="67" spans="1:10" ht="39.6" x14ac:dyDescent="0.25">
      <c r="A67" s="21">
        <v>56</v>
      </c>
      <c r="B67" s="22" t="s">
        <v>35</v>
      </c>
      <c r="C67" s="22" t="s">
        <v>8</v>
      </c>
      <c r="D67" s="23" t="s">
        <v>96</v>
      </c>
      <c r="E67" s="24">
        <v>29</v>
      </c>
      <c r="F67" s="24">
        <v>901</v>
      </c>
      <c r="G67" s="25">
        <f t="shared" si="0"/>
        <v>5.3819999999999997</v>
      </c>
      <c r="H67" s="26">
        <v>312.16000000000003</v>
      </c>
      <c r="I67" s="21">
        <f t="shared" si="1"/>
        <v>73.64</v>
      </c>
      <c r="J67" s="24">
        <f t="shared" si="2"/>
        <v>385.8</v>
      </c>
    </row>
    <row r="68" spans="1:10" ht="39.6" x14ac:dyDescent="0.25">
      <c r="A68" s="21">
        <v>57</v>
      </c>
      <c r="B68" s="22" t="s">
        <v>83</v>
      </c>
      <c r="C68" s="22" t="s">
        <v>10</v>
      </c>
      <c r="D68" s="23" t="s">
        <v>97</v>
      </c>
      <c r="E68" s="24">
        <v>15</v>
      </c>
      <c r="F68" s="24">
        <v>847</v>
      </c>
      <c r="G68" s="25">
        <f t="shared" si="0"/>
        <v>5.0590000000000002</v>
      </c>
      <c r="H68" s="26">
        <v>151.77000000000001</v>
      </c>
      <c r="I68" s="21">
        <f t="shared" si="1"/>
        <v>35.799999999999997</v>
      </c>
      <c r="J68" s="24">
        <f t="shared" si="2"/>
        <v>187.57</v>
      </c>
    </row>
    <row r="69" spans="1:10" ht="39.6" x14ac:dyDescent="0.25">
      <c r="A69" s="21">
        <v>58</v>
      </c>
      <c r="B69" s="22" t="s">
        <v>98</v>
      </c>
      <c r="C69" s="22" t="s">
        <v>8</v>
      </c>
      <c r="D69" s="23" t="s">
        <v>99</v>
      </c>
      <c r="E69" s="24">
        <v>58</v>
      </c>
      <c r="F69" s="24">
        <v>926</v>
      </c>
      <c r="G69" s="25">
        <f t="shared" si="0"/>
        <v>5.5309999999999997</v>
      </c>
      <c r="H69" s="26">
        <v>641.6</v>
      </c>
      <c r="I69" s="21">
        <f t="shared" si="1"/>
        <v>151.35</v>
      </c>
      <c r="J69" s="24">
        <f t="shared" si="2"/>
        <v>792.95</v>
      </c>
    </row>
    <row r="70" spans="1:10" ht="39.6" x14ac:dyDescent="0.25">
      <c r="A70" s="21">
        <v>59</v>
      </c>
      <c r="B70" s="22" t="s">
        <v>83</v>
      </c>
      <c r="C70" s="22" t="s">
        <v>10</v>
      </c>
      <c r="D70" s="23" t="s">
        <v>100</v>
      </c>
      <c r="E70" s="24">
        <v>14</v>
      </c>
      <c r="F70" s="24">
        <v>852</v>
      </c>
      <c r="G70" s="25">
        <f t="shared" si="0"/>
        <v>5.0890000000000004</v>
      </c>
      <c r="H70" s="26">
        <v>142.49</v>
      </c>
      <c r="I70" s="21">
        <f t="shared" si="1"/>
        <v>33.61</v>
      </c>
      <c r="J70" s="24">
        <f t="shared" si="2"/>
        <v>176.10000000000002</v>
      </c>
    </row>
    <row r="71" spans="1:10" ht="52.8" x14ac:dyDescent="0.25">
      <c r="A71" s="21">
        <v>60</v>
      </c>
      <c r="B71" s="22" t="s">
        <v>52</v>
      </c>
      <c r="C71" s="22" t="s">
        <v>7</v>
      </c>
      <c r="D71" s="23" t="s">
        <v>101</v>
      </c>
      <c r="E71" s="24">
        <v>15</v>
      </c>
      <c r="F71" s="24">
        <v>966</v>
      </c>
      <c r="G71" s="25">
        <f t="shared" si="0"/>
        <v>5.77</v>
      </c>
      <c r="H71" s="26">
        <v>173.1</v>
      </c>
      <c r="I71" s="21">
        <f t="shared" si="1"/>
        <v>40.83</v>
      </c>
      <c r="J71" s="24">
        <f t="shared" si="2"/>
        <v>213.93</v>
      </c>
    </row>
    <row r="72" spans="1:10" ht="39.6" x14ac:dyDescent="0.25">
      <c r="A72" s="21">
        <v>61</v>
      </c>
      <c r="B72" s="22" t="s">
        <v>38</v>
      </c>
      <c r="C72" s="22" t="s">
        <v>7</v>
      </c>
      <c r="D72" s="23" t="s">
        <v>102</v>
      </c>
      <c r="E72" s="24">
        <v>66</v>
      </c>
      <c r="F72" s="24">
        <v>993</v>
      </c>
      <c r="G72" s="25">
        <f t="shared" si="0"/>
        <v>5.931</v>
      </c>
      <c r="H72" s="26">
        <v>782.89</v>
      </c>
      <c r="I72" s="21">
        <f t="shared" si="1"/>
        <v>184.68</v>
      </c>
      <c r="J72" s="24">
        <f t="shared" si="2"/>
        <v>967.56999999999994</v>
      </c>
    </row>
    <row r="73" spans="1:10" ht="39.6" x14ac:dyDescent="0.25">
      <c r="A73" s="21">
        <v>62</v>
      </c>
      <c r="B73" s="22" t="s">
        <v>24</v>
      </c>
      <c r="C73" s="22" t="s">
        <v>8</v>
      </c>
      <c r="D73" s="23" t="s">
        <v>103</v>
      </c>
      <c r="E73" s="24">
        <v>83</v>
      </c>
      <c r="F73" s="24">
        <v>906</v>
      </c>
      <c r="G73" s="25">
        <f t="shared" si="0"/>
        <v>5.4119999999999999</v>
      </c>
      <c r="H73" s="26">
        <v>898.39</v>
      </c>
      <c r="I73" s="21">
        <f t="shared" si="1"/>
        <v>211.93</v>
      </c>
      <c r="J73" s="24">
        <f t="shared" si="2"/>
        <v>1110.32</v>
      </c>
    </row>
    <row r="74" spans="1:10" ht="39.6" x14ac:dyDescent="0.25">
      <c r="A74" s="21">
        <v>63</v>
      </c>
      <c r="B74" s="22" t="s">
        <v>49</v>
      </c>
      <c r="C74" s="22" t="s">
        <v>9</v>
      </c>
      <c r="D74" s="23" t="s">
        <v>104</v>
      </c>
      <c r="E74" s="24">
        <v>128</v>
      </c>
      <c r="F74" s="24">
        <v>1068</v>
      </c>
      <c r="G74" s="25">
        <f t="shared" si="0"/>
        <v>6.3789999999999996</v>
      </c>
      <c r="H74" s="26">
        <v>1633.02</v>
      </c>
      <c r="I74" s="21">
        <f t="shared" si="1"/>
        <v>385.23</v>
      </c>
      <c r="J74" s="24">
        <f t="shared" si="2"/>
        <v>2018.25</v>
      </c>
    </row>
    <row r="75" spans="1:10" ht="52.8" x14ac:dyDescent="0.25">
      <c r="A75" s="21">
        <v>64</v>
      </c>
      <c r="B75" s="22" t="s">
        <v>76</v>
      </c>
      <c r="C75" s="22" t="s">
        <v>7</v>
      </c>
      <c r="D75" s="23" t="s">
        <v>105</v>
      </c>
      <c r="E75" s="24">
        <v>24</v>
      </c>
      <c r="F75" s="24">
        <v>971</v>
      </c>
      <c r="G75" s="25">
        <f t="shared" si="0"/>
        <v>5.8</v>
      </c>
      <c r="H75" s="26">
        <v>278.39999999999998</v>
      </c>
      <c r="I75" s="21">
        <f t="shared" si="1"/>
        <v>65.67</v>
      </c>
      <c r="J75" s="24">
        <f t="shared" si="2"/>
        <v>344.07</v>
      </c>
    </row>
    <row r="76" spans="1:10" ht="52.8" x14ac:dyDescent="0.25">
      <c r="A76" s="21">
        <v>65</v>
      </c>
      <c r="B76" s="22" t="s">
        <v>52</v>
      </c>
      <c r="C76" s="22" t="s">
        <v>9</v>
      </c>
      <c r="D76" s="23" t="s">
        <v>106</v>
      </c>
      <c r="E76" s="24">
        <v>29</v>
      </c>
      <c r="F76" s="24">
        <v>1042</v>
      </c>
      <c r="G76" s="25">
        <f t="shared" ref="G76:G139" si="3">ROUND(F76/167.42,3)</f>
        <v>6.2240000000000002</v>
      </c>
      <c r="H76" s="26">
        <v>360.99</v>
      </c>
      <c r="I76" s="21">
        <f t="shared" si="1"/>
        <v>85.16</v>
      </c>
      <c r="J76" s="24">
        <f t="shared" si="2"/>
        <v>446.15</v>
      </c>
    </row>
    <row r="77" spans="1:10" ht="39.6" x14ac:dyDescent="0.25">
      <c r="A77" s="21">
        <v>66</v>
      </c>
      <c r="B77" s="22" t="s">
        <v>35</v>
      </c>
      <c r="C77" s="22" t="s">
        <v>8</v>
      </c>
      <c r="D77" s="23" t="s">
        <v>107</v>
      </c>
      <c r="E77" s="24">
        <v>29</v>
      </c>
      <c r="F77" s="24">
        <v>906</v>
      </c>
      <c r="G77" s="25">
        <f t="shared" si="3"/>
        <v>5.4119999999999999</v>
      </c>
      <c r="H77" s="26">
        <v>313.89999999999998</v>
      </c>
      <c r="I77" s="21">
        <f t="shared" ref="I77:I140" si="4">ROUND(H77*0.2359,2)</f>
        <v>74.05</v>
      </c>
      <c r="J77" s="24">
        <f t="shared" ref="J77:J140" si="5">H77+I77</f>
        <v>387.95</v>
      </c>
    </row>
    <row r="78" spans="1:10" ht="52.8" x14ac:dyDescent="0.25">
      <c r="A78" s="21">
        <v>67</v>
      </c>
      <c r="B78" s="22" t="s">
        <v>68</v>
      </c>
      <c r="C78" s="22" t="s">
        <v>8</v>
      </c>
      <c r="D78" s="23" t="s">
        <v>108</v>
      </c>
      <c r="E78" s="24">
        <v>38</v>
      </c>
      <c r="F78" s="24">
        <v>920</v>
      </c>
      <c r="G78" s="25">
        <f t="shared" si="3"/>
        <v>5.4950000000000001</v>
      </c>
      <c r="H78" s="26">
        <v>417.62</v>
      </c>
      <c r="I78" s="21">
        <f t="shared" si="4"/>
        <v>98.52</v>
      </c>
      <c r="J78" s="24">
        <f t="shared" si="5"/>
        <v>516.14</v>
      </c>
    </row>
    <row r="79" spans="1:10" ht="39.6" x14ac:dyDescent="0.25">
      <c r="A79" s="21">
        <v>68</v>
      </c>
      <c r="B79" s="22" t="s">
        <v>28</v>
      </c>
      <c r="C79" s="22" t="s">
        <v>7</v>
      </c>
      <c r="D79" s="23" t="s">
        <v>109</v>
      </c>
      <c r="E79" s="24">
        <v>25</v>
      </c>
      <c r="F79" s="24">
        <v>1003</v>
      </c>
      <c r="G79" s="25">
        <f t="shared" si="3"/>
        <v>5.9909999999999997</v>
      </c>
      <c r="H79" s="26">
        <v>299.55</v>
      </c>
      <c r="I79" s="21">
        <f t="shared" si="4"/>
        <v>70.66</v>
      </c>
      <c r="J79" s="24">
        <f t="shared" si="5"/>
        <v>370.21000000000004</v>
      </c>
    </row>
    <row r="80" spans="1:10" ht="39.6" x14ac:dyDescent="0.25">
      <c r="A80" s="21">
        <v>69</v>
      </c>
      <c r="B80" s="22" t="s">
        <v>58</v>
      </c>
      <c r="C80" s="22" t="s">
        <v>9</v>
      </c>
      <c r="D80" s="23" t="s">
        <v>110</v>
      </c>
      <c r="E80" s="24">
        <v>35</v>
      </c>
      <c r="F80" s="24">
        <v>1032</v>
      </c>
      <c r="G80" s="25">
        <f t="shared" si="3"/>
        <v>6.1639999999999997</v>
      </c>
      <c r="H80" s="26">
        <v>431.48</v>
      </c>
      <c r="I80" s="21">
        <f t="shared" si="4"/>
        <v>101.79</v>
      </c>
      <c r="J80" s="24">
        <f t="shared" si="5"/>
        <v>533.27</v>
      </c>
    </row>
    <row r="81" spans="1:10" ht="39.6" x14ac:dyDescent="0.25">
      <c r="A81" s="21">
        <v>70</v>
      </c>
      <c r="B81" s="22" t="s">
        <v>22</v>
      </c>
      <c r="C81" s="22" t="s">
        <v>8</v>
      </c>
      <c r="D81" s="23" t="s">
        <v>111</v>
      </c>
      <c r="E81" s="24">
        <v>43</v>
      </c>
      <c r="F81" s="24">
        <v>969</v>
      </c>
      <c r="G81" s="25">
        <f t="shared" si="3"/>
        <v>5.7880000000000003</v>
      </c>
      <c r="H81" s="26">
        <v>497.77</v>
      </c>
      <c r="I81" s="21">
        <f t="shared" si="4"/>
        <v>117.42</v>
      </c>
      <c r="J81" s="24">
        <f t="shared" si="5"/>
        <v>615.18999999999994</v>
      </c>
    </row>
    <row r="82" spans="1:10" ht="39.6" x14ac:dyDescent="0.25">
      <c r="A82" s="21">
        <v>71</v>
      </c>
      <c r="B82" s="22" t="s">
        <v>38</v>
      </c>
      <c r="C82" s="22" t="s">
        <v>7</v>
      </c>
      <c r="D82" s="23" t="s">
        <v>112</v>
      </c>
      <c r="E82" s="24">
        <v>66</v>
      </c>
      <c r="F82" s="24">
        <v>998</v>
      </c>
      <c r="G82" s="25">
        <f t="shared" si="3"/>
        <v>5.9610000000000003</v>
      </c>
      <c r="H82" s="26">
        <v>786.85</v>
      </c>
      <c r="I82" s="21">
        <f t="shared" si="4"/>
        <v>185.62</v>
      </c>
      <c r="J82" s="24">
        <f t="shared" si="5"/>
        <v>972.47</v>
      </c>
    </row>
    <row r="83" spans="1:10" ht="52.8" x14ac:dyDescent="0.25">
      <c r="A83" s="21">
        <v>72</v>
      </c>
      <c r="B83" s="22" t="s">
        <v>52</v>
      </c>
      <c r="C83" s="22" t="s">
        <v>9</v>
      </c>
      <c r="D83" s="23" t="s">
        <v>113</v>
      </c>
      <c r="E83" s="24">
        <v>28</v>
      </c>
      <c r="F83" s="24">
        <v>1047</v>
      </c>
      <c r="G83" s="25">
        <f t="shared" si="3"/>
        <v>6.2539999999999996</v>
      </c>
      <c r="H83" s="26">
        <v>350.22</v>
      </c>
      <c r="I83" s="21">
        <f t="shared" si="4"/>
        <v>82.62</v>
      </c>
      <c r="J83" s="24">
        <f t="shared" si="5"/>
        <v>432.84000000000003</v>
      </c>
    </row>
    <row r="84" spans="1:10" ht="39.6" x14ac:dyDescent="0.25">
      <c r="A84" s="21">
        <v>73</v>
      </c>
      <c r="B84" s="22" t="s">
        <v>22</v>
      </c>
      <c r="C84" s="22" t="s">
        <v>8</v>
      </c>
      <c r="D84" s="23" t="s">
        <v>114</v>
      </c>
      <c r="E84" s="24">
        <v>76</v>
      </c>
      <c r="F84" s="24">
        <v>939</v>
      </c>
      <c r="G84" s="25">
        <f t="shared" si="3"/>
        <v>5.609</v>
      </c>
      <c r="H84" s="26">
        <v>852.57</v>
      </c>
      <c r="I84" s="21">
        <f t="shared" si="4"/>
        <v>201.12</v>
      </c>
      <c r="J84" s="24">
        <f t="shared" si="5"/>
        <v>1053.69</v>
      </c>
    </row>
    <row r="85" spans="1:10" ht="52.8" x14ac:dyDescent="0.25">
      <c r="A85" s="21">
        <v>74</v>
      </c>
      <c r="B85" s="22" t="s">
        <v>45</v>
      </c>
      <c r="C85" s="22" t="s">
        <v>8</v>
      </c>
      <c r="D85" s="23" t="s">
        <v>115</v>
      </c>
      <c r="E85" s="24">
        <v>24</v>
      </c>
      <c r="F85" s="24">
        <v>898</v>
      </c>
      <c r="G85" s="25">
        <f t="shared" si="3"/>
        <v>5.3639999999999999</v>
      </c>
      <c r="H85" s="26">
        <v>257.47000000000003</v>
      </c>
      <c r="I85" s="21">
        <f t="shared" si="4"/>
        <v>60.74</v>
      </c>
      <c r="J85" s="24">
        <f t="shared" si="5"/>
        <v>318.21000000000004</v>
      </c>
    </row>
    <row r="86" spans="1:10" ht="52.8" x14ac:dyDescent="0.25">
      <c r="A86" s="21">
        <v>75</v>
      </c>
      <c r="B86" s="22" t="s">
        <v>52</v>
      </c>
      <c r="C86" s="22" t="s">
        <v>9</v>
      </c>
      <c r="D86" s="23" t="s">
        <v>116</v>
      </c>
      <c r="E86" s="24">
        <v>29</v>
      </c>
      <c r="F86" s="24">
        <v>1047</v>
      </c>
      <c r="G86" s="25">
        <f t="shared" si="3"/>
        <v>6.2539999999999996</v>
      </c>
      <c r="H86" s="26">
        <v>362.73</v>
      </c>
      <c r="I86" s="21">
        <f t="shared" si="4"/>
        <v>85.57</v>
      </c>
      <c r="J86" s="24">
        <f t="shared" si="5"/>
        <v>448.3</v>
      </c>
    </row>
    <row r="87" spans="1:10" ht="52.8" x14ac:dyDescent="0.25">
      <c r="A87" s="21">
        <v>76</v>
      </c>
      <c r="B87" s="22" t="s">
        <v>52</v>
      </c>
      <c r="C87" s="22" t="s">
        <v>9</v>
      </c>
      <c r="D87" s="23" t="s">
        <v>117</v>
      </c>
      <c r="E87" s="24">
        <v>29</v>
      </c>
      <c r="F87" s="24">
        <v>1032</v>
      </c>
      <c r="G87" s="25">
        <f t="shared" si="3"/>
        <v>6.1639999999999997</v>
      </c>
      <c r="H87" s="26">
        <v>357.51</v>
      </c>
      <c r="I87" s="21">
        <f t="shared" si="4"/>
        <v>84.34</v>
      </c>
      <c r="J87" s="24">
        <f t="shared" si="5"/>
        <v>441.85</v>
      </c>
    </row>
    <row r="88" spans="1:10" ht="52.8" x14ac:dyDescent="0.25">
      <c r="A88" s="21">
        <v>77</v>
      </c>
      <c r="B88" s="22" t="s">
        <v>45</v>
      </c>
      <c r="C88" s="22" t="s">
        <v>8</v>
      </c>
      <c r="D88" s="23" t="s">
        <v>118</v>
      </c>
      <c r="E88" s="24">
        <v>24</v>
      </c>
      <c r="F88" s="24">
        <v>918</v>
      </c>
      <c r="G88" s="25">
        <f t="shared" si="3"/>
        <v>5.4829999999999997</v>
      </c>
      <c r="H88" s="26">
        <v>263.18</v>
      </c>
      <c r="I88" s="21">
        <f t="shared" si="4"/>
        <v>62.08</v>
      </c>
      <c r="J88" s="24">
        <f t="shared" si="5"/>
        <v>325.26</v>
      </c>
    </row>
    <row r="89" spans="1:10" ht="52.8" x14ac:dyDescent="0.25">
      <c r="A89" s="21">
        <v>78</v>
      </c>
      <c r="B89" s="22" t="s">
        <v>119</v>
      </c>
      <c r="C89" s="22" t="s">
        <v>9</v>
      </c>
      <c r="D89" s="23" t="s">
        <v>120</v>
      </c>
      <c r="E89" s="24">
        <v>27</v>
      </c>
      <c r="F89" s="24">
        <v>1077</v>
      </c>
      <c r="G89" s="25">
        <f t="shared" si="3"/>
        <v>6.4329999999999998</v>
      </c>
      <c r="H89" s="26">
        <v>347.38</v>
      </c>
      <c r="I89" s="21">
        <f t="shared" si="4"/>
        <v>81.95</v>
      </c>
      <c r="J89" s="24">
        <f t="shared" si="5"/>
        <v>429.33</v>
      </c>
    </row>
    <row r="90" spans="1:10" ht="52.8" x14ac:dyDescent="0.25">
      <c r="A90" s="21">
        <v>79</v>
      </c>
      <c r="B90" s="22" t="s">
        <v>52</v>
      </c>
      <c r="C90" s="22" t="s">
        <v>9</v>
      </c>
      <c r="D90" s="23" t="s">
        <v>121</v>
      </c>
      <c r="E90" s="24">
        <v>30</v>
      </c>
      <c r="F90" s="24">
        <v>1037</v>
      </c>
      <c r="G90" s="25">
        <f t="shared" si="3"/>
        <v>6.194</v>
      </c>
      <c r="H90" s="26">
        <v>371.64</v>
      </c>
      <c r="I90" s="21">
        <f t="shared" si="4"/>
        <v>87.67</v>
      </c>
      <c r="J90" s="24">
        <f t="shared" si="5"/>
        <v>459.31</v>
      </c>
    </row>
    <row r="91" spans="1:10" ht="39.6" x14ac:dyDescent="0.25">
      <c r="A91" s="21">
        <v>80</v>
      </c>
      <c r="B91" s="22" t="s">
        <v>38</v>
      </c>
      <c r="C91" s="22" t="s">
        <v>7</v>
      </c>
      <c r="D91" s="23" t="s">
        <v>122</v>
      </c>
      <c r="E91" s="24">
        <v>68</v>
      </c>
      <c r="F91" s="24">
        <v>998</v>
      </c>
      <c r="G91" s="25">
        <f t="shared" si="3"/>
        <v>5.9610000000000003</v>
      </c>
      <c r="H91" s="26">
        <v>810.7</v>
      </c>
      <c r="I91" s="21">
        <f t="shared" si="4"/>
        <v>191.24</v>
      </c>
      <c r="J91" s="24">
        <f t="shared" si="5"/>
        <v>1001.94</v>
      </c>
    </row>
    <row r="92" spans="1:10" ht="39.6" x14ac:dyDescent="0.25">
      <c r="A92" s="21">
        <v>81</v>
      </c>
      <c r="B92" s="22" t="s">
        <v>35</v>
      </c>
      <c r="C92" s="22" t="s">
        <v>10</v>
      </c>
      <c r="D92" s="23" t="s">
        <v>123</v>
      </c>
      <c r="E92" s="24">
        <v>4</v>
      </c>
      <c r="F92" s="24">
        <v>836</v>
      </c>
      <c r="G92" s="25">
        <f t="shared" si="3"/>
        <v>4.9930000000000003</v>
      </c>
      <c r="H92" s="26">
        <v>39.94</v>
      </c>
      <c r="I92" s="21">
        <f t="shared" si="4"/>
        <v>9.42</v>
      </c>
      <c r="J92" s="24">
        <f t="shared" si="5"/>
        <v>49.36</v>
      </c>
    </row>
    <row r="93" spans="1:10" ht="39.6" x14ac:dyDescent="0.25">
      <c r="A93" s="21">
        <v>82</v>
      </c>
      <c r="B93" s="22" t="s">
        <v>22</v>
      </c>
      <c r="C93" s="22" t="s">
        <v>8</v>
      </c>
      <c r="D93" s="23" t="s">
        <v>124</v>
      </c>
      <c r="E93" s="24">
        <v>48</v>
      </c>
      <c r="F93" s="24">
        <v>954</v>
      </c>
      <c r="G93" s="25">
        <f t="shared" si="3"/>
        <v>5.6980000000000004</v>
      </c>
      <c r="H93" s="26">
        <v>547.01</v>
      </c>
      <c r="I93" s="21">
        <f t="shared" si="4"/>
        <v>129.04</v>
      </c>
      <c r="J93" s="24">
        <f t="shared" si="5"/>
        <v>676.05</v>
      </c>
    </row>
    <row r="94" spans="1:10" ht="39.6" x14ac:dyDescent="0.25">
      <c r="A94" s="21">
        <v>83</v>
      </c>
      <c r="B94" s="22" t="s">
        <v>83</v>
      </c>
      <c r="C94" s="22" t="s">
        <v>8</v>
      </c>
      <c r="D94" s="23" t="s">
        <v>125</v>
      </c>
      <c r="E94" s="24">
        <v>30</v>
      </c>
      <c r="F94" s="24">
        <v>939</v>
      </c>
      <c r="G94" s="25">
        <f t="shared" si="3"/>
        <v>5.609</v>
      </c>
      <c r="H94" s="26">
        <v>336.54</v>
      </c>
      <c r="I94" s="21">
        <f t="shared" si="4"/>
        <v>79.39</v>
      </c>
      <c r="J94" s="24">
        <f t="shared" si="5"/>
        <v>415.93</v>
      </c>
    </row>
    <row r="95" spans="1:10" ht="39.6" x14ac:dyDescent="0.25">
      <c r="A95" s="21">
        <v>84</v>
      </c>
      <c r="B95" s="22" t="s">
        <v>35</v>
      </c>
      <c r="C95" s="22" t="s">
        <v>10</v>
      </c>
      <c r="D95" s="23" t="s">
        <v>126</v>
      </c>
      <c r="E95" s="24">
        <v>31</v>
      </c>
      <c r="F95" s="24">
        <v>841</v>
      </c>
      <c r="G95" s="25">
        <f t="shared" si="3"/>
        <v>5.0229999999999997</v>
      </c>
      <c r="H95" s="26">
        <v>311.43</v>
      </c>
      <c r="I95" s="21">
        <f t="shared" si="4"/>
        <v>73.47</v>
      </c>
      <c r="J95" s="24">
        <f t="shared" si="5"/>
        <v>384.9</v>
      </c>
    </row>
    <row r="96" spans="1:10" ht="39.6" x14ac:dyDescent="0.25">
      <c r="A96" s="21">
        <v>85</v>
      </c>
      <c r="B96" s="22" t="s">
        <v>24</v>
      </c>
      <c r="C96" s="22" t="s">
        <v>8</v>
      </c>
      <c r="D96" s="23" t="s">
        <v>127</v>
      </c>
      <c r="E96" s="24">
        <v>48</v>
      </c>
      <c r="F96" s="24">
        <v>921</v>
      </c>
      <c r="G96" s="25">
        <f t="shared" si="3"/>
        <v>5.5010000000000003</v>
      </c>
      <c r="H96" s="26">
        <v>528.1</v>
      </c>
      <c r="I96" s="21">
        <f t="shared" si="4"/>
        <v>124.58</v>
      </c>
      <c r="J96" s="24">
        <f t="shared" si="5"/>
        <v>652.68000000000006</v>
      </c>
    </row>
    <row r="97" spans="1:10" ht="52.8" x14ac:dyDescent="0.25">
      <c r="A97" s="21">
        <v>86</v>
      </c>
      <c r="B97" s="22" t="s">
        <v>52</v>
      </c>
      <c r="C97" s="22" t="s">
        <v>7</v>
      </c>
      <c r="D97" s="23" t="s">
        <v>128</v>
      </c>
      <c r="E97" s="24">
        <v>15</v>
      </c>
      <c r="F97" s="24">
        <v>961</v>
      </c>
      <c r="G97" s="25">
        <f t="shared" si="3"/>
        <v>5.74</v>
      </c>
      <c r="H97" s="26">
        <v>172.2</v>
      </c>
      <c r="I97" s="21">
        <f t="shared" si="4"/>
        <v>40.619999999999997</v>
      </c>
      <c r="J97" s="24">
        <f t="shared" si="5"/>
        <v>212.82</v>
      </c>
    </row>
    <row r="98" spans="1:10" ht="52.8" x14ac:dyDescent="0.25">
      <c r="A98" s="21">
        <v>87</v>
      </c>
      <c r="B98" s="22" t="s">
        <v>52</v>
      </c>
      <c r="C98" s="22" t="s">
        <v>7</v>
      </c>
      <c r="D98" s="23" t="s">
        <v>129</v>
      </c>
      <c r="E98" s="24">
        <v>29</v>
      </c>
      <c r="F98" s="24">
        <v>1067</v>
      </c>
      <c r="G98" s="25">
        <f t="shared" si="3"/>
        <v>6.3730000000000002</v>
      </c>
      <c r="H98" s="26">
        <v>369.63</v>
      </c>
      <c r="I98" s="21">
        <f t="shared" si="4"/>
        <v>87.2</v>
      </c>
      <c r="J98" s="24">
        <f t="shared" si="5"/>
        <v>456.83</v>
      </c>
    </row>
    <row r="99" spans="1:10" ht="39.6" x14ac:dyDescent="0.25">
      <c r="A99" s="21">
        <v>88</v>
      </c>
      <c r="B99" s="22" t="s">
        <v>98</v>
      </c>
      <c r="C99" s="22" t="s">
        <v>8</v>
      </c>
      <c r="D99" s="23" t="s">
        <v>130</v>
      </c>
      <c r="E99" s="24">
        <v>58</v>
      </c>
      <c r="F99" s="24">
        <v>936</v>
      </c>
      <c r="G99" s="25">
        <f t="shared" si="3"/>
        <v>5.5910000000000002</v>
      </c>
      <c r="H99" s="26">
        <v>648.55999999999995</v>
      </c>
      <c r="I99" s="21">
        <f t="shared" si="4"/>
        <v>153</v>
      </c>
      <c r="J99" s="24">
        <f t="shared" si="5"/>
        <v>801.56</v>
      </c>
    </row>
    <row r="100" spans="1:10" ht="39.6" x14ac:dyDescent="0.25">
      <c r="A100" s="21">
        <v>89</v>
      </c>
      <c r="B100" s="22" t="s">
        <v>24</v>
      </c>
      <c r="C100" s="22" t="s">
        <v>10</v>
      </c>
      <c r="D100" s="23" t="s">
        <v>131</v>
      </c>
      <c r="E100" s="24">
        <v>104.5</v>
      </c>
      <c r="F100" s="24">
        <v>851</v>
      </c>
      <c r="G100" s="25">
        <f t="shared" si="3"/>
        <v>5.0830000000000002</v>
      </c>
      <c r="H100" s="26">
        <v>1062.3499999999999</v>
      </c>
      <c r="I100" s="21">
        <f t="shared" si="4"/>
        <v>250.61</v>
      </c>
      <c r="J100" s="24">
        <f t="shared" si="5"/>
        <v>1312.96</v>
      </c>
    </row>
    <row r="101" spans="1:10" ht="39.6" x14ac:dyDescent="0.25">
      <c r="A101" s="21">
        <v>90</v>
      </c>
      <c r="B101" s="22" t="s">
        <v>24</v>
      </c>
      <c r="C101" s="22" t="s">
        <v>10</v>
      </c>
      <c r="D101" s="23" t="s">
        <v>132</v>
      </c>
      <c r="E101" s="24">
        <v>52</v>
      </c>
      <c r="F101" s="24">
        <v>846</v>
      </c>
      <c r="G101" s="25">
        <f t="shared" si="3"/>
        <v>5.0529999999999999</v>
      </c>
      <c r="H101" s="26">
        <v>525.51</v>
      </c>
      <c r="I101" s="21">
        <f t="shared" si="4"/>
        <v>123.97</v>
      </c>
      <c r="J101" s="24">
        <f t="shared" si="5"/>
        <v>649.48</v>
      </c>
    </row>
    <row r="102" spans="1:10" ht="39.6" x14ac:dyDescent="0.25">
      <c r="A102" s="21">
        <v>91</v>
      </c>
      <c r="B102" s="22" t="s">
        <v>24</v>
      </c>
      <c r="C102" s="22" t="s">
        <v>8</v>
      </c>
      <c r="D102" s="23" t="s">
        <v>133</v>
      </c>
      <c r="E102" s="24">
        <v>27.5</v>
      </c>
      <c r="F102" s="24">
        <v>921</v>
      </c>
      <c r="G102" s="25">
        <f t="shared" si="3"/>
        <v>5.5010000000000003</v>
      </c>
      <c r="H102" s="26">
        <v>302.56</v>
      </c>
      <c r="I102" s="21">
        <f t="shared" si="4"/>
        <v>71.37</v>
      </c>
      <c r="J102" s="24">
        <f t="shared" si="5"/>
        <v>373.93</v>
      </c>
    </row>
    <row r="103" spans="1:10" ht="39.6" x14ac:dyDescent="0.25">
      <c r="A103" s="21">
        <v>92</v>
      </c>
      <c r="B103" s="22" t="s">
        <v>22</v>
      </c>
      <c r="C103" s="22" t="s">
        <v>7</v>
      </c>
      <c r="D103" s="23" t="s">
        <v>134</v>
      </c>
      <c r="E103" s="24">
        <v>32.5</v>
      </c>
      <c r="F103" s="24">
        <v>1027</v>
      </c>
      <c r="G103" s="25">
        <f t="shared" si="3"/>
        <v>6.1340000000000003</v>
      </c>
      <c r="H103" s="26">
        <v>398.71</v>
      </c>
      <c r="I103" s="21">
        <f t="shared" si="4"/>
        <v>94.06</v>
      </c>
      <c r="J103" s="24">
        <f t="shared" si="5"/>
        <v>492.77</v>
      </c>
    </row>
    <row r="104" spans="1:10" ht="39.6" x14ac:dyDescent="0.25">
      <c r="A104" s="21">
        <v>93</v>
      </c>
      <c r="B104" s="22" t="s">
        <v>28</v>
      </c>
      <c r="C104" s="22" t="s">
        <v>7</v>
      </c>
      <c r="D104" s="23" t="s">
        <v>135</v>
      </c>
      <c r="E104" s="24">
        <v>24</v>
      </c>
      <c r="F104" s="24">
        <v>993</v>
      </c>
      <c r="G104" s="25">
        <f t="shared" si="3"/>
        <v>5.931</v>
      </c>
      <c r="H104" s="26">
        <v>284.69</v>
      </c>
      <c r="I104" s="21">
        <f t="shared" si="4"/>
        <v>67.16</v>
      </c>
      <c r="J104" s="24">
        <f t="shared" si="5"/>
        <v>351.85</v>
      </c>
    </row>
    <row r="105" spans="1:10" ht="39.6" x14ac:dyDescent="0.25">
      <c r="A105" s="21">
        <v>94</v>
      </c>
      <c r="B105" s="22" t="s">
        <v>58</v>
      </c>
      <c r="C105" s="22" t="s">
        <v>9</v>
      </c>
      <c r="D105" s="23" t="s">
        <v>136</v>
      </c>
      <c r="E105" s="24">
        <v>19</v>
      </c>
      <c r="F105" s="24">
        <v>1047</v>
      </c>
      <c r="G105" s="25">
        <f t="shared" si="3"/>
        <v>6.2539999999999996</v>
      </c>
      <c r="H105" s="26">
        <v>237.65</v>
      </c>
      <c r="I105" s="21">
        <f t="shared" si="4"/>
        <v>56.06</v>
      </c>
      <c r="J105" s="24">
        <f t="shared" si="5"/>
        <v>293.71000000000004</v>
      </c>
    </row>
    <row r="106" spans="1:10" ht="39.6" x14ac:dyDescent="0.25">
      <c r="A106" s="21">
        <v>95</v>
      </c>
      <c r="B106" s="22" t="s">
        <v>49</v>
      </c>
      <c r="C106" s="22" t="s">
        <v>8</v>
      </c>
      <c r="D106" s="23" t="s">
        <v>137</v>
      </c>
      <c r="E106" s="24">
        <v>83</v>
      </c>
      <c r="F106" s="24">
        <v>923</v>
      </c>
      <c r="G106" s="25">
        <f t="shared" si="3"/>
        <v>5.5129999999999999</v>
      </c>
      <c r="H106" s="26">
        <v>915.16</v>
      </c>
      <c r="I106" s="21">
        <f t="shared" si="4"/>
        <v>215.89</v>
      </c>
      <c r="J106" s="24">
        <f t="shared" si="5"/>
        <v>1131.05</v>
      </c>
    </row>
    <row r="107" spans="1:10" ht="39.6" x14ac:dyDescent="0.25">
      <c r="A107" s="21">
        <v>96</v>
      </c>
      <c r="B107" s="22" t="s">
        <v>38</v>
      </c>
      <c r="C107" s="22" t="s">
        <v>7</v>
      </c>
      <c r="D107" s="23" t="s">
        <v>138</v>
      </c>
      <c r="E107" s="24">
        <v>66</v>
      </c>
      <c r="F107" s="24">
        <v>1003</v>
      </c>
      <c r="G107" s="25">
        <f t="shared" si="3"/>
        <v>5.9909999999999997</v>
      </c>
      <c r="H107" s="26">
        <v>790.81</v>
      </c>
      <c r="I107" s="21">
        <f t="shared" si="4"/>
        <v>186.55</v>
      </c>
      <c r="J107" s="24">
        <f t="shared" si="5"/>
        <v>977.3599999999999</v>
      </c>
    </row>
    <row r="108" spans="1:10" ht="39.6" x14ac:dyDescent="0.25">
      <c r="A108" s="21">
        <v>97</v>
      </c>
      <c r="B108" s="22" t="s">
        <v>28</v>
      </c>
      <c r="C108" s="22" t="s">
        <v>7</v>
      </c>
      <c r="D108" s="23" t="s">
        <v>139</v>
      </c>
      <c r="E108" s="24">
        <v>17</v>
      </c>
      <c r="F108" s="24">
        <v>1003</v>
      </c>
      <c r="G108" s="25">
        <f t="shared" si="3"/>
        <v>5.9909999999999997</v>
      </c>
      <c r="H108" s="26">
        <v>203.69</v>
      </c>
      <c r="I108" s="21">
        <f t="shared" si="4"/>
        <v>48.05</v>
      </c>
      <c r="J108" s="24">
        <f t="shared" si="5"/>
        <v>251.74</v>
      </c>
    </row>
    <row r="109" spans="1:10" ht="39.6" x14ac:dyDescent="0.25">
      <c r="A109" s="21">
        <v>98</v>
      </c>
      <c r="B109" s="22" t="s">
        <v>24</v>
      </c>
      <c r="C109" s="22" t="s">
        <v>8</v>
      </c>
      <c r="D109" s="23" t="s">
        <v>140</v>
      </c>
      <c r="E109" s="24">
        <v>50</v>
      </c>
      <c r="F109" s="24">
        <v>911</v>
      </c>
      <c r="G109" s="25">
        <f t="shared" si="3"/>
        <v>5.4409999999999998</v>
      </c>
      <c r="H109" s="26">
        <v>544.1</v>
      </c>
      <c r="I109" s="21">
        <f t="shared" si="4"/>
        <v>128.35</v>
      </c>
      <c r="J109" s="24">
        <f t="shared" si="5"/>
        <v>672.45</v>
      </c>
    </row>
    <row r="110" spans="1:10" ht="39.6" x14ac:dyDescent="0.25">
      <c r="A110" s="21">
        <v>99</v>
      </c>
      <c r="B110" s="22" t="s">
        <v>58</v>
      </c>
      <c r="C110" s="22" t="s">
        <v>9</v>
      </c>
      <c r="D110" s="23" t="s">
        <v>141</v>
      </c>
      <c r="E110" s="24">
        <v>14</v>
      </c>
      <c r="F110" s="24">
        <v>1047</v>
      </c>
      <c r="G110" s="25">
        <f t="shared" si="3"/>
        <v>6.2539999999999996</v>
      </c>
      <c r="H110" s="26">
        <v>175.11</v>
      </c>
      <c r="I110" s="21">
        <f t="shared" si="4"/>
        <v>41.31</v>
      </c>
      <c r="J110" s="24">
        <f t="shared" si="5"/>
        <v>216.42000000000002</v>
      </c>
    </row>
    <row r="111" spans="1:10" ht="52.8" x14ac:dyDescent="0.25">
      <c r="A111" s="21">
        <v>100</v>
      </c>
      <c r="B111" s="22" t="s">
        <v>142</v>
      </c>
      <c r="C111" s="22" t="s">
        <v>8</v>
      </c>
      <c r="D111" s="23" t="s">
        <v>143</v>
      </c>
      <c r="E111" s="24">
        <v>69</v>
      </c>
      <c r="F111" s="24">
        <v>903</v>
      </c>
      <c r="G111" s="25">
        <f t="shared" si="3"/>
        <v>5.3940000000000001</v>
      </c>
      <c r="H111" s="26">
        <v>744.37</v>
      </c>
      <c r="I111" s="21">
        <f t="shared" si="4"/>
        <v>175.6</v>
      </c>
      <c r="J111" s="24">
        <f t="shared" si="5"/>
        <v>919.97</v>
      </c>
    </row>
    <row r="112" spans="1:10" ht="39.6" x14ac:dyDescent="0.25">
      <c r="A112" s="21">
        <v>101</v>
      </c>
      <c r="B112" s="22" t="s">
        <v>38</v>
      </c>
      <c r="C112" s="22" t="s">
        <v>8</v>
      </c>
      <c r="D112" s="23" t="s">
        <v>144</v>
      </c>
      <c r="E112" s="24">
        <v>51</v>
      </c>
      <c r="F112" s="24">
        <v>927</v>
      </c>
      <c r="G112" s="25">
        <f t="shared" si="3"/>
        <v>5.5369999999999999</v>
      </c>
      <c r="H112" s="26">
        <v>564.77</v>
      </c>
      <c r="I112" s="21">
        <f t="shared" si="4"/>
        <v>133.22999999999999</v>
      </c>
      <c r="J112" s="24">
        <f t="shared" si="5"/>
        <v>698</v>
      </c>
    </row>
    <row r="113" spans="1:10" ht="52.8" x14ac:dyDescent="0.25">
      <c r="A113" s="21">
        <v>102</v>
      </c>
      <c r="B113" s="22" t="s">
        <v>68</v>
      </c>
      <c r="C113" s="22" t="s">
        <v>8</v>
      </c>
      <c r="D113" s="23" t="s">
        <v>145</v>
      </c>
      <c r="E113" s="24">
        <v>31</v>
      </c>
      <c r="F113" s="24">
        <v>920</v>
      </c>
      <c r="G113" s="25">
        <f t="shared" si="3"/>
        <v>5.4950000000000001</v>
      </c>
      <c r="H113" s="26">
        <v>340.69</v>
      </c>
      <c r="I113" s="21">
        <f t="shared" si="4"/>
        <v>80.37</v>
      </c>
      <c r="J113" s="24">
        <f t="shared" si="5"/>
        <v>421.06</v>
      </c>
    </row>
    <row r="114" spans="1:10" ht="52.8" x14ac:dyDescent="0.25">
      <c r="A114" s="21">
        <v>103</v>
      </c>
      <c r="B114" s="22" t="s">
        <v>52</v>
      </c>
      <c r="C114" s="22" t="s">
        <v>7</v>
      </c>
      <c r="D114" s="23" t="s">
        <v>146</v>
      </c>
      <c r="E114" s="24">
        <v>28</v>
      </c>
      <c r="F114" s="24">
        <v>976</v>
      </c>
      <c r="G114" s="25">
        <f t="shared" si="3"/>
        <v>5.83</v>
      </c>
      <c r="H114" s="26">
        <v>326.48</v>
      </c>
      <c r="I114" s="21">
        <f t="shared" si="4"/>
        <v>77.02</v>
      </c>
      <c r="J114" s="24">
        <f t="shared" si="5"/>
        <v>403.5</v>
      </c>
    </row>
    <row r="115" spans="1:10" ht="39.6" x14ac:dyDescent="0.25">
      <c r="A115" s="21">
        <v>104</v>
      </c>
      <c r="B115" s="22" t="s">
        <v>49</v>
      </c>
      <c r="C115" s="22" t="s">
        <v>7</v>
      </c>
      <c r="D115" s="23" t="s">
        <v>147</v>
      </c>
      <c r="E115" s="24">
        <v>84</v>
      </c>
      <c r="F115" s="24">
        <v>1009</v>
      </c>
      <c r="G115" s="25">
        <f t="shared" si="3"/>
        <v>6.0270000000000001</v>
      </c>
      <c r="H115" s="26">
        <v>1012.54</v>
      </c>
      <c r="I115" s="21">
        <f t="shared" si="4"/>
        <v>238.86</v>
      </c>
      <c r="J115" s="24">
        <f t="shared" si="5"/>
        <v>1251.4000000000001</v>
      </c>
    </row>
    <row r="116" spans="1:10" ht="39.6" x14ac:dyDescent="0.25">
      <c r="A116" s="21">
        <v>105</v>
      </c>
      <c r="B116" s="22" t="s">
        <v>24</v>
      </c>
      <c r="C116" s="22" t="s">
        <v>8</v>
      </c>
      <c r="D116" s="23" t="s">
        <v>148</v>
      </c>
      <c r="E116" s="24">
        <v>79</v>
      </c>
      <c r="F116" s="24">
        <v>911</v>
      </c>
      <c r="G116" s="25">
        <f t="shared" si="3"/>
        <v>5.4409999999999998</v>
      </c>
      <c r="H116" s="26">
        <v>859.68</v>
      </c>
      <c r="I116" s="21">
        <f t="shared" si="4"/>
        <v>202.8</v>
      </c>
      <c r="J116" s="24">
        <f t="shared" si="5"/>
        <v>1062.48</v>
      </c>
    </row>
    <row r="117" spans="1:10" ht="39.6" x14ac:dyDescent="0.25">
      <c r="A117" s="21">
        <v>106</v>
      </c>
      <c r="B117" s="22" t="s">
        <v>35</v>
      </c>
      <c r="C117" s="22" t="s">
        <v>10</v>
      </c>
      <c r="D117" s="23" t="s">
        <v>149</v>
      </c>
      <c r="E117" s="24">
        <v>28</v>
      </c>
      <c r="F117" s="24">
        <v>841</v>
      </c>
      <c r="G117" s="25">
        <f t="shared" si="3"/>
        <v>5.0229999999999997</v>
      </c>
      <c r="H117" s="26">
        <v>281.29000000000002</v>
      </c>
      <c r="I117" s="21">
        <f t="shared" si="4"/>
        <v>66.36</v>
      </c>
      <c r="J117" s="24">
        <f t="shared" si="5"/>
        <v>347.65000000000003</v>
      </c>
    </row>
    <row r="118" spans="1:10" ht="39.6" x14ac:dyDescent="0.25">
      <c r="A118" s="21">
        <v>107</v>
      </c>
      <c r="B118" s="22" t="s">
        <v>28</v>
      </c>
      <c r="C118" s="22" t="s">
        <v>7</v>
      </c>
      <c r="D118" s="23" t="s">
        <v>150</v>
      </c>
      <c r="E118" s="24">
        <v>7.5</v>
      </c>
      <c r="F118" s="24">
        <v>988</v>
      </c>
      <c r="G118" s="25">
        <f t="shared" si="3"/>
        <v>5.9009999999999998</v>
      </c>
      <c r="H118" s="26">
        <v>88.52</v>
      </c>
      <c r="I118" s="21">
        <f t="shared" si="4"/>
        <v>20.88</v>
      </c>
      <c r="J118" s="24">
        <f t="shared" si="5"/>
        <v>109.39999999999999</v>
      </c>
    </row>
    <row r="119" spans="1:10" ht="52.8" x14ac:dyDescent="0.25">
      <c r="A119" s="21">
        <v>108</v>
      </c>
      <c r="B119" s="22" t="s">
        <v>52</v>
      </c>
      <c r="C119" s="22" t="s">
        <v>7</v>
      </c>
      <c r="D119" s="23" t="s">
        <v>151</v>
      </c>
      <c r="E119" s="24">
        <v>28</v>
      </c>
      <c r="F119" s="24">
        <v>966</v>
      </c>
      <c r="G119" s="25">
        <f t="shared" si="3"/>
        <v>5.77</v>
      </c>
      <c r="H119" s="26">
        <v>323.12</v>
      </c>
      <c r="I119" s="21">
        <f t="shared" si="4"/>
        <v>76.22</v>
      </c>
      <c r="J119" s="24">
        <f t="shared" si="5"/>
        <v>399.34000000000003</v>
      </c>
    </row>
    <row r="120" spans="1:10" ht="39.6" x14ac:dyDescent="0.25">
      <c r="A120" s="21">
        <v>109</v>
      </c>
      <c r="B120" s="22" t="s">
        <v>24</v>
      </c>
      <c r="C120" s="22" t="s">
        <v>8</v>
      </c>
      <c r="D120" s="23" t="s">
        <v>152</v>
      </c>
      <c r="E120" s="24">
        <v>20</v>
      </c>
      <c r="F120" s="24">
        <v>906</v>
      </c>
      <c r="G120" s="25">
        <f t="shared" si="3"/>
        <v>5.4119999999999999</v>
      </c>
      <c r="H120" s="26">
        <v>216.48</v>
      </c>
      <c r="I120" s="21">
        <f t="shared" si="4"/>
        <v>51.07</v>
      </c>
      <c r="J120" s="24">
        <f t="shared" si="5"/>
        <v>267.55</v>
      </c>
    </row>
    <row r="121" spans="1:10" ht="39.6" x14ac:dyDescent="0.25">
      <c r="A121" s="21">
        <v>110</v>
      </c>
      <c r="B121" s="22" t="s">
        <v>28</v>
      </c>
      <c r="C121" s="22" t="s">
        <v>8</v>
      </c>
      <c r="D121" s="23" t="s">
        <v>153</v>
      </c>
      <c r="E121" s="24">
        <v>22</v>
      </c>
      <c r="F121" s="24">
        <v>932</v>
      </c>
      <c r="G121" s="25">
        <f t="shared" si="3"/>
        <v>5.5670000000000002</v>
      </c>
      <c r="H121" s="26">
        <v>244.95</v>
      </c>
      <c r="I121" s="21">
        <f t="shared" si="4"/>
        <v>57.78</v>
      </c>
      <c r="J121" s="24">
        <f t="shared" si="5"/>
        <v>302.73</v>
      </c>
    </row>
    <row r="122" spans="1:10" ht="52.8" x14ac:dyDescent="0.25">
      <c r="A122" s="21">
        <v>111</v>
      </c>
      <c r="B122" s="22" t="s">
        <v>76</v>
      </c>
      <c r="C122" s="22" t="s">
        <v>10</v>
      </c>
      <c r="D122" s="23" t="s">
        <v>154</v>
      </c>
      <c r="E122" s="24">
        <v>48</v>
      </c>
      <c r="F122" s="24">
        <v>815</v>
      </c>
      <c r="G122" s="25">
        <f t="shared" si="3"/>
        <v>4.8680000000000003</v>
      </c>
      <c r="H122" s="26">
        <v>467.33</v>
      </c>
      <c r="I122" s="21">
        <f t="shared" si="4"/>
        <v>110.24</v>
      </c>
      <c r="J122" s="24">
        <f t="shared" si="5"/>
        <v>577.56999999999994</v>
      </c>
    </row>
    <row r="123" spans="1:10" ht="39.6" x14ac:dyDescent="0.25">
      <c r="A123" s="21">
        <v>112</v>
      </c>
      <c r="B123" s="22" t="s">
        <v>28</v>
      </c>
      <c r="C123" s="22" t="s">
        <v>7</v>
      </c>
      <c r="D123" s="23" t="s">
        <v>155</v>
      </c>
      <c r="E123" s="24">
        <v>23</v>
      </c>
      <c r="F123" s="24">
        <v>998</v>
      </c>
      <c r="G123" s="25">
        <f t="shared" si="3"/>
        <v>5.9610000000000003</v>
      </c>
      <c r="H123" s="26">
        <v>274.20999999999998</v>
      </c>
      <c r="I123" s="21">
        <f t="shared" si="4"/>
        <v>64.69</v>
      </c>
      <c r="J123" s="24">
        <f t="shared" si="5"/>
        <v>338.9</v>
      </c>
    </row>
    <row r="124" spans="1:10" ht="39.6" x14ac:dyDescent="0.25">
      <c r="A124" s="21">
        <v>113</v>
      </c>
      <c r="B124" s="22" t="s">
        <v>24</v>
      </c>
      <c r="C124" s="22" t="s">
        <v>10</v>
      </c>
      <c r="D124" s="23" t="s">
        <v>156</v>
      </c>
      <c r="E124" s="24">
        <v>24</v>
      </c>
      <c r="F124" s="24">
        <v>846</v>
      </c>
      <c r="G124" s="25">
        <f t="shared" si="3"/>
        <v>5.0529999999999999</v>
      </c>
      <c r="H124" s="26">
        <v>242.54</v>
      </c>
      <c r="I124" s="21">
        <f t="shared" si="4"/>
        <v>57.22</v>
      </c>
      <c r="J124" s="24">
        <f t="shared" si="5"/>
        <v>299.76</v>
      </c>
    </row>
    <row r="125" spans="1:10" ht="52.8" x14ac:dyDescent="0.25">
      <c r="A125" s="21">
        <v>114</v>
      </c>
      <c r="B125" s="22" t="s">
        <v>157</v>
      </c>
      <c r="C125" s="22" t="s">
        <v>8</v>
      </c>
      <c r="D125" s="23" t="s">
        <v>158</v>
      </c>
      <c r="E125" s="24">
        <v>19</v>
      </c>
      <c r="F125" s="24">
        <v>939</v>
      </c>
      <c r="G125" s="25">
        <f t="shared" si="3"/>
        <v>5.609</v>
      </c>
      <c r="H125" s="26">
        <v>213.14</v>
      </c>
      <c r="I125" s="21">
        <f t="shared" si="4"/>
        <v>50.28</v>
      </c>
      <c r="J125" s="24">
        <f t="shared" si="5"/>
        <v>263.41999999999996</v>
      </c>
    </row>
    <row r="126" spans="1:10" ht="52.8" x14ac:dyDescent="0.25">
      <c r="A126" s="21">
        <v>115</v>
      </c>
      <c r="B126" s="22" t="s">
        <v>76</v>
      </c>
      <c r="C126" s="22" t="s">
        <v>9</v>
      </c>
      <c r="D126" s="23" t="s">
        <v>159</v>
      </c>
      <c r="E126" s="24">
        <v>24</v>
      </c>
      <c r="F126" s="24">
        <v>1047</v>
      </c>
      <c r="G126" s="25">
        <f t="shared" si="3"/>
        <v>6.2539999999999996</v>
      </c>
      <c r="H126" s="26">
        <v>300.19</v>
      </c>
      <c r="I126" s="21">
        <f t="shared" si="4"/>
        <v>70.81</v>
      </c>
      <c r="J126" s="24">
        <f t="shared" si="5"/>
        <v>371</v>
      </c>
    </row>
    <row r="127" spans="1:10" ht="39.6" x14ac:dyDescent="0.25">
      <c r="A127" s="21">
        <v>116</v>
      </c>
      <c r="B127" s="22" t="s">
        <v>83</v>
      </c>
      <c r="C127" s="22" t="s">
        <v>8</v>
      </c>
      <c r="D127" s="23" t="s">
        <v>160</v>
      </c>
      <c r="E127" s="24">
        <v>15</v>
      </c>
      <c r="F127" s="24">
        <v>934</v>
      </c>
      <c r="G127" s="25">
        <f t="shared" si="3"/>
        <v>5.5789999999999997</v>
      </c>
      <c r="H127" s="26">
        <v>167.37</v>
      </c>
      <c r="I127" s="21">
        <f t="shared" si="4"/>
        <v>39.479999999999997</v>
      </c>
      <c r="J127" s="24">
        <f t="shared" si="5"/>
        <v>206.85</v>
      </c>
    </row>
    <row r="128" spans="1:10" ht="52.8" x14ac:dyDescent="0.25">
      <c r="A128" s="21">
        <v>117</v>
      </c>
      <c r="B128" s="22" t="s">
        <v>45</v>
      </c>
      <c r="C128" s="22" t="s">
        <v>10</v>
      </c>
      <c r="D128" s="23" t="s">
        <v>161</v>
      </c>
      <c r="E128" s="24">
        <v>24</v>
      </c>
      <c r="F128" s="24">
        <v>815</v>
      </c>
      <c r="G128" s="25">
        <f t="shared" si="3"/>
        <v>4.8680000000000003</v>
      </c>
      <c r="H128" s="26">
        <v>233.66</v>
      </c>
      <c r="I128" s="21">
        <f t="shared" si="4"/>
        <v>55.12</v>
      </c>
      <c r="J128" s="24">
        <f t="shared" si="5"/>
        <v>288.77999999999997</v>
      </c>
    </row>
    <row r="129" spans="1:10" ht="39.6" x14ac:dyDescent="0.25">
      <c r="A129" s="21">
        <v>118</v>
      </c>
      <c r="B129" s="22" t="s">
        <v>35</v>
      </c>
      <c r="C129" s="22" t="s">
        <v>7</v>
      </c>
      <c r="D129" s="23" t="s">
        <v>162</v>
      </c>
      <c r="E129" s="24">
        <v>39</v>
      </c>
      <c r="F129" s="24">
        <v>990</v>
      </c>
      <c r="G129" s="25">
        <f t="shared" si="3"/>
        <v>5.9130000000000003</v>
      </c>
      <c r="H129" s="26">
        <v>461.21</v>
      </c>
      <c r="I129" s="21">
        <f t="shared" si="4"/>
        <v>108.8</v>
      </c>
      <c r="J129" s="24">
        <f t="shared" si="5"/>
        <v>570.01</v>
      </c>
    </row>
    <row r="130" spans="1:10" ht="39.6" x14ac:dyDescent="0.25">
      <c r="A130" s="21">
        <v>119</v>
      </c>
      <c r="B130" s="22" t="s">
        <v>98</v>
      </c>
      <c r="C130" s="22" t="s">
        <v>8</v>
      </c>
      <c r="D130" s="23" t="s">
        <v>163</v>
      </c>
      <c r="E130" s="24">
        <v>58</v>
      </c>
      <c r="F130" s="24">
        <v>931</v>
      </c>
      <c r="G130" s="25">
        <f t="shared" si="3"/>
        <v>5.5609999999999999</v>
      </c>
      <c r="H130" s="26">
        <v>645.08000000000004</v>
      </c>
      <c r="I130" s="21">
        <f t="shared" si="4"/>
        <v>152.16999999999999</v>
      </c>
      <c r="J130" s="24">
        <f t="shared" si="5"/>
        <v>797.25</v>
      </c>
    </row>
    <row r="131" spans="1:10" ht="52.8" x14ac:dyDescent="0.25">
      <c r="A131" s="21">
        <v>120</v>
      </c>
      <c r="B131" s="22" t="s">
        <v>68</v>
      </c>
      <c r="C131" s="22" t="s">
        <v>7</v>
      </c>
      <c r="D131" s="23" t="s">
        <v>164</v>
      </c>
      <c r="E131" s="24">
        <v>43</v>
      </c>
      <c r="F131" s="24">
        <v>1021</v>
      </c>
      <c r="G131" s="25">
        <f t="shared" si="3"/>
        <v>6.0979999999999999</v>
      </c>
      <c r="H131" s="26">
        <v>524.42999999999995</v>
      </c>
      <c r="I131" s="21">
        <f t="shared" si="4"/>
        <v>123.71</v>
      </c>
      <c r="J131" s="24">
        <f t="shared" si="5"/>
        <v>648.14</v>
      </c>
    </row>
    <row r="132" spans="1:10" ht="39.6" x14ac:dyDescent="0.25">
      <c r="A132" s="21">
        <v>121</v>
      </c>
      <c r="B132" s="22" t="s">
        <v>28</v>
      </c>
      <c r="C132" s="22" t="s">
        <v>9</v>
      </c>
      <c r="D132" s="23" t="s">
        <v>165</v>
      </c>
      <c r="E132" s="24">
        <v>48</v>
      </c>
      <c r="F132" s="24">
        <v>1058</v>
      </c>
      <c r="G132" s="25">
        <f t="shared" si="3"/>
        <v>6.319</v>
      </c>
      <c r="H132" s="26">
        <v>606.62</v>
      </c>
      <c r="I132" s="21">
        <f t="shared" si="4"/>
        <v>143.1</v>
      </c>
      <c r="J132" s="24">
        <f t="shared" si="5"/>
        <v>749.72</v>
      </c>
    </row>
    <row r="133" spans="1:10" ht="39.6" x14ac:dyDescent="0.25">
      <c r="A133" s="21">
        <v>122</v>
      </c>
      <c r="B133" s="22" t="s">
        <v>35</v>
      </c>
      <c r="C133" s="22" t="s">
        <v>10</v>
      </c>
      <c r="D133" s="23" t="s">
        <v>166</v>
      </c>
      <c r="E133" s="24">
        <v>7</v>
      </c>
      <c r="F133" s="24">
        <v>841</v>
      </c>
      <c r="G133" s="25">
        <f t="shared" si="3"/>
        <v>5.0229999999999997</v>
      </c>
      <c r="H133" s="26">
        <v>70.319999999999993</v>
      </c>
      <c r="I133" s="21">
        <f t="shared" si="4"/>
        <v>16.59</v>
      </c>
      <c r="J133" s="24">
        <f t="shared" si="5"/>
        <v>86.91</v>
      </c>
    </row>
    <row r="134" spans="1:10" ht="39.6" x14ac:dyDescent="0.25">
      <c r="A134" s="21">
        <v>123</v>
      </c>
      <c r="B134" s="22" t="s">
        <v>49</v>
      </c>
      <c r="C134" s="22" t="s">
        <v>7</v>
      </c>
      <c r="D134" s="23" t="s">
        <v>167</v>
      </c>
      <c r="E134" s="24">
        <v>110</v>
      </c>
      <c r="F134" s="24">
        <v>1009</v>
      </c>
      <c r="G134" s="25">
        <f t="shared" si="3"/>
        <v>6.0270000000000001</v>
      </c>
      <c r="H134" s="26">
        <v>1325.94</v>
      </c>
      <c r="I134" s="21">
        <f t="shared" si="4"/>
        <v>312.79000000000002</v>
      </c>
      <c r="J134" s="24">
        <f t="shared" si="5"/>
        <v>1638.73</v>
      </c>
    </row>
    <row r="135" spans="1:10" ht="39.6" x14ac:dyDescent="0.25">
      <c r="A135" s="21">
        <v>124</v>
      </c>
      <c r="B135" s="22" t="s">
        <v>38</v>
      </c>
      <c r="C135" s="22" t="s">
        <v>7</v>
      </c>
      <c r="D135" s="23" t="s">
        <v>168</v>
      </c>
      <c r="E135" s="24">
        <v>69</v>
      </c>
      <c r="F135" s="24">
        <v>988</v>
      </c>
      <c r="G135" s="25">
        <f t="shared" si="3"/>
        <v>5.9009999999999998</v>
      </c>
      <c r="H135" s="26">
        <v>814.34</v>
      </c>
      <c r="I135" s="21">
        <f t="shared" si="4"/>
        <v>192.1</v>
      </c>
      <c r="J135" s="24">
        <f t="shared" si="5"/>
        <v>1006.44</v>
      </c>
    </row>
    <row r="136" spans="1:10" ht="39.6" x14ac:dyDescent="0.25">
      <c r="A136" s="21">
        <v>125</v>
      </c>
      <c r="B136" s="22" t="s">
        <v>30</v>
      </c>
      <c r="C136" s="22" t="s">
        <v>8</v>
      </c>
      <c r="D136" s="23" t="s">
        <v>169</v>
      </c>
      <c r="E136" s="24">
        <v>24</v>
      </c>
      <c r="F136" s="24">
        <v>929</v>
      </c>
      <c r="G136" s="25">
        <f t="shared" si="3"/>
        <v>5.5490000000000004</v>
      </c>
      <c r="H136" s="26">
        <v>266.35000000000002</v>
      </c>
      <c r="I136" s="21">
        <f t="shared" si="4"/>
        <v>62.83</v>
      </c>
      <c r="J136" s="24">
        <f t="shared" si="5"/>
        <v>329.18</v>
      </c>
    </row>
    <row r="137" spans="1:10" ht="66" x14ac:dyDescent="0.25">
      <c r="A137" s="21">
        <v>126</v>
      </c>
      <c r="B137" s="22" t="s">
        <v>42</v>
      </c>
      <c r="C137" s="22" t="s">
        <v>10</v>
      </c>
      <c r="D137" s="23" t="s">
        <v>170</v>
      </c>
      <c r="E137" s="24">
        <v>28</v>
      </c>
      <c r="F137" s="24">
        <v>843</v>
      </c>
      <c r="G137" s="25">
        <f t="shared" si="3"/>
        <v>5.0350000000000001</v>
      </c>
      <c r="H137" s="26">
        <v>281.95999999999998</v>
      </c>
      <c r="I137" s="21">
        <f t="shared" si="4"/>
        <v>66.510000000000005</v>
      </c>
      <c r="J137" s="24">
        <f t="shared" si="5"/>
        <v>348.46999999999997</v>
      </c>
    </row>
    <row r="138" spans="1:10" ht="39.6" x14ac:dyDescent="0.25">
      <c r="A138" s="21">
        <v>127</v>
      </c>
      <c r="B138" s="22" t="s">
        <v>22</v>
      </c>
      <c r="C138" s="22" t="s">
        <v>8</v>
      </c>
      <c r="D138" s="23" t="s">
        <v>171</v>
      </c>
      <c r="E138" s="24">
        <v>21.5</v>
      </c>
      <c r="F138" s="24">
        <v>954</v>
      </c>
      <c r="G138" s="25">
        <f t="shared" si="3"/>
        <v>5.6980000000000004</v>
      </c>
      <c r="H138" s="26">
        <v>245.01</v>
      </c>
      <c r="I138" s="21">
        <f t="shared" si="4"/>
        <v>57.8</v>
      </c>
      <c r="J138" s="24">
        <f t="shared" si="5"/>
        <v>302.81</v>
      </c>
    </row>
    <row r="139" spans="1:10" ht="39.6" x14ac:dyDescent="0.25">
      <c r="A139" s="21">
        <v>128</v>
      </c>
      <c r="B139" s="22" t="s">
        <v>24</v>
      </c>
      <c r="C139" s="22" t="s">
        <v>8</v>
      </c>
      <c r="D139" s="23" t="s">
        <v>172</v>
      </c>
      <c r="E139" s="24">
        <v>64</v>
      </c>
      <c r="F139" s="24">
        <v>911</v>
      </c>
      <c r="G139" s="25">
        <f t="shared" si="3"/>
        <v>5.4409999999999998</v>
      </c>
      <c r="H139" s="26">
        <v>696.45</v>
      </c>
      <c r="I139" s="21">
        <f t="shared" si="4"/>
        <v>164.29</v>
      </c>
      <c r="J139" s="24">
        <f t="shared" si="5"/>
        <v>860.74</v>
      </c>
    </row>
    <row r="140" spans="1:10" ht="39.6" x14ac:dyDescent="0.25">
      <c r="A140" s="21">
        <v>129</v>
      </c>
      <c r="B140" s="22" t="s">
        <v>49</v>
      </c>
      <c r="C140" s="22" t="s">
        <v>8</v>
      </c>
      <c r="D140" s="23" t="s">
        <v>173</v>
      </c>
      <c r="E140" s="24">
        <v>111</v>
      </c>
      <c r="F140" s="24">
        <v>928</v>
      </c>
      <c r="G140" s="25">
        <f t="shared" ref="G140:G203" si="6">ROUND(F140/167.42,3)</f>
        <v>5.5430000000000001</v>
      </c>
      <c r="H140" s="26">
        <v>1230.55</v>
      </c>
      <c r="I140" s="21">
        <f t="shared" si="4"/>
        <v>290.29000000000002</v>
      </c>
      <c r="J140" s="24">
        <f t="shared" si="5"/>
        <v>1520.84</v>
      </c>
    </row>
    <row r="141" spans="1:10" ht="52.8" x14ac:dyDescent="0.25">
      <c r="A141" s="21">
        <v>130</v>
      </c>
      <c r="B141" s="22" t="s">
        <v>45</v>
      </c>
      <c r="C141" s="22" t="s">
        <v>8</v>
      </c>
      <c r="D141" s="23" t="s">
        <v>174</v>
      </c>
      <c r="E141" s="24">
        <v>24</v>
      </c>
      <c r="F141" s="24">
        <v>893</v>
      </c>
      <c r="G141" s="25">
        <f t="shared" si="6"/>
        <v>5.3339999999999996</v>
      </c>
      <c r="H141" s="26">
        <v>256.02999999999997</v>
      </c>
      <c r="I141" s="21">
        <f t="shared" ref="I141:I204" si="7">ROUND(H141*0.2359,2)</f>
        <v>60.4</v>
      </c>
      <c r="J141" s="24">
        <f t="shared" ref="J141:J204" si="8">H141+I141</f>
        <v>316.42999999999995</v>
      </c>
    </row>
    <row r="142" spans="1:10" ht="39.6" x14ac:dyDescent="0.25">
      <c r="A142" s="21">
        <v>131</v>
      </c>
      <c r="B142" s="22" t="s">
        <v>38</v>
      </c>
      <c r="C142" s="22" t="s">
        <v>7</v>
      </c>
      <c r="D142" s="23" t="s">
        <v>175</v>
      </c>
      <c r="E142" s="24">
        <v>78</v>
      </c>
      <c r="F142" s="24">
        <v>1003</v>
      </c>
      <c r="G142" s="25">
        <f t="shared" si="6"/>
        <v>5.9909999999999997</v>
      </c>
      <c r="H142" s="26">
        <v>934.6</v>
      </c>
      <c r="I142" s="21">
        <f t="shared" si="7"/>
        <v>220.47</v>
      </c>
      <c r="J142" s="24">
        <f t="shared" si="8"/>
        <v>1155.07</v>
      </c>
    </row>
    <row r="143" spans="1:10" ht="52.8" x14ac:dyDescent="0.25">
      <c r="A143" s="21">
        <v>132</v>
      </c>
      <c r="B143" s="22" t="s">
        <v>52</v>
      </c>
      <c r="C143" s="22" t="s">
        <v>9</v>
      </c>
      <c r="D143" s="23" t="s">
        <v>176</v>
      </c>
      <c r="E143" s="24">
        <v>28</v>
      </c>
      <c r="F143" s="24">
        <v>1042</v>
      </c>
      <c r="G143" s="25">
        <f t="shared" si="6"/>
        <v>6.2240000000000002</v>
      </c>
      <c r="H143" s="26">
        <v>348.54</v>
      </c>
      <c r="I143" s="21">
        <f t="shared" si="7"/>
        <v>82.22</v>
      </c>
      <c r="J143" s="24">
        <f t="shared" si="8"/>
        <v>430.76</v>
      </c>
    </row>
    <row r="144" spans="1:10" ht="39.6" x14ac:dyDescent="0.25">
      <c r="A144" s="21">
        <v>133</v>
      </c>
      <c r="B144" s="22" t="s">
        <v>24</v>
      </c>
      <c r="C144" s="22" t="s">
        <v>8</v>
      </c>
      <c r="D144" s="23" t="s">
        <v>177</v>
      </c>
      <c r="E144" s="24">
        <v>30</v>
      </c>
      <c r="F144" s="24">
        <v>911</v>
      </c>
      <c r="G144" s="25">
        <f t="shared" si="6"/>
        <v>5.4409999999999998</v>
      </c>
      <c r="H144" s="26">
        <v>326.45999999999998</v>
      </c>
      <c r="I144" s="21">
        <f t="shared" si="7"/>
        <v>77.010000000000005</v>
      </c>
      <c r="J144" s="24">
        <f t="shared" si="8"/>
        <v>403.46999999999997</v>
      </c>
    </row>
    <row r="145" spans="1:10" ht="52.8" x14ac:dyDescent="0.25">
      <c r="A145" s="21">
        <v>134</v>
      </c>
      <c r="B145" s="22" t="s">
        <v>52</v>
      </c>
      <c r="C145" s="22" t="s">
        <v>7</v>
      </c>
      <c r="D145" s="23" t="s">
        <v>178</v>
      </c>
      <c r="E145" s="24">
        <v>15</v>
      </c>
      <c r="F145" s="24">
        <v>966</v>
      </c>
      <c r="G145" s="25">
        <f t="shared" si="6"/>
        <v>5.77</v>
      </c>
      <c r="H145" s="26">
        <v>173.1</v>
      </c>
      <c r="I145" s="21">
        <f t="shared" si="7"/>
        <v>40.83</v>
      </c>
      <c r="J145" s="24">
        <f t="shared" si="8"/>
        <v>213.93</v>
      </c>
    </row>
    <row r="146" spans="1:10" ht="39.6" x14ac:dyDescent="0.25">
      <c r="A146" s="21">
        <v>135</v>
      </c>
      <c r="B146" s="22" t="s">
        <v>58</v>
      </c>
      <c r="C146" s="22" t="s">
        <v>9</v>
      </c>
      <c r="D146" s="23" t="s">
        <v>179</v>
      </c>
      <c r="E146" s="24">
        <v>15</v>
      </c>
      <c r="F146" s="24">
        <v>1047</v>
      </c>
      <c r="G146" s="25">
        <f t="shared" si="6"/>
        <v>6.2539999999999996</v>
      </c>
      <c r="H146" s="26">
        <v>187.62</v>
      </c>
      <c r="I146" s="21">
        <f t="shared" si="7"/>
        <v>44.26</v>
      </c>
      <c r="J146" s="24">
        <f t="shared" si="8"/>
        <v>231.88</v>
      </c>
    </row>
    <row r="147" spans="1:10" ht="39.6" x14ac:dyDescent="0.25">
      <c r="A147" s="21">
        <v>136</v>
      </c>
      <c r="B147" s="22" t="s">
        <v>83</v>
      </c>
      <c r="C147" s="22" t="s">
        <v>10</v>
      </c>
      <c r="D147" s="23" t="s">
        <v>180</v>
      </c>
      <c r="E147" s="24">
        <v>30</v>
      </c>
      <c r="F147" s="24">
        <v>847</v>
      </c>
      <c r="G147" s="25">
        <f t="shared" si="6"/>
        <v>5.0590000000000002</v>
      </c>
      <c r="H147" s="26">
        <v>303.54000000000002</v>
      </c>
      <c r="I147" s="21">
        <f t="shared" si="7"/>
        <v>71.61</v>
      </c>
      <c r="J147" s="24">
        <f t="shared" si="8"/>
        <v>375.15000000000003</v>
      </c>
    </row>
    <row r="148" spans="1:10" ht="39.6" x14ac:dyDescent="0.25">
      <c r="A148" s="21">
        <v>137</v>
      </c>
      <c r="B148" s="22" t="s">
        <v>28</v>
      </c>
      <c r="C148" s="22" t="s">
        <v>8</v>
      </c>
      <c r="D148" s="23" t="s">
        <v>181</v>
      </c>
      <c r="E148" s="24">
        <v>25</v>
      </c>
      <c r="F148" s="24">
        <v>932</v>
      </c>
      <c r="G148" s="25">
        <f t="shared" si="6"/>
        <v>5.5670000000000002</v>
      </c>
      <c r="H148" s="26">
        <v>278.35000000000002</v>
      </c>
      <c r="I148" s="21">
        <f t="shared" si="7"/>
        <v>65.66</v>
      </c>
      <c r="J148" s="24">
        <f t="shared" si="8"/>
        <v>344.01</v>
      </c>
    </row>
    <row r="149" spans="1:10" ht="39.6" x14ac:dyDescent="0.25">
      <c r="A149" s="21">
        <v>138</v>
      </c>
      <c r="B149" s="22" t="s">
        <v>38</v>
      </c>
      <c r="C149" s="22" t="s">
        <v>7</v>
      </c>
      <c r="D149" s="23" t="s">
        <v>182</v>
      </c>
      <c r="E149" s="24">
        <v>75.5</v>
      </c>
      <c r="F149" s="24">
        <v>998</v>
      </c>
      <c r="G149" s="25">
        <f t="shared" si="6"/>
        <v>5.9610000000000003</v>
      </c>
      <c r="H149" s="26">
        <v>900.11</v>
      </c>
      <c r="I149" s="21">
        <f t="shared" si="7"/>
        <v>212.34</v>
      </c>
      <c r="J149" s="24">
        <f t="shared" si="8"/>
        <v>1112.45</v>
      </c>
    </row>
    <row r="150" spans="1:10" ht="52.8" x14ac:dyDescent="0.25">
      <c r="A150" s="21">
        <v>139</v>
      </c>
      <c r="B150" s="22" t="s">
        <v>74</v>
      </c>
      <c r="C150" s="22" t="s">
        <v>7</v>
      </c>
      <c r="D150" s="23" t="s">
        <v>183</v>
      </c>
      <c r="E150" s="24">
        <v>28</v>
      </c>
      <c r="F150" s="24">
        <v>1001</v>
      </c>
      <c r="G150" s="25">
        <f t="shared" si="6"/>
        <v>5.9790000000000001</v>
      </c>
      <c r="H150" s="26">
        <v>334.82</v>
      </c>
      <c r="I150" s="21">
        <f t="shared" si="7"/>
        <v>78.98</v>
      </c>
      <c r="J150" s="24">
        <f t="shared" si="8"/>
        <v>413.8</v>
      </c>
    </row>
    <row r="151" spans="1:10" ht="39.6" x14ac:dyDescent="0.25">
      <c r="A151" s="21">
        <v>140</v>
      </c>
      <c r="B151" s="22" t="s">
        <v>98</v>
      </c>
      <c r="C151" s="22" t="s">
        <v>8</v>
      </c>
      <c r="D151" s="23" t="s">
        <v>184</v>
      </c>
      <c r="E151" s="24">
        <v>58</v>
      </c>
      <c r="F151" s="24">
        <v>946</v>
      </c>
      <c r="G151" s="25">
        <f t="shared" si="6"/>
        <v>5.65</v>
      </c>
      <c r="H151" s="26">
        <v>655.4</v>
      </c>
      <c r="I151" s="21">
        <f t="shared" si="7"/>
        <v>154.61000000000001</v>
      </c>
      <c r="J151" s="24">
        <f t="shared" si="8"/>
        <v>810.01</v>
      </c>
    </row>
    <row r="152" spans="1:10" ht="52.8" x14ac:dyDescent="0.25">
      <c r="A152" s="21">
        <v>141</v>
      </c>
      <c r="B152" s="22" t="s">
        <v>52</v>
      </c>
      <c r="C152" s="22" t="s">
        <v>9</v>
      </c>
      <c r="D152" s="23" t="s">
        <v>185</v>
      </c>
      <c r="E152" s="24">
        <v>30</v>
      </c>
      <c r="F152" s="24">
        <v>1037</v>
      </c>
      <c r="G152" s="25">
        <f t="shared" si="6"/>
        <v>6.194</v>
      </c>
      <c r="H152" s="26">
        <v>371.64</v>
      </c>
      <c r="I152" s="21">
        <f t="shared" si="7"/>
        <v>87.67</v>
      </c>
      <c r="J152" s="24">
        <f t="shared" si="8"/>
        <v>459.31</v>
      </c>
    </row>
    <row r="153" spans="1:10" ht="39.6" x14ac:dyDescent="0.25">
      <c r="A153" s="21">
        <v>142</v>
      </c>
      <c r="B153" s="22" t="s">
        <v>22</v>
      </c>
      <c r="C153" s="22" t="s">
        <v>8</v>
      </c>
      <c r="D153" s="23" t="s">
        <v>186</v>
      </c>
      <c r="E153" s="24">
        <v>72.5</v>
      </c>
      <c r="F153" s="24">
        <v>944</v>
      </c>
      <c r="G153" s="25">
        <f t="shared" si="6"/>
        <v>5.6390000000000002</v>
      </c>
      <c r="H153" s="26">
        <v>817.66</v>
      </c>
      <c r="I153" s="21">
        <f t="shared" si="7"/>
        <v>192.89</v>
      </c>
      <c r="J153" s="24">
        <f t="shared" si="8"/>
        <v>1010.55</v>
      </c>
    </row>
    <row r="154" spans="1:10" ht="52.8" x14ac:dyDescent="0.25">
      <c r="A154" s="21">
        <v>143</v>
      </c>
      <c r="B154" s="22" t="s">
        <v>45</v>
      </c>
      <c r="C154" s="22" t="s">
        <v>8</v>
      </c>
      <c r="D154" s="23" t="s">
        <v>187</v>
      </c>
      <c r="E154" s="24">
        <v>24</v>
      </c>
      <c r="F154" s="24">
        <v>918</v>
      </c>
      <c r="G154" s="25">
        <f t="shared" si="6"/>
        <v>5.4829999999999997</v>
      </c>
      <c r="H154" s="26">
        <v>263.18</v>
      </c>
      <c r="I154" s="21">
        <f t="shared" si="7"/>
        <v>62.08</v>
      </c>
      <c r="J154" s="24">
        <f t="shared" si="8"/>
        <v>325.26</v>
      </c>
    </row>
    <row r="155" spans="1:10" ht="39.6" x14ac:dyDescent="0.25">
      <c r="A155" s="21">
        <v>144</v>
      </c>
      <c r="B155" s="22" t="s">
        <v>38</v>
      </c>
      <c r="C155" s="22" t="s">
        <v>8</v>
      </c>
      <c r="D155" s="23" t="s">
        <v>188</v>
      </c>
      <c r="E155" s="24">
        <v>81</v>
      </c>
      <c r="F155" s="24">
        <v>927</v>
      </c>
      <c r="G155" s="25">
        <f t="shared" si="6"/>
        <v>5.5369999999999999</v>
      </c>
      <c r="H155" s="26">
        <v>896.99</v>
      </c>
      <c r="I155" s="21">
        <f t="shared" si="7"/>
        <v>211.6</v>
      </c>
      <c r="J155" s="24">
        <f t="shared" si="8"/>
        <v>1108.5899999999999</v>
      </c>
    </row>
    <row r="156" spans="1:10" ht="39.6" x14ac:dyDescent="0.25">
      <c r="A156" s="21">
        <v>145</v>
      </c>
      <c r="B156" s="22" t="s">
        <v>83</v>
      </c>
      <c r="C156" s="22" t="s">
        <v>7</v>
      </c>
      <c r="D156" s="23" t="s">
        <v>189</v>
      </c>
      <c r="E156" s="24">
        <v>15</v>
      </c>
      <c r="F156" s="24">
        <v>1006</v>
      </c>
      <c r="G156" s="25">
        <f t="shared" si="6"/>
        <v>6.0090000000000003</v>
      </c>
      <c r="H156" s="26">
        <v>180.27</v>
      </c>
      <c r="I156" s="21">
        <f t="shared" si="7"/>
        <v>42.53</v>
      </c>
      <c r="J156" s="24">
        <f t="shared" si="8"/>
        <v>222.8</v>
      </c>
    </row>
    <row r="157" spans="1:10" ht="39.6" x14ac:dyDescent="0.25">
      <c r="A157" s="21">
        <v>146</v>
      </c>
      <c r="B157" s="22" t="s">
        <v>190</v>
      </c>
      <c r="C157" s="22" t="s">
        <v>8</v>
      </c>
      <c r="D157" s="23" t="s">
        <v>191</v>
      </c>
      <c r="E157" s="24">
        <v>30</v>
      </c>
      <c r="F157" s="24">
        <v>962</v>
      </c>
      <c r="G157" s="25">
        <f t="shared" si="6"/>
        <v>5.7460000000000004</v>
      </c>
      <c r="H157" s="26">
        <v>344.76</v>
      </c>
      <c r="I157" s="21">
        <f t="shared" si="7"/>
        <v>81.33</v>
      </c>
      <c r="J157" s="24">
        <f t="shared" si="8"/>
        <v>426.09</v>
      </c>
    </row>
    <row r="158" spans="1:10" ht="39.6" x14ac:dyDescent="0.25">
      <c r="A158" s="21">
        <v>147</v>
      </c>
      <c r="B158" s="22" t="s">
        <v>190</v>
      </c>
      <c r="C158" s="22" t="s">
        <v>8</v>
      </c>
      <c r="D158" s="23" t="s">
        <v>192</v>
      </c>
      <c r="E158" s="24">
        <v>46</v>
      </c>
      <c r="F158" s="24">
        <v>962</v>
      </c>
      <c r="G158" s="25">
        <f t="shared" si="6"/>
        <v>5.7460000000000004</v>
      </c>
      <c r="H158" s="26">
        <v>528.63</v>
      </c>
      <c r="I158" s="21">
        <f t="shared" si="7"/>
        <v>124.7</v>
      </c>
      <c r="J158" s="24">
        <f t="shared" si="8"/>
        <v>653.33000000000004</v>
      </c>
    </row>
    <row r="159" spans="1:10" ht="39.6" x14ac:dyDescent="0.25">
      <c r="A159" s="21">
        <v>148</v>
      </c>
      <c r="B159" s="22" t="s">
        <v>22</v>
      </c>
      <c r="C159" s="22" t="s">
        <v>8</v>
      </c>
      <c r="D159" s="23" t="s">
        <v>23</v>
      </c>
      <c r="E159" s="24">
        <v>85</v>
      </c>
      <c r="F159" s="24">
        <v>954</v>
      </c>
      <c r="G159" s="25">
        <f t="shared" si="6"/>
        <v>5.6980000000000004</v>
      </c>
      <c r="H159" s="26">
        <v>968.66</v>
      </c>
      <c r="I159" s="21">
        <f t="shared" si="7"/>
        <v>228.51</v>
      </c>
      <c r="J159" s="24">
        <f t="shared" si="8"/>
        <v>1197.17</v>
      </c>
    </row>
    <row r="160" spans="1:10" ht="39.6" x14ac:dyDescent="0.25">
      <c r="A160" s="21">
        <v>149</v>
      </c>
      <c r="B160" s="22" t="s">
        <v>190</v>
      </c>
      <c r="C160" s="22" t="s">
        <v>10</v>
      </c>
      <c r="D160" s="23" t="s">
        <v>193</v>
      </c>
      <c r="E160" s="24">
        <v>30</v>
      </c>
      <c r="F160" s="24">
        <v>884</v>
      </c>
      <c r="G160" s="25">
        <f t="shared" si="6"/>
        <v>5.28</v>
      </c>
      <c r="H160" s="26">
        <v>316.8</v>
      </c>
      <c r="I160" s="21">
        <f t="shared" si="7"/>
        <v>74.73</v>
      </c>
      <c r="J160" s="24">
        <f t="shared" si="8"/>
        <v>391.53000000000003</v>
      </c>
    </row>
    <row r="161" spans="1:10" ht="39.6" x14ac:dyDescent="0.25">
      <c r="A161" s="21">
        <v>150</v>
      </c>
      <c r="B161" s="22" t="s">
        <v>190</v>
      </c>
      <c r="C161" s="22" t="s">
        <v>7</v>
      </c>
      <c r="D161" s="23" t="s">
        <v>194</v>
      </c>
      <c r="E161" s="24">
        <v>48</v>
      </c>
      <c r="F161" s="24">
        <v>1032</v>
      </c>
      <c r="G161" s="25">
        <f t="shared" si="6"/>
        <v>6.1639999999999997</v>
      </c>
      <c r="H161" s="26">
        <v>591.74</v>
      </c>
      <c r="I161" s="21">
        <f t="shared" si="7"/>
        <v>139.59</v>
      </c>
      <c r="J161" s="24">
        <f t="shared" si="8"/>
        <v>731.33</v>
      </c>
    </row>
    <row r="162" spans="1:10" ht="39.6" x14ac:dyDescent="0.25">
      <c r="A162" s="21">
        <v>151</v>
      </c>
      <c r="B162" s="22" t="s">
        <v>24</v>
      </c>
      <c r="C162" s="22" t="s">
        <v>8</v>
      </c>
      <c r="D162" s="23" t="s">
        <v>25</v>
      </c>
      <c r="E162" s="24">
        <v>59</v>
      </c>
      <c r="F162" s="24">
        <v>901</v>
      </c>
      <c r="G162" s="25">
        <f t="shared" si="6"/>
        <v>5.3819999999999997</v>
      </c>
      <c r="H162" s="26">
        <v>635.08000000000004</v>
      </c>
      <c r="I162" s="21">
        <f t="shared" si="7"/>
        <v>149.82</v>
      </c>
      <c r="J162" s="24">
        <f t="shared" si="8"/>
        <v>784.90000000000009</v>
      </c>
    </row>
    <row r="163" spans="1:10" ht="39.6" x14ac:dyDescent="0.25">
      <c r="A163" s="21">
        <v>152</v>
      </c>
      <c r="B163" s="22" t="s">
        <v>190</v>
      </c>
      <c r="C163" s="22" t="s">
        <v>8</v>
      </c>
      <c r="D163" s="23" t="s">
        <v>195</v>
      </c>
      <c r="E163" s="24">
        <v>43</v>
      </c>
      <c r="F163" s="24">
        <v>987</v>
      </c>
      <c r="G163" s="25">
        <f t="shared" si="6"/>
        <v>5.8949999999999996</v>
      </c>
      <c r="H163" s="26">
        <v>506.97</v>
      </c>
      <c r="I163" s="21">
        <f t="shared" si="7"/>
        <v>119.59</v>
      </c>
      <c r="J163" s="24">
        <f t="shared" si="8"/>
        <v>626.56000000000006</v>
      </c>
    </row>
    <row r="164" spans="1:10" ht="39.6" x14ac:dyDescent="0.25">
      <c r="A164" s="21">
        <v>153</v>
      </c>
      <c r="B164" s="22" t="s">
        <v>28</v>
      </c>
      <c r="C164" s="22" t="s">
        <v>8</v>
      </c>
      <c r="D164" s="23" t="s">
        <v>29</v>
      </c>
      <c r="E164" s="24">
        <v>26</v>
      </c>
      <c r="F164" s="24">
        <v>937</v>
      </c>
      <c r="G164" s="25">
        <f t="shared" si="6"/>
        <v>5.5970000000000004</v>
      </c>
      <c r="H164" s="26">
        <v>291.04000000000002</v>
      </c>
      <c r="I164" s="21">
        <f t="shared" si="7"/>
        <v>68.66</v>
      </c>
      <c r="J164" s="24">
        <f t="shared" si="8"/>
        <v>359.70000000000005</v>
      </c>
    </row>
    <row r="165" spans="1:10" ht="39.6" x14ac:dyDescent="0.25">
      <c r="A165" s="21">
        <v>154</v>
      </c>
      <c r="B165" s="22" t="s">
        <v>28</v>
      </c>
      <c r="C165" s="22" t="s">
        <v>7</v>
      </c>
      <c r="D165" s="23" t="s">
        <v>32</v>
      </c>
      <c r="E165" s="24">
        <v>21</v>
      </c>
      <c r="F165" s="24">
        <v>1003</v>
      </c>
      <c r="G165" s="25">
        <f t="shared" si="6"/>
        <v>5.9909999999999997</v>
      </c>
      <c r="H165" s="26">
        <v>251.62</v>
      </c>
      <c r="I165" s="21">
        <f t="shared" si="7"/>
        <v>59.36</v>
      </c>
      <c r="J165" s="24">
        <f t="shared" si="8"/>
        <v>310.98</v>
      </c>
    </row>
    <row r="166" spans="1:10" ht="39.6" x14ac:dyDescent="0.25">
      <c r="A166" s="21">
        <v>155</v>
      </c>
      <c r="B166" s="22" t="s">
        <v>190</v>
      </c>
      <c r="C166" s="22" t="s">
        <v>8</v>
      </c>
      <c r="D166" s="23" t="s">
        <v>196</v>
      </c>
      <c r="E166" s="24">
        <v>26</v>
      </c>
      <c r="F166" s="24">
        <v>987</v>
      </c>
      <c r="G166" s="25">
        <f t="shared" si="6"/>
        <v>5.8949999999999996</v>
      </c>
      <c r="H166" s="26">
        <v>306.54000000000002</v>
      </c>
      <c r="I166" s="21">
        <f t="shared" si="7"/>
        <v>72.31</v>
      </c>
      <c r="J166" s="24">
        <f t="shared" si="8"/>
        <v>378.85</v>
      </c>
    </row>
    <row r="167" spans="1:10" ht="39.6" x14ac:dyDescent="0.25">
      <c r="A167" s="21">
        <v>156</v>
      </c>
      <c r="B167" s="22" t="s">
        <v>28</v>
      </c>
      <c r="C167" s="22" t="s">
        <v>7</v>
      </c>
      <c r="D167" s="23" t="s">
        <v>34</v>
      </c>
      <c r="E167" s="24">
        <v>1</v>
      </c>
      <c r="F167" s="24">
        <v>998</v>
      </c>
      <c r="G167" s="25">
        <f t="shared" si="6"/>
        <v>5.9610000000000003</v>
      </c>
      <c r="H167" s="26">
        <v>11.92</v>
      </c>
      <c r="I167" s="21">
        <f t="shared" si="7"/>
        <v>2.81</v>
      </c>
      <c r="J167" s="24">
        <f t="shared" si="8"/>
        <v>14.73</v>
      </c>
    </row>
    <row r="168" spans="1:10" ht="39.6" x14ac:dyDescent="0.25">
      <c r="A168" s="21">
        <v>157</v>
      </c>
      <c r="B168" s="22" t="s">
        <v>35</v>
      </c>
      <c r="C168" s="22" t="s">
        <v>10</v>
      </c>
      <c r="D168" s="23" t="s">
        <v>36</v>
      </c>
      <c r="E168" s="24">
        <v>21</v>
      </c>
      <c r="F168" s="24">
        <v>836</v>
      </c>
      <c r="G168" s="25">
        <f t="shared" si="6"/>
        <v>4.9930000000000003</v>
      </c>
      <c r="H168" s="26">
        <v>209.71</v>
      </c>
      <c r="I168" s="21">
        <f t="shared" si="7"/>
        <v>49.47</v>
      </c>
      <c r="J168" s="24">
        <f t="shared" si="8"/>
        <v>259.18</v>
      </c>
    </row>
    <row r="169" spans="1:10" ht="39.6" x14ac:dyDescent="0.25">
      <c r="A169" s="21">
        <v>158</v>
      </c>
      <c r="B169" s="22" t="s">
        <v>190</v>
      </c>
      <c r="C169" s="22" t="s">
        <v>8</v>
      </c>
      <c r="D169" s="23" t="s">
        <v>197</v>
      </c>
      <c r="E169" s="24">
        <v>51</v>
      </c>
      <c r="F169" s="24">
        <v>977</v>
      </c>
      <c r="G169" s="25">
        <f t="shared" si="6"/>
        <v>5.8360000000000003</v>
      </c>
      <c r="H169" s="26">
        <v>595.27</v>
      </c>
      <c r="I169" s="21">
        <f t="shared" si="7"/>
        <v>140.41999999999999</v>
      </c>
      <c r="J169" s="24">
        <f t="shared" si="8"/>
        <v>735.68999999999994</v>
      </c>
    </row>
    <row r="170" spans="1:10" ht="39.6" x14ac:dyDescent="0.25">
      <c r="A170" s="21">
        <v>159</v>
      </c>
      <c r="B170" s="22" t="s">
        <v>98</v>
      </c>
      <c r="C170" s="22" t="s">
        <v>8</v>
      </c>
      <c r="D170" s="23" t="s">
        <v>198</v>
      </c>
      <c r="E170" s="24">
        <v>33</v>
      </c>
      <c r="F170" s="24">
        <v>946</v>
      </c>
      <c r="G170" s="25">
        <f t="shared" si="6"/>
        <v>5.65</v>
      </c>
      <c r="H170" s="26">
        <v>372.9</v>
      </c>
      <c r="I170" s="21">
        <f t="shared" si="7"/>
        <v>87.97</v>
      </c>
      <c r="J170" s="24">
        <f t="shared" si="8"/>
        <v>460.87</v>
      </c>
    </row>
    <row r="171" spans="1:10" ht="39.6" x14ac:dyDescent="0.25">
      <c r="A171" s="21">
        <v>160</v>
      </c>
      <c r="B171" s="22" t="s">
        <v>190</v>
      </c>
      <c r="C171" s="22" t="s">
        <v>8</v>
      </c>
      <c r="D171" s="23" t="s">
        <v>199</v>
      </c>
      <c r="E171" s="24">
        <v>63</v>
      </c>
      <c r="F171" s="24">
        <v>982</v>
      </c>
      <c r="G171" s="25">
        <f t="shared" si="6"/>
        <v>5.8650000000000002</v>
      </c>
      <c r="H171" s="26">
        <v>738.99</v>
      </c>
      <c r="I171" s="21">
        <f t="shared" si="7"/>
        <v>174.33</v>
      </c>
      <c r="J171" s="24">
        <f t="shared" si="8"/>
        <v>913.32</v>
      </c>
    </row>
    <row r="172" spans="1:10" ht="39.6" x14ac:dyDescent="0.25">
      <c r="A172" s="21">
        <v>161</v>
      </c>
      <c r="B172" s="22" t="s">
        <v>38</v>
      </c>
      <c r="C172" s="22" t="s">
        <v>7</v>
      </c>
      <c r="D172" s="23" t="s">
        <v>39</v>
      </c>
      <c r="E172" s="24">
        <v>29</v>
      </c>
      <c r="F172" s="24">
        <v>998</v>
      </c>
      <c r="G172" s="25">
        <f t="shared" si="6"/>
        <v>5.9610000000000003</v>
      </c>
      <c r="H172" s="26">
        <v>345.74</v>
      </c>
      <c r="I172" s="21">
        <f t="shared" si="7"/>
        <v>81.56</v>
      </c>
      <c r="J172" s="24">
        <f t="shared" si="8"/>
        <v>427.3</v>
      </c>
    </row>
    <row r="173" spans="1:10" ht="39.6" x14ac:dyDescent="0.25">
      <c r="A173" s="21">
        <v>162</v>
      </c>
      <c r="B173" s="22" t="s">
        <v>28</v>
      </c>
      <c r="C173" s="22" t="s">
        <v>40</v>
      </c>
      <c r="D173" s="23" t="s">
        <v>41</v>
      </c>
      <c r="E173" s="24">
        <v>15.5</v>
      </c>
      <c r="F173" s="24">
        <v>1362</v>
      </c>
      <c r="G173" s="25">
        <f t="shared" si="6"/>
        <v>8.1349999999999998</v>
      </c>
      <c r="H173" s="26">
        <v>252.19</v>
      </c>
      <c r="I173" s="21">
        <f t="shared" si="7"/>
        <v>59.49</v>
      </c>
      <c r="J173" s="24">
        <f t="shared" si="8"/>
        <v>311.68</v>
      </c>
    </row>
    <row r="174" spans="1:10" ht="39.6" x14ac:dyDescent="0.25">
      <c r="A174" s="21">
        <v>163</v>
      </c>
      <c r="B174" s="22" t="s">
        <v>35</v>
      </c>
      <c r="C174" s="22" t="s">
        <v>10</v>
      </c>
      <c r="D174" s="23" t="s">
        <v>44</v>
      </c>
      <c r="E174" s="24">
        <v>19</v>
      </c>
      <c r="F174" s="24">
        <v>841</v>
      </c>
      <c r="G174" s="25">
        <f t="shared" si="6"/>
        <v>5.0229999999999997</v>
      </c>
      <c r="H174" s="26">
        <v>190.87</v>
      </c>
      <c r="I174" s="21">
        <f t="shared" si="7"/>
        <v>45.03</v>
      </c>
      <c r="J174" s="24">
        <f t="shared" si="8"/>
        <v>235.9</v>
      </c>
    </row>
    <row r="175" spans="1:10" ht="52.8" x14ac:dyDescent="0.25">
      <c r="A175" s="21">
        <v>164</v>
      </c>
      <c r="B175" s="22" t="s">
        <v>45</v>
      </c>
      <c r="C175" s="22" t="s">
        <v>10</v>
      </c>
      <c r="D175" s="23" t="s">
        <v>46</v>
      </c>
      <c r="E175" s="24">
        <v>41</v>
      </c>
      <c r="F175" s="24">
        <v>815</v>
      </c>
      <c r="G175" s="25">
        <f t="shared" si="6"/>
        <v>4.8680000000000003</v>
      </c>
      <c r="H175" s="26">
        <v>399.18</v>
      </c>
      <c r="I175" s="21">
        <f t="shared" si="7"/>
        <v>94.17</v>
      </c>
      <c r="J175" s="24">
        <f t="shared" si="8"/>
        <v>493.35</v>
      </c>
    </row>
    <row r="176" spans="1:10" ht="52.8" x14ac:dyDescent="0.25">
      <c r="A176" s="21">
        <v>165</v>
      </c>
      <c r="B176" s="22" t="s">
        <v>45</v>
      </c>
      <c r="C176" s="22" t="s">
        <v>7</v>
      </c>
      <c r="D176" s="23" t="s">
        <v>200</v>
      </c>
      <c r="E176" s="24">
        <v>29</v>
      </c>
      <c r="F176" s="24">
        <v>976</v>
      </c>
      <c r="G176" s="25">
        <f t="shared" si="6"/>
        <v>5.83</v>
      </c>
      <c r="H176" s="26">
        <v>338.14</v>
      </c>
      <c r="I176" s="21">
        <f t="shared" si="7"/>
        <v>79.77</v>
      </c>
      <c r="J176" s="24">
        <f t="shared" si="8"/>
        <v>417.90999999999997</v>
      </c>
    </row>
    <row r="177" spans="1:10" ht="52.8" x14ac:dyDescent="0.25">
      <c r="A177" s="21">
        <v>166</v>
      </c>
      <c r="B177" s="22" t="s">
        <v>45</v>
      </c>
      <c r="C177" s="22" t="s">
        <v>8</v>
      </c>
      <c r="D177" s="23" t="s">
        <v>47</v>
      </c>
      <c r="E177" s="24">
        <v>38.5</v>
      </c>
      <c r="F177" s="24">
        <v>918</v>
      </c>
      <c r="G177" s="25">
        <f t="shared" si="6"/>
        <v>5.4829999999999997</v>
      </c>
      <c r="H177" s="26">
        <v>422.19</v>
      </c>
      <c r="I177" s="21">
        <f t="shared" si="7"/>
        <v>99.59</v>
      </c>
      <c r="J177" s="24">
        <f t="shared" si="8"/>
        <v>521.78</v>
      </c>
    </row>
    <row r="178" spans="1:10" ht="39.6" x14ac:dyDescent="0.25">
      <c r="A178" s="21">
        <v>167</v>
      </c>
      <c r="B178" s="22" t="s">
        <v>190</v>
      </c>
      <c r="C178" s="22" t="s">
        <v>8</v>
      </c>
      <c r="D178" s="23" t="s">
        <v>201</v>
      </c>
      <c r="E178" s="24">
        <v>37</v>
      </c>
      <c r="F178" s="24">
        <v>967</v>
      </c>
      <c r="G178" s="25">
        <f t="shared" si="6"/>
        <v>5.7759999999999998</v>
      </c>
      <c r="H178" s="26">
        <v>427.42</v>
      </c>
      <c r="I178" s="21">
        <f t="shared" si="7"/>
        <v>100.83</v>
      </c>
      <c r="J178" s="24">
        <f t="shared" si="8"/>
        <v>528.25</v>
      </c>
    </row>
    <row r="179" spans="1:10" ht="66" x14ac:dyDescent="0.25">
      <c r="A179" s="21">
        <v>168</v>
      </c>
      <c r="B179" s="22" t="s">
        <v>42</v>
      </c>
      <c r="C179" s="22" t="s">
        <v>7</v>
      </c>
      <c r="D179" s="23" t="s">
        <v>202</v>
      </c>
      <c r="E179" s="24">
        <v>14</v>
      </c>
      <c r="F179" s="24">
        <v>1005</v>
      </c>
      <c r="G179" s="25">
        <f t="shared" si="6"/>
        <v>6.0030000000000001</v>
      </c>
      <c r="H179" s="26">
        <v>168.08</v>
      </c>
      <c r="I179" s="21">
        <f t="shared" si="7"/>
        <v>39.65</v>
      </c>
      <c r="J179" s="24">
        <f t="shared" si="8"/>
        <v>207.73000000000002</v>
      </c>
    </row>
    <row r="180" spans="1:10" ht="39.6" x14ac:dyDescent="0.25">
      <c r="A180" s="21">
        <v>169</v>
      </c>
      <c r="B180" s="22" t="s">
        <v>49</v>
      </c>
      <c r="C180" s="22" t="s">
        <v>9</v>
      </c>
      <c r="D180" s="23" t="s">
        <v>50</v>
      </c>
      <c r="E180" s="24">
        <v>12</v>
      </c>
      <c r="F180" s="24">
        <v>1068</v>
      </c>
      <c r="G180" s="25">
        <f t="shared" si="6"/>
        <v>6.3789999999999996</v>
      </c>
      <c r="H180" s="26">
        <v>153.1</v>
      </c>
      <c r="I180" s="21">
        <f t="shared" si="7"/>
        <v>36.119999999999997</v>
      </c>
      <c r="J180" s="24">
        <f t="shared" si="8"/>
        <v>189.22</v>
      </c>
    </row>
    <row r="181" spans="1:10" ht="39.6" x14ac:dyDescent="0.25">
      <c r="A181" s="21">
        <v>170</v>
      </c>
      <c r="B181" s="22" t="s">
        <v>98</v>
      </c>
      <c r="C181" s="22" t="s">
        <v>8</v>
      </c>
      <c r="D181" s="23" t="s">
        <v>203</v>
      </c>
      <c r="E181" s="24">
        <v>52</v>
      </c>
      <c r="F181" s="24">
        <v>931</v>
      </c>
      <c r="G181" s="25">
        <f t="shared" si="6"/>
        <v>5.5609999999999999</v>
      </c>
      <c r="H181" s="26">
        <v>578.34</v>
      </c>
      <c r="I181" s="21">
        <f t="shared" si="7"/>
        <v>136.43</v>
      </c>
      <c r="J181" s="24">
        <f t="shared" si="8"/>
        <v>714.77</v>
      </c>
    </row>
    <row r="182" spans="1:10" ht="39.6" x14ac:dyDescent="0.25">
      <c r="A182" s="21">
        <v>171</v>
      </c>
      <c r="B182" s="22" t="s">
        <v>190</v>
      </c>
      <c r="C182" s="22" t="s">
        <v>8</v>
      </c>
      <c r="D182" s="23" t="s">
        <v>204</v>
      </c>
      <c r="E182" s="24">
        <v>46</v>
      </c>
      <c r="F182" s="24">
        <v>962</v>
      </c>
      <c r="G182" s="25">
        <f t="shared" si="6"/>
        <v>5.7460000000000004</v>
      </c>
      <c r="H182" s="26">
        <v>528.63</v>
      </c>
      <c r="I182" s="21">
        <f t="shared" si="7"/>
        <v>124.7</v>
      </c>
      <c r="J182" s="24">
        <f t="shared" si="8"/>
        <v>653.33000000000004</v>
      </c>
    </row>
    <row r="183" spans="1:10" ht="39.6" x14ac:dyDescent="0.25">
      <c r="A183" s="21">
        <v>172</v>
      </c>
      <c r="B183" s="22" t="s">
        <v>190</v>
      </c>
      <c r="C183" s="22" t="s">
        <v>8</v>
      </c>
      <c r="D183" s="23" t="s">
        <v>205</v>
      </c>
      <c r="E183" s="24">
        <v>24</v>
      </c>
      <c r="F183" s="24">
        <v>962</v>
      </c>
      <c r="G183" s="25">
        <f t="shared" si="6"/>
        <v>5.7460000000000004</v>
      </c>
      <c r="H183" s="26">
        <v>275.81</v>
      </c>
      <c r="I183" s="21">
        <f t="shared" si="7"/>
        <v>65.06</v>
      </c>
      <c r="J183" s="24">
        <f t="shared" si="8"/>
        <v>340.87</v>
      </c>
    </row>
    <row r="184" spans="1:10" ht="52.8" x14ac:dyDescent="0.25">
      <c r="A184" s="21">
        <v>173</v>
      </c>
      <c r="B184" s="22" t="s">
        <v>52</v>
      </c>
      <c r="C184" s="22" t="s">
        <v>9</v>
      </c>
      <c r="D184" s="23" t="s">
        <v>53</v>
      </c>
      <c r="E184" s="24">
        <v>14</v>
      </c>
      <c r="F184" s="24">
        <v>1047</v>
      </c>
      <c r="G184" s="25">
        <f t="shared" si="6"/>
        <v>6.2539999999999996</v>
      </c>
      <c r="H184" s="26">
        <v>175.11</v>
      </c>
      <c r="I184" s="21">
        <f t="shared" si="7"/>
        <v>41.31</v>
      </c>
      <c r="J184" s="24">
        <f t="shared" si="8"/>
        <v>216.42000000000002</v>
      </c>
    </row>
    <row r="185" spans="1:10" ht="39.6" x14ac:dyDescent="0.25">
      <c r="A185" s="21">
        <v>174</v>
      </c>
      <c r="B185" s="22" t="s">
        <v>38</v>
      </c>
      <c r="C185" s="22" t="s">
        <v>7</v>
      </c>
      <c r="D185" s="23" t="s">
        <v>54</v>
      </c>
      <c r="E185" s="24">
        <v>28</v>
      </c>
      <c r="F185" s="24">
        <v>998</v>
      </c>
      <c r="G185" s="25">
        <f t="shared" si="6"/>
        <v>5.9610000000000003</v>
      </c>
      <c r="H185" s="26">
        <v>333.82</v>
      </c>
      <c r="I185" s="21">
        <f t="shared" si="7"/>
        <v>78.75</v>
      </c>
      <c r="J185" s="24">
        <f t="shared" si="8"/>
        <v>412.57</v>
      </c>
    </row>
    <row r="186" spans="1:10" ht="39.6" x14ac:dyDescent="0.25">
      <c r="A186" s="21">
        <v>175</v>
      </c>
      <c r="B186" s="22" t="s">
        <v>38</v>
      </c>
      <c r="C186" s="22" t="s">
        <v>40</v>
      </c>
      <c r="D186" s="23" t="s">
        <v>55</v>
      </c>
      <c r="E186" s="24">
        <v>4</v>
      </c>
      <c r="F186" s="24">
        <v>1357</v>
      </c>
      <c r="G186" s="25">
        <f t="shared" si="6"/>
        <v>8.1050000000000004</v>
      </c>
      <c r="H186" s="26">
        <v>64.84</v>
      </c>
      <c r="I186" s="21">
        <f t="shared" si="7"/>
        <v>15.3</v>
      </c>
      <c r="J186" s="24">
        <f t="shared" si="8"/>
        <v>80.14</v>
      </c>
    </row>
    <row r="187" spans="1:10" ht="39.6" x14ac:dyDescent="0.25">
      <c r="A187" s="21">
        <v>176</v>
      </c>
      <c r="B187" s="22" t="s">
        <v>58</v>
      </c>
      <c r="C187" s="22" t="s">
        <v>9</v>
      </c>
      <c r="D187" s="23" t="s">
        <v>59</v>
      </c>
      <c r="E187" s="24">
        <v>10</v>
      </c>
      <c r="F187" s="24">
        <v>1042</v>
      </c>
      <c r="G187" s="25">
        <f t="shared" si="6"/>
        <v>6.2240000000000002</v>
      </c>
      <c r="H187" s="26">
        <v>124.48</v>
      </c>
      <c r="I187" s="21">
        <f t="shared" si="7"/>
        <v>29.36</v>
      </c>
      <c r="J187" s="24">
        <f t="shared" si="8"/>
        <v>153.84</v>
      </c>
    </row>
    <row r="188" spans="1:10" ht="52.8" x14ac:dyDescent="0.25">
      <c r="A188" s="21">
        <v>177</v>
      </c>
      <c r="B188" s="22" t="s">
        <v>28</v>
      </c>
      <c r="C188" s="22" t="s">
        <v>56</v>
      </c>
      <c r="D188" s="23" t="s">
        <v>57</v>
      </c>
      <c r="E188" s="24">
        <v>6</v>
      </c>
      <c r="F188" s="24">
        <v>1159</v>
      </c>
      <c r="G188" s="25">
        <f t="shared" si="6"/>
        <v>6.923</v>
      </c>
      <c r="H188" s="26">
        <v>83.08</v>
      </c>
      <c r="I188" s="21">
        <f t="shared" si="7"/>
        <v>19.600000000000001</v>
      </c>
      <c r="J188" s="24">
        <f t="shared" si="8"/>
        <v>102.68</v>
      </c>
    </row>
    <row r="189" spans="1:10" ht="39.6" x14ac:dyDescent="0.25">
      <c r="A189" s="21">
        <v>178</v>
      </c>
      <c r="B189" s="22" t="s">
        <v>49</v>
      </c>
      <c r="C189" s="22" t="s">
        <v>60</v>
      </c>
      <c r="D189" s="23" t="s">
        <v>61</v>
      </c>
      <c r="E189" s="24">
        <v>42</v>
      </c>
      <c r="F189" s="24">
        <v>1263</v>
      </c>
      <c r="G189" s="25">
        <f t="shared" si="6"/>
        <v>7.5439999999999996</v>
      </c>
      <c r="H189" s="26">
        <v>633.70000000000005</v>
      </c>
      <c r="I189" s="21">
        <f t="shared" si="7"/>
        <v>149.49</v>
      </c>
      <c r="J189" s="24">
        <f t="shared" si="8"/>
        <v>783.19</v>
      </c>
    </row>
    <row r="190" spans="1:10" ht="39.6" x14ac:dyDescent="0.25">
      <c r="A190" s="21">
        <v>179</v>
      </c>
      <c r="B190" s="22" t="s">
        <v>28</v>
      </c>
      <c r="C190" s="22" t="s">
        <v>8</v>
      </c>
      <c r="D190" s="23" t="s">
        <v>62</v>
      </c>
      <c r="E190" s="24">
        <v>38</v>
      </c>
      <c r="F190" s="24">
        <v>912</v>
      </c>
      <c r="G190" s="25">
        <f t="shared" si="6"/>
        <v>5.4470000000000001</v>
      </c>
      <c r="H190" s="26">
        <v>413.97</v>
      </c>
      <c r="I190" s="21">
        <f t="shared" si="7"/>
        <v>97.66</v>
      </c>
      <c r="J190" s="24">
        <f t="shared" si="8"/>
        <v>511.63</v>
      </c>
    </row>
    <row r="191" spans="1:10" ht="39.6" x14ac:dyDescent="0.25">
      <c r="A191" s="21">
        <v>180</v>
      </c>
      <c r="B191" s="22" t="s">
        <v>28</v>
      </c>
      <c r="C191" s="22" t="s">
        <v>7</v>
      </c>
      <c r="D191" s="23" t="s">
        <v>63</v>
      </c>
      <c r="E191" s="24">
        <v>34</v>
      </c>
      <c r="F191" s="24">
        <v>1003</v>
      </c>
      <c r="G191" s="25">
        <f t="shared" si="6"/>
        <v>5.9909999999999997</v>
      </c>
      <c r="H191" s="26">
        <v>407.39</v>
      </c>
      <c r="I191" s="21">
        <f t="shared" si="7"/>
        <v>96.1</v>
      </c>
      <c r="J191" s="24">
        <f t="shared" si="8"/>
        <v>503.49</v>
      </c>
    </row>
    <row r="192" spans="1:10" ht="52.8" x14ac:dyDescent="0.25">
      <c r="A192" s="21">
        <v>181</v>
      </c>
      <c r="B192" s="22" t="s">
        <v>52</v>
      </c>
      <c r="C192" s="22" t="s">
        <v>9</v>
      </c>
      <c r="D192" s="23" t="s">
        <v>66</v>
      </c>
      <c r="E192" s="24">
        <v>14</v>
      </c>
      <c r="F192" s="24">
        <v>1042</v>
      </c>
      <c r="G192" s="25">
        <f t="shared" si="6"/>
        <v>6.2240000000000002</v>
      </c>
      <c r="H192" s="26">
        <v>174.27</v>
      </c>
      <c r="I192" s="21">
        <f t="shared" si="7"/>
        <v>41.11</v>
      </c>
      <c r="J192" s="24">
        <f t="shared" si="8"/>
        <v>215.38</v>
      </c>
    </row>
    <row r="193" spans="1:10" ht="52.8" x14ac:dyDescent="0.25">
      <c r="A193" s="21">
        <v>182</v>
      </c>
      <c r="B193" s="22" t="s">
        <v>45</v>
      </c>
      <c r="C193" s="22" t="s">
        <v>7</v>
      </c>
      <c r="D193" s="23" t="s">
        <v>206</v>
      </c>
      <c r="E193" s="24">
        <v>21</v>
      </c>
      <c r="F193" s="24">
        <v>996</v>
      </c>
      <c r="G193" s="25">
        <f t="shared" si="6"/>
        <v>5.9489999999999998</v>
      </c>
      <c r="H193" s="26">
        <v>249.86</v>
      </c>
      <c r="I193" s="21">
        <f t="shared" si="7"/>
        <v>58.94</v>
      </c>
      <c r="J193" s="24">
        <f t="shared" si="8"/>
        <v>308.8</v>
      </c>
    </row>
    <row r="194" spans="1:10" ht="39.6" x14ac:dyDescent="0.25">
      <c r="A194" s="21">
        <v>183</v>
      </c>
      <c r="B194" s="22" t="s">
        <v>190</v>
      </c>
      <c r="C194" s="22" t="s">
        <v>8</v>
      </c>
      <c r="D194" s="23" t="s">
        <v>207</v>
      </c>
      <c r="E194" s="24">
        <v>39</v>
      </c>
      <c r="F194" s="24">
        <v>972</v>
      </c>
      <c r="G194" s="25">
        <f t="shared" si="6"/>
        <v>5.806</v>
      </c>
      <c r="H194" s="26">
        <v>452.87</v>
      </c>
      <c r="I194" s="21">
        <f t="shared" si="7"/>
        <v>106.83</v>
      </c>
      <c r="J194" s="24">
        <f t="shared" si="8"/>
        <v>559.70000000000005</v>
      </c>
    </row>
    <row r="195" spans="1:10" ht="39.6" x14ac:dyDescent="0.25">
      <c r="A195" s="21">
        <v>184</v>
      </c>
      <c r="B195" s="22" t="s">
        <v>35</v>
      </c>
      <c r="C195" s="22" t="s">
        <v>10</v>
      </c>
      <c r="D195" s="23" t="s">
        <v>67</v>
      </c>
      <c r="E195" s="24">
        <v>9</v>
      </c>
      <c r="F195" s="24">
        <v>836</v>
      </c>
      <c r="G195" s="25">
        <f t="shared" si="6"/>
        <v>4.9930000000000003</v>
      </c>
      <c r="H195" s="26">
        <v>89.87</v>
      </c>
      <c r="I195" s="21">
        <f t="shared" si="7"/>
        <v>21.2</v>
      </c>
      <c r="J195" s="24">
        <f t="shared" si="8"/>
        <v>111.07000000000001</v>
      </c>
    </row>
    <row r="196" spans="1:10" ht="52.8" x14ac:dyDescent="0.25">
      <c r="A196" s="21">
        <v>185</v>
      </c>
      <c r="B196" s="22" t="s">
        <v>68</v>
      </c>
      <c r="C196" s="22" t="s">
        <v>10</v>
      </c>
      <c r="D196" s="23" t="s">
        <v>69</v>
      </c>
      <c r="E196" s="24">
        <v>13</v>
      </c>
      <c r="F196" s="24">
        <v>839</v>
      </c>
      <c r="G196" s="25">
        <f t="shared" si="6"/>
        <v>5.0110000000000001</v>
      </c>
      <c r="H196" s="26">
        <v>130.29</v>
      </c>
      <c r="I196" s="21">
        <f t="shared" si="7"/>
        <v>30.74</v>
      </c>
      <c r="J196" s="24">
        <f t="shared" si="8"/>
        <v>161.03</v>
      </c>
    </row>
    <row r="197" spans="1:10" ht="39.6" x14ac:dyDescent="0.25">
      <c r="A197" s="21">
        <v>186</v>
      </c>
      <c r="B197" s="22" t="s">
        <v>190</v>
      </c>
      <c r="C197" s="22" t="s">
        <v>8</v>
      </c>
      <c r="D197" s="23" t="s">
        <v>208</v>
      </c>
      <c r="E197" s="24">
        <v>54</v>
      </c>
      <c r="F197" s="24">
        <v>977</v>
      </c>
      <c r="G197" s="25">
        <f t="shared" si="6"/>
        <v>5.8360000000000003</v>
      </c>
      <c r="H197" s="26">
        <v>630.29</v>
      </c>
      <c r="I197" s="21">
        <f t="shared" si="7"/>
        <v>148.69</v>
      </c>
      <c r="J197" s="24">
        <f t="shared" si="8"/>
        <v>778.98</v>
      </c>
    </row>
    <row r="198" spans="1:10" ht="39.6" x14ac:dyDescent="0.25">
      <c r="A198" s="21">
        <v>187</v>
      </c>
      <c r="B198" s="22" t="s">
        <v>24</v>
      </c>
      <c r="C198" s="22" t="s">
        <v>8</v>
      </c>
      <c r="D198" s="23" t="s">
        <v>71</v>
      </c>
      <c r="E198" s="24">
        <v>64</v>
      </c>
      <c r="F198" s="24">
        <v>906</v>
      </c>
      <c r="G198" s="25">
        <f t="shared" si="6"/>
        <v>5.4119999999999999</v>
      </c>
      <c r="H198" s="26">
        <v>692.74</v>
      </c>
      <c r="I198" s="21">
        <f t="shared" si="7"/>
        <v>163.41999999999999</v>
      </c>
      <c r="J198" s="24">
        <f t="shared" si="8"/>
        <v>856.16</v>
      </c>
    </row>
    <row r="199" spans="1:10" ht="39.6" x14ac:dyDescent="0.25">
      <c r="A199" s="21">
        <v>188</v>
      </c>
      <c r="B199" s="22" t="s">
        <v>38</v>
      </c>
      <c r="C199" s="22" t="s">
        <v>7</v>
      </c>
      <c r="D199" s="23" t="s">
        <v>72</v>
      </c>
      <c r="E199" s="24">
        <v>22</v>
      </c>
      <c r="F199" s="24">
        <v>998</v>
      </c>
      <c r="G199" s="25">
        <f t="shared" si="6"/>
        <v>5.9610000000000003</v>
      </c>
      <c r="H199" s="26">
        <v>262.27999999999997</v>
      </c>
      <c r="I199" s="21">
        <f t="shared" si="7"/>
        <v>61.87</v>
      </c>
      <c r="J199" s="24">
        <f t="shared" si="8"/>
        <v>324.14999999999998</v>
      </c>
    </row>
    <row r="200" spans="1:10" ht="52.8" x14ac:dyDescent="0.25">
      <c r="A200" s="21">
        <v>189</v>
      </c>
      <c r="B200" s="22" t="s">
        <v>38</v>
      </c>
      <c r="C200" s="22" t="s">
        <v>56</v>
      </c>
      <c r="D200" s="23" t="s">
        <v>73</v>
      </c>
      <c r="E200" s="24">
        <v>3</v>
      </c>
      <c r="F200" s="24">
        <v>1159</v>
      </c>
      <c r="G200" s="25">
        <f t="shared" si="6"/>
        <v>6.923</v>
      </c>
      <c r="H200" s="26">
        <v>41.54</v>
      </c>
      <c r="I200" s="21">
        <f t="shared" si="7"/>
        <v>9.8000000000000007</v>
      </c>
      <c r="J200" s="24">
        <f t="shared" si="8"/>
        <v>51.34</v>
      </c>
    </row>
    <row r="201" spans="1:10" ht="52.8" x14ac:dyDescent="0.25">
      <c r="A201" s="21">
        <v>190</v>
      </c>
      <c r="B201" s="22" t="s">
        <v>76</v>
      </c>
      <c r="C201" s="22" t="s">
        <v>7</v>
      </c>
      <c r="D201" s="23" t="s">
        <v>77</v>
      </c>
      <c r="E201" s="24">
        <v>70</v>
      </c>
      <c r="F201" s="24">
        <v>971</v>
      </c>
      <c r="G201" s="25">
        <f t="shared" si="6"/>
        <v>5.8</v>
      </c>
      <c r="H201" s="26">
        <v>812</v>
      </c>
      <c r="I201" s="21">
        <f t="shared" si="7"/>
        <v>191.55</v>
      </c>
      <c r="J201" s="24">
        <f t="shared" si="8"/>
        <v>1003.55</v>
      </c>
    </row>
    <row r="202" spans="1:10" ht="39.6" x14ac:dyDescent="0.25">
      <c r="A202" s="21">
        <v>191</v>
      </c>
      <c r="B202" s="22" t="s">
        <v>38</v>
      </c>
      <c r="C202" s="22" t="s">
        <v>8</v>
      </c>
      <c r="D202" s="23" t="s">
        <v>78</v>
      </c>
      <c r="E202" s="24">
        <v>42</v>
      </c>
      <c r="F202" s="24">
        <v>932</v>
      </c>
      <c r="G202" s="25">
        <f t="shared" si="6"/>
        <v>5.5670000000000002</v>
      </c>
      <c r="H202" s="26">
        <v>467.63</v>
      </c>
      <c r="I202" s="21">
        <f t="shared" si="7"/>
        <v>110.31</v>
      </c>
      <c r="J202" s="24">
        <f t="shared" si="8"/>
        <v>577.94000000000005</v>
      </c>
    </row>
    <row r="203" spans="1:10" ht="39.6" x14ac:dyDescent="0.25">
      <c r="A203" s="21">
        <v>192</v>
      </c>
      <c r="B203" s="22" t="s">
        <v>22</v>
      </c>
      <c r="C203" s="22" t="s">
        <v>8</v>
      </c>
      <c r="D203" s="23" t="s">
        <v>79</v>
      </c>
      <c r="E203" s="24">
        <v>73</v>
      </c>
      <c r="F203" s="24">
        <v>954</v>
      </c>
      <c r="G203" s="25">
        <f t="shared" si="6"/>
        <v>5.6980000000000004</v>
      </c>
      <c r="H203" s="26">
        <v>831.91</v>
      </c>
      <c r="I203" s="21">
        <f t="shared" si="7"/>
        <v>196.25</v>
      </c>
      <c r="J203" s="24">
        <f t="shared" si="8"/>
        <v>1028.1599999999999</v>
      </c>
    </row>
    <row r="204" spans="1:10" ht="39.6" x14ac:dyDescent="0.25">
      <c r="A204" s="21">
        <v>193</v>
      </c>
      <c r="B204" s="22" t="s">
        <v>190</v>
      </c>
      <c r="C204" s="22" t="s">
        <v>8</v>
      </c>
      <c r="D204" s="23" t="s">
        <v>209</v>
      </c>
      <c r="E204" s="24">
        <v>21</v>
      </c>
      <c r="F204" s="24">
        <v>972</v>
      </c>
      <c r="G204" s="25">
        <f t="shared" ref="G204:G267" si="9">ROUND(F204/167.42,3)</f>
        <v>5.806</v>
      </c>
      <c r="H204" s="26">
        <v>243.85</v>
      </c>
      <c r="I204" s="21">
        <f t="shared" si="7"/>
        <v>57.52</v>
      </c>
      <c r="J204" s="24">
        <f t="shared" si="8"/>
        <v>301.37</v>
      </c>
    </row>
    <row r="205" spans="1:10" ht="66" x14ac:dyDescent="0.25">
      <c r="A205" s="21">
        <v>194</v>
      </c>
      <c r="B205" s="22" t="s">
        <v>42</v>
      </c>
      <c r="C205" s="22" t="s">
        <v>8</v>
      </c>
      <c r="D205" s="23" t="s">
        <v>210</v>
      </c>
      <c r="E205" s="24">
        <v>10</v>
      </c>
      <c r="F205" s="24">
        <v>909</v>
      </c>
      <c r="G205" s="25">
        <f t="shared" si="9"/>
        <v>5.4290000000000003</v>
      </c>
      <c r="H205" s="26">
        <v>108.58</v>
      </c>
      <c r="I205" s="21">
        <f t="shared" ref="I205:I268" si="10">ROUND(H205*0.2359,2)</f>
        <v>25.61</v>
      </c>
      <c r="J205" s="24">
        <f t="shared" ref="J205:J268" si="11">H205+I205</f>
        <v>134.19</v>
      </c>
    </row>
    <row r="206" spans="1:10" ht="66" x14ac:dyDescent="0.25">
      <c r="A206" s="21">
        <v>195</v>
      </c>
      <c r="B206" s="22" t="s">
        <v>42</v>
      </c>
      <c r="C206" s="22" t="s">
        <v>9</v>
      </c>
      <c r="D206" s="23" t="s">
        <v>211</v>
      </c>
      <c r="E206" s="24">
        <v>28</v>
      </c>
      <c r="F206" s="24">
        <v>1067</v>
      </c>
      <c r="G206" s="25">
        <f t="shared" si="9"/>
        <v>6.3730000000000002</v>
      </c>
      <c r="H206" s="26">
        <v>356.89</v>
      </c>
      <c r="I206" s="21">
        <f t="shared" si="10"/>
        <v>84.19</v>
      </c>
      <c r="J206" s="24">
        <f t="shared" si="11"/>
        <v>441.08</v>
      </c>
    </row>
    <row r="207" spans="1:10" ht="39.6" x14ac:dyDescent="0.25">
      <c r="A207" s="21">
        <v>196</v>
      </c>
      <c r="B207" s="22" t="s">
        <v>28</v>
      </c>
      <c r="C207" s="22" t="s">
        <v>8</v>
      </c>
      <c r="D207" s="23" t="s">
        <v>81</v>
      </c>
      <c r="E207" s="24">
        <v>12</v>
      </c>
      <c r="F207" s="24">
        <v>927</v>
      </c>
      <c r="G207" s="25">
        <f t="shared" si="9"/>
        <v>5.5369999999999999</v>
      </c>
      <c r="H207" s="26">
        <v>132.88999999999999</v>
      </c>
      <c r="I207" s="21">
        <f t="shared" si="10"/>
        <v>31.35</v>
      </c>
      <c r="J207" s="24">
        <f t="shared" si="11"/>
        <v>164.23999999999998</v>
      </c>
    </row>
    <row r="208" spans="1:10" ht="39.6" x14ac:dyDescent="0.25">
      <c r="A208" s="21">
        <v>197</v>
      </c>
      <c r="B208" s="22" t="s">
        <v>28</v>
      </c>
      <c r="C208" s="22" t="s">
        <v>7</v>
      </c>
      <c r="D208" s="23" t="s">
        <v>82</v>
      </c>
      <c r="E208" s="24">
        <v>31</v>
      </c>
      <c r="F208" s="24">
        <v>1003</v>
      </c>
      <c r="G208" s="25">
        <f t="shared" si="9"/>
        <v>5.9909999999999997</v>
      </c>
      <c r="H208" s="26">
        <v>371.44</v>
      </c>
      <c r="I208" s="21">
        <f t="shared" si="10"/>
        <v>87.62</v>
      </c>
      <c r="J208" s="24">
        <f t="shared" si="11"/>
        <v>459.06</v>
      </c>
    </row>
    <row r="209" spans="1:10" ht="52.8" x14ac:dyDescent="0.25">
      <c r="A209" s="21">
        <v>198</v>
      </c>
      <c r="B209" s="22" t="s">
        <v>45</v>
      </c>
      <c r="C209" s="22" t="s">
        <v>8</v>
      </c>
      <c r="D209" s="23" t="s">
        <v>212</v>
      </c>
      <c r="E209" s="24">
        <v>39.5</v>
      </c>
      <c r="F209" s="24">
        <v>908</v>
      </c>
      <c r="G209" s="25">
        <f t="shared" si="9"/>
        <v>5.423</v>
      </c>
      <c r="H209" s="26">
        <v>428.42</v>
      </c>
      <c r="I209" s="21">
        <f t="shared" si="10"/>
        <v>101.06</v>
      </c>
      <c r="J209" s="24">
        <f t="shared" si="11"/>
        <v>529.48</v>
      </c>
    </row>
    <row r="210" spans="1:10" ht="52.8" x14ac:dyDescent="0.25">
      <c r="A210" s="21">
        <v>199</v>
      </c>
      <c r="B210" s="22" t="s">
        <v>45</v>
      </c>
      <c r="C210" s="22" t="s">
        <v>7</v>
      </c>
      <c r="D210" s="23" t="s">
        <v>213</v>
      </c>
      <c r="E210" s="24">
        <v>22</v>
      </c>
      <c r="F210" s="24">
        <v>996</v>
      </c>
      <c r="G210" s="25">
        <f t="shared" si="9"/>
        <v>5.9489999999999998</v>
      </c>
      <c r="H210" s="26">
        <v>261.76</v>
      </c>
      <c r="I210" s="21">
        <f t="shared" si="10"/>
        <v>61.75</v>
      </c>
      <c r="J210" s="24">
        <f t="shared" si="11"/>
        <v>323.51</v>
      </c>
    </row>
    <row r="211" spans="1:10" ht="52.8" x14ac:dyDescent="0.25">
      <c r="A211" s="21">
        <v>200</v>
      </c>
      <c r="B211" s="22" t="s">
        <v>45</v>
      </c>
      <c r="C211" s="22" t="s">
        <v>7</v>
      </c>
      <c r="D211" s="23" t="s">
        <v>214</v>
      </c>
      <c r="E211" s="24">
        <v>10</v>
      </c>
      <c r="F211" s="24">
        <v>1001</v>
      </c>
      <c r="G211" s="25">
        <f t="shared" si="9"/>
        <v>5.9790000000000001</v>
      </c>
      <c r="H211" s="26">
        <v>119.58</v>
      </c>
      <c r="I211" s="21">
        <f t="shared" si="10"/>
        <v>28.21</v>
      </c>
      <c r="J211" s="24">
        <f t="shared" si="11"/>
        <v>147.79</v>
      </c>
    </row>
    <row r="212" spans="1:10" ht="39.6" x14ac:dyDescent="0.25">
      <c r="A212" s="21">
        <v>201</v>
      </c>
      <c r="B212" s="22" t="s">
        <v>190</v>
      </c>
      <c r="C212" s="22" t="s">
        <v>8</v>
      </c>
      <c r="D212" s="23" t="s">
        <v>215</v>
      </c>
      <c r="E212" s="24">
        <v>43</v>
      </c>
      <c r="F212" s="24">
        <v>972</v>
      </c>
      <c r="G212" s="25">
        <f t="shared" si="9"/>
        <v>5.806</v>
      </c>
      <c r="H212" s="26">
        <v>499.32</v>
      </c>
      <c r="I212" s="21">
        <f t="shared" si="10"/>
        <v>117.79</v>
      </c>
      <c r="J212" s="24">
        <f t="shared" si="11"/>
        <v>617.11</v>
      </c>
    </row>
    <row r="213" spans="1:10" ht="39.6" x14ac:dyDescent="0.25">
      <c r="A213" s="21">
        <v>202</v>
      </c>
      <c r="B213" s="22" t="s">
        <v>190</v>
      </c>
      <c r="C213" s="22" t="s">
        <v>10</v>
      </c>
      <c r="D213" s="23" t="s">
        <v>216</v>
      </c>
      <c r="E213" s="24">
        <v>45</v>
      </c>
      <c r="F213" s="24">
        <v>889</v>
      </c>
      <c r="G213" s="25">
        <f t="shared" si="9"/>
        <v>5.31</v>
      </c>
      <c r="H213" s="26">
        <v>477.9</v>
      </c>
      <c r="I213" s="21">
        <f t="shared" si="10"/>
        <v>112.74</v>
      </c>
      <c r="J213" s="24">
        <f t="shared" si="11"/>
        <v>590.64</v>
      </c>
    </row>
    <row r="214" spans="1:10" ht="39.6" x14ac:dyDescent="0.25">
      <c r="A214" s="21">
        <v>203</v>
      </c>
      <c r="B214" s="22" t="s">
        <v>190</v>
      </c>
      <c r="C214" s="22" t="s">
        <v>8</v>
      </c>
      <c r="D214" s="23" t="s">
        <v>217</v>
      </c>
      <c r="E214" s="24">
        <v>31</v>
      </c>
      <c r="F214" s="24">
        <v>972</v>
      </c>
      <c r="G214" s="25">
        <f t="shared" si="9"/>
        <v>5.806</v>
      </c>
      <c r="H214" s="26">
        <v>359.97</v>
      </c>
      <c r="I214" s="21">
        <f t="shared" si="10"/>
        <v>84.92</v>
      </c>
      <c r="J214" s="24">
        <f t="shared" si="11"/>
        <v>444.89000000000004</v>
      </c>
    </row>
    <row r="215" spans="1:10" ht="52.8" x14ac:dyDescent="0.25">
      <c r="A215" s="21">
        <v>204</v>
      </c>
      <c r="B215" s="22" t="s">
        <v>76</v>
      </c>
      <c r="C215" s="22" t="s">
        <v>8</v>
      </c>
      <c r="D215" s="23" t="s">
        <v>85</v>
      </c>
      <c r="E215" s="24">
        <v>24</v>
      </c>
      <c r="F215" s="24">
        <v>894</v>
      </c>
      <c r="G215" s="25">
        <f t="shared" si="9"/>
        <v>5.34</v>
      </c>
      <c r="H215" s="26">
        <v>256.32</v>
      </c>
      <c r="I215" s="21">
        <f t="shared" si="10"/>
        <v>60.47</v>
      </c>
      <c r="J215" s="24">
        <f t="shared" si="11"/>
        <v>316.78999999999996</v>
      </c>
    </row>
    <row r="216" spans="1:10" ht="39.6" x14ac:dyDescent="0.25">
      <c r="A216" s="21">
        <v>205</v>
      </c>
      <c r="B216" s="22" t="s">
        <v>218</v>
      </c>
      <c r="C216" s="22" t="s">
        <v>9</v>
      </c>
      <c r="D216" s="23" t="s">
        <v>219</v>
      </c>
      <c r="E216" s="24">
        <v>8</v>
      </c>
      <c r="F216" s="24">
        <v>1000</v>
      </c>
      <c r="G216" s="25">
        <f t="shared" si="9"/>
        <v>5.9729999999999999</v>
      </c>
      <c r="H216" s="26">
        <v>95.57</v>
      </c>
      <c r="I216" s="21">
        <f t="shared" si="10"/>
        <v>22.54</v>
      </c>
      <c r="J216" s="24">
        <f t="shared" si="11"/>
        <v>118.10999999999999</v>
      </c>
    </row>
    <row r="217" spans="1:10" ht="39.6" x14ac:dyDescent="0.25">
      <c r="A217" s="21">
        <v>206</v>
      </c>
      <c r="B217" s="22" t="s">
        <v>190</v>
      </c>
      <c r="C217" s="22" t="s">
        <v>8</v>
      </c>
      <c r="D217" s="23" t="s">
        <v>220</v>
      </c>
      <c r="E217" s="24">
        <v>25</v>
      </c>
      <c r="F217" s="24">
        <v>962</v>
      </c>
      <c r="G217" s="25">
        <f t="shared" si="9"/>
        <v>5.7460000000000004</v>
      </c>
      <c r="H217" s="26">
        <v>287.3</v>
      </c>
      <c r="I217" s="21">
        <f t="shared" si="10"/>
        <v>67.77</v>
      </c>
      <c r="J217" s="24">
        <f t="shared" si="11"/>
        <v>355.07</v>
      </c>
    </row>
    <row r="218" spans="1:10" ht="39.6" x14ac:dyDescent="0.25">
      <c r="A218" s="21">
        <v>207</v>
      </c>
      <c r="B218" s="22" t="s">
        <v>190</v>
      </c>
      <c r="C218" s="22" t="s">
        <v>9</v>
      </c>
      <c r="D218" s="23" t="s">
        <v>221</v>
      </c>
      <c r="E218" s="24">
        <v>27</v>
      </c>
      <c r="F218" s="24">
        <v>1123</v>
      </c>
      <c r="G218" s="25">
        <f t="shared" si="9"/>
        <v>6.7080000000000002</v>
      </c>
      <c r="H218" s="26">
        <v>362.23</v>
      </c>
      <c r="I218" s="21">
        <f t="shared" si="10"/>
        <v>85.45</v>
      </c>
      <c r="J218" s="24">
        <f t="shared" si="11"/>
        <v>447.68</v>
      </c>
    </row>
    <row r="219" spans="1:10" ht="39.6" x14ac:dyDescent="0.25">
      <c r="A219" s="21">
        <v>208</v>
      </c>
      <c r="B219" s="22" t="s">
        <v>24</v>
      </c>
      <c r="C219" s="22" t="s">
        <v>8</v>
      </c>
      <c r="D219" s="23" t="s">
        <v>86</v>
      </c>
      <c r="E219" s="24">
        <v>62</v>
      </c>
      <c r="F219" s="24">
        <v>921</v>
      </c>
      <c r="G219" s="25">
        <f t="shared" si="9"/>
        <v>5.5010000000000003</v>
      </c>
      <c r="H219" s="26">
        <v>682.12</v>
      </c>
      <c r="I219" s="21">
        <f t="shared" si="10"/>
        <v>160.91</v>
      </c>
      <c r="J219" s="24">
        <f t="shared" si="11"/>
        <v>843.03</v>
      </c>
    </row>
    <row r="220" spans="1:10" ht="39.6" x14ac:dyDescent="0.25">
      <c r="A220" s="21">
        <v>209</v>
      </c>
      <c r="B220" s="22" t="s">
        <v>190</v>
      </c>
      <c r="C220" s="22" t="s">
        <v>9</v>
      </c>
      <c r="D220" s="23" t="s">
        <v>222</v>
      </c>
      <c r="E220" s="24">
        <v>60</v>
      </c>
      <c r="F220" s="24">
        <v>1133</v>
      </c>
      <c r="G220" s="25">
        <f t="shared" si="9"/>
        <v>6.7670000000000003</v>
      </c>
      <c r="H220" s="26">
        <v>812.04</v>
      </c>
      <c r="I220" s="21">
        <f t="shared" si="10"/>
        <v>191.56</v>
      </c>
      <c r="J220" s="24">
        <f t="shared" si="11"/>
        <v>1003.5999999999999</v>
      </c>
    </row>
    <row r="221" spans="1:10" ht="39.6" x14ac:dyDescent="0.25">
      <c r="A221" s="21">
        <v>210</v>
      </c>
      <c r="B221" s="22" t="s">
        <v>190</v>
      </c>
      <c r="C221" s="22" t="s">
        <v>7</v>
      </c>
      <c r="D221" s="23" t="s">
        <v>223</v>
      </c>
      <c r="E221" s="24">
        <v>48</v>
      </c>
      <c r="F221" s="24">
        <v>1047</v>
      </c>
      <c r="G221" s="25">
        <f t="shared" si="9"/>
        <v>6.2539999999999996</v>
      </c>
      <c r="H221" s="26">
        <v>600.38</v>
      </c>
      <c r="I221" s="21">
        <f t="shared" si="10"/>
        <v>141.63</v>
      </c>
      <c r="J221" s="24">
        <f t="shared" si="11"/>
        <v>742.01</v>
      </c>
    </row>
    <row r="222" spans="1:10" ht="39.6" x14ac:dyDescent="0.25">
      <c r="A222" s="21">
        <v>211</v>
      </c>
      <c r="B222" s="22" t="s">
        <v>190</v>
      </c>
      <c r="C222" s="22" t="s">
        <v>7</v>
      </c>
      <c r="D222" s="23" t="s">
        <v>224</v>
      </c>
      <c r="E222" s="24">
        <v>44</v>
      </c>
      <c r="F222" s="24">
        <v>1032</v>
      </c>
      <c r="G222" s="25">
        <f t="shared" si="9"/>
        <v>6.1639999999999997</v>
      </c>
      <c r="H222" s="26">
        <v>542.42999999999995</v>
      </c>
      <c r="I222" s="21">
        <f t="shared" si="10"/>
        <v>127.96</v>
      </c>
      <c r="J222" s="24">
        <f t="shared" si="11"/>
        <v>670.39</v>
      </c>
    </row>
    <row r="223" spans="1:10" ht="39.6" x14ac:dyDescent="0.25">
      <c r="A223" s="21">
        <v>212</v>
      </c>
      <c r="B223" s="22" t="s">
        <v>28</v>
      </c>
      <c r="C223" s="22" t="s">
        <v>7</v>
      </c>
      <c r="D223" s="23" t="s">
        <v>87</v>
      </c>
      <c r="E223" s="24">
        <v>25</v>
      </c>
      <c r="F223" s="24">
        <v>993</v>
      </c>
      <c r="G223" s="25">
        <f t="shared" si="9"/>
        <v>5.931</v>
      </c>
      <c r="H223" s="26">
        <v>296.55</v>
      </c>
      <c r="I223" s="21">
        <f t="shared" si="10"/>
        <v>69.959999999999994</v>
      </c>
      <c r="J223" s="24">
        <f t="shared" si="11"/>
        <v>366.51</v>
      </c>
    </row>
    <row r="224" spans="1:10" ht="39.6" x14ac:dyDescent="0.25">
      <c r="A224" s="21">
        <v>213</v>
      </c>
      <c r="B224" s="22" t="s">
        <v>22</v>
      </c>
      <c r="C224" s="22" t="s">
        <v>9</v>
      </c>
      <c r="D224" s="23" t="s">
        <v>225</v>
      </c>
      <c r="E224" s="24">
        <v>24</v>
      </c>
      <c r="F224" s="24">
        <v>1110</v>
      </c>
      <c r="G224" s="25">
        <f t="shared" si="9"/>
        <v>6.63</v>
      </c>
      <c r="H224" s="26">
        <v>318.24</v>
      </c>
      <c r="I224" s="21">
        <f t="shared" si="10"/>
        <v>75.069999999999993</v>
      </c>
      <c r="J224" s="24">
        <f t="shared" si="11"/>
        <v>393.31</v>
      </c>
    </row>
    <row r="225" spans="1:10" ht="39.6" x14ac:dyDescent="0.25">
      <c r="A225" s="21">
        <v>214</v>
      </c>
      <c r="B225" s="22" t="s">
        <v>190</v>
      </c>
      <c r="C225" s="22" t="s">
        <v>8</v>
      </c>
      <c r="D225" s="23" t="s">
        <v>226</v>
      </c>
      <c r="E225" s="24">
        <v>16</v>
      </c>
      <c r="F225" s="24">
        <v>982</v>
      </c>
      <c r="G225" s="25">
        <f t="shared" si="9"/>
        <v>5.8650000000000002</v>
      </c>
      <c r="H225" s="26">
        <v>187.68</v>
      </c>
      <c r="I225" s="21">
        <f t="shared" si="10"/>
        <v>44.27</v>
      </c>
      <c r="J225" s="24">
        <f t="shared" si="11"/>
        <v>231.95000000000002</v>
      </c>
    </row>
    <row r="226" spans="1:10" ht="39.6" x14ac:dyDescent="0.25">
      <c r="A226" s="21">
        <v>215</v>
      </c>
      <c r="B226" s="22" t="s">
        <v>98</v>
      </c>
      <c r="C226" s="22" t="s">
        <v>10</v>
      </c>
      <c r="D226" s="23" t="s">
        <v>227</v>
      </c>
      <c r="E226" s="24">
        <v>69</v>
      </c>
      <c r="F226" s="24">
        <v>863</v>
      </c>
      <c r="G226" s="25">
        <f t="shared" si="9"/>
        <v>5.1550000000000002</v>
      </c>
      <c r="H226" s="26">
        <v>711.39</v>
      </c>
      <c r="I226" s="21">
        <f t="shared" si="10"/>
        <v>167.82</v>
      </c>
      <c r="J226" s="24">
        <f t="shared" si="11"/>
        <v>879.21</v>
      </c>
    </row>
    <row r="227" spans="1:10" ht="39.6" x14ac:dyDescent="0.25">
      <c r="A227" s="21">
        <v>216</v>
      </c>
      <c r="B227" s="22" t="s">
        <v>58</v>
      </c>
      <c r="C227" s="22" t="s">
        <v>7</v>
      </c>
      <c r="D227" s="23" t="s">
        <v>88</v>
      </c>
      <c r="E227" s="24">
        <v>21</v>
      </c>
      <c r="F227" s="24">
        <v>961</v>
      </c>
      <c r="G227" s="25">
        <f t="shared" si="9"/>
        <v>5.74</v>
      </c>
      <c r="H227" s="26">
        <v>241.08</v>
      </c>
      <c r="I227" s="21">
        <f t="shared" si="10"/>
        <v>56.87</v>
      </c>
      <c r="J227" s="24">
        <f t="shared" si="11"/>
        <v>297.95</v>
      </c>
    </row>
    <row r="228" spans="1:10" ht="39.6" x14ac:dyDescent="0.25">
      <c r="A228" s="21">
        <v>217</v>
      </c>
      <c r="B228" s="22" t="s">
        <v>58</v>
      </c>
      <c r="C228" s="22" t="s">
        <v>8</v>
      </c>
      <c r="D228" s="23" t="s">
        <v>89</v>
      </c>
      <c r="E228" s="24">
        <v>8</v>
      </c>
      <c r="F228" s="24">
        <v>925</v>
      </c>
      <c r="G228" s="25">
        <f t="shared" si="9"/>
        <v>5.5250000000000004</v>
      </c>
      <c r="H228" s="26">
        <v>88.4</v>
      </c>
      <c r="I228" s="21">
        <f t="shared" si="10"/>
        <v>20.85</v>
      </c>
      <c r="J228" s="24">
        <f t="shared" si="11"/>
        <v>109.25</v>
      </c>
    </row>
    <row r="229" spans="1:10" ht="66" x14ac:dyDescent="0.25">
      <c r="A229" s="21">
        <v>218</v>
      </c>
      <c r="B229" s="22" t="s">
        <v>42</v>
      </c>
      <c r="C229" s="22" t="s">
        <v>7</v>
      </c>
      <c r="D229" s="23" t="s">
        <v>228</v>
      </c>
      <c r="E229" s="24">
        <v>14</v>
      </c>
      <c r="F229" s="24">
        <v>995</v>
      </c>
      <c r="G229" s="25">
        <f t="shared" si="9"/>
        <v>5.9429999999999996</v>
      </c>
      <c r="H229" s="26">
        <v>166.4</v>
      </c>
      <c r="I229" s="21">
        <f t="shared" si="10"/>
        <v>39.25</v>
      </c>
      <c r="J229" s="24">
        <f t="shared" si="11"/>
        <v>205.65</v>
      </c>
    </row>
    <row r="230" spans="1:10" ht="52.8" x14ac:dyDescent="0.25">
      <c r="A230" s="21">
        <v>219</v>
      </c>
      <c r="B230" s="22" t="s">
        <v>76</v>
      </c>
      <c r="C230" s="22" t="s">
        <v>7</v>
      </c>
      <c r="D230" s="23" t="s">
        <v>229</v>
      </c>
      <c r="E230" s="24">
        <v>43.5</v>
      </c>
      <c r="F230" s="24">
        <v>961</v>
      </c>
      <c r="G230" s="25">
        <f t="shared" si="9"/>
        <v>5.74</v>
      </c>
      <c r="H230" s="26">
        <v>499.38</v>
      </c>
      <c r="I230" s="21">
        <f t="shared" si="10"/>
        <v>117.8</v>
      </c>
      <c r="J230" s="24">
        <f t="shared" si="11"/>
        <v>617.17999999999995</v>
      </c>
    </row>
    <row r="231" spans="1:10" ht="52.8" x14ac:dyDescent="0.25">
      <c r="A231" s="21">
        <v>220</v>
      </c>
      <c r="B231" s="22" t="s">
        <v>76</v>
      </c>
      <c r="C231" s="22" t="s">
        <v>7</v>
      </c>
      <c r="D231" s="23" t="s">
        <v>90</v>
      </c>
      <c r="E231" s="24">
        <v>56.5</v>
      </c>
      <c r="F231" s="24">
        <v>971</v>
      </c>
      <c r="G231" s="25">
        <f t="shared" si="9"/>
        <v>5.8</v>
      </c>
      <c r="H231" s="26">
        <v>655.4</v>
      </c>
      <c r="I231" s="21">
        <f t="shared" si="10"/>
        <v>154.61000000000001</v>
      </c>
      <c r="J231" s="24">
        <f t="shared" si="11"/>
        <v>810.01</v>
      </c>
    </row>
    <row r="232" spans="1:10" ht="52.8" x14ac:dyDescent="0.25">
      <c r="A232" s="21">
        <v>221</v>
      </c>
      <c r="B232" s="22" t="s">
        <v>76</v>
      </c>
      <c r="C232" s="22" t="s">
        <v>7</v>
      </c>
      <c r="D232" s="23" t="s">
        <v>230</v>
      </c>
      <c r="E232" s="24">
        <v>69</v>
      </c>
      <c r="F232" s="24">
        <v>971</v>
      </c>
      <c r="G232" s="25">
        <f t="shared" si="9"/>
        <v>5.8</v>
      </c>
      <c r="H232" s="26">
        <v>800.4</v>
      </c>
      <c r="I232" s="21">
        <f t="shared" si="10"/>
        <v>188.81</v>
      </c>
      <c r="J232" s="24">
        <f t="shared" si="11"/>
        <v>989.21</v>
      </c>
    </row>
    <row r="233" spans="1:10" ht="52.8" x14ac:dyDescent="0.25">
      <c r="A233" s="21">
        <v>222</v>
      </c>
      <c r="B233" s="22" t="s">
        <v>45</v>
      </c>
      <c r="C233" s="22" t="s">
        <v>8</v>
      </c>
      <c r="D233" s="23" t="s">
        <v>91</v>
      </c>
      <c r="E233" s="24">
        <v>51</v>
      </c>
      <c r="F233" s="24">
        <v>918</v>
      </c>
      <c r="G233" s="25">
        <f t="shared" si="9"/>
        <v>5.4829999999999997</v>
      </c>
      <c r="H233" s="26">
        <v>559.27</v>
      </c>
      <c r="I233" s="21">
        <f t="shared" si="10"/>
        <v>131.93</v>
      </c>
      <c r="J233" s="24">
        <f t="shared" si="11"/>
        <v>691.2</v>
      </c>
    </row>
    <row r="234" spans="1:10" ht="52.8" x14ac:dyDescent="0.25">
      <c r="A234" s="21">
        <v>223</v>
      </c>
      <c r="B234" s="22" t="s">
        <v>68</v>
      </c>
      <c r="C234" s="22" t="s">
        <v>10</v>
      </c>
      <c r="D234" s="23" t="s">
        <v>92</v>
      </c>
      <c r="E234" s="24">
        <v>20</v>
      </c>
      <c r="F234" s="24">
        <v>839</v>
      </c>
      <c r="G234" s="25">
        <f t="shared" si="9"/>
        <v>5.0110000000000001</v>
      </c>
      <c r="H234" s="26">
        <v>200.44</v>
      </c>
      <c r="I234" s="21">
        <f t="shared" si="10"/>
        <v>47.28</v>
      </c>
      <c r="J234" s="24">
        <f t="shared" si="11"/>
        <v>247.72</v>
      </c>
    </row>
    <row r="235" spans="1:10" ht="39.6" x14ac:dyDescent="0.25">
      <c r="A235" s="21">
        <v>224</v>
      </c>
      <c r="B235" s="22" t="s">
        <v>24</v>
      </c>
      <c r="C235" s="22" t="s">
        <v>10</v>
      </c>
      <c r="D235" s="23" t="s">
        <v>93</v>
      </c>
      <c r="E235" s="24">
        <v>4</v>
      </c>
      <c r="F235" s="24">
        <v>831</v>
      </c>
      <c r="G235" s="25">
        <f t="shared" si="9"/>
        <v>4.9640000000000004</v>
      </c>
      <c r="H235" s="26">
        <v>39.71</v>
      </c>
      <c r="I235" s="21">
        <f t="shared" si="10"/>
        <v>9.3699999999999992</v>
      </c>
      <c r="J235" s="24">
        <f t="shared" si="11"/>
        <v>49.08</v>
      </c>
    </row>
    <row r="236" spans="1:10" ht="39.6" x14ac:dyDescent="0.25">
      <c r="A236" s="21">
        <v>225</v>
      </c>
      <c r="B236" s="22" t="s">
        <v>190</v>
      </c>
      <c r="C236" s="22" t="s">
        <v>7</v>
      </c>
      <c r="D236" s="23" t="s">
        <v>231</v>
      </c>
      <c r="E236" s="24">
        <v>30</v>
      </c>
      <c r="F236" s="24">
        <v>1032</v>
      </c>
      <c r="G236" s="25">
        <f t="shared" si="9"/>
        <v>6.1639999999999997</v>
      </c>
      <c r="H236" s="26">
        <v>369.84</v>
      </c>
      <c r="I236" s="21">
        <f t="shared" si="10"/>
        <v>87.25</v>
      </c>
      <c r="J236" s="24">
        <f t="shared" si="11"/>
        <v>457.09</v>
      </c>
    </row>
    <row r="237" spans="1:10" ht="39.6" x14ac:dyDescent="0.25">
      <c r="A237" s="21">
        <v>226</v>
      </c>
      <c r="B237" s="22" t="s">
        <v>190</v>
      </c>
      <c r="C237" s="22" t="s">
        <v>8</v>
      </c>
      <c r="D237" s="23" t="s">
        <v>232</v>
      </c>
      <c r="E237" s="24">
        <v>39</v>
      </c>
      <c r="F237" s="24">
        <v>967</v>
      </c>
      <c r="G237" s="25">
        <f t="shared" si="9"/>
        <v>5.7759999999999998</v>
      </c>
      <c r="H237" s="26">
        <v>450.53</v>
      </c>
      <c r="I237" s="21">
        <f t="shared" si="10"/>
        <v>106.28</v>
      </c>
      <c r="J237" s="24">
        <f t="shared" si="11"/>
        <v>556.80999999999995</v>
      </c>
    </row>
    <row r="238" spans="1:10" ht="52.8" x14ac:dyDescent="0.25">
      <c r="A238" s="21">
        <v>227</v>
      </c>
      <c r="B238" s="22" t="s">
        <v>76</v>
      </c>
      <c r="C238" s="22" t="s">
        <v>10</v>
      </c>
      <c r="D238" s="23" t="s">
        <v>94</v>
      </c>
      <c r="E238" s="24">
        <v>52.5</v>
      </c>
      <c r="F238" s="24">
        <v>815</v>
      </c>
      <c r="G238" s="25">
        <f t="shared" si="9"/>
        <v>4.8680000000000003</v>
      </c>
      <c r="H238" s="26">
        <v>511.14</v>
      </c>
      <c r="I238" s="21">
        <f t="shared" si="10"/>
        <v>120.58</v>
      </c>
      <c r="J238" s="24">
        <f t="shared" si="11"/>
        <v>631.72</v>
      </c>
    </row>
    <row r="239" spans="1:10" ht="39.6" x14ac:dyDescent="0.25">
      <c r="A239" s="21">
        <v>228</v>
      </c>
      <c r="B239" s="22" t="s">
        <v>190</v>
      </c>
      <c r="C239" s="22" t="s">
        <v>8</v>
      </c>
      <c r="D239" s="23" t="s">
        <v>233</v>
      </c>
      <c r="E239" s="24">
        <v>51</v>
      </c>
      <c r="F239" s="24">
        <v>992</v>
      </c>
      <c r="G239" s="25">
        <f t="shared" si="9"/>
        <v>5.9249999999999998</v>
      </c>
      <c r="H239" s="26">
        <v>604.35</v>
      </c>
      <c r="I239" s="21">
        <f t="shared" si="10"/>
        <v>142.57</v>
      </c>
      <c r="J239" s="24">
        <f t="shared" si="11"/>
        <v>746.92000000000007</v>
      </c>
    </row>
    <row r="240" spans="1:10" ht="66" x14ac:dyDescent="0.25">
      <c r="A240" s="21">
        <v>229</v>
      </c>
      <c r="B240" s="22" t="s">
        <v>42</v>
      </c>
      <c r="C240" s="22" t="s">
        <v>9</v>
      </c>
      <c r="D240" s="23" t="s">
        <v>234</v>
      </c>
      <c r="E240" s="24">
        <v>14</v>
      </c>
      <c r="F240" s="24">
        <v>1057</v>
      </c>
      <c r="G240" s="25">
        <f t="shared" si="9"/>
        <v>6.3129999999999997</v>
      </c>
      <c r="H240" s="26">
        <v>176.76</v>
      </c>
      <c r="I240" s="21">
        <f t="shared" si="10"/>
        <v>41.7</v>
      </c>
      <c r="J240" s="24">
        <f t="shared" si="11"/>
        <v>218.45999999999998</v>
      </c>
    </row>
    <row r="241" spans="1:10" ht="39.6" x14ac:dyDescent="0.25">
      <c r="A241" s="21">
        <v>230</v>
      </c>
      <c r="B241" s="22" t="s">
        <v>190</v>
      </c>
      <c r="C241" s="22" t="s">
        <v>10</v>
      </c>
      <c r="D241" s="23" t="s">
        <v>235</v>
      </c>
      <c r="E241" s="24">
        <v>47</v>
      </c>
      <c r="F241" s="24">
        <v>889</v>
      </c>
      <c r="G241" s="25">
        <f t="shared" si="9"/>
        <v>5.31</v>
      </c>
      <c r="H241" s="26">
        <v>499.14</v>
      </c>
      <c r="I241" s="21">
        <f t="shared" si="10"/>
        <v>117.75</v>
      </c>
      <c r="J241" s="24">
        <f t="shared" si="11"/>
        <v>616.89</v>
      </c>
    </row>
    <row r="242" spans="1:10" ht="39.6" x14ac:dyDescent="0.25">
      <c r="A242" s="21">
        <v>231</v>
      </c>
      <c r="B242" s="22" t="s">
        <v>190</v>
      </c>
      <c r="C242" s="22" t="s">
        <v>8</v>
      </c>
      <c r="D242" s="23" t="s">
        <v>236</v>
      </c>
      <c r="E242" s="24">
        <v>34</v>
      </c>
      <c r="F242" s="24">
        <v>977</v>
      </c>
      <c r="G242" s="25">
        <f t="shared" si="9"/>
        <v>5.8360000000000003</v>
      </c>
      <c r="H242" s="26">
        <v>396.85</v>
      </c>
      <c r="I242" s="21">
        <f t="shared" si="10"/>
        <v>93.62</v>
      </c>
      <c r="J242" s="24">
        <f t="shared" si="11"/>
        <v>490.47</v>
      </c>
    </row>
    <row r="243" spans="1:10" ht="52.8" x14ac:dyDescent="0.25">
      <c r="A243" s="21">
        <v>232</v>
      </c>
      <c r="B243" s="22" t="s">
        <v>45</v>
      </c>
      <c r="C243" s="22" t="s">
        <v>8</v>
      </c>
      <c r="D243" s="23" t="s">
        <v>95</v>
      </c>
      <c r="E243" s="24">
        <v>4</v>
      </c>
      <c r="F243" s="24">
        <v>908</v>
      </c>
      <c r="G243" s="25">
        <f t="shared" si="9"/>
        <v>5.423</v>
      </c>
      <c r="H243" s="26">
        <v>43.38</v>
      </c>
      <c r="I243" s="21">
        <f t="shared" si="10"/>
        <v>10.23</v>
      </c>
      <c r="J243" s="24">
        <f t="shared" si="11"/>
        <v>53.61</v>
      </c>
    </row>
    <row r="244" spans="1:10" ht="39.6" x14ac:dyDescent="0.25">
      <c r="A244" s="21">
        <v>233</v>
      </c>
      <c r="B244" s="22" t="s">
        <v>190</v>
      </c>
      <c r="C244" s="22" t="s">
        <v>8</v>
      </c>
      <c r="D244" s="23" t="s">
        <v>237</v>
      </c>
      <c r="E244" s="24">
        <v>17</v>
      </c>
      <c r="F244" s="24">
        <v>967</v>
      </c>
      <c r="G244" s="25">
        <f t="shared" si="9"/>
        <v>5.7759999999999998</v>
      </c>
      <c r="H244" s="26">
        <v>196.38</v>
      </c>
      <c r="I244" s="21">
        <f t="shared" si="10"/>
        <v>46.33</v>
      </c>
      <c r="J244" s="24">
        <f t="shared" si="11"/>
        <v>242.70999999999998</v>
      </c>
    </row>
    <row r="245" spans="1:10" ht="39.6" x14ac:dyDescent="0.25">
      <c r="A245" s="21">
        <v>234</v>
      </c>
      <c r="B245" s="22" t="s">
        <v>35</v>
      </c>
      <c r="C245" s="22" t="s">
        <v>8</v>
      </c>
      <c r="D245" s="23" t="s">
        <v>96</v>
      </c>
      <c r="E245" s="24">
        <v>29</v>
      </c>
      <c r="F245" s="24">
        <v>901</v>
      </c>
      <c r="G245" s="25">
        <f t="shared" si="9"/>
        <v>5.3819999999999997</v>
      </c>
      <c r="H245" s="26">
        <v>312.16000000000003</v>
      </c>
      <c r="I245" s="21">
        <f t="shared" si="10"/>
        <v>73.64</v>
      </c>
      <c r="J245" s="24">
        <f t="shared" si="11"/>
        <v>385.8</v>
      </c>
    </row>
    <row r="246" spans="1:10" ht="39.6" x14ac:dyDescent="0.25">
      <c r="A246" s="21">
        <v>235</v>
      </c>
      <c r="B246" s="22" t="s">
        <v>190</v>
      </c>
      <c r="C246" s="22" t="s">
        <v>8</v>
      </c>
      <c r="D246" s="23" t="s">
        <v>238</v>
      </c>
      <c r="E246" s="24">
        <v>56</v>
      </c>
      <c r="F246" s="24">
        <v>967</v>
      </c>
      <c r="G246" s="25">
        <f t="shared" si="9"/>
        <v>5.7759999999999998</v>
      </c>
      <c r="H246" s="26">
        <v>646.91</v>
      </c>
      <c r="I246" s="21">
        <f t="shared" si="10"/>
        <v>152.61000000000001</v>
      </c>
      <c r="J246" s="24">
        <f t="shared" si="11"/>
        <v>799.52</v>
      </c>
    </row>
    <row r="247" spans="1:10" ht="39.6" x14ac:dyDescent="0.25">
      <c r="A247" s="21">
        <v>236</v>
      </c>
      <c r="B247" s="22" t="s">
        <v>98</v>
      </c>
      <c r="C247" s="22" t="s">
        <v>8</v>
      </c>
      <c r="D247" s="23" t="s">
        <v>99</v>
      </c>
      <c r="E247" s="24">
        <v>11</v>
      </c>
      <c r="F247" s="24">
        <v>926</v>
      </c>
      <c r="G247" s="25">
        <f t="shared" si="9"/>
        <v>5.5309999999999997</v>
      </c>
      <c r="H247" s="26">
        <v>121.68</v>
      </c>
      <c r="I247" s="21">
        <f t="shared" si="10"/>
        <v>28.7</v>
      </c>
      <c r="J247" s="24">
        <f t="shared" si="11"/>
        <v>150.38</v>
      </c>
    </row>
    <row r="248" spans="1:10" ht="39.6" x14ac:dyDescent="0.25">
      <c r="A248" s="21">
        <v>237</v>
      </c>
      <c r="B248" s="22" t="s">
        <v>190</v>
      </c>
      <c r="C248" s="22" t="s">
        <v>8</v>
      </c>
      <c r="D248" s="23" t="s">
        <v>239</v>
      </c>
      <c r="E248" s="24">
        <v>22</v>
      </c>
      <c r="F248" s="24">
        <v>962</v>
      </c>
      <c r="G248" s="25">
        <f t="shared" si="9"/>
        <v>5.7460000000000004</v>
      </c>
      <c r="H248" s="26">
        <v>252.82</v>
      </c>
      <c r="I248" s="21">
        <f t="shared" si="10"/>
        <v>59.64</v>
      </c>
      <c r="J248" s="24">
        <f t="shared" si="11"/>
        <v>312.45999999999998</v>
      </c>
    </row>
    <row r="249" spans="1:10" ht="52.8" x14ac:dyDescent="0.25">
      <c r="A249" s="21">
        <v>238</v>
      </c>
      <c r="B249" s="22" t="s">
        <v>52</v>
      </c>
      <c r="C249" s="22" t="s">
        <v>7</v>
      </c>
      <c r="D249" s="23" t="s">
        <v>101</v>
      </c>
      <c r="E249" s="24">
        <v>14</v>
      </c>
      <c r="F249" s="24">
        <v>966</v>
      </c>
      <c r="G249" s="25">
        <f t="shared" si="9"/>
        <v>5.77</v>
      </c>
      <c r="H249" s="26">
        <v>161.56</v>
      </c>
      <c r="I249" s="21">
        <f t="shared" si="10"/>
        <v>38.11</v>
      </c>
      <c r="J249" s="24">
        <f t="shared" si="11"/>
        <v>199.67000000000002</v>
      </c>
    </row>
    <row r="250" spans="1:10" ht="39.6" x14ac:dyDescent="0.25">
      <c r="A250" s="21">
        <v>239</v>
      </c>
      <c r="B250" s="22" t="s">
        <v>190</v>
      </c>
      <c r="C250" s="22" t="s">
        <v>8</v>
      </c>
      <c r="D250" s="23" t="s">
        <v>240</v>
      </c>
      <c r="E250" s="24">
        <v>46</v>
      </c>
      <c r="F250" s="24">
        <v>987</v>
      </c>
      <c r="G250" s="25">
        <f t="shared" si="9"/>
        <v>5.8949999999999996</v>
      </c>
      <c r="H250" s="26">
        <v>542.34</v>
      </c>
      <c r="I250" s="21">
        <f t="shared" si="10"/>
        <v>127.94</v>
      </c>
      <c r="J250" s="24">
        <f t="shared" si="11"/>
        <v>670.28</v>
      </c>
    </row>
    <row r="251" spans="1:10" ht="39.6" x14ac:dyDescent="0.25">
      <c r="A251" s="21">
        <v>240</v>
      </c>
      <c r="B251" s="22" t="s">
        <v>24</v>
      </c>
      <c r="C251" s="22" t="s">
        <v>10</v>
      </c>
      <c r="D251" s="23" t="s">
        <v>241</v>
      </c>
      <c r="E251" s="24">
        <v>33</v>
      </c>
      <c r="F251" s="24">
        <v>836</v>
      </c>
      <c r="G251" s="25">
        <f t="shared" si="9"/>
        <v>4.9930000000000003</v>
      </c>
      <c r="H251" s="26">
        <v>329.54</v>
      </c>
      <c r="I251" s="21">
        <f t="shared" si="10"/>
        <v>77.739999999999995</v>
      </c>
      <c r="J251" s="24">
        <f t="shared" si="11"/>
        <v>407.28000000000003</v>
      </c>
    </row>
    <row r="252" spans="1:10" ht="39.6" x14ac:dyDescent="0.25">
      <c r="A252" s="21">
        <v>241</v>
      </c>
      <c r="B252" s="22" t="s">
        <v>38</v>
      </c>
      <c r="C252" s="22" t="s">
        <v>7</v>
      </c>
      <c r="D252" s="23" t="s">
        <v>102</v>
      </c>
      <c r="E252" s="24">
        <v>53</v>
      </c>
      <c r="F252" s="24">
        <v>993</v>
      </c>
      <c r="G252" s="25">
        <f t="shared" si="9"/>
        <v>5.931</v>
      </c>
      <c r="H252" s="26">
        <v>628.69000000000005</v>
      </c>
      <c r="I252" s="21">
        <f t="shared" si="10"/>
        <v>148.31</v>
      </c>
      <c r="J252" s="24">
        <f t="shared" si="11"/>
        <v>777</v>
      </c>
    </row>
    <row r="253" spans="1:10" ht="39.6" x14ac:dyDescent="0.25">
      <c r="A253" s="21">
        <v>242</v>
      </c>
      <c r="B253" s="22" t="s">
        <v>24</v>
      </c>
      <c r="C253" s="22" t="s">
        <v>8</v>
      </c>
      <c r="D253" s="23" t="s">
        <v>103</v>
      </c>
      <c r="E253" s="24">
        <v>64</v>
      </c>
      <c r="F253" s="24">
        <v>906</v>
      </c>
      <c r="G253" s="25">
        <f t="shared" si="9"/>
        <v>5.4119999999999999</v>
      </c>
      <c r="H253" s="26">
        <v>692.74</v>
      </c>
      <c r="I253" s="21">
        <f t="shared" si="10"/>
        <v>163.41999999999999</v>
      </c>
      <c r="J253" s="24">
        <f t="shared" si="11"/>
        <v>856.16</v>
      </c>
    </row>
    <row r="254" spans="1:10" ht="52.8" x14ac:dyDescent="0.25">
      <c r="A254" s="21">
        <v>243</v>
      </c>
      <c r="B254" s="22" t="s">
        <v>76</v>
      </c>
      <c r="C254" s="22" t="s">
        <v>8</v>
      </c>
      <c r="D254" s="23" t="s">
        <v>242</v>
      </c>
      <c r="E254" s="24">
        <v>28</v>
      </c>
      <c r="F254" s="24">
        <v>909</v>
      </c>
      <c r="G254" s="25">
        <f t="shared" si="9"/>
        <v>5.4290000000000003</v>
      </c>
      <c r="H254" s="26">
        <v>304.02</v>
      </c>
      <c r="I254" s="21">
        <f t="shared" si="10"/>
        <v>71.72</v>
      </c>
      <c r="J254" s="24">
        <f t="shared" si="11"/>
        <v>375.74</v>
      </c>
    </row>
    <row r="255" spans="1:10" ht="39.6" x14ac:dyDescent="0.25">
      <c r="A255" s="21">
        <v>244</v>
      </c>
      <c r="B255" s="22" t="s">
        <v>190</v>
      </c>
      <c r="C255" s="22" t="s">
        <v>7</v>
      </c>
      <c r="D255" s="23" t="s">
        <v>243</v>
      </c>
      <c r="E255" s="24">
        <v>58</v>
      </c>
      <c r="F255" s="24">
        <v>1057</v>
      </c>
      <c r="G255" s="25">
        <f t="shared" si="9"/>
        <v>6.3129999999999997</v>
      </c>
      <c r="H255" s="26">
        <v>732.31</v>
      </c>
      <c r="I255" s="21">
        <f t="shared" si="10"/>
        <v>172.75</v>
      </c>
      <c r="J255" s="24">
        <f t="shared" si="11"/>
        <v>905.06</v>
      </c>
    </row>
    <row r="256" spans="1:10" ht="39.6" x14ac:dyDescent="0.25">
      <c r="A256" s="21">
        <v>245</v>
      </c>
      <c r="B256" s="22" t="s">
        <v>49</v>
      </c>
      <c r="C256" s="22" t="s">
        <v>9</v>
      </c>
      <c r="D256" s="23" t="s">
        <v>104</v>
      </c>
      <c r="E256" s="24">
        <v>47</v>
      </c>
      <c r="F256" s="24">
        <v>1068</v>
      </c>
      <c r="G256" s="25">
        <f t="shared" si="9"/>
        <v>6.3789999999999996</v>
      </c>
      <c r="H256" s="26">
        <v>599.63</v>
      </c>
      <c r="I256" s="21">
        <f t="shared" si="10"/>
        <v>141.44999999999999</v>
      </c>
      <c r="J256" s="24">
        <f t="shared" si="11"/>
        <v>741.07999999999993</v>
      </c>
    </row>
    <row r="257" spans="1:10" ht="39.6" x14ac:dyDescent="0.25">
      <c r="A257" s="21">
        <v>246</v>
      </c>
      <c r="B257" s="22" t="s">
        <v>190</v>
      </c>
      <c r="C257" s="22" t="s">
        <v>10</v>
      </c>
      <c r="D257" s="23" t="s">
        <v>244</v>
      </c>
      <c r="E257" s="24">
        <v>42</v>
      </c>
      <c r="F257" s="24">
        <v>884</v>
      </c>
      <c r="G257" s="25">
        <f t="shared" si="9"/>
        <v>5.28</v>
      </c>
      <c r="H257" s="26">
        <v>443.52</v>
      </c>
      <c r="I257" s="21">
        <f t="shared" si="10"/>
        <v>104.63</v>
      </c>
      <c r="J257" s="24">
        <f t="shared" si="11"/>
        <v>548.15</v>
      </c>
    </row>
    <row r="258" spans="1:10" ht="52.8" x14ac:dyDescent="0.25">
      <c r="A258" s="21">
        <v>247</v>
      </c>
      <c r="B258" s="22" t="s">
        <v>76</v>
      </c>
      <c r="C258" s="22" t="s">
        <v>7</v>
      </c>
      <c r="D258" s="23" t="s">
        <v>105</v>
      </c>
      <c r="E258" s="24">
        <v>66</v>
      </c>
      <c r="F258" s="24">
        <v>971</v>
      </c>
      <c r="G258" s="25">
        <f t="shared" si="9"/>
        <v>5.8</v>
      </c>
      <c r="H258" s="26">
        <v>765.6</v>
      </c>
      <c r="I258" s="21">
        <f t="shared" si="10"/>
        <v>180.61</v>
      </c>
      <c r="J258" s="24">
        <f t="shared" si="11"/>
        <v>946.21</v>
      </c>
    </row>
    <row r="259" spans="1:10" ht="39.6" x14ac:dyDescent="0.25">
      <c r="A259" s="21">
        <v>248</v>
      </c>
      <c r="B259" s="22" t="s">
        <v>190</v>
      </c>
      <c r="C259" s="22" t="s">
        <v>9</v>
      </c>
      <c r="D259" s="23" t="s">
        <v>245</v>
      </c>
      <c r="E259" s="24">
        <v>59</v>
      </c>
      <c r="F259" s="24">
        <v>1113</v>
      </c>
      <c r="G259" s="25">
        <f t="shared" si="9"/>
        <v>6.6479999999999997</v>
      </c>
      <c r="H259" s="26">
        <v>784.46</v>
      </c>
      <c r="I259" s="21">
        <f t="shared" si="10"/>
        <v>185.05</v>
      </c>
      <c r="J259" s="24">
        <f t="shared" si="11"/>
        <v>969.51</v>
      </c>
    </row>
    <row r="260" spans="1:10" ht="52.8" x14ac:dyDescent="0.25">
      <c r="A260" s="21">
        <v>249</v>
      </c>
      <c r="B260" s="22" t="s">
        <v>52</v>
      </c>
      <c r="C260" s="22" t="s">
        <v>9</v>
      </c>
      <c r="D260" s="23" t="s">
        <v>106</v>
      </c>
      <c r="E260" s="24">
        <v>14</v>
      </c>
      <c r="F260" s="24">
        <v>1042</v>
      </c>
      <c r="G260" s="25">
        <f t="shared" si="9"/>
        <v>6.2240000000000002</v>
      </c>
      <c r="H260" s="26">
        <v>174.27</v>
      </c>
      <c r="I260" s="21">
        <f t="shared" si="10"/>
        <v>41.11</v>
      </c>
      <c r="J260" s="24">
        <f t="shared" si="11"/>
        <v>215.38</v>
      </c>
    </row>
    <row r="261" spans="1:10" ht="39.6" x14ac:dyDescent="0.25">
      <c r="A261" s="21">
        <v>250</v>
      </c>
      <c r="B261" s="22" t="s">
        <v>35</v>
      </c>
      <c r="C261" s="22" t="s">
        <v>8</v>
      </c>
      <c r="D261" s="23" t="s">
        <v>107</v>
      </c>
      <c r="E261" s="24">
        <v>27</v>
      </c>
      <c r="F261" s="24">
        <v>906</v>
      </c>
      <c r="G261" s="25">
        <f t="shared" si="9"/>
        <v>5.4119999999999999</v>
      </c>
      <c r="H261" s="26">
        <v>292.25</v>
      </c>
      <c r="I261" s="21">
        <f t="shared" si="10"/>
        <v>68.94</v>
      </c>
      <c r="J261" s="24">
        <f t="shared" si="11"/>
        <v>361.19</v>
      </c>
    </row>
    <row r="262" spans="1:10" ht="52.8" x14ac:dyDescent="0.25">
      <c r="A262" s="21">
        <v>251</v>
      </c>
      <c r="B262" s="22" t="s">
        <v>68</v>
      </c>
      <c r="C262" s="22" t="s">
        <v>8</v>
      </c>
      <c r="D262" s="23" t="s">
        <v>108</v>
      </c>
      <c r="E262" s="24">
        <v>34</v>
      </c>
      <c r="F262" s="24">
        <v>920</v>
      </c>
      <c r="G262" s="25">
        <f t="shared" si="9"/>
        <v>5.4950000000000001</v>
      </c>
      <c r="H262" s="26">
        <v>373.66</v>
      </c>
      <c r="I262" s="21">
        <f t="shared" si="10"/>
        <v>88.15</v>
      </c>
      <c r="J262" s="24">
        <f t="shared" si="11"/>
        <v>461.81000000000006</v>
      </c>
    </row>
    <row r="263" spans="1:10" ht="39.6" x14ac:dyDescent="0.25">
      <c r="A263" s="21">
        <v>252</v>
      </c>
      <c r="B263" s="22" t="s">
        <v>28</v>
      </c>
      <c r="C263" s="22" t="s">
        <v>7</v>
      </c>
      <c r="D263" s="23" t="s">
        <v>109</v>
      </c>
      <c r="E263" s="24">
        <v>6</v>
      </c>
      <c r="F263" s="24">
        <v>1003</v>
      </c>
      <c r="G263" s="25">
        <f t="shared" si="9"/>
        <v>5.9909999999999997</v>
      </c>
      <c r="H263" s="26">
        <v>71.89</v>
      </c>
      <c r="I263" s="21">
        <f t="shared" si="10"/>
        <v>16.96</v>
      </c>
      <c r="J263" s="24">
        <f t="shared" si="11"/>
        <v>88.85</v>
      </c>
    </row>
    <row r="264" spans="1:10" ht="52.8" x14ac:dyDescent="0.25">
      <c r="A264" s="21">
        <v>253</v>
      </c>
      <c r="B264" s="22" t="s">
        <v>45</v>
      </c>
      <c r="C264" s="22" t="s">
        <v>8</v>
      </c>
      <c r="D264" s="23" t="s">
        <v>246</v>
      </c>
      <c r="E264" s="24">
        <v>28</v>
      </c>
      <c r="F264" s="24">
        <v>918</v>
      </c>
      <c r="G264" s="25">
        <f t="shared" si="9"/>
        <v>5.4829999999999997</v>
      </c>
      <c r="H264" s="26">
        <v>307.05</v>
      </c>
      <c r="I264" s="21">
        <f t="shared" si="10"/>
        <v>72.430000000000007</v>
      </c>
      <c r="J264" s="24">
        <f t="shared" si="11"/>
        <v>379.48</v>
      </c>
    </row>
    <row r="265" spans="1:10" ht="39.6" x14ac:dyDescent="0.25">
      <c r="A265" s="21">
        <v>254</v>
      </c>
      <c r="B265" s="22" t="s">
        <v>190</v>
      </c>
      <c r="C265" s="22" t="s">
        <v>8</v>
      </c>
      <c r="D265" s="23" t="s">
        <v>247</v>
      </c>
      <c r="E265" s="24">
        <v>42</v>
      </c>
      <c r="F265" s="24">
        <v>992</v>
      </c>
      <c r="G265" s="25">
        <f t="shared" si="9"/>
        <v>5.9249999999999998</v>
      </c>
      <c r="H265" s="26">
        <v>497.7</v>
      </c>
      <c r="I265" s="21">
        <f t="shared" si="10"/>
        <v>117.41</v>
      </c>
      <c r="J265" s="24">
        <f t="shared" si="11"/>
        <v>615.11</v>
      </c>
    </row>
    <row r="266" spans="1:10" ht="39.6" x14ac:dyDescent="0.25">
      <c r="A266" s="21">
        <v>255</v>
      </c>
      <c r="B266" s="22" t="s">
        <v>190</v>
      </c>
      <c r="C266" s="22" t="s">
        <v>10</v>
      </c>
      <c r="D266" s="23" t="s">
        <v>248</v>
      </c>
      <c r="E266" s="24">
        <v>24</v>
      </c>
      <c r="F266" s="24">
        <v>894</v>
      </c>
      <c r="G266" s="25">
        <f t="shared" si="9"/>
        <v>5.34</v>
      </c>
      <c r="H266" s="26">
        <v>256.32</v>
      </c>
      <c r="I266" s="21">
        <f t="shared" si="10"/>
        <v>60.47</v>
      </c>
      <c r="J266" s="24">
        <f t="shared" si="11"/>
        <v>316.78999999999996</v>
      </c>
    </row>
    <row r="267" spans="1:10" ht="39.6" x14ac:dyDescent="0.25">
      <c r="A267" s="21">
        <v>256</v>
      </c>
      <c r="B267" s="22" t="s">
        <v>58</v>
      </c>
      <c r="C267" s="22" t="s">
        <v>9</v>
      </c>
      <c r="D267" s="23" t="s">
        <v>110</v>
      </c>
      <c r="E267" s="24">
        <v>20</v>
      </c>
      <c r="F267" s="24">
        <v>1032</v>
      </c>
      <c r="G267" s="25">
        <f t="shared" si="9"/>
        <v>6.1639999999999997</v>
      </c>
      <c r="H267" s="26">
        <v>246.56</v>
      </c>
      <c r="I267" s="21">
        <f t="shared" si="10"/>
        <v>58.16</v>
      </c>
      <c r="J267" s="24">
        <f t="shared" si="11"/>
        <v>304.72000000000003</v>
      </c>
    </row>
    <row r="268" spans="1:10" ht="39.6" x14ac:dyDescent="0.25">
      <c r="A268" s="21">
        <v>257</v>
      </c>
      <c r="B268" s="22" t="s">
        <v>22</v>
      </c>
      <c r="C268" s="22" t="s">
        <v>8</v>
      </c>
      <c r="D268" s="23" t="s">
        <v>111</v>
      </c>
      <c r="E268" s="24">
        <v>85</v>
      </c>
      <c r="F268" s="24">
        <v>969</v>
      </c>
      <c r="G268" s="25">
        <f t="shared" ref="G268:G331" si="12">ROUND(F268/167.42,3)</f>
        <v>5.7880000000000003</v>
      </c>
      <c r="H268" s="26">
        <v>983.96</v>
      </c>
      <c r="I268" s="21">
        <f t="shared" si="10"/>
        <v>232.12</v>
      </c>
      <c r="J268" s="24">
        <f t="shared" si="11"/>
        <v>1216.08</v>
      </c>
    </row>
    <row r="269" spans="1:10" ht="39.6" x14ac:dyDescent="0.25">
      <c r="A269" s="21">
        <v>258</v>
      </c>
      <c r="B269" s="22" t="s">
        <v>38</v>
      </c>
      <c r="C269" s="22" t="s">
        <v>7</v>
      </c>
      <c r="D269" s="23" t="s">
        <v>112</v>
      </c>
      <c r="E269" s="24">
        <v>20</v>
      </c>
      <c r="F269" s="24">
        <v>998</v>
      </c>
      <c r="G269" s="25">
        <f t="shared" si="12"/>
        <v>5.9610000000000003</v>
      </c>
      <c r="H269" s="26">
        <v>238.44</v>
      </c>
      <c r="I269" s="21">
        <f t="shared" ref="I269:I332" si="13">ROUND(H269*0.2359,2)</f>
        <v>56.25</v>
      </c>
      <c r="J269" s="24">
        <f t="shared" ref="J269:J332" si="14">H269+I269</f>
        <v>294.69</v>
      </c>
    </row>
    <row r="270" spans="1:10" ht="52.8" x14ac:dyDescent="0.25">
      <c r="A270" s="21">
        <v>259</v>
      </c>
      <c r="B270" s="22" t="s">
        <v>52</v>
      </c>
      <c r="C270" s="22" t="s">
        <v>9</v>
      </c>
      <c r="D270" s="23" t="s">
        <v>113</v>
      </c>
      <c r="E270" s="24">
        <v>14</v>
      </c>
      <c r="F270" s="24">
        <v>1047</v>
      </c>
      <c r="G270" s="25">
        <f t="shared" si="12"/>
        <v>6.2539999999999996</v>
      </c>
      <c r="H270" s="26">
        <v>175.11</v>
      </c>
      <c r="I270" s="21">
        <f t="shared" si="13"/>
        <v>41.31</v>
      </c>
      <c r="J270" s="24">
        <f t="shared" si="14"/>
        <v>216.42000000000002</v>
      </c>
    </row>
    <row r="271" spans="1:10" ht="39.6" x14ac:dyDescent="0.25">
      <c r="A271" s="21">
        <v>260</v>
      </c>
      <c r="B271" s="22" t="s">
        <v>190</v>
      </c>
      <c r="C271" s="22" t="s">
        <v>8</v>
      </c>
      <c r="D271" s="23" t="s">
        <v>249</v>
      </c>
      <c r="E271" s="24">
        <v>10</v>
      </c>
      <c r="F271" s="24">
        <v>977</v>
      </c>
      <c r="G271" s="25">
        <f t="shared" si="12"/>
        <v>5.8360000000000003</v>
      </c>
      <c r="H271" s="26">
        <v>116.72</v>
      </c>
      <c r="I271" s="21">
        <f t="shared" si="13"/>
        <v>27.53</v>
      </c>
      <c r="J271" s="24">
        <f t="shared" si="14"/>
        <v>144.25</v>
      </c>
    </row>
    <row r="272" spans="1:10" ht="39.6" x14ac:dyDescent="0.25">
      <c r="A272" s="21">
        <v>261</v>
      </c>
      <c r="B272" s="22" t="s">
        <v>190</v>
      </c>
      <c r="C272" s="22" t="s">
        <v>8</v>
      </c>
      <c r="D272" s="23" t="s">
        <v>250</v>
      </c>
      <c r="E272" s="24">
        <v>25</v>
      </c>
      <c r="F272" s="24">
        <v>987</v>
      </c>
      <c r="G272" s="25">
        <f t="shared" si="12"/>
        <v>5.8949999999999996</v>
      </c>
      <c r="H272" s="26">
        <v>294.75</v>
      </c>
      <c r="I272" s="21">
        <f t="shared" si="13"/>
        <v>69.53</v>
      </c>
      <c r="J272" s="24">
        <f t="shared" si="14"/>
        <v>364.28</v>
      </c>
    </row>
    <row r="273" spans="1:10" ht="52.8" x14ac:dyDescent="0.25">
      <c r="A273" s="21">
        <v>262</v>
      </c>
      <c r="B273" s="22" t="s">
        <v>45</v>
      </c>
      <c r="C273" s="22" t="s">
        <v>8</v>
      </c>
      <c r="D273" s="23" t="s">
        <v>115</v>
      </c>
      <c r="E273" s="24">
        <v>39</v>
      </c>
      <c r="F273" s="24">
        <v>898</v>
      </c>
      <c r="G273" s="25">
        <f t="shared" si="12"/>
        <v>5.3639999999999999</v>
      </c>
      <c r="H273" s="26">
        <v>418.4</v>
      </c>
      <c r="I273" s="21">
        <f t="shared" si="13"/>
        <v>98.7</v>
      </c>
      <c r="J273" s="24">
        <f t="shared" si="14"/>
        <v>517.1</v>
      </c>
    </row>
    <row r="274" spans="1:10" ht="52.8" x14ac:dyDescent="0.25">
      <c r="A274" s="21">
        <v>263</v>
      </c>
      <c r="B274" s="22" t="s">
        <v>52</v>
      </c>
      <c r="C274" s="22" t="s">
        <v>9</v>
      </c>
      <c r="D274" s="23" t="s">
        <v>116</v>
      </c>
      <c r="E274" s="24">
        <v>14</v>
      </c>
      <c r="F274" s="24">
        <v>1047</v>
      </c>
      <c r="G274" s="25">
        <f t="shared" si="12"/>
        <v>6.2539999999999996</v>
      </c>
      <c r="H274" s="26">
        <v>175.11</v>
      </c>
      <c r="I274" s="21">
        <f t="shared" si="13"/>
        <v>41.31</v>
      </c>
      <c r="J274" s="24">
        <f t="shared" si="14"/>
        <v>216.42000000000002</v>
      </c>
    </row>
    <row r="275" spans="1:10" ht="52.8" x14ac:dyDescent="0.25">
      <c r="A275" s="21">
        <v>264</v>
      </c>
      <c r="B275" s="22" t="s">
        <v>45</v>
      </c>
      <c r="C275" s="22" t="s">
        <v>8</v>
      </c>
      <c r="D275" s="23" t="s">
        <v>118</v>
      </c>
      <c r="E275" s="24">
        <v>63</v>
      </c>
      <c r="F275" s="24">
        <v>918</v>
      </c>
      <c r="G275" s="25">
        <f t="shared" si="12"/>
        <v>5.4829999999999997</v>
      </c>
      <c r="H275" s="26">
        <v>690.86</v>
      </c>
      <c r="I275" s="21">
        <f t="shared" si="13"/>
        <v>162.97</v>
      </c>
      <c r="J275" s="24">
        <f t="shared" si="14"/>
        <v>853.83</v>
      </c>
    </row>
    <row r="276" spans="1:10" ht="39.6" x14ac:dyDescent="0.25">
      <c r="A276" s="21">
        <v>265</v>
      </c>
      <c r="B276" s="22" t="s">
        <v>190</v>
      </c>
      <c r="C276" s="22" t="s">
        <v>8</v>
      </c>
      <c r="D276" s="23" t="s">
        <v>251</v>
      </c>
      <c r="E276" s="24">
        <v>61</v>
      </c>
      <c r="F276" s="24">
        <v>977</v>
      </c>
      <c r="G276" s="25">
        <f t="shared" si="12"/>
        <v>5.8360000000000003</v>
      </c>
      <c r="H276" s="26">
        <v>711.99</v>
      </c>
      <c r="I276" s="21">
        <f t="shared" si="13"/>
        <v>167.96</v>
      </c>
      <c r="J276" s="24">
        <f t="shared" si="14"/>
        <v>879.95</v>
      </c>
    </row>
    <row r="277" spans="1:10" ht="39.6" x14ac:dyDescent="0.25">
      <c r="A277" s="21">
        <v>266</v>
      </c>
      <c r="B277" s="22" t="s">
        <v>218</v>
      </c>
      <c r="C277" s="22" t="s">
        <v>252</v>
      </c>
      <c r="D277" s="23" t="s">
        <v>253</v>
      </c>
      <c r="E277" s="24">
        <v>4.25</v>
      </c>
      <c r="F277" s="24">
        <v>950</v>
      </c>
      <c r="G277" s="25">
        <f t="shared" si="12"/>
        <v>5.6740000000000004</v>
      </c>
      <c r="H277" s="26">
        <v>48.23</v>
      </c>
      <c r="I277" s="21">
        <f t="shared" si="13"/>
        <v>11.38</v>
      </c>
      <c r="J277" s="24">
        <f t="shared" si="14"/>
        <v>59.61</v>
      </c>
    </row>
    <row r="278" spans="1:10" ht="39.6" x14ac:dyDescent="0.25">
      <c r="A278" s="21">
        <v>267</v>
      </c>
      <c r="B278" s="22" t="s">
        <v>38</v>
      </c>
      <c r="C278" s="22" t="s">
        <v>7</v>
      </c>
      <c r="D278" s="23" t="s">
        <v>122</v>
      </c>
      <c r="E278" s="24">
        <v>31</v>
      </c>
      <c r="F278" s="24">
        <v>998</v>
      </c>
      <c r="G278" s="25">
        <f t="shared" si="12"/>
        <v>5.9610000000000003</v>
      </c>
      <c r="H278" s="26">
        <v>369.58</v>
      </c>
      <c r="I278" s="21">
        <f t="shared" si="13"/>
        <v>87.18</v>
      </c>
      <c r="J278" s="24">
        <f t="shared" si="14"/>
        <v>456.76</v>
      </c>
    </row>
    <row r="279" spans="1:10" ht="39.6" x14ac:dyDescent="0.25">
      <c r="A279" s="21">
        <v>268</v>
      </c>
      <c r="B279" s="22" t="s">
        <v>190</v>
      </c>
      <c r="C279" s="22" t="s">
        <v>10</v>
      </c>
      <c r="D279" s="23" t="s">
        <v>254</v>
      </c>
      <c r="E279" s="24">
        <v>47</v>
      </c>
      <c r="F279" s="24">
        <v>889</v>
      </c>
      <c r="G279" s="25">
        <f t="shared" si="12"/>
        <v>5.31</v>
      </c>
      <c r="H279" s="26">
        <v>499.14</v>
      </c>
      <c r="I279" s="21">
        <f t="shared" si="13"/>
        <v>117.75</v>
      </c>
      <c r="J279" s="24">
        <f t="shared" si="14"/>
        <v>616.89</v>
      </c>
    </row>
    <row r="280" spans="1:10" ht="39.6" x14ac:dyDescent="0.25">
      <c r="A280" s="21">
        <v>269</v>
      </c>
      <c r="B280" s="22" t="s">
        <v>190</v>
      </c>
      <c r="C280" s="22" t="s">
        <v>7</v>
      </c>
      <c r="D280" s="23" t="s">
        <v>255</v>
      </c>
      <c r="E280" s="24">
        <v>36</v>
      </c>
      <c r="F280" s="24">
        <v>1032</v>
      </c>
      <c r="G280" s="25">
        <f t="shared" si="12"/>
        <v>6.1639999999999997</v>
      </c>
      <c r="H280" s="26">
        <v>443.81</v>
      </c>
      <c r="I280" s="21">
        <f t="shared" si="13"/>
        <v>104.69</v>
      </c>
      <c r="J280" s="24">
        <f t="shared" si="14"/>
        <v>548.5</v>
      </c>
    </row>
    <row r="281" spans="1:10" ht="39.6" x14ac:dyDescent="0.25">
      <c r="A281" s="21">
        <v>270</v>
      </c>
      <c r="B281" s="22" t="s">
        <v>190</v>
      </c>
      <c r="C281" s="22" t="s">
        <v>8</v>
      </c>
      <c r="D281" s="23" t="s">
        <v>256</v>
      </c>
      <c r="E281" s="24">
        <v>52</v>
      </c>
      <c r="F281" s="24">
        <v>967</v>
      </c>
      <c r="G281" s="25">
        <f t="shared" si="12"/>
        <v>5.7759999999999998</v>
      </c>
      <c r="H281" s="26">
        <v>600.70000000000005</v>
      </c>
      <c r="I281" s="21">
        <f t="shared" si="13"/>
        <v>141.71</v>
      </c>
      <c r="J281" s="24">
        <f t="shared" si="14"/>
        <v>742.41000000000008</v>
      </c>
    </row>
    <row r="282" spans="1:10" ht="39.6" x14ac:dyDescent="0.25">
      <c r="A282" s="21">
        <v>271</v>
      </c>
      <c r="B282" s="22" t="s">
        <v>22</v>
      </c>
      <c r="C282" s="22" t="s">
        <v>8</v>
      </c>
      <c r="D282" s="23" t="s">
        <v>124</v>
      </c>
      <c r="E282" s="24">
        <v>85</v>
      </c>
      <c r="F282" s="24">
        <v>954</v>
      </c>
      <c r="G282" s="25">
        <f t="shared" si="12"/>
        <v>5.6980000000000004</v>
      </c>
      <c r="H282" s="26">
        <v>968.66</v>
      </c>
      <c r="I282" s="21">
        <f t="shared" si="13"/>
        <v>228.51</v>
      </c>
      <c r="J282" s="24">
        <f t="shared" si="14"/>
        <v>1197.17</v>
      </c>
    </row>
    <row r="283" spans="1:10" ht="39.6" x14ac:dyDescent="0.25">
      <c r="A283" s="21">
        <v>272</v>
      </c>
      <c r="B283" s="22" t="s">
        <v>35</v>
      </c>
      <c r="C283" s="22" t="s">
        <v>8</v>
      </c>
      <c r="D283" s="23" t="s">
        <v>51</v>
      </c>
      <c r="E283" s="24">
        <v>27</v>
      </c>
      <c r="F283" s="24">
        <v>901</v>
      </c>
      <c r="G283" s="25">
        <f t="shared" si="12"/>
        <v>5.3819999999999997</v>
      </c>
      <c r="H283" s="26">
        <v>290.63</v>
      </c>
      <c r="I283" s="21">
        <f t="shared" si="13"/>
        <v>68.56</v>
      </c>
      <c r="J283" s="24">
        <f t="shared" si="14"/>
        <v>359.19</v>
      </c>
    </row>
    <row r="284" spans="1:10" ht="39.6" x14ac:dyDescent="0.25">
      <c r="A284" s="21">
        <v>273</v>
      </c>
      <c r="B284" s="22" t="s">
        <v>35</v>
      </c>
      <c r="C284" s="22" t="s">
        <v>10</v>
      </c>
      <c r="D284" s="23" t="s">
        <v>126</v>
      </c>
      <c r="E284" s="24">
        <v>12</v>
      </c>
      <c r="F284" s="24">
        <v>841</v>
      </c>
      <c r="G284" s="25">
        <f t="shared" si="12"/>
        <v>5.0229999999999997</v>
      </c>
      <c r="H284" s="26">
        <v>120.55</v>
      </c>
      <c r="I284" s="21">
        <f t="shared" si="13"/>
        <v>28.44</v>
      </c>
      <c r="J284" s="24">
        <f t="shared" si="14"/>
        <v>148.99</v>
      </c>
    </row>
    <row r="285" spans="1:10" ht="39.6" x14ac:dyDescent="0.25">
      <c r="A285" s="21">
        <v>274</v>
      </c>
      <c r="B285" s="22" t="s">
        <v>24</v>
      </c>
      <c r="C285" s="22" t="s">
        <v>8</v>
      </c>
      <c r="D285" s="23" t="s">
        <v>127</v>
      </c>
      <c r="E285" s="24">
        <v>68</v>
      </c>
      <c r="F285" s="24">
        <v>921</v>
      </c>
      <c r="G285" s="25">
        <f t="shared" si="12"/>
        <v>5.5010000000000003</v>
      </c>
      <c r="H285" s="26">
        <v>748.14</v>
      </c>
      <c r="I285" s="21">
        <f t="shared" si="13"/>
        <v>176.49</v>
      </c>
      <c r="J285" s="24">
        <f t="shared" si="14"/>
        <v>924.63</v>
      </c>
    </row>
    <row r="286" spans="1:10" ht="39.6" x14ac:dyDescent="0.25">
      <c r="A286" s="21">
        <v>275</v>
      </c>
      <c r="B286" s="22" t="s">
        <v>190</v>
      </c>
      <c r="C286" s="22" t="s">
        <v>10</v>
      </c>
      <c r="D286" s="23" t="s">
        <v>257</v>
      </c>
      <c r="E286" s="24">
        <v>38</v>
      </c>
      <c r="F286" s="24">
        <v>884</v>
      </c>
      <c r="G286" s="25">
        <f t="shared" si="12"/>
        <v>5.28</v>
      </c>
      <c r="H286" s="26">
        <v>401.28</v>
      </c>
      <c r="I286" s="21">
        <f t="shared" si="13"/>
        <v>94.66</v>
      </c>
      <c r="J286" s="24">
        <f t="shared" si="14"/>
        <v>495.93999999999994</v>
      </c>
    </row>
    <row r="287" spans="1:10" ht="52.8" x14ac:dyDescent="0.25">
      <c r="A287" s="21">
        <v>276</v>
      </c>
      <c r="B287" s="22" t="s">
        <v>52</v>
      </c>
      <c r="C287" s="22" t="s">
        <v>7</v>
      </c>
      <c r="D287" s="23" t="s">
        <v>129</v>
      </c>
      <c r="E287" s="24">
        <v>14</v>
      </c>
      <c r="F287" s="24">
        <v>1067</v>
      </c>
      <c r="G287" s="25">
        <f t="shared" si="12"/>
        <v>6.3730000000000002</v>
      </c>
      <c r="H287" s="26">
        <v>178.44</v>
      </c>
      <c r="I287" s="21">
        <f t="shared" si="13"/>
        <v>42.09</v>
      </c>
      <c r="J287" s="24">
        <f t="shared" si="14"/>
        <v>220.53</v>
      </c>
    </row>
    <row r="288" spans="1:10" ht="39.6" x14ac:dyDescent="0.25">
      <c r="A288" s="21">
        <v>277</v>
      </c>
      <c r="B288" s="22" t="s">
        <v>98</v>
      </c>
      <c r="C288" s="22" t="s">
        <v>8</v>
      </c>
      <c r="D288" s="23" t="s">
        <v>130</v>
      </c>
      <c r="E288" s="24">
        <v>11</v>
      </c>
      <c r="F288" s="24">
        <v>936</v>
      </c>
      <c r="G288" s="25">
        <f t="shared" si="12"/>
        <v>5.5910000000000002</v>
      </c>
      <c r="H288" s="26">
        <v>123</v>
      </c>
      <c r="I288" s="21">
        <f t="shared" si="13"/>
        <v>29.02</v>
      </c>
      <c r="J288" s="24">
        <f t="shared" si="14"/>
        <v>152.02000000000001</v>
      </c>
    </row>
    <row r="289" spans="1:10" ht="39.6" x14ac:dyDescent="0.25">
      <c r="A289" s="21">
        <v>278</v>
      </c>
      <c r="B289" s="22" t="s">
        <v>24</v>
      </c>
      <c r="C289" s="22" t="s">
        <v>10</v>
      </c>
      <c r="D289" s="23" t="s">
        <v>131</v>
      </c>
      <c r="E289" s="24">
        <v>5</v>
      </c>
      <c r="F289" s="24">
        <v>851</v>
      </c>
      <c r="G289" s="25">
        <f t="shared" si="12"/>
        <v>5.0830000000000002</v>
      </c>
      <c r="H289" s="26">
        <v>50.83</v>
      </c>
      <c r="I289" s="21">
        <f t="shared" si="13"/>
        <v>11.99</v>
      </c>
      <c r="J289" s="24">
        <f t="shared" si="14"/>
        <v>62.82</v>
      </c>
    </row>
    <row r="290" spans="1:10" ht="39.6" x14ac:dyDescent="0.25">
      <c r="A290" s="21">
        <v>279</v>
      </c>
      <c r="B290" s="22" t="s">
        <v>22</v>
      </c>
      <c r="C290" s="22" t="s">
        <v>10</v>
      </c>
      <c r="D290" s="23" t="s">
        <v>258</v>
      </c>
      <c r="E290" s="24">
        <v>84.5</v>
      </c>
      <c r="F290" s="24">
        <v>843</v>
      </c>
      <c r="G290" s="25">
        <f t="shared" si="12"/>
        <v>5.0350000000000001</v>
      </c>
      <c r="H290" s="26">
        <v>850.92</v>
      </c>
      <c r="I290" s="21">
        <f t="shared" si="13"/>
        <v>200.73</v>
      </c>
      <c r="J290" s="24">
        <f t="shared" si="14"/>
        <v>1051.6499999999999</v>
      </c>
    </row>
    <row r="291" spans="1:10" ht="39.6" x14ac:dyDescent="0.25">
      <c r="A291" s="21">
        <v>280</v>
      </c>
      <c r="B291" s="22" t="s">
        <v>24</v>
      </c>
      <c r="C291" s="22" t="s">
        <v>10</v>
      </c>
      <c r="D291" s="23" t="s">
        <v>132</v>
      </c>
      <c r="E291" s="24">
        <v>20</v>
      </c>
      <c r="F291" s="24">
        <v>846</v>
      </c>
      <c r="G291" s="25">
        <f t="shared" si="12"/>
        <v>5.0529999999999999</v>
      </c>
      <c r="H291" s="26">
        <v>202.12</v>
      </c>
      <c r="I291" s="21">
        <f t="shared" si="13"/>
        <v>47.68</v>
      </c>
      <c r="J291" s="24">
        <f t="shared" si="14"/>
        <v>249.8</v>
      </c>
    </row>
    <row r="292" spans="1:10" ht="39.6" x14ac:dyDescent="0.25">
      <c r="A292" s="21">
        <v>281</v>
      </c>
      <c r="B292" s="22" t="s">
        <v>190</v>
      </c>
      <c r="C292" s="22" t="s">
        <v>10</v>
      </c>
      <c r="D292" s="23" t="s">
        <v>259</v>
      </c>
      <c r="E292" s="24">
        <v>26</v>
      </c>
      <c r="F292" s="24">
        <v>884</v>
      </c>
      <c r="G292" s="25">
        <f t="shared" si="12"/>
        <v>5.28</v>
      </c>
      <c r="H292" s="26">
        <v>274.56</v>
      </c>
      <c r="I292" s="21">
        <f t="shared" si="13"/>
        <v>64.77</v>
      </c>
      <c r="J292" s="24">
        <f t="shared" si="14"/>
        <v>339.33</v>
      </c>
    </row>
    <row r="293" spans="1:10" ht="39.6" x14ac:dyDescent="0.25">
      <c r="A293" s="21">
        <v>282</v>
      </c>
      <c r="B293" s="22" t="s">
        <v>190</v>
      </c>
      <c r="C293" s="22" t="s">
        <v>10</v>
      </c>
      <c r="D293" s="23" t="s">
        <v>260</v>
      </c>
      <c r="E293" s="24">
        <v>27</v>
      </c>
      <c r="F293" s="24">
        <v>889</v>
      </c>
      <c r="G293" s="25">
        <f t="shared" si="12"/>
        <v>5.31</v>
      </c>
      <c r="H293" s="26">
        <v>286.74</v>
      </c>
      <c r="I293" s="21">
        <f t="shared" si="13"/>
        <v>67.64</v>
      </c>
      <c r="J293" s="24">
        <f t="shared" si="14"/>
        <v>354.38</v>
      </c>
    </row>
    <row r="294" spans="1:10" ht="39.6" x14ac:dyDescent="0.25">
      <c r="A294" s="21">
        <v>283</v>
      </c>
      <c r="B294" s="22" t="s">
        <v>190</v>
      </c>
      <c r="C294" s="22" t="s">
        <v>8</v>
      </c>
      <c r="D294" s="23" t="s">
        <v>261</v>
      </c>
      <c r="E294" s="24">
        <v>33</v>
      </c>
      <c r="F294" s="24">
        <v>972</v>
      </c>
      <c r="G294" s="25">
        <f t="shared" si="12"/>
        <v>5.806</v>
      </c>
      <c r="H294" s="26">
        <v>383.2</v>
      </c>
      <c r="I294" s="21">
        <f t="shared" si="13"/>
        <v>90.4</v>
      </c>
      <c r="J294" s="24">
        <f t="shared" si="14"/>
        <v>473.6</v>
      </c>
    </row>
    <row r="295" spans="1:10" ht="39.6" x14ac:dyDescent="0.25">
      <c r="A295" s="21">
        <v>284</v>
      </c>
      <c r="B295" s="22" t="s">
        <v>190</v>
      </c>
      <c r="C295" s="22" t="s">
        <v>10</v>
      </c>
      <c r="D295" s="23" t="s">
        <v>262</v>
      </c>
      <c r="E295" s="24">
        <v>41</v>
      </c>
      <c r="F295" s="24">
        <v>889</v>
      </c>
      <c r="G295" s="25">
        <f t="shared" si="12"/>
        <v>5.31</v>
      </c>
      <c r="H295" s="26">
        <v>435.42</v>
      </c>
      <c r="I295" s="21">
        <f t="shared" si="13"/>
        <v>102.72</v>
      </c>
      <c r="J295" s="24">
        <f t="shared" si="14"/>
        <v>538.14</v>
      </c>
    </row>
    <row r="296" spans="1:10" ht="39.6" x14ac:dyDescent="0.25">
      <c r="A296" s="21">
        <v>285</v>
      </c>
      <c r="B296" s="22" t="s">
        <v>28</v>
      </c>
      <c r="C296" s="22" t="s">
        <v>7</v>
      </c>
      <c r="D296" s="23" t="s">
        <v>135</v>
      </c>
      <c r="E296" s="24">
        <v>8</v>
      </c>
      <c r="F296" s="24">
        <v>993</v>
      </c>
      <c r="G296" s="25">
        <f t="shared" si="12"/>
        <v>5.931</v>
      </c>
      <c r="H296" s="26">
        <v>94.9</v>
      </c>
      <c r="I296" s="21">
        <f t="shared" si="13"/>
        <v>22.39</v>
      </c>
      <c r="J296" s="24">
        <f t="shared" si="14"/>
        <v>117.29</v>
      </c>
    </row>
    <row r="297" spans="1:10" ht="39.6" x14ac:dyDescent="0.25">
      <c r="A297" s="21">
        <v>286</v>
      </c>
      <c r="B297" s="22" t="s">
        <v>190</v>
      </c>
      <c r="C297" s="22" t="s">
        <v>7</v>
      </c>
      <c r="D297" s="23" t="s">
        <v>263</v>
      </c>
      <c r="E297" s="24">
        <v>47</v>
      </c>
      <c r="F297" s="24">
        <v>1027</v>
      </c>
      <c r="G297" s="25">
        <f t="shared" si="12"/>
        <v>6.1340000000000003</v>
      </c>
      <c r="H297" s="26">
        <v>576.6</v>
      </c>
      <c r="I297" s="21">
        <f t="shared" si="13"/>
        <v>136.02000000000001</v>
      </c>
      <c r="J297" s="24">
        <f t="shared" si="14"/>
        <v>712.62</v>
      </c>
    </row>
    <row r="298" spans="1:10" ht="39.6" x14ac:dyDescent="0.25">
      <c r="A298" s="21">
        <v>287</v>
      </c>
      <c r="B298" s="22" t="s">
        <v>38</v>
      </c>
      <c r="C298" s="22" t="s">
        <v>7</v>
      </c>
      <c r="D298" s="23" t="s">
        <v>136</v>
      </c>
      <c r="E298" s="24">
        <v>26</v>
      </c>
      <c r="F298" s="24">
        <v>1003</v>
      </c>
      <c r="G298" s="25">
        <f t="shared" si="12"/>
        <v>5.9909999999999997</v>
      </c>
      <c r="H298" s="26">
        <v>311.52999999999997</v>
      </c>
      <c r="I298" s="21">
        <f t="shared" si="13"/>
        <v>73.489999999999995</v>
      </c>
      <c r="J298" s="24">
        <f t="shared" si="14"/>
        <v>385.02</v>
      </c>
    </row>
    <row r="299" spans="1:10" ht="39.6" x14ac:dyDescent="0.25">
      <c r="A299" s="21">
        <v>288</v>
      </c>
      <c r="B299" s="22" t="s">
        <v>49</v>
      </c>
      <c r="C299" s="22" t="s">
        <v>8</v>
      </c>
      <c r="D299" s="23" t="s">
        <v>137</v>
      </c>
      <c r="E299" s="24">
        <v>25</v>
      </c>
      <c r="F299" s="24">
        <v>923</v>
      </c>
      <c r="G299" s="25">
        <f t="shared" si="12"/>
        <v>5.5129999999999999</v>
      </c>
      <c r="H299" s="26">
        <v>275.64999999999998</v>
      </c>
      <c r="I299" s="21">
        <f t="shared" si="13"/>
        <v>65.03</v>
      </c>
      <c r="J299" s="24">
        <f t="shared" si="14"/>
        <v>340.67999999999995</v>
      </c>
    </row>
    <row r="300" spans="1:10" ht="52.8" x14ac:dyDescent="0.25">
      <c r="A300" s="21">
        <v>289</v>
      </c>
      <c r="B300" s="22" t="s">
        <v>45</v>
      </c>
      <c r="C300" s="22" t="s">
        <v>7</v>
      </c>
      <c r="D300" s="23" t="s">
        <v>264</v>
      </c>
      <c r="E300" s="24">
        <v>7</v>
      </c>
      <c r="F300" s="24">
        <v>996</v>
      </c>
      <c r="G300" s="25">
        <f t="shared" si="12"/>
        <v>5.9489999999999998</v>
      </c>
      <c r="H300" s="26">
        <v>83.29</v>
      </c>
      <c r="I300" s="21">
        <f t="shared" si="13"/>
        <v>19.649999999999999</v>
      </c>
      <c r="J300" s="24">
        <f t="shared" si="14"/>
        <v>102.94</v>
      </c>
    </row>
    <row r="301" spans="1:10" ht="39.6" x14ac:dyDescent="0.25">
      <c r="A301" s="21">
        <v>290</v>
      </c>
      <c r="B301" s="22" t="s">
        <v>190</v>
      </c>
      <c r="C301" s="22" t="s">
        <v>8</v>
      </c>
      <c r="D301" s="23" t="s">
        <v>265</v>
      </c>
      <c r="E301" s="24">
        <v>3</v>
      </c>
      <c r="F301" s="24">
        <v>992</v>
      </c>
      <c r="G301" s="25">
        <f t="shared" si="12"/>
        <v>5.9249999999999998</v>
      </c>
      <c r="H301" s="26">
        <v>35.549999999999997</v>
      </c>
      <c r="I301" s="21">
        <f t="shared" si="13"/>
        <v>8.39</v>
      </c>
      <c r="J301" s="24">
        <f t="shared" si="14"/>
        <v>43.94</v>
      </c>
    </row>
    <row r="302" spans="1:10" ht="39.6" x14ac:dyDescent="0.25">
      <c r="A302" s="21">
        <v>291</v>
      </c>
      <c r="B302" s="22" t="s">
        <v>190</v>
      </c>
      <c r="C302" s="22" t="s">
        <v>8</v>
      </c>
      <c r="D302" s="23" t="s">
        <v>266</v>
      </c>
      <c r="E302" s="24">
        <v>46</v>
      </c>
      <c r="F302" s="24">
        <v>972</v>
      </c>
      <c r="G302" s="25">
        <f t="shared" si="12"/>
        <v>5.806</v>
      </c>
      <c r="H302" s="26">
        <v>534.15</v>
      </c>
      <c r="I302" s="21">
        <f t="shared" si="13"/>
        <v>126.01</v>
      </c>
      <c r="J302" s="24">
        <f t="shared" si="14"/>
        <v>660.16</v>
      </c>
    </row>
    <row r="303" spans="1:10" ht="39.6" x14ac:dyDescent="0.25">
      <c r="A303" s="21">
        <v>292</v>
      </c>
      <c r="B303" s="22" t="s">
        <v>190</v>
      </c>
      <c r="C303" s="22" t="s">
        <v>10</v>
      </c>
      <c r="D303" s="23" t="s">
        <v>267</v>
      </c>
      <c r="E303" s="24">
        <v>57</v>
      </c>
      <c r="F303" s="24">
        <v>889</v>
      </c>
      <c r="G303" s="25">
        <f t="shared" si="12"/>
        <v>5.31</v>
      </c>
      <c r="H303" s="26">
        <v>605.34</v>
      </c>
      <c r="I303" s="21">
        <f t="shared" si="13"/>
        <v>142.80000000000001</v>
      </c>
      <c r="J303" s="24">
        <f t="shared" si="14"/>
        <v>748.1400000000001</v>
      </c>
    </row>
    <row r="304" spans="1:10" ht="39.6" x14ac:dyDescent="0.25">
      <c r="A304" s="21">
        <v>293</v>
      </c>
      <c r="B304" s="22" t="s">
        <v>38</v>
      </c>
      <c r="C304" s="22" t="s">
        <v>7</v>
      </c>
      <c r="D304" s="23" t="s">
        <v>138</v>
      </c>
      <c r="E304" s="24">
        <v>73</v>
      </c>
      <c r="F304" s="24">
        <v>1003</v>
      </c>
      <c r="G304" s="25">
        <f t="shared" si="12"/>
        <v>5.9909999999999997</v>
      </c>
      <c r="H304" s="26">
        <v>874.69</v>
      </c>
      <c r="I304" s="21">
        <f t="shared" si="13"/>
        <v>206.34</v>
      </c>
      <c r="J304" s="24">
        <f t="shared" si="14"/>
        <v>1081.03</v>
      </c>
    </row>
    <row r="305" spans="1:10" ht="39.6" x14ac:dyDescent="0.25">
      <c r="A305" s="21">
        <v>294</v>
      </c>
      <c r="B305" s="22" t="s">
        <v>190</v>
      </c>
      <c r="C305" s="22" t="s">
        <v>8</v>
      </c>
      <c r="D305" s="23" t="s">
        <v>268</v>
      </c>
      <c r="E305" s="24">
        <v>42</v>
      </c>
      <c r="F305" s="24">
        <v>962</v>
      </c>
      <c r="G305" s="25">
        <f t="shared" si="12"/>
        <v>5.7460000000000004</v>
      </c>
      <c r="H305" s="26">
        <v>482.66</v>
      </c>
      <c r="I305" s="21">
        <f t="shared" si="13"/>
        <v>113.86</v>
      </c>
      <c r="J305" s="24">
        <f t="shared" si="14"/>
        <v>596.52</v>
      </c>
    </row>
    <row r="306" spans="1:10" ht="39.6" x14ac:dyDescent="0.25">
      <c r="A306" s="21">
        <v>295</v>
      </c>
      <c r="B306" s="22" t="s">
        <v>28</v>
      </c>
      <c r="C306" s="22" t="s">
        <v>7</v>
      </c>
      <c r="D306" s="23" t="s">
        <v>139</v>
      </c>
      <c r="E306" s="24">
        <v>25</v>
      </c>
      <c r="F306" s="24">
        <v>1003</v>
      </c>
      <c r="G306" s="25">
        <f t="shared" si="12"/>
        <v>5.9909999999999997</v>
      </c>
      <c r="H306" s="26">
        <v>299.55</v>
      </c>
      <c r="I306" s="21">
        <f t="shared" si="13"/>
        <v>70.66</v>
      </c>
      <c r="J306" s="24">
        <f t="shared" si="14"/>
        <v>370.21000000000004</v>
      </c>
    </row>
    <row r="307" spans="1:10" ht="39.6" x14ac:dyDescent="0.25">
      <c r="A307" s="21">
        <v>296</v>
      </c>
      <c r="B307" s="22" t="s">
        <v>22</v>
      </c>
      <c r="C307" s="22" t="s">
        <v>9</v>
      </c>
      <c r="D307" s="23" t="s">
        <v>269</v>
      </c>
      <c r="E307" s="24">
        <v>76</v>
      </c>
      <c r="F307" s="24">
        <v>1095</v>
      </c>
      <c r="G307" s="25">
        <f t="shared" si="12"/>
        <v>6.54</v>
      </c>
      <c r="H307" s="26">
        <v>994.08</v>
      </c>
      <c r="I307" s="21">
        <f t="shared" si="13"/>
        <v>234.5</v>
      </c>
      <c r="J307" s="24">
        <f t="shared" si="14"/>
        <v>1228.58</v>
      </c>
    </row>
    <row r="308" spans="1:10" ht="39.6" x14ac:dyDescent="0.25">
      <c r="A308" s="21">
        <v>297</v>
      </c>
      <c r="B308" s="22" t="s">
        <v>58</v>
      </c>
      <c r="C308" s="22" t="s">
        <v>9</v>
      </c>
      <c r="D308" s="23" t="s">
        <v>141</v>
      </c>
      <c r="E308" s="24">
        <v>28</v>
      </c>
      <c r="F308" s="24">
        <v>1047</v>
      </c>
      <c r="G308" s="25">
        <f t="shared" si="12"/>
        <v>6.2539999999999996</v>
      </c>
      <c r="H308" s="26">
        <v>350.22</v>
      </c>
      <c r="I308" s="21">
        <f t="shared" si="13"/>
        <v>82.62</v>
      </c>
      <c r="J308" s="24">
        <f t="shared" si="14"/>
        <v>432.84000000000003</v>
      </c>
    </row>
    <row r="309" spans="1:10" ht="39.6" x14ac:dyDescent="0.25">
      <c r="A309" s="21">
        <v>298</v>
      </c>
      <c r="B309" s="22" t="s">
        <v>24</v>
      </c>
      <c r="C309" s="22" t="s">
        <v>8</v>
      </c>
      <c r="D309" s="23" t="s">
        <v>140</v>
      </c>
      <c r="E309" s="24">
        <v>68</v>
      </c>
      <c r="F309" s="24">
        <v>911</v>
      </c>
      <c r="G309" s="25">
        <f t="shared" si="12"/>
        <v>5.4409999999999998</v>
      </c>
      <c r="H309" s="26">
        <v>739.98</v>
      </c>
      <c r="I309" s="21">
        <f t="shared" si="13"/>
        <v>174.56</v>
      </c>
      <c r="J309" s="24">
        <f t="shared" si="14"/>
        <v>914.54</v>
      </c>
    </row>
    <row r="310" spans="1:10" ht="39.6" x14ac:dyDescent="0.25">
      <c r="A310" s="21">
        <v>299</v>
      </c>
      <c r="B310" s="22" t="s">
        <v>190</v>
      </c>
      <c r="C310" s="22" t="s">
        <v>10</v>
      </c>
      <c r="D310" s="23" t="s">
        <v>270</v>
      </c>
      <c r="E310" s="24">
        <v>62</v>
      </c>
      <c r="F310" s="24">
        <v>889</v>
      </c>
      <c r="G310" s="25">
        <f t="shared" si="12"/>
        <v>5.31</v>
      </c>
      <c r="H310" s="26">
        <v>658.44</v>
      </c>
      <c r="I310" s="21">
        <f t="shared" si="13"/>
        <v>155.33000000000001</v>
      </c>
      <c r="J310" s="24">
        <f t="shared" si="14"/>
        <v>813.7700000000001</v>
      </c>
    </row>
    <row r="311" spans="1:10" ht="39.6" x14ac:dyDescent="0.25">
      <c r="A311" s="21">
        <v>300</v>
      </c>
      <c r="B311" s="22" t="s">
        <v>58</v>
      </c>
      <c r="C311" s="22" t="s">
        <v>9</v>
      </c>
      <c r="D311" s="23" t="s">
        <v>271</v>
      </c>
      <c r="E311" s="24">
        <v>3</v>
      </c>
      <c r="F311" s="24">
        <v>1042</v>
      </c>
      <c r="G311" s="25">
        <f t="shared" si="12"/>
        <v>6.2240000000000002</v>
      </c>
      <c r="H311" s="26">
        <v>37.340000000000003</v>
      </c>
      <c r="I311" s="21">
        <f t="shared" si="13"/>
        <v>8.81</v>
      </c>
      <c r="J311" s="24">
        <f t="shared" si="14"/>
        <v>46.150000000000006</v>
      </c>
    </row>
    <row r="312" spans="1:10" ht="39.6" x14ac:dyDescent="0.25">
      <c r="A312" s="21">
        <v>301</v>
      </c>
      <c r="B312" s="22" t="s">
        <v>38</v>
      </c>
      <c r="C312" s="22" t="s">
        <v>8</v>
      </c>
      <c r="D312" s="23" t="s">
        <v>144</v>
      </c>
      <c r="E312" s="24">
        <v>39</v>
      </c>
      <c r="F312" s="24">
        <v>927</v>
      </c>
      <c r="G312" s="25">
        <f t="shared" si="12"/>
        <v>5.5369999999999999</v>
      </c>
      <c r="H312" s="26">
        <v>431.89</v>
      </c>
      <c r="I312" s="21">
        <f t="shared" si="13"/>
        <v>101.88</v>
      </c>
      <c r="J312" s="24">
        <f t="shared" si="14"/>
        <v>533.77</v>
      </c>
    </row>
    <row r="313" spans="1:10" ht="39.6" x14ac:dyDescent="0.25">
      <c r="A313" s="21">
        <v>302</v>
      </c>
      <c r="B313" s="22" t="s">
        <v>218</v>
      </c>
      <c r="C313" s="22" t="s">
        <v>11</v>
      </c>
      <c r="D313" s="23" t="s">
        <v>272</v>
      </c>
      <c r="E313" s="24">
        <v>18.75</v>
      </c>
      <c r="F313" s="24">
        <v>1169</v>
      </c>
      <c r="G313" s="25">
        <f t="shared" si="12"/>
        <v>6.9820000000000002</v>
      </c>
      <c r="H313" s="26">
        <v>261.83</v>
      </c>
      <c r="I313" s="21">
        <f t="shared" si="13"/>
        <v>61.77</v>
      </c>
      <c r="J313" s="24">
        <f t="shared" si="14"/>
        <v>323.59999999999997</v>
      </c>
    </row>
    <row r="314" spans="1:10" ht="39.6" x14ac:dyDescent="0.25">
      <c r="A314" s="21">
        <v>303</v>
      </c>
      <c r="B314" s="22" t="s">
        <v>190</v>
      </c>
      <c r="C314" s="22" t="s">
        <v>7</v>
      </c>
      <c r="D314" s="23" t="s">
        <v>273</v>
      </c>
      <c r="E314" s="24">
        <v>40</v>
      </c>
      <c r="F314" s="24">
        <v>1047</v>
      </c>
      <c r="G314" s="25">
        <f t="shared" si="12"/>
        <v>6.2539999999999996</v>
      </c>
      <c r="H314" s="26">
        <v>500.32</v>
      </c>
      <c r="I314" s="21">
        <f t="shared" si="13"/>
        <v>118.03</v>
      </c>
      <c r="J314" s="24">
        <f t="shared" si="14"/>
        <v>618.35</v>
      </c>
    </row>
    <row r="315" spans="1:10" ht="39.6" x14ac:dyDescent="0.25">
      <c r="A315" s="21">
        <v>304</v>
      </c>
      <c r="B315" s="22" t="s">
        <v>190</v>
      </c>
      <c r="C315" s="22" t="s">
        <v>8</v>
      </c>
      <c r="D315" s="23" t="s">
        <v>274</v>
      </c>
      <c r="E315" s="24">
        <v>25</v>
      </c>
      <c r="F315" s="24">
        <v>977</v>
      </c>
      <c r="G315" s="25">
        <f t="shared" si="12"/>
        <v>5.8360000000000003</v>
      </c>
      <c r="H315" s="26">
        <v>291.8</v>
      </c>
      <c r="I315" s="21">
        <f t="shared" si="13"/>
        <v>68.84</v>
      </c>
      <c r="J315" s="24">
        <f t="shared" si="14"/>
        <v>360.64</v>
      </c>
    </row>
    <row r="316" spans="1:10" ht="39.6" x14ac:dyDescent="0.25">
      <c r="A316" s="21">
        <v>305</v>
      </c>
      <c r="B316" s="22" t="s">
        <v>49</v>
      </c>
      <c r="C316" s="22" t="s">
        <v>7</v>
      </c>
      <c r="D316" s="23" t="s">
        <v>147</v>
      </c>
      <c r="E316" s="24">
        <v>26</v>
      </c>
      <c r="F316" s="24">
        <v>1009</v>
      </c>
      <c r="G316" s="25">
        <f t="shared" si="12"/>
        <v>6.0270000000000001</v>
      </c>
      <c r="H316" s="26">
        <v>313.39999999999998</v>
      </c>
      <c r="I316" s="21">
        <f t="shared" si="13"/>
        <v>73.930000000000007</v>
      </c>
      <c r="J316" s="24">
        <f t="shared" si="14"/>
        <v>387.33</v>
      </c>
    </row>
    <row r="317" spans="1:10" ht="52.8" x14ac:dyDescent="0.25">
      <c r="A317" s="21">
        <v>306</v>
      </c>
      <c r="B317" s="22" t="s">
        <v>76</v>
      </c>
      <c r="C317" s="22" t="s">
        <v>8</v>
      </c>
      <c r="D317" s="23" t="s">
        <v>275</v>
      </c>
      <c r="E317" s="24">
        <v>8.5</v>
      </c>
      <c r="F317" s="24">
        <v>894</v>
      </c>
      <c r="G317" s="25">
        <f t="shared" si="12"/>
        <v>5.34</v>
      </c>
      <c r="H317" s="26">
        <v>90.78</v>
      </c>
      <c r="I317" s="21">
        <f t="shared" si="13"/>
        <v>21.42</v>
      </c>
      <c r="J317" s="24">
        <f t="shared" si="14"/>
        <v>112.2</v>
      </c>
    </row>
    <row r="318" spans="1:10" ht="39.6" x14ac:dyDescent="0.25">
      <c r="A318" s="21">
        <v>307</v>
      </c>
      <c r="B318" s="22" t="s">
        <v>190</v>
      </c>
      <c r="C318" s="22" t="s">
        <v>8</v>
      </c>
      <c r="D318" s="23" t="s">
        <v>276</v>
      </c>
      <c r="E318" s="24">
        <v>35</v>
      </c>
      <c r="F318" s="24">
        <v>962</v>
      </c>
      <c r="G318" s="25">
        <f t="shared" si="12"/>
        <v>5.7460000000000004</v>
      </c>
      <c r="H318" s="26">
        <v>402.22</v>
      </c>
      <c r="I318" s="21">
        <f t="shared" si="13"/>
        <v>94.88</v>
      </c>
      <c r="J318" s="24">
        <f t="shared" si="14"/>
        <v>497.1</v>
      </c>
    </row>
    <row r="319" spans="1:10" ht="39.6" x14ac:dyDescent="0.25">
      <c r="A319" s="21">
        <v>308</v>
      </c>
      <c r="B319" s="22" t="s">
        <v>35</v>
      </c>
      <c r="C319" s="22" t="s">
        <v>10</v>
      </c>
      <c r="D319" s="23" t="s">
        <v>149</v>
      </c>
      <c r="E319" s="24">
        <v>10</v>
      </c>
      <c r="F319" s="24">
        <v>841</v>
      </c>
      <c r="G319" s="25">
        <f t="shared" si="12"/>
        <v>5.0229999999999997</v>
      </c>
      <c r="H319" s="26">
        <v>100.46</v>
      </c>
      <c r="I319" s="21">
        <f t="shared" si="13"/>
        <v>23.7</v>
      </c>
      <c r="J319" s="24">
        <f t="shared" si="14"/>
        <v>124.16</v>
      </c>
    </row>
    <row r="320" spans="1:10" ht="39.6" x14ac:dyDescent="0.25">
      <c r="A320" s="21">
        <v>309</v>
      </c>
      <c r="B320" s="22" t="s">
        <v>190</v>
      </c>
      <c r="C320" s="22" t="s">
        <v>10</v>
      </c>
      <c r="D320" s="23" t="s">
        <v>277</v>
      </c>
      <c r="E320" s="24">
        <v>46</v>
      </c>
      <c r="F320" s="24">
        <v>889</v>
      </c>
      <c r="G320" s="25">
        <f t="shared" si="12"/>
        <v>5.31</v>
      </c>
      <c r="H320" s="26">
        <v>488.52</v>
      </c>
      <c r="I320" s="21">
        <f t="shared" si="13"/>
        <v>115.24</v>
      </c>
      <c r="J320" s="24">
        <f t="shared" si="14"/>
        <v>603.76</v>
      </c>
    </row>
    <row r="321" spans="1:10" ht="39.6" x14ac:dyDescent="0.25">
      <c r="A321" s="21">
        <v>310</v>
      </c>
      <c r="B321" s="22" t="s">
        <v>28</v>
      </c>
      <c r="C321" s="22" t="s">
        <v>7</v>
      </c>
      <c r="D321" s="23" t="s">
        <v>150</v>
      </c>
      <c r="E321" s="24">
        <v>28</v>
      </c>
      <c r="F321" s="24">
        <v>988</v>
      </c>
      <c r="G321" s="25">
        <f t="shared" si="12"/>
        <v>5.9009999999999998</v>
      </c>
      <c r="H321" s="26">
        <v>330.46</v>
      </c>
      <c r="I321" s="21">
        <f t="shared" si="13"/>
        <v>77.959999999999994</v>
      </c>
      <c r="J321" s="24">
        <f t="shared" si="14"/>
        <v>408.41999999999996</v>
      </c>
    </row>
    <row r="322" spans="1:10" ht="52.8" x14ac:dyDescent="0.25">
      <c r="A322" s="21">
        <v>311</v>
      </c>
      <c r="B322" s="22" t="s">
        <v>45</v>
      </c>
      <c r="C322" s="22" t="s">
        <v>8</v>
      </c>
      <c r="D322" s="23" t="s">
        <v>278</v>
      </c>
      <c r="E322" s="24">
        <v>22</v>
      </c>
      <c r="F322" s="24">
        <v>918</v>
      </c>
      <c r="G322" s="25">
        <f t="shared" si="12"/>
        <v>5.4829999999999997</v>
      </c>
      <c r="H322" s="26">
        <v>241.25</v>
      </c>
      <c r="I322" s="21">
        <f t="shared" si="13"/>
        <v>56.91</v>
      </c>
      <c r="J322" s="24">
        <f t="shared" si="14"/>
        <v>298.15999999999997</v>
      </c>
    </row>
    <row r="323" spans="1:10" ht="39.6" x14ac:dyDescent="0.25">
      <c r="A323" s="21">
        <v>312</v>
      </c>
      <c r="B323" s="22" t="s">
        <v>190</v>
      </c>
      <c r="C323" s="22" t="s">
        <v>10</v>
      </c>
      <c r="D323" s="23" t="s">
        <v>279</v>
      </c>
      <c r="E323" s="24">
        <v>31</v>
      </c>
      <c r="F323" s="24">
        <v>889</v>
      </c>
      <c r="G323" s="25">
        <f t="shared" si="12"/>
        <v>5.31</v>
      </c>
      <c r="H323" s="26">
        <v>329.22</v>
      </c>
      <c r="I323" s="21">
        <f t="shared" si="13"/>
        <v>77.66</v>
      </c>
      <c r="J323" s="24">
        <f t="shared" si="14"/>
        <v>406.88</v>
      </c>
    </row>
    <row r="324" spans="1:10" ht="52.8" x14ac:dyDescent="0.25">
      <c r="A324" s="21">
        <v>313</v>
      </c>
      <c r="B324" s="22" t="s">
        <v>52</v>
      </c>
      <c r="C324" s="22" t="s">
        <v>7</v>
      </c>
      <c r="D324" s="23" t="s">
        <v>151</v>
      </c>
      <c r="E324" s="24">
        <v>14</v>
      </c>
      <c r="F324" s="24">
        <v>966</v>
      </c>
      <c r="G324" s="25">
        <f t="shared" si="12"/>
        <v>5.77</v>
      </c>
      <c r="H324" s="26">
        <v>161.56</v>
      </c>
      <c r="I324" s="21">
        <f t="shared" si="13"/>
        <v>38.11</v>
      </c>
      <c r="J324" s="24">
        <f t="shared" si="14"/>
        <v>199.67000000000002</v>
      </c>
    </row>
    <row r="325" spans="1:10" ht="39.6" x14ac:dyDescent="0.25">
      <c r="A325" s="21">
        <v>314</v>
      </c>
      <c r="B325" s="22" t="s">
        <v>190</v>
      </c>
      <c r="C325" s="22" t="s">
        <v>10</v>
      </c>
      <c r="D325" s="23" t="s">
        <v>280</v>
      </c>
      <c r="E325" s="24">
        <v>34</v>
      </c>
      <c r="F325" s="24">
        <v>889</v>
      </c>
      <c r="G325" s="25">
        <f t="shared" si="12"/>
        <v>5.31</v>
      </c>
      <c r="H325" s="26">
        <v>361.08</v>
      </c>
      <c r="I325" s="21">
        <f t="shared" si="13"/>
        <v>85.18</v>
      </c>
      <c r="J325" s="24">
        <f t="shared" si="14"/>
        <v>446.26</v>
      </c>
    </row>
    <row r="326" spans="1:10" ht="39.6" x14ac:dyDescent="0.25">
      <c r="A326" s="21">
        <v>315</v>
      </c>
      <c r="B326" s="22" t="s">
        <v>24</v>
      </c>
      <c r="C326" s="22" t="s">
        <v>8</v>
      </c>
      <c r="D326" s="23" t="s">
        <v>281</v>
      </c>
      <c r="E326" s="24">
        <v>4</v>
      </c>
      <c r="F326" s="24">
        <v>921</v>
      </c>
      <c r="G326" s="25">
        <f t="shared" si="12"/>
        <v>5.5010000000000003</v>
      </c>
      <c r="H326" s="26">
        <v>44.01</v>
      </c>
      <c r="I326" s="21">
        <f t="shared" si="13"/>
        <v>10.38</v>
      </c>
      <c r="J326" s="24">
        <f t="shared" si="14"/>
        <v>54.39</v>
      </c>
    </row>
    <row r="327" spans="1:10" ht="39.6" x14ac:dyDescent="0.25">
      <c r="A327" s="21">
        <v>316</v>
      </c>
      <c r="B327" s="22" t="s">
        <v>98</v>
      </c>
      <c r="C327" s="22" t="s">
        <v>8</v>
      </c>
      <c r="D327" s="23" t="s">
        <v>282</v>
      </c>
      <c r="E327" s="24">
        <v>40</v>
      </c>
      <c r="F327" s="24">
        <v>931</v>
      </c>
      <c r="G327" s="25">
        <f t="shared" si="12"/>
        <v>5.5609999999999999</v>
      </c>
      <c r="H327" s="26">
        <v>444.88</v>
      </c>
      <c r="I327" s="21">
        <f t="shared" si="13"/>
        <v>104.95</v>
      </c>
      <c r="J327" s="24">
        <f t="shared" si="14"/>
        <v>549.83000000000004</v>
      </c>
    </row>
    <row r="328" spans="1:10" ht="52.8" x14ac:dyDescent="0.25">
      <c r="A328" s="21">
        <v>317</v>
      </c>
      <c r="B328" s="22" t="s">
        <v>76</v>
      </c>
      <c r="C328" s="22" t="s">
        <v>9</v>
      </c>
      <c r="D328" s="23" t="s">
        <v>283</v>
      </c>
      <c r="E328" s="24">
        <v>12</v>
      </c>
      <c r="F328" s="24">
        <v>1047</v>
      </c>
      <c r="G328" s="25">
        <f t="shared" si="12"/>
        <v>6.2539999999999996</v>
      </c>
      <c r="H328" s="26">
        <v>150.1</v>
      </c>
      <c r="I328" s="21">
        <f t="shared" si="13"/>
        <v>35.409999999999997</v>
      </c>
      <c r="J328" s="24">
        <f t="shared" si="14"/>
        <v>185.51</v>
      </c>
    </row>
    <row r="329" spans="1:10" ht="39.6" x14ac:dyDescent="0.25">
      <c r="A329" s="21">
        <v>318</v>
      </c>
      <c r="B329" s="22" t="s">
        <v>190</v>
      </c>
      <c r="C329" s="22" t="s">
        <v>10</v>
      </c>
      <c r="D329" s="23" t="s">
        <v>284</v>
      </c>
      <c r="E329" s="24">
        <v>43</v>
      </c>
      <c r="F329" s="24">
        <v>889</v>
      </c>
      <c r="G329" s="25">
        <f t="shared" si="12"/>
        <v>5.31</v>
      </c>
      <c r="H329" s="26">
        <v>456.66</v>
      </c>
      <c r="I329" s="21">
        <f t="shared" si="13"/>
        <v>107.73</v>
      </c>
      <c r="J329" s="24">
        <f t="shared" si="14"/>
        <v>564.39</v>
      </c>
    </row>
    <row r="330" spans="1:10" ht="39.6" x14ac:dyDescent="0.25">
      <c r="A330" s="21">
        <v>319</v>
      </c>
      <c r="B330" s="22" t="s">
        <v>190</v>
      </c>
      <c r="C330" s="22" t="s">
        <v>8</v>
      </c>
      <c r="D330" s="23" t="s">
        <v>285</v>
      </c>
      <c r="E330" s="24">
        <v>53</v>
      </c>
      <c r="F330" s="24">
        <v>972</v>
      </c>
      <c r="G330" s="25">
        <f t="shared" si="12"/>
        <v>5.806</v>
      </c>
      <c r="H330" s="26">
        <v>615.44000000000005</v>
      </c>
      <c r="I330" s="21">
        <f t="shared" si="13"/>
        <v>145.18</v>
      </c>
      <c r="J330" s="24">
        <f t="shared" si="14"/>
        <v>760.62000000000012</v>
      </c>
    </row>
    <row r="331" spans="1:10" ht="39.6" x14ac:dyDescent="0.25">
      <c r="A331" s="21">
        <v>320</v>
      </c>
      <c r="B331" s="22" t="s">
        <v>24</v>
      </c>
      <c r="C331" s="22" t="s">
        <v>8</v>
      </c>
      <c r="D331" s="23" t="s">
        <v>152</v>
      </c>
      <c r="E331" s="24">
        <v>11</v>
      </c>
      <c r="F331" s="24">
        <v>906</v>
      </c>
      <c r="G331" s="25">
        <f t="shared" si="12"/>
        <v>5.4119999999999999</v>
      </c>
      <c r="H331" s="26">
        <v>119.06</v>
      </c>
      <c r="I331" s="21">
        <f t="shared" si="13"/>
        <v>28.09</v>
      </c>
      <c r="J331" s="24">
        <f t="shared" si="14"/>
        <v>147.15</v>
      </c>
    </row>
    <row r="332" spans="1:10" ht="39.6" x14ac:dyDescent="0.25">
      <c r="A332" s="21">
        <v>321</v>
      </c>
      <c r="B332" s="22" t="s">
        <v>190</v>
      </c>
      <c r="C332" s="22" t="s">
        <v>7</v>
      </c>
      <c r="D332" s="23" t="s">
        <v>286</v>
      </c>
      <c r="E332" s="24">
        <v>46</v>
      </c>
      <c r="F332" s="24">
        <v>1027</v>
      </c>
      <c r="G332" s="25">
        <f t="shared" ref="G332:G384" si="15">ROUND(F332/167.42,3)</f>
        <v>6.1340000000000003</v>
      </c>
      <c r="H332" s="26">
        <v>564.33000000000004</v>
      </c>
      <c r="I332" s="21">
        <f t="shared" si="13"/>
        <v>133.13</v>
      </c>
      <c r="J332" s="24">
        <f t="shared" si="14"/>
        <v>697.46</v>
      </c>
    </row>
    <row r="333" spans="1:10" ht="39.6" x14ac:dyDescent="0.25">
      <c r="A333" s="21">
        <v>322</v>
      </c>
      <c r="B333" s="22" t="s">
        <v>190</v>
      </c>
      <c r="C333" s="22" t="s">
        <v>9</v>
      </c>
      <c r="D333" s="23" t="s">
        <v>287</v>
      </c>
      <c r="E333" s="24">
        <v>39</v>
      </c>
      <c r="F333" s="24">
        <v>1133</v>
      </c>
      <c r="G333" s="25">
        <f t="shared" si="15"/>
        <v>6.7670000000000003</v>
      </c>
      <c r="H333" s="26">
        <v>527.83000000000004</v>
      </c>
      <c r="I333" s="21">
        <f t="shared" ref="I333:I384" si="16">ROUND(H333*0.2359,2)</f>
        <v>124.52</v>
      </c>
      <c r="J333" s="24">
        <f t="shared" ref="J333:J384" si="17">H333+I333</f>
        <v>652.35</v>
      </c>
    </row>
    <row r="334" spans="1:10" ht="39.6" x14ac:dyDescent="0.25">
      <c r="A334" s="21">
        <v>323</v>
      </c>
      <c r="B334" s="22" t="s">
        <v>28</v>
      </c>
      <c r="C334" s="22" t="s">
        <v>8</v>
      </c>
      <c r="D334" s="23" t="s">
        <v>153</v>
      </c>
      <c r="E334" s="24">
        <v>4.5</v>
      </c>
      <c r="F334" s="24">
        <v>932</v>
      </c>
      <c r="G334" s="25">
        <f t="shared" si="15"/>
        <v>5.5670000000000002</v>
      </c>
      <c r="H334" s="26">
        <v>50.1</v>
      </c>
      <c r="I334" s="21">
        <f t="shared" si="16"/>
        <v>11.82</v>
      </c>
      <c r="J334" s="24">
        <f t="shared" si="17"/>
        <v>61.92</v>
      </c>
    </row>
    <row r="335" spans="1:10" ht="39.6" x14ac:dyDescent="0.25">
      <c r="A335" s="21">
        <v>324</v>
      </c>
      <c r="B335" s="22" t="s">
        <v>28</v>
      </c>
      <c r="C335" s="22" t="s">
        <v>8</v>
      </c>
      <c r="D335" s="23" t="s">
        <v>153</v>
      </c>
      <c r="E335" s="24">
        <v>16.5</v>
      </c>
      <c r="F335" s="24">
        <v>937</v>
      </c>
      <c r="G335" s="25">
        <f t="shared" si="15"/>
        <v>5.5970000000000004</v>
      </c>
      <c r="H335" s="26">
        <v>184.7</v>
      </c>
      <c r="I335" s="21">
        <f t="shared" si="16"/>
        <v>43.57</v>
      </c>
      <c r="J335" s="24">
        <f t="shared" si="17"/>
        <v>228.26999999999998</v>
      </c>
    </row>
    <row r="336" spans="1:10" ht="52.8" x14ac:dyDescent="0.25">
      <c r="A336" s="21">
        <v>325</v>
      </c>
      <c r="B336" s="22" t="s">
        <v>76</v>
      </c>
      <c r="C336" s="22" t="s">
        <v>10</v>
      </c>
      <c r="D336" s="23" t="s">
        <v>154</v>
      </c>
      <c r="E336" s="24">
        <v>59.5</v>
      </c>
      <c r="F336" s="24">
        <v>815</v>
      </c>
      <c r="G336" s="25">
        <f t="shared" si="15"/>
        <v>4.8680000000000003</v>
      </c>
      <c r="H336" s="26">
        <v>579.29</v>
      </c>
      <c r="I336" s="21">
        <f t="shared" si="16"/>
        <v>136.65</v>
      </c>
      <c r="J336" s="24">
        <f t="shared" si="17"/>
        <v>715.93999999999994</v>
      </c>
    </row>
    <row r="337" spans="1:10" ht="52.8" x14ac:dyDescent="0.25">
      <c r="A337" s="21">
        <v>326</v>
      </c>
      <c r="B337" s="22" t="s">
        <v>76</v>
      </c>
      <c r="C337" s="22" t="s">
        <v>9</v>
      </c>
      <c r="D337" s="23" t="s">
        <v>288</v>
      </c>
      <c r="E337" s="24">
        <v>47</v>
      </c>
      <c r="F337" s="24">
        <v>1042</v>
      </c>
      <c r="G337" s="25">
        <f t="shared" si="15"/>
        <v>6.2240000000000002</v>
      </c>
      <c r="H337" s="26">
        <v>585.05999999999995</v>
      </c>
      <c r="I337" s="21">
        <f t="shared" si="16"/>
        <v>138.02000000000001</v>
      </c>
      <c r="J337" s="24">
        <f t="shared" si="17"/>
        <v>723.07999999999993</v>
      </c>
    </row>
    <row r="338" spans="1:10" ht="39.6" x14ac:dyDescent="0.25">
      <c r="A338" s="21">
        <v>327</v>
      </c>
      <c r="B338" s="22" t="s">
        <v>28</v>
      </c>
      <c r="C338" s="22" t="s">
        <v>7</v>
      </c>
      <c r="D338" s="23" t="s">
        <v>155</v>
      </c>
      <c r="E338" s="24">
        <v>39</v>
      </c>
      <c r="F338" s="24">
        <v>998</v>
      </c>
      <c r="G338" s="25">
        <f t="shared" si="15"/>
        <v>5.9610000000000003</v>
      </c>
      <c r="H338" s="26">
        <v>464.96</v>
      </c>
      <c r="I338" s="21">
        <f t="shared" si="16"/>
        <v>109.68</v>
      </c>
      <c r="J338" s="24">
        <f t="shared" si="17"/>
        <v>574.64</v>
      </c>
    </row>
    <row r="339" spans="1:10" ht="39.6" x14ac:dyDescent="0.25">
      <c r="A339" s="21">
        <v>328</v>
      </c>
      <c r="B339" s="22" t="s">
        <v>24</v>
      </c>
      <c r="C339" s="22" t="s">
        <v>10</v>
      </c>
      <c r="D339" s="23" t="s">
        <v>156</v>
      </c>
      <c r="E339" s="24">
        <v>40</v>
      </c>
      <c r="F339" s="24">
        <v>846</v>
      </c>
      <c r="G339" s="25">
        <f t="shared" si="15"/>
        <v>5.0529999999999999</v>
      </c>
      <c r="H339" s="26">
        <v>404.24</v>
      </c>
      <c r="I339" s="21">
        <f t="shared" si="16"/>
        <v>95.36</v>
      </c>
      <c r="J339" s="24">
        <f t="shared" si="17"/>
        <v>499.6</v>
      </c>
    </row>
    <row r="340" spans="1:10" ht="39.6" x14ac:dyDescent="0.25">
      <c r="A340" s="21">
        <v>329</v>
      </c>
      <c r="B340" s="22" t="s">
        <v>190</v>
      </c>
      <c r="C340" s="22" t="s">
        <v>10</v>
      </c>
      <c r="D340" s="23" t="s">
        <v>289</v>
      </c>
      <c r="E340" s="24">
        <v>42</v>
      </c>
      <c r="F340" s="24">
        <v>889</v>
      </c>
      <c r="G340" s="25">
        <f t="shared" si="15"/>
        <v>5.31</v>
      </c>
      <c r="H340" s="26">
        <v>446.04</v>
      </c>
      <c r="I340" s="21">
        <f t="shared" si="16"/>
        <v>105.22</v>
      </c>
      <c r="J340" s="24">
        <f t="shared" si="17"/>
        <v>551.26</v>
      </c>
    </row>
    <row r="341" spans="1:10" ht="52.8" x14ac:dyDescent="0.25">
      <c r="A341" s="21">
        <v>330</v>
      </c>
      <c r="B341" s="22" t="s">
        <v>45</v>
      </c>
      <c r="C341" s="22" t="s">
        <v>10</v>
      </c>
      <c r="D341" s="23" t="s">
        <v>161</v>
      </c>
      <c r="E341" s="24">
        <v>44.5</v>
      </c>
      <c r="F341" s="24">
        <v>815</v>
      </c>
      <c r="G341" s="25">
        <f t="shared" si="15"/>
        <v>4.8680000000000003</v>
      </c>
      <c r="H341" s="26">
        <v>433.25</v>
      </c>
      <c r="I341" s="21">
        <f t="shared" si="16"/>
        <v>102.2</v>
      </c>
      <c r="J341" s="24">
        <f t="shared" si="17"/>
        <v>535.45000000000005</v>
      </c>
    </row>
    <row r="342" spans="1:10" ht="52.8" x14ac:dyDescent="0.25">
      <c r="A342" s="21">
        <v>331</v>
      </c>
      <c r="B342" s="22" t="s">
        <v>68</v>
      </c>
      <c r="C342" s="22" t="s">
        <v>10</v>
      </c>
      <c r="D342" s="23" t="s">
        <v>290</v>
      </c>
      <c r="E342" s="24">
        <v>29</v>
      </c>
      <c r="F342" s="24">
        <v>839</v>
      </c>
      <c r="G342" s="25">
        <f t="shared" si="15"/>
        <v>5.0110000000000001</v>
      </c>
      <c r="H342" s="26">
        <v>290.64</v>
      </c>
      <c r="I342" s="21">
        <f t="shared" si="16"/>
        <v>68.56</v>
      </c>
      <c r="J342" s="24">
        <f t="shared" si="17"/>
        <v>359.2</v>
      </c>
    </row>
    <row r="343" spans="1:10" ht="39.6" x14ac:dyDescent="0.25">
      <c r="A343" s="21">
        <v>332</v>
      </c>
      <c r="B343" s="22" t="s">
        <v>190</v>
      </c>
      <c r="C343" s="22" t="s">
        <v>8</v>
      </c>
      <c r="D343" s="23" t="s">
        <v>291</v>
      </c>
      <c r="E343" s="24">
        <v>39</v>
      </c>
      <c r="F343" s="24">
        <v>972</v>
      </c>
      <c r="G343" s="25">
        <f t="shared" si="15"/>
        <v>5.806</v>
      </c>
      <c r="H343" s="26">
        <v>452.87</v>
      </c>
      <c r="I343" s="21">
        <f t="shared" si="16"/>
        <v>106.83</v>
      </c>
      <c r="J343" s="24">
        <f t="shared" si="17"/>
        <v>559.70000000000005</v>
      </c>
    </row>
    <row r="344" spans="1:10" ht="39.6" x14ac:dyDescent="0.25">
      <c r="A344" s="21">
        <v>333</v>
      </c>
      <c r="B344" s="22" t="s">
        <v>24</v>
      </c>
      <c r="C344" s="22" t="s">
        <v>10</v>
      </c>
      <c r="D344" s="23" t="s">
        <v>292</v>
      </c>
      <c r="E344" s="24">
        <v>21</v>
      </c>
      <c r="F344" s="24">
        <v>831</v>
      </c>
      <c r="G344" s="25">
        <f t="shared" si="15"/>
        <v>4.9640000000000004</v>
      </c>
      <c r="H344" s="26">
        <v>208.49</v>
      </c>
      <c r="I344" s="21">
        <f t="shared" si="16"/>
        <v>49.18</v>
      </c>
      <c r="J344" s="24">
        <f t="shared" si="17"/>
        <v>257.67</v>
      </c>
    </row>
    <row r="345" spans="1:10" ht="39.6" x14ac:dyDescent="0.25">
      <c r="A345" s="21">
        <v>334</v>
      </c>
      <c r="B345" s="22" t="s">
        <v>98</v>
      </c>
      <c r="C345" s="22" t="s">
        <v>8</v>
      </c>
      <c r="D345" s="23" t="s">
        <v>163</v>
      </c>
      <c r="E345" s="24">
        <v>63</v>
      </c>
      <c r="F345" s="24">
        <v>931</v>
      </c>
      <c r="G345" s="25">
        <f t="shared" si="15"/>
        <v>5.5609999999999999</v>
      </c>
      <c r="H345" s="26">
        <v>700.69</v>
      </c>
      <c r="I345" s="21">
        <f t="shared" si="16"/>
        <v>165.29</v>
      </c>
      <c r="J345" s="24">
        <f t="shared" si="17"/>
        <v>865.98</v>
      </c>
    </row>
    <row r="346" spans="1:10" ht="39.6" x14ac:dyDescent="0.25">
      <c r="A346" s="21">
        <v>335</v>
      </c>
      <c r="B346" s="22" t="s">
        <v>190</v>
      </c>
      <c r="C346" s="22" t="s">
        <v>8</v>
      </c>
      <c r="D346" s="23" t="s">
        <v>293</v>
      </c>
      <c r="E346" s="24">
        <v>33</v>
      </c>
      <c r="F346" s="24">
        <v>962</v>
      </c>
      <c r="G346" s="25">
        <f t="shared" si="15"/>
        <v>5.7460000000000004</v>
      </c>
      <c r="H346" s="26">
        <v>379.24</v>
      </c>
      <c r="I346" s="21">
        <f t="shared" si="16"/>
        <v>89.46</v>
      </c>
      <c r="J346" s="24">
        <f t="shared" si="17"/>
        <v>468.7</v>
      </c>
    </row>
    <row r="347" spans="1:10" ht="39.6" x14ac:dyDescent="0.25">
      <c r="A347" s="21">
        <v>336</v>
      </c>
      <c r="B347" s="22" t="s">
        <v>190</v>
      </c>
      <c r="C347" s="22" t="s">
        <v>8</v>
      </c>
      <c r="D347" s="23" t="s">
        <v>294</v>
      </c>
      <c r="E347" s="24">
        <v>34</v>
      </c>
      <c r="F347" s="24">
        <v>962</v>
      </c>
      <c r="G347" s="25">
        <f t="shared" si="15"/>
        <v>5.7460000000000004</v>
      </c>
      <c r="H347" s="26">
        <v>390.73</v>
      </c>
      <c r="I347" s="21">
        <f t="shared" si="16"/>
        <v>92.17</v>
      </c>
      <c r="J347" s="24">
        <f t="shared" si="17"/>
        <v>482.90000000000003</v>
      </c>
    </row>
    <row r="348" spans="1:10" ht="39.6" x14ac:dyDescent="0.25">
      <c r="A348" s="21">
        <v>337</v>
      </c>
      <c r="B348" s="22" t="s">
        <v>190</v>
      </c>
      <c r="C348" s="22" t="s">
        <v>10</v>
      </c>
      <c r="D348" s="23" t="s">
        <v>295</v>
      </c>
      <c r="E348" s="24">
        <v>37</v>
      </c>
      <c r="F348" s="24">
        <v>884</v>
      </c>
      <c r="G348" s="25">
        <f t="shared" si="15"/>
        <v>5.28</v>
      </c>
      <c r="H348" s="26">
        <v>390.72</v>
      </c>
      <c r="I348" s="21">
        <f t="shared" si="16"/>
        <v>92.17</v>
      </c>
      <c r="J348" s="24">
        <f t="shared" si="17"/>
        <v>482.89000000000004</v>
      </c>
    </row>
    <row r="349" spans="1:10" ht="39.6" x14ac:dyDescent="0.25">
      <c r="A349" s="21">
        <v>338</v>
      </c>
      <c r="B349" s="22" t="s">
        <v>28</v>
      </c>
      <c r="C349" s="22" t="s">
        <v>9</v>
      </c>
      <c r="D349" s="23" t="s">
        <v>165</v>
      </c>
      <c r="E349" s="24">
        <v>45</v>
      </c>
      <c r="F349" s="24">
        <v>1058</v>
      </c>
      <c r="G349" s="25">
        <f t="shared" si="15"/>
        <v>6.319</v>
      </c>
      <c r="H349" s="26">
        <v>568.71</v>
      </c>
      <c r="I349" s="21">
        <f t="shared" si="16"/>
        <v>134.16</v>
      </c>
      <c r="J349" s="24">
        <f t="shared" si="17"/>
        <v>702.87</v>
      </c>
    </row>
    <row r="350" spans="1:10" ht="39.6" x14ac:dyDescent="0.25">
      <c r="A350" s="21">
        <v>339</v>
      </c>
      <c r="B350" s="22" t="s">
        <v>35</v>
      </c>
      <c r="C350" s="22" t="s">
        <v>10</v>
      </c>
      <c r="D350" s="23" t="s">
        <v>166</v>
      </c>
      <c r="E350" s="24">
        <v>30</v>
      </c>
      <c r="F350" s="24">
        <v>841</v>
      </c>
      <c r="G350" s="25">
        <f t="shared" si="15"/>
        <v>5.0229999999999997</v>
      </c>
      <c r="H350" s="26">
        <v>301.38</v>
      </c>
      <c r="I350" s="21">
        <f t="shared" si="16"/>
        <v>71.099999999999994</v>
      </c>
      <c r="J350" s="24">
        <f t="shared" si="17"/>
        <v>372.48</v>
      </c>
    </row>
    <row r="351" spans="1:10" ht="39.6" x14ac:dyDescent="0.25">
      <c r="A351" s="21">
        <v>340</v>
      </c>
      <c r="B351" s="22" t="s">
        <v>49</v>
      </c>
      <c r="C351" s="22" t="s">
        <v>7</v>
      </c>
      <c r="D351" s="23" t="s">
        <v>167</v>
      </c>
      <c r="E351" s="24">
        <v>51</v>
      </c>
      <c r="F351" s="24">
        <v>1009</v>
      </c>
      <c r="G351" s="25">
        <f t="shared" si="15"/>
        <v>6.0270000000000001</v>
      </c>
      <c r="H351" s="26">
        <v>614.75</v>
      </c>
      <c r="I351" s="21">
        <f t="shared" si="16"/>
        <v>145.02000000000001</v>
      </c>
      <c r="J351" s="24">
        <f t="shared" si="17"/>
        <v>759.77</v>
      </c>
    </row>
    <row r="352" spans="1:10" ht="52.8" x14ac:dyDescent="0.25">
      <c r="A352" s="21">
        <v>341</v>
      </c>
      <c r="B352" s="22" t="s">
        <v>68</v>
      </c>
      <c r="C352" s="22" t="s">
        <v>10</v>
      </c>
      <c r="D352" s="23" t="s">
        <v>296</v>
      </c>
      <c r="E352" s="24">
        <v>26</v>
      </c>
      <c r="F352" s="24">
        <v>839</v>
      </c>
      <c r="G352" s="25">
        <f t="shared" si="15"/>
        <v>5.0110000000000001</v>
      </c>
      <c r="H352" s="26">
        <v>260.57</v>
      </c>
      <c r="I352" s="21">
        <f t="shared" si="16"/>
        <v>61.47</v>
      </c>
      <c r="J352" s="24">
        <f t="shared" si="17"/>
        <v>322.03999999999996</v>
      </c>
    </row>
    <row r="353" spans="1:10" ht="39.6" x14ac:dyDescent="0.25">
      <c r="A353" s="21">
        <v>342</v>
      </c>
      <c r="B353" s="22" t="s">
        <v>38</v>
      </c>
      <c r="C353" s="22" t="s">
        <v>7</v>
      </c>
      <c r="D353" s="23" t="s">
        <v>168</v>
      </c>
      <c r="E353" s="24">
        <v>44.5</v>
      </c>
      <c r="F353" s="24">
        <v>988</v>
      </c>
      <c r="G353" s="25">
        <f t="shared" si="15"/>
        <v>5.9009999999999998</v>
      </c>
      <c r="H353" s="26">
        <v>525.19000000000005</v>
      </c>
      <c r="I353" s="21">
        <f t="shared" si="16"/>
        <v>123.89</v>
      </c>
      <c r="J353" s="24">
        <f t="shared" si="17"/>
        <v>649.08000000000004</v>
      </c>
    </row>
    <row r="354" spans="1:10" ht="39.6" x14ac:dyDescent="0.25">
      <c r="A354" s="21">
        <v>343</v>
      </c>
      <c r="B354" s="22" t="s">
        <v>190</v>
      </c>
      <c r="C354" s="22" t="s">
        <v>7</v>
      </c>
      <c r="D354" s="23" t="s">
        <v>297</v>
      </c>
      <c r="E354" s="24">
        <v>53</v>
      </c>
      <c r="F354" s="24">
        <v>1042</v>
      </c>
      <c r="G354" s="25">
        <f t="shared" si="15"/>
        <v>6.2240000000000002</v>
      </c>
      <c r="H354" s="26">
        <v>659.74</v>
      </c>
      <c r="I354" s="21">
        <f t="shared" si="16"/>
        <v>155.63</v>
      </c>
      <c r="J354" s="24">
        <f t="shared" si="17"/>
        <v>815.37</v>
      </c>
    </row>
    <row r="355" spans="1:10" ht="52.8" x14ac:dyDescent="0.25">
      <c r="A355" s="21">
        <v>344</v>
      </c>
      <c r="B355" s="22" t="s">
        <v>45</v>
      </c>
      <c r="C355" s="22" t="s">
        <v>8</v>
      </c>
      <c r="D355" s="23" t="s">
        <v>298</v>
      </c>
      <c r="E355" s="24">
        <v>35.5</v>
      </c>
      <c r="F355" s="24">
        <v>893</v>
      </c>
      <c r="G355" s="25">
        <f t="shared" si="15"/>
        <v>5.3339999999999996</v>
      </c>
      <c r="H355" s="26">
        <v>378.71</v>
      </c>
      <c r="I355" s="21">
        <f t="shared" si="16"/>
        <v>89.34</v>
      </c>
      <c r="J355" s="24">
        <f t="shared" si="17"/>
        <v>468.04999999999995</v>
      </c>
    </row>
    <row r="356" spans="1:10" ht="52.8" x14ac:dyDescent="0.25">
      <c r="A356" s="21">
        <v>345</v>
      </c>
      <c r="B356" s="22" t="s">
        <v>45</v>
      </c>
      <c r="C356" s="22" t="s">
        <v>8</v>
      </c>
      <c r="D356" s="23" t="s">
        <v>299</v>
      </c>
      <c r="E356" s="24">
        <v>78</v>
      </c>
      <c r="F356" s="24">
        <v>908</v>
      </c>
      <c r="G356" s="25">
        <f t="shared" si="15"/>
        <v>5.423</v>
      </c>
      <c r="H356" s="26">
        <v>845.99</v>
      </c>
      <c r="I356" s="21">
        <f t="shared" si="16"/>
        <v>199.57</v>
      </c>
      <c r="J356" s="24">
        <f t="shared" si="17"/>
        <v>1045.56</v>
      </c>
    </row>
    <row r="357" spans="1:10" ht="39.6" x14ac:dyDescent="0.25">
      <c r="A357" s="21">
        <v>346</v>
      </c>
      <c r="B357" s="22" t="s">
        <v>49</v>
      </c>
      <c r="C357" s="22" t="s">
        <v>8</v>
      </c>
      <c r="D357" s="23" t="s">
        <v>173</v>
      </c>
      <c r="E357" s="24">
        <v>37</v>
      </c>
      <c r="F357" s="24">
        <v>928</v>
      </c>
      <c r="G357" s="25">
        <f t="shared" si="15"/>
        <v>5.5430000000000001</v>
      </c>
      <c r="H357" s="26">
        <v>410.18</v>
      </c>
      <c r="I357" s="21">
        <f t="shared" si="16"/>
        <v>96.76</v>
      </c>
      <c r="J357" s="24">
        <f t="shared" si="17"/>
        <v>506.94</v>
      </c>
    </row>
    <row r="358" spans="1:10" ht="52.8" x14ac:dyDescent="0.25">
      <c r="A358" s="21">
        <v>347</v>
      </c>
      <c r="B358" s="22" t="s">
        <v>45</v>
      </c>
      <c r="C358" s="22" t="s">
        <v>8</v>
      </c>
      <c r="D358" s="23" t="s">
        <v>174</v>
      </c>
      <c r="E358" s="24">
        <v>41</v>
      </c>
      <c r="F358" s="24">
        <v>893</v>
      </c>
      <c r="G358" s="25">
        <f t="shared" si="15"/>
        <v>5.3339999999999996</v>
      </c>
      <c r="H358" s="26">
        <v>437.39</v>
      </c>
      <c r="I358" s="21">
        <f t="shared" si="16"/>
        <v>103.18</v>
      </c>
      <c r="J358" s="24">
        <f t="shared" si="17"/>
        <v>540.56999999999994</v>
      </c>
    </row>
    <row r="359" spans="1:10" ht="39.6" x14ac:dyDescent="0.25">
      <c r="A359" s="21">
        <v>348</v>
      </c>
      <c r="B359" s="22" t="s">
        <v>38</v>
      </c>
      <c r="C359" s="22" t="s">
        <v>7</v>
      </c>
      <c r="D359" s="23" t="s">
        <v>175</v>
      </c>
      <c r="E359" s="24">
        <v>29</v>
      </c>
      <c r="F359" s="24">
        <v>1003</v>
      </c>
      <c r="G359" s="25">
        <f t="shared" si="15"/>
        <v>5.9909999999999997</v>
      </c>
      <c r="H359" s="26">
        <v>347.48</v>
      </c>
      <c r="I359" s="21">
        <f t="shared" si="16"/>
        <v>81.97</v>
      </c>
      <c r="J359" s="24">
        <f t="shared" si="17"/>
        <v>429.45000000000005</v>
      </c>
    </row>
    <row r="360" spans="1:10" ht="52.8" x14ac:dyDescent="0.25">
      <c r="A360" s="21">
        <v>349</v>
      </c>
      <c r="B360" s="22" t="s">
        <v>52</v>
      </c>
      <c r="C360" s="22" t="s">
        <v>9</v>
      </c>
      <c r="D360" s="23" t="s">
        <v>176</v>
      </c>
      <c r="E360" s="24">
        <v>14</v>
      </c>
      <c r="F360" s="24">
        <v>1042</v>
      </c>
      <c r="G360" s="25">
        <f t="shared" si="15"/>
        <v>6.2240000000000002</v>
      </c>
      <c r="H360" s="26">
        <v>174.27</v>
      </c>
      <c r="I360" s="21">
        <f t="shared" si="16"/>
        <v>41.11</v>
      </c>
      <c r="J360" s="24">
        <f t="shared" si="17"/>
        <v>215.38</v>
      </c>
    </row>
    <row r="361" spans="1:10" ht="39.6" x14ac:dyDescent="0.25">
      <c r="A361" s="21">
        <v>350</v>
      </c>
      <c r="B361" s="22" t="s">
        <v>190</v>
      </c>
      <c r="C361" s="22" t="s">
        <v>8</v>
      </c>
      <c r="D361" s="23" t="s">
        <v>300</v>
      </c>
      <c r="E361" s="24">
        <v>21</v>
      </c>
      <c r="F361" s="24">
        <v>962</v>
      </c>
      <c r="G361" s="25">
        <f t="shared" si="15"/>
        <v>5.7460000000000004</v>
      </c>
      <c r="H361" s="26">
        <v>241.33</v>
      </c>
      <c r="I361" s="21">
        <f t="shared" si="16"/>
        <v>56.93</v>
      </c>
      <c r="J361" s="24">
        <f t="shared" si="17"/>
        <v>298.26</v>
      </c>
    </row>
    <row r="362" spans="1:10" ht="39.6" x14ac:dyDescent="0.25">
      <c r="A362" s="21">
        <v>351</v>
      </c>
      <c r="B362" s="22" t="s">
        <v>24</v>
      </c>
      <c r="C362" s="22" t="s">
        <v>8</v>
      </c>
      <c r="D362" s="23" t="s">
        <v>177</v>
      </c>
      <c r="E362" s="24">
        <v>5</v>
      </c>
      <c r="F362" s="24">
        <v>911</v>
      </c>
      <c r="G362" s="25">
        <f t="shared" si="15"/>
        <v>5.4409999999999998</v>
      </c>
      <c r="H362" s="26">
        <v>54.41</v>
      </c>
      <c r="I362" s="21">
        <f t="shared" si="16"/>
        <v>12.84</v>
      </c>
      <c r="J362" s="24">
        <f t="shared" si="17"/>
        <v>67.25</v>
      </c>
    </row>
    <row r="363" spans="1:10" ht="52.8" x14ac:dyDescent="0.25">
      <c r="A363" s="21">
        <v>352</v>
      </c>
      <c r="B363" s="22" t="s">
        <v>76</v>
      </c>
      <c r="C363" s="22" t="s">
        <v>9</v>
      </c>
      <c r="D363" s="23" t="s">
        <v>301</v>
      </c>
      <c r="E363" s="24">
        <v>18</v>
      </c>
      <c r="F363" s="24">
        <v>1047</v>
      </c>
      <c r="G363" s="25">
        <f t="shared" si="15"/>
        <v>6.2539999999999996</v>
      </c>
      <c r="H363" s="26">
        <v>225.14</v>
      </c>
      <c r="I363" s="21">
        <f t="shared" si="16"/>
        <v>53.11</v>
      </c>
      <c r="J363" s="24">
        <f t="shared" si="17"/>
        <v>278.25</v>
      </c>
    </row>
    <row r="364" spans="1:10" ht="39.6" x14ac:dyDescent="0.25">
      <c r="A364" s="21">
        <v>353</v>
      </c>
      <c r="B364" s="22" t="s">
        <v>190</v>
      </c>
      <c r="C364" s="22" t="s">
        <v>9</v>
      </c>
      <c r="D364" s="23" t="s">
        <v>302</v>
      </c>
      <c r="E364" s="24">
        <v>27</v>
      </c>
      <c r="F364" s="24">
        <v>1133</v>
      </c>
      <c r="G364" s="25">
        <f t="shared" si="15"/>
        <v>6.7670000000000003</v>
      </c>
      <c r="H364" s="26">
        <v>365.42</v>
      </c>
      <c r="I364" s="21">
        <f t="shared" si="16"/>
        <v>86.2</v>
      </c>
      <c r="J364" s="24">
        <f t="shared" si="17"/>
        <v>451.62</v>
      </c>
    </row>
    <row r="365" spans="1:10" ht="39.6" x14ac:dyDescent="0.25">
      <c r="A365" s="21">
        <v>354</v>
      </c>
      <c r="B365" s="22" t="s">
        <v>58</v>
      </c>
      <c r="C365" s="22" t="s">
        <v>9</v>
      </c>
      <c r="D365" s="23" t="s">
        <v>179</v>
      </c>
      <c r="E365" s="24">
        <v>9</v>
      </c>
      <c r="F365" s="24">
        <v>1047</v>
      </c>
      <c r="G365" s="25">
        <f t="shared" si="15"/>
        <v>6.2539999999999996</v>
      </c>
      <c r="H365" s="26">
        <v>112.57</v>
      </c>
      <c r="I365" s="21">
        <f t="shared" si="16"/>
        <v>26.56</v>
      </c>
      <c r="J365" s="24">
        <f t="shared" si="17"/>
        <v>139.13</v>
      </c>
    </row>
    <row r="366" spans="1:10" ht="39.6" x14ac:dyDescent="0.25">
      <c r="A366" s="21">
        <v>355</v>
      </c>
      <c r="B366" s="22" t="s">
        <v>190</v>
      </c>
      <c r="C366" s="22" t="s">
        <v>8</v>
      </c>
      <c r="D366" s="23" t="s">
        <v>303</v>
      </c>
      <c r="E366" s="24">
        <v>46</v>
      </c>
      <c r="F366" s="24">
        <v>962</v>
      </c>
      <c r="G366" s="25">
        <f t="shared" si="15"/>
        <v>5.7460000000000004</v>
      </c>
      <c r="H366" s="26">
        <v>528.63</v>
      </c>
      <c r="I366" s="21">
        <f t="shared" si="16"/>
        <v>124.7</v>
      </c>
      <c r="J366" s="24">
        <f t="shared" si="17"/>
        <v>653.33000000000004</v>
      </c>
    </row>
    <row r="367" spans="1:10" ht="39.6" x14ac:dyDescent="0.25">
      <c r="A367" s="21">
        <v>356</v>
      </c>
      <c r="B367" s="22" t="s">
        <v>28</v>
      </c>
      <c r="C367" s="22" t="s">
        <v>8</v>
      </c>
      <c r="D367" s="23" t="s">
        <v>181</v>
      </c>
      <c r="E367" s="24">
        <v>31</v>
      </c>
      <c r="F367" s="24">
        <v>932</v>
      </c>
      <c r="G367" s="25">
        <f t="shared" si="15"/>
        <v>5.5670000000000002</v>
      </c>
      <c r="H367" s="26">
        <v>345.15</v>
      </c>
      <c r="I367" s="21">
        <f t="shared" si="16"/>
        <v>81.42</v>
      </c>
      <c r="J367" s="24">
        <f t="shared" si="17"/>
        <v>426.57</v>
      </c>
    </row>
    <row r="368" spans="1:10" ht="39.6" x14ac:dyDescent="0.25">
      <c r="A368" s="21">
        <v>357</v>
      </c>
      <c r="B368" s="22" t="s">
        <v>190</v>
      </c>
      <c r="C368" s="22" t="s">
        <v>8</v>
      </c>
      <c r="D368" s="23" t="s">
        <v>304</v>
      </c>
      <c r="E368" s="24">
        <v>26</v>
      </c>
      <c r="F368" s="24">
        <v>962</v>
      </c>
      <c r="G368" s="25">
        <f t="shared" si="15"/>
        <v>5.7460000000000004</v>
      </c>
      <c r="H368" s="26">
        <v>298.79000000000002</v>
      </c>
      <c r="I368" s="21">
        <f t="shared" si="16"/>
        <v>70.48</v>
      </c>
      <c r="J368" s="24">
        <f t="shared" si="17"/>
        <v>369.27000000000004</v>
      </c>
    </row>
    <row r="369" spans="1:10" ht="39.6" x14ac:dyDescent="0.25">
      <c r="A369" s="21">
        <v>358</v>
      </c>
      <c r="B369" s="22" t="s">
        <v>190</v>
      </c>
      <c r="C369" s="22" t="s">
        <v>7</v>
      </c>
      <c r="D369" s="23" t="s">
        <v>305</v>
      </c>
      <c r="E369" s="24">
        <v>55</v>
      </c>
      <c r="F369" s="24">
        <v>1057</v>
      </c>
      <c r="G369" s="25">
        <f t="shared" si="15"/>
        <v>6.3129999999999997</v>
      </c>
      <c r="H369" s="26">
        <v>694.43</v>
      </c>
      <c r="I369" s="21">
        <f t="shared" si="16"/>
        <v>163.82</v>
      </c>
      <c r="J369" s="24">
        <f t="shared" si="17"/>
        <v>858.25</v>
      </c>
    </row>
    <row r="370" spans="1:10" ht="39.6" x14ac:dyDescent="0.25">
      <c r="A370" s="21">
        <v>359</v>
      </c>
      <c r="B370" s="22" t="s">
        <v>38</v>
      </c>
      <c r="C370" s="22" t="s">
        <v>7</v>
      </c>
      <c r="D370" s="23" t="s">
        <v>182</v>
      </c>
      <c r="E370" s="24">
        <v>38</v>
      </c>
      <c r="F370" s="24">
        <v>998</v>
      </c>
      <c r="G370" s="25">
        <f t="shared" si="15"/>
        <v>5.9610000000000003</v>
      </c>
      <c r="H370" s="26">
        <v>453.04</v>
      </c>
      <c r="I370" s="21">
        <f t="shared" si="16"/>
        <v>106.87</v>
      </c>
      <c r="J370" s="24">
        <f t="shared" si="17"/>
        <v>559.91000000000008</v>
      </c>
    </row>
    <row r="371" spans="1:10" ht="39.6" x14ac:dyDescent="0.25">
      <c r="A371" s="21">
        <v>360</v>
      </c>
      <c r="B371" s="22" t="s">
        <v>24</v>
      </c>
      <c r="C371" s="22" t="s">
        <v>7</v>
      </c>
      <c r="D371" s="23" t="s">
        <v>306</v>
      </c>
      <c r="E371" s="24">
        <v>56</v>
      </c>
      <c r="F371" s="24">
        <v>990</v>
      </c>
      <c r="G371" s="25">
        <f t="shared" si="15"/>
        <v>5.9130000000000003</v>
      </c>
      <c r="H371" s="26">
        <v>662.26</v>
      </c>
      <c r="I371" s="21">
        <f t="shared" si="16"/>
        <v>156.22999999999999</v>
      </c>
      <c r="J371" s="24">
        <f t="shared" si="17"/>
        <v>818.49</v>
      </c>
    </row>
    <row r="372" spans="1:10" ht="52.8" x14ac:dyDescent="0.25">
      <c r="A372" s="21">
        <v>361</v>
      </c>
      <c r="B372" s="22" t="s">
        <v>52</v>
      </c>
      <c r="C372" s="22" t="s">
        <v>7</v>
      </c>
      <c r="D372" s="23" t="s">
        <v>183</v>
      </c>
      <c r="E372" s="24">
        <v>5</v>
      </c>
      <c r="F372" s="24">
        <v>956</v>
      </c>
      <c r="G372" s="25">
        <f t="shared" si="15"/>
        <v>5.71</v>
      </c>
      <c r="H372" s="26">
        <v>57.1</v>
      </c>
      <c r="I372" s="21">
        <f t="shared" si="16"/>
        <v>13.47</v>
      </c>
      <c r="J372" s="24">
        <f t="shared" si="17"/>
        <v>70.570000000000007</v>
      </c>
    </row>
    <row r="373" spans="1:10" ht="39.6" x14ac:dyDescent="0.25">
      <c r="A373" s="21">
        <v>362</v>
      </c>
      <c r="B373" s="22" t="s">
        <v>98</v>
      </c>
      <c r="C373" s="22" t="s">
        <v>8</v>
      </c>
      <c r="D373" s="23" t="s">
        <v>184</v>
      </c>
      <c r="E373" s="24">
        <v>11</v>
      </c>
      <c r="F373" s="24">
        <v>946</v>
      </c>
      <c r="G373" s="25">
        <f t="shared" si="15"/>
        <v>5.65</v>
      </c>
      <c r="H373" s="26">
        <v>124.3</v>
      </c>
      <c r="I373" s="21">
        <f t="shared" si="16"/>
        <v>29.32</v>
      </c>
      <c r="J373" s="24">
        <f t="shared" si="17"/>
        <v>153.62</v>
      </c>
    </row>
    <row r="374" spans="1:10" ht="39.6" x14ac:dyDescent="0.25">
      <c r="A374" s="21">
        <v>363</v>
      </c>
      <c r="B374" s="22" t="s">
        <v>190</v>
      </c>
      <c r="C374" s="22" t="s">
        <v>10</v>
      </c>
      <c r="D374" s="23" t="s">
        <v>307</v>
      </c>
      <c r="E374" s="24">
        <v>21</v>
      </c>
      <c r="F374" s="24">
        <v>884</v>
      </c>
      <c r="G374" s="25">
        <f t="shared" si="15"/>
        <v>5.28</v>
      </c>
      <c r="H374" s="26">
        <v>221.76</v>
      </c>
      <c r="I374" s="21">
        <f t="shared" si="16"/>
        <v>52.31</v>
      </c>
      <c r="J374" s="24">
        <f t="shared" si="17"/>
        <v>274.07</v>
      </c>
    </row>
    <row r="375" spans="1:10" ht="52.8" x14ac:dyDescent="0.25">
      <c r="A375" s="21">
        <v>364</v>
      </c>
      <c r="B375" s="22" t="s">
        <v>68</v>
      </c>
      <c r="C375" s="22" t="s">
        <v>10</v>
      </c>
      <c r="D375" s="23" t="s">
        <v>308</v>
      </c>
      <c r="E375" s="24">
        <v>9</v>
      </c>
      <c r="F375" s="24">
        <v>844</v>
      </c>
      <c r="G375" s="25">
        <f t="shared" si="15"/>
        <v>5.0410000000000004</v>
      </c>
      <c r="H375" s="26">
        <v>90.74</v>
      </c>
      <c r="I375" s="21">
        <f t="shared" si="16"/>
        <v>21.41</v>
      </c>
      <c r="J375" s="24">
        <f t="shared" si="17"/>
        <v>112.14999999999999</v>
      </c>
    </row>
    <row r="376" spans="1:10" ht="52.8" x14ac:dyDescent="0.25">
      <c r="A376" s="21">
        <v>365</v>
      </c>
      <c r="B376" s="22" t="s">
        <v>45</v>
      </c>
      <c r="C376" s="22" t="s">
        <v>8</v>
      </c>
      <c r="D376" s="23" t="s">
        <v>187</v>
      </c>
      <c r="E376" s="24">
        <v>77.5</v>
      </c>
      <c r="F376" s="24">
        <v>918</v>
      </c>
      <c r="G376" s="25">
        <f t="shared" si="15"/>
        <v>5.4829999999999997</v>
      </c>
      <c r="H376" s="26">
        <v>849.87</v>
      </c>
      <c r="I376" s="21">
        <f t="shared" si="16"/>
        <v>200.48</v>
      </c>
      <c r="J376" s="24">
        <f t="shared" si="17"/>
        <v>1050.3499999999999</v>
      </c>
    </row>
    <row r="377" spans="1:10" ht="39.6" x14ac:dyDescent="0.25">
      <c r="A377" s="21">
        <v>366</v>
      </c>
      <c r="B377" s="22" t="s">
        <v>190</v>
      </c>
      <c r="C377" s="22" t="s">
        <v>10</v>
      </c>
      <c r="D377" s="23" t="s">
        <v>309</v>
      </c>
      <c r="E377" s="24">
        <v>42</v>
      </c>
      <c r="F377" s="24">
        <v>884</v>
      </c>
      <c r="G377" s="25">
        <f t="shared" si="15"/>
        <v>5.28</v>
      </c>
      <c r="H377" s="26">
        <v>443.52</v>
      </c>
      <c r="I377" s="21">
        <f t="shared" si="16"/>
        <v>104.63</v>
      </c>
      <c r="J377" s="24">
        <f t="shared" si="17"/>
        <v>548.15</v>
      </c>
    </row>
    <row r="378" spans="1:10" ht="39.6" x14ac:dyDescent="0.25">
      <c r="A378" s="21">
        <v>367</v>
      </c>
      <c r="B378" s="22" t="s">
        <v>38</v>
      </c>
      <c r="C378" s="22" t="s">
        <v>8</v>
      </c>
      <c r="D378" s="23" t="s">
        <v>188</v>
      </c>
      <c r="E378" s="24">
        <v>15</v>
      </c>
      <c r="F378" s="24">
        <v>927</v>
      </c>
      <c r="G378" s="25">
        <f t="shared" si="15"/>
        <v>5.5369999999999999</v>
      </c>
      <c r="H378" s="26">
        <v>166.11</v>
      </c>
      <c r="I378" s="21">
        <f t="shared" si="16"/>
        <v>39.19</v>
      </c>
      <c r="J378" s="24">
        <f t="shared" si="17"/>
        <v>205.3</v>
      </c>
    </row>
    <row r="379" spans="1:10" ht="39.6" x14ac:dyDescent="0.25">
      <c r="A379" s="21">
        <v>368</v>
      </c>
      <c r="B379" s="22" t="s">
        <v>190</v>
      </c>
      <c r="C379" s="22" t="s">
        <v>7</v>
      </c>
      <c r="D379" s="23" t="s">
        <v>310</v>
      </c>
      <c r="E379" s="24">
        <v>12</v>
      </c>
      <c r="F379" s="24">
        <v>1032</v>
      </c>
      <c r="G379" s="25">
        <f t="shared" si="15"/>
        <v>6.1639999999999997</v>
      </c>
      <c r="H379" s="26">
        <v>147.94</v>
      </c>
      <c r="I379" s="21">
        <f t="shared" si="16"/>
        <v>34.9</v>
      </c>
      <c r="J379" s="24">
        <f t="shared" si="17"/>
        <v>182.84</v>
      </c>
    </row>
    <row r="380" spans="1:10" ht="52.8" x14ac:dyDescent="0.25">
      <c r="A380" s="21">
        <v>369</v>
      </c>
      <c r="B380" s="22" t="s">
        <v>76</v>
      </c>
      <c r="C380" s="22" t="s">
        <v>9</v>
      </c>
      <c r="D380" s="23" t="s">
        <v>311</v>
      </c>
      <c r="E380" s="24">
        <v>37.5</v>
      </c>
      <c r="F380" s="24">
        <v>1047</v>
      </c>
      <c r="G380" s="25">
        <f t="shared" si="15"/>
        <v>6.2539999999999996</v>
      </c>
      <c r="H380" s="26">
        <v>469.05</v>
      </c>
      <c r="I380" s="21">
        <f t="shared" si="16"/>
        <v>110.65</v>
      </c>
      <c r="J380" s="24">
        <f t="shared" si="17"/>
        <v>579.70000000000005</v>
      </c>
    </row>
    <row r="381" spans="1:10" ht="39.6" x14ac:dyDescent="0.25">
      <c r="A381" s="21">
        <v>370</v>
      </c>
      <c r="B381" s="22" t="s">
        <v>98</v>
      </c>
      <c r="C381" s="22" t="s">
        <v>8</v>
      </c>
      <c r="D381" s="23" t="s">
        <v>312</v>
      </c>
      <c r="E381" s="24">
        <v>40</v>
      </c>
      <c r="F381" s="24">
        <v>951</v>
      </c>
      <c r="G381" s="25">
        <f t="shared" si="15"/>
        <v>5.68</v>
      </c>
      <c r="H381" s="26">
        <v>454.4</v>
      </c>
      <c r="I381" s="21">
        <f t="shared" si="16"/>
        <v>107.19</v>
      </c>
      <c r="J381" s="24">
        <f t="shared" si="17"/>
        <v>561.58999999999992</v>
      </c>
    </row>
    <row r="382" spans="1:10" ht="39.6" x14ac:dyDescent="0.25">
      <c r="A382" s="21">
        <v>371</v>
      </c>
      <c r="B382" s="22" t="s">
        <v>190</v>
      </c>
      <c r="C382" s="22" t="s">
        <v>8</v>
      </c>
      <c r="D382" s="23" t="s">
        <v>313</v>
      </c>
      <c r="E382" s="24">
        <v>36</v>
      </c>
      <c r="F382" s="24">
        <v>962</v>
      </c>
      <c r="G382" s="25">
        <f t="shared" si="15"/>
        <v>5.7460000000000004</v>
      </c>
      <c r="H382" s="26">
        <v>413.71</v>
      </c>
      <c r="I382" s="21">
        <f t="shared" si="16"/>
        <v>97.59</v>
      </c>
      <c r="J382" s="24">
        <f t="shared" si="17"/>
        <v>511.29999999999995</v>
      </c>
    </row>
    <row r="383" spans="1:10" ht="39.6" x14ac:dyDescent="0.25">
      <c r="A383" s="21">
        <v>372</v>
      </c>
      <c r="B383" s="22" t="s">
        <v>190</v>
      </c>
      <c r="C383" s="22" t="s">
        <v>8</v>
      </c>
      <c r="D383" s="23" t="s">
        <v>314</v>
      </c>
      <c r="E383" s="24">
        <v>34</v>
      </c>
      <c r="F383" s="24">
        <v>962</v>
      </c>
      <c r="G383" s="25">
        <f t="shared" si="15"/>
        <v>5.7460000000000004</v>
      </c>
      <c r="H383" s="26">
        <v>390.73</v>
      </c>
      <c r="I383" s="21">
        <f t="shared" si="16"/>
        <v>92.17</v>
      </c>
      <c r="J383" s="24">
        <f t="shared" si="17"/>
        <v>482.90000000000003</v>
      </c>
    </row>
    <row r="384" spans="1:10" ht="39.6" x14ac:dyDescent="0.25">
      <c r="A384" s="21">
        <v>373</v>
      </c>
      <c r="B384" s="22" t="s">
        <v>190</v>
      </c>
      <c r="C384" s="22" t="s">
        <v>9</v>
      </c>
      <c r="D384" s="23" t="s">
        <v>315</v>
      </c>
      <c r="E384" s="24">
        <v>27</v>
      </c>
      <c r="F384" s="24">
        <v>1113</v>
      </c>
      <c r="G384" s="25">
        <f t="shared" si="15"/>
        <v>6.6479999999999997</v>
      </c>
      <c r="H384" s="26">
        <v>358.99</v>
      </c>
      <c r="I384" s="21">
        <f t="shared" si="16"/>
        <v>84.69</v>
      </c>
      <c r="J384" s="24">
        <f t="shared" si="17"/>
        <v>443.68</v>
      </c>
    </row>
  </sheetData>
  <mergeCells count="2">
    <mergeCell ref="A8:J8"/>
    <mergeCell ref="A11:D11"/>
  </mergeCells>
  <conditionalFormatting sqref="D10">
    <cfRule type="duplicateValues" dxfId="1" priority="1"/>
  </conditionalFormatting>
  <conditionalFormatting sqref="D10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80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P10_VRS_virsst</vt:lpstr>
      <vt:lpstr>P10_VRS_virsst!Print_Titles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10.pielikums anotācijai</dc:title>
  <dc:creator>Inga Ošiņa</dc:creator>
  <dc:description>67219608, inga.osina@iem.gov.lv</dc:description>
  <cp:lastModifiedBy>Inga Ošiņa</cp:lastModifiedBy>
  <cp:lastPrinted>2021-09-29T06:42:40Z</cp:lastPrinted>
  <dcterms:created xsi:type="dcterms:W3CDTF">2021-01-19T10:53:51Z</dcterms:created>
  <dcterms:modified xsi:type="dcterms:W3CDTF">2021-09-29T06:43:25Z</dcterms:modified>
</cp:coreProperties>
</file>