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inga.osina\Desktop\LNG PIEPRASĪJUMI\Covid piemaksas un virsstundu apmaksa\LNG rīk proj_riska piemaksas 2021_aug_virsstundas_maijs-aug\"/>
    </mc:Choice>
  </mc:AlternateContent>
  <bookViews>
    <workbookView xWindow="0" yWindow="0" windowWidth="23040" windowHeight="9192"/>
  </bookViews>
  <sheets>
    <sheet name="P11_VRK_piem_aug" sheetId="17" r:id="rId1"/>
  </sheets>
  <definedNames>
    <definedName name="_xlnm.Print_Area" localSheetId="0">P11_VRK_piem_aug!$A$1:$I$15</definedName>
    <definedName name="_xlnm.Print_Titles" localSheetId="0">P11_VRK_piem_aug!$10:$10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5" i="17" l="1"/>
  <c r="I14" i="17"/>
  <c r="I13" i="17" s="1"/>
  <c r="I12" i="17" s="1"/>
  <c r="I11" i="17" s="1"/>
  <c r="G13" i="17"/>
</calcChain>
</file>

<file path=xl/sharedStrings.xml><?xml version="1.0" encoding="utf-8"?>
<sst xmlns="http://schemas.openxmlformats.org/spreadsheetml/2006/main" count="30" uniqueCount="26">
  <si>
    <t>Struktūrvienība</t>
  </si>
  <si>
    <t>Amats</t>
  </si>
  <si>
    <t>“Par finanšu līdzekļu piešķiršanu no valsts budžeta programmas</t>
  </si>
  <si>
    <t xml:space="preserve"> “Līdzekļi neparedzētiem gadījumiem”” sākotnējās ietekmes novērtējuma ziņojumam (anotācijai)</t>
  </si>
  <si>
    <t>Atskaites periodā nodienēto  stundu skaits</t>
  </si>
  <si>
    <t>Ministru kabineta rīkojuma projekta</t>
  </si>
  <si>
    <t>Nr. p.k.</t>
  </si>
  <si>
    <t>Mēnešalga (EUR)</t>
  </si>
  <si>
    <t>×</t>
  </si>
  <si>
    <t>DD VSAOI 23.59%</t>
  </si>
  <si>
    <t>Izdevumi kopā (EKK 1000):</t>
  </si>
  <si>
    <t>kopā</t>
  </si>
  <si>
    <t>Pārvalde</t>
  </si>
  <si>
    <t>Tabeles Nr.</t>
  </si>
  <si>
    <t>Pamatojums: saskaņā ar Iekšlietu ministrijas 15.04.2021. rīkojumu Nr.1-12/329 "Par riska piemaksu un samaksu par virsstundu darbu Covid-19 infekcijas izplatības ierobežošanas pasākumos iesaistītajām amatpersonām"</t>
  </si>
  <si>
    <t>Piemaksa
(EUR)</t>
  </si>
  <si>
    <t>vecākais inspektors</t>
  </si>
  <si>
    <t>galvenais inspektors</t>
  </si>
  <si>
    <t>11.pielikums</t>
  </si>
  <si>
    <t>Valsts robežsardzes koledža</t>
  </si>
  <si>
    <t>Piemaksa par darbu paaugstināta riska un slodzes apstākļos ārkārtas sabiedrības veselības apdraudējumā saistībā ar “Covid-19” uzliesmojumu un seku novēršanu par periodu no 2021.gada 1.augusta līdz 31.augustam</t>
  </si>
  <si>
    <t>VALSTS ROBEŽSARDZES KOLEDŽA (VRK)</t>
  </si>
  <si>
    <t>VRK KINOLOĢIJAS DIENESTA KINOLOĢIJAS CENTRS</t>
  </si>
  <si>
    <t>19222</t>
  </si>
  <si>
    <t xml:space="preserve">Piedalījās imigrācijas kontroles pasākumos uz Latvijas Republikas -Baltkrievijas Republikas robežas. Tiešā saskarē ar iespējami inficētām ar Covid-19 personām, pārbaudot nelegālo imigrantu identitāti. Valsts robežas uzraudzība, lai mazinātu nelikumīgus valsts robežas šķērsošanas gadījumus.
1. Personu, kuras nelikumīgi šķērsoja valsts robežu aizturēšana, apsargāšana, aikavēšana, konvojēšana un novērosana (t.sk. - fotograēšana/filmēšana) uz valsts robežas līdz brīdim, kad tās atgriežas Baltkrievijas Republikas teritorijā.
2. Aizturēto personu un mantu apskate, pārkāpuma vietas apskate, pierādījumu apskate un pārbaude uz vietas, aizturēto personu aptauja un intervēšana.
3. Aizturēto personu apsardzība un pavadīšana līdz nodošanai kompetentajām amatpersonām nelikumīgās valsts robežas šķērsošanas novēršanai.
4. Amatpersonu iesaiste incidentu un konfliktsituāciju risināšanā uz valsts robežas.
5. Administratīvā pārkāpuma procesa darbību veikšana ar aizturētejām personām.
6. Ūdens, pārtikas un higiēnas prečū npodošana uz valsts robežas esošajām personām. </t>
  </si>
  <si>
    <t>19285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</si>
</sst>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0"/>
      <name val="Arial"/>
      <family val="2"/>
      <charset val="186"/>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scheme val="minor"/>
    </font>
    <font>
      <b/>
      <sz val="16"/>
      <name val="Times New Roman"/>
      <family val="1"/>
      <charset val="186"/>
    </font>
    <font>
      <sz val="10"/>
      <name val="Arial"/>
      <family val="2"/>
      <charset val="186"/>
    </font>
    <font>
      <sz val="11"/>
      <name val="Times New Roman"/>
      <family val="1"/>
      <charset val="186"/>
    </font>
    <font>
      <b/>
      <sz val="10"/>
      <color theme="1"/>
      <name val="Times New Roman"/>
      <family val="1"/>
      <charset val="186"/>
    </font>
    <font>
      <sz val="11"/>
      <color theme="1"/>
      <name val="Times New Roman"/>
      <family val="1"/>
      <charset val="186"/>
    </font>
    <font>
      <sz val="10"/>
      <name val="Arial"/>
      <family val="2"/>
      <charset val="186"/>
    </font>
    <font>
      <sz val="10"/>
      <name val="Arial"/>
    </font>
    <font>
      <sz val="10"/>
      <name val="Times New Roman"/>
      <family val="1"/>
      <charset val="186"/>
    </font>
    <font>
      <b/>
      <sz val="14"/>
      <name val="Times New Roman"/>
      <family val="1"/>
      <charset val="186"/>
    </font>
    <font>
      <b/>
      <sz val="10"/>
      <name val="Times New Roman"/>
      <family val="1"/>
      <charset val="186"/>
    </font>
    <font>
      <b/>
      <sz val="11"/>
      <name val="Times New Roman"/>
      <family val="1"/>
      <charset val="186"/>
    </font>
  </fonts>
  <fills count="5">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theme="2" tint="-0.249977111117893"/>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2" tint="-0.249977111117893"/>
      </right>
      <top style="thin">
        <color theme="0" tint="-0.499984740745262"/>
      </top>
      <bottom style="thin">
        <color theme="0" tint="-0.499984740745262"/>
      </bottom>
      <diagonal/>
    </border>
  </borders>
  <cellStyleXfs count="48">
    <xf numFmtId="0" fontId="0" fillId="0" borderId="0"/>
    <xf numFmtId="0" fontId="15" fillId="0" borderId="0"/>
    <xf numFmtId="0" fontId="17" fillId="0" borderId="0"/>
    <xf numFmtId="0" fontId="14" fillId="0" borderId="0"/>
    <xf numFmtId="0" fontId="14" fillId="0" borderId="0"/>
    <xf numFmtId="0" fontId="14" fillId="0" borderId="0"/>
    <xf numFmtId="0" fontId="13" fillId="0" borderId="0"/>
    <xf numFmtId="0" fontId="13" fillId="0" borderId="0"/>
    <xf numFmtId="0" fontId="12" fillId="0" borderId="0"/>
    <xf numFmtId="0" fontId="11" fillId="0" borderId="0"/>
    <xf numFmtId="0" fontId="21" fillId="0" borderId="0"/>
    <xf numFmtId="0" fontId="11" fillId="0" borderId="0"/>
    <xf numFmtId="0" fontId="11"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xf numFmtId="0" fontId="7" fillId="0" borderId="0"/>
    <xf numFmtId="0" fontId="7" fillId="0" borderId="0"/>
    <xf numFmtId="0" fontId="6" fillId="0" borderId="0"/>
    <xf numFmtId="0" fontId="6" fillId="0" borderId="0"/>
    <xf numFmtId="0" fontId="22" fillId="0" borderId="0"/>
    <xf numFmtId="0" fontId="5" fillId="0" borderId="0"/>
    <xf numFmtId="0" fontId="5"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1" fillId="0" borderId="0"/>
  </cellStyleXfs>
  <cellXfs count="38">
    <xf numFmtId="0" fontId="0" fillId="0" borderId="0" xfId="0"/>
    <xf numFmtId="1" fontId="18" fillId="4" borderId="0" xfId="32" applyNumberFormat="1" applyFont="1" applyFill="1" applyAlignment="1">
      <alignment horizontal="right"/>
    </xf>
    <xf numFmtId="0" fontId="18" fillId="4" borderId="0" xfId="32" applyFont="1" applyFill="1" applyAlignment="1">
      <alignment horizontal="right"/>
    </xf>
    <xf numFmtId="0" fontId="23" fillId="0" borderId="0" xfId="27" applyFont="1" applyBorder="1" applyAlignment="1">
      <alignment vertical="top" wrapText="1"/>
    </xf>
    <xf numFmtId="0" fontId="23" fillId="0" borderId="0" xfId="27" applyFont="1" applyBorder="1" applyAlignment="1">
      <alignment horizontal="center" vertical="top"/>
    </xf>
    <xf numFmtId="0" fontId="16" fillId="0" borderId="0" xfId="1" applyFont="1" applyAlignment="1"/>
    <xf numFmtId="0" fontId="20" fillId="0" borderId="0" xfId="1" applyFont="1" applyAlignment="1">
      <alignment vertical="top" wrapText="1"/>
    </xf>
    <xf numFmtId="0" fontId="20" fillId="0" borderId="0" xfId="1" applyFont="1" applyAlignment="1">
      <alignment horizontal="center" vertical="top"/>
    </xf>
    <xf numFmtId="2" fontId="20" fillId="0" borderId="0" xfId="1" applyNumberFormat="1" applyFont="1" applyAlignment="1">
      <alignment horizontal="center" vertical="top"/>
    </xf>
    <xf numFmtId="0" fontId="23" fillId="0" borderId="0" xfId="32" applyFont="1" applyAlignment="1">
      <alignment wrapText="1"/>
    </xf>
    <xf numFmtId="0" fontId="23" fillId="0" borderId="0" xfId="32" applyFont="1" applyAlignment="1">
      <alignment horizontal="center"/>
    </xf>
    <xf numFmtId="2" fontId="23" fillId="0" borderId="0" xfId="32" applyNumberFormat="1" applyFont="1" applyAlignment="1">
      <alignment horizontal="center"/>
    </xf>
    <xf numFmtId="0" fontId="25" fillId="4" borderId="1" xfId="32" applyFont="1" applyFill="1" applyBorder="1" applyAlignment="1">
      <alignment horizontal="center" vertical="center" wrapText="1"/>
    </xf>
    <xf numFmtId="0" fontId="23" fillId="0" borderId="5" xfId="32" applyFont="1" applyBorder="1" applyAlignment="1">
      <alignment vertical="top"/>
    </xf>
    <xf numFmtId="49" fontId="23" fillId="0" borderId="5" xfId="32" applyNumberFormat="1" applyFont="1" applyBorder="1" applyAlignment="1">
      <alignment horizontal="left" vertical="top" wrapText="1"/>
    </xf>
    <xf numFmtId="0" fontId="23" fillId="0" borderId="5" xfId="32" applyNumberFormat="1" applyFont="1" applyBorder="1" applyAlignment="1">
      <alignment horizontal="left" vertical="top" wrapText="1"/>
    </xf>
    <xf numFmtId="2" fontId="23" fillId="0" borderId="5" xfId="32" applyNumberFormat="1" applyFont="1" applyBorder="1" applyAlignment="1">
      <alignment horizontal="right" vertical="top"/>
    </xf>
    <xf numFmtId="0" fontId="23" fillId="0" borderId="0" xfId="32" applyFont="1" applyAlignment="1">
      <alignment vertical="top"/>
    </xf>
    <xf numFmtId="2" fontId="23" fillId="0" borderId="0" xfId="32" applyNumberFormat="1" applyFont="1" applyAlignment="1">
      <alignment vertical="top"/>
    </xf>
    <xf numFmtId="0" fontId="24" fillId="0" borderId="0" xfId="1" applyFont="1" applyAlignment="1">
      <alignment horizontal="center" vertical="top" wrapText="1"/>
    </xf>
    <xf numFmtId="0" fontId="23" fillId="0" borderId="0" xfId="27" applyFont="1" applyBorder="1" applyAlignment="1">
      <alignment horizontal="center" vertical="top" wrapText="1"/>
    </xf>
    <xf numFmtId="0" fontId="20" fillId="0" borderId="0" xfId="1" applyFont="1" applyAlignment="1">
      <alignment horizontal="center" vertical="top" wrapText="1"/>
    </xf>
    <xf numFmtId="0" fontId="23" fillId="0" borderId="0" xfId="32" applyFont="1" applyAlignment="1">
      <alignment horizontal="center" wrapText="1"/>
    </xf>
    <xf numFmtId="0" fontId="19" fillId="2" borderId="1" xfId="46" applyFont="1" applyFill="1" applyBorder="1" applyAlignment="1">
      <alignment horizontal="center" vertical="center" wrapText="1"/>
    </xf>
    <xf numFmtId="3" fontId="19" fillId="4" borderId="1" xfId="47" applyNumberFormat="1" applyFont="1" applyFill="1" applyBorder="1" applyAlignment="1">
      <alignment horizontal="center" vertical="center" wrapText="1"/>
    </xf>
    <xf numFmtId="1" fontId="25" fillId="2" borderId="1" xfId="32" applyNumberFormat="1" applyFont="1" applyFill="1" applyBorder="1" applyAlignment="1">
      <alignment horizontal="center" vertical="center" wrapText="1"/>
    </xf>
    <xf numFmtId="0" fontId="26" fillId="3" borderId="2" xfId="47" applyFont="1" applyFill="1" applyBorder="1" applyAlignment="1">
      <alignment horizontal="right" vertical="center" wrapText="1"/>
    </xf>
    <xf numFmtId="0" fontId="26" fillId="3" borderId="3" xfId="47" applyFont="1" applyFill="1" applyBorder="1" applyAlignment="1">
      <alignment horizontal="right" vertical="center" wrapText="1"/>
    </xf>
    <xf numFmtId="0" fontId="26" fillId="3" borderId="4" xfId="47" applyFont="1" applyFill="1" applyBorder="1" applyAlignment="1">
      <alignment horizontal="right" vertical="center" wrapText="1"/>
    </xf>
    <xf numFmtId="0" fontId="18" fillId="3" borderId="5" xfId="47" applyFont="1" applyFill="1" applyBorder="1" applyAlignment="1">
      <alignment horizontal="center" vertical="center" wrapText="1"/>
    </xf>
    <xf numFmtId="0" fontId="18" fillId="3" borderId="6" xfId="47" applyFont="1" applyFill="1" applyBorder="1" applyAlignment="1">
      <alignment horizontal="center" vertical="center" wrapText="1"/>
    </xf>
    <xf numFmtId="3" fontId="26" fillId="3" borderId="7" xfId="47" applyNumberFormat="1" applyFont="1" applyFill="1" applyBorder="1" applyAlignment="1">
      <alignment horizontal="center" vertical="center" wrapText="1"/>
    </xf>
    <xf numFmtId="0" fontId="18" fillId="3" borderId="2" xfId="47" applyFont="1" applyFill="1" applyBorder="1" applyAlignment="1">
      <alignment horizontal="right" vertical="center" wrapText="1"/>
    </xf>
    <xf numFmtId="0" fontId="18" fillId="3" borderId="3" xfId="47" applyFont="1" applyFill="1" applyBorder="1" applyAlignment="1">
      <alignment horizontal="right" vertical="center" wrapText="1"/>
    </xf>
    <xf numFmtId="0" fontId="18" fillId="3" borderId="4" xfId="47" applyFont="1" applyFill="1" applyBorder="1" applyAlignment="1">
      <alignment horizontal="right" vertical="center" wrapText="1"/>
    </xf>
    <xf numFmtId="4" fontId="18" fillId="3" borderId="7" xfId="47" applyNumberFormat="1" applyFont="1" applyFill="1" applyBorder="1" applyAlignment="1">
      <alignment horizontal="center" vertical="center" wrapText="1"/>
    </xf>
    <xf numFmtId="3" fontId="18" fillId="3" borderId="7" xfId="47" applyNumberFormat="1" applyFont="1" applyFill="1" applyBorder="1" applyAlignment="1">
      <alignment horizontal="center" vertical="center" wrapText="1"/>
    </xf>
    <xf numFmtId="0" fontId="23" fillId="0" borderId="5" xfId="32" applyNumberFormat="1" applyFont="1" applyBorder="1" applyAlignment="1">
      <alignment horizontal="right" vertical="top"/>
    </xf>
  </cellXfs>
  <cellStyles count="48">
    <cellStyle name="Normal" xfId="0" builtinId="0"/>
    <cellStyle name="Normal 10" xfId="4"/>
    <cellStyle name="Normal 11" xfId="5"/>
    <cellStyle name="Normal 11 10" xfId="33"/>
    <cellStyle name="Normal 11 11" xfId="35"/>
    <cellStyle name="Normal 11 12" xfId="42"/>
    <cellStyle name="Normal 11 13" xfId="44"/>
    <cellStyle name="Normal 11 14" xfId="46"/>
    <cellStyle name="Normal 11 2" xfId="7"/>
    <cellStyle name="Normal 11 3" xfId="8"/>
    <cellStyle name="Normal 11 4" xfId="12"/>
    <cellStyle name="Normal 11 5" xfId="16"/>
    <cellStyle name="Normal 11 6" xfId="20"/>
    <cellStyle name="Normal 11 7" xfId="26"/>
    <cellStyle name="Normal 11 8" xfId="28"/>
    <cellStyle name="Normal 11 9" xfId="30"/>
    <cellStyle name="Normal 12" xfId="9"/>
    <cellStyle name="Normal 12 10" xfId="45"/>
    <cellStyle name="Normal 12 11" xfId="47"/>
    <cellStyle name="Normal 12 2" xfId="13"/>
    <cellStyle name="Normal 12 3" xfId="19"/>
    <cellStyle name="Normal 12 4" xfId="21"/>
    <cellStyle name="Normal 12 5" xfId="29"/>
    <cellStyle name="Normal 12 6" xfId="31"/>
    <cellStyle name="Normal 12 7" xfId="34"/>
    <cellStyle name="Normal 12 8" xfId="36"/>
    <cellStyle name="Normal 12 9" xfId="37"/>
    <cellStyle name="Normal 13" xfId="27"/>
    <cellStyle name="Normal 14" xfId="14"/>
    <cellStyle name="Normal 14 2" xfId="17"/>
    <cellStyle name="Normal 14 3" xfId="24"/>
    <cellStyle name="Normal 14 4" xfId="40"/>
    <cellStyle name="Normal 16" xfId="18"/>
    <cellStyle name="Normal 16 2" xfId="25"/>
    <cellStyle name="Normal 16 3" xfId="41"/>
    <cellStyle name="Normal 17" xfId="22"/>
    <cellStyle name="Normal 19" xfId="43"/>
    <cellStyle name="Normal 2" xfId="1"/>
    <cellStyle name="Normal 20" xfId="38"/>
    <cellStyle name="Normal 3" xfId="2"/>
    <cellStyle name="Normal 4" xfId="10"/>
    <cellStyle name="Normal 5" xfId="32"/>
    <cellStyle name="Normal 7" xfId="3"/>
    <cellStyle name="Normal 7 2" xfId="6"/>
    <cellStyle name="Normal 7 3" xfId="11"/>
    <cellStyle name="Normal 7 4" xfId="15"/>
    <cellStyle name="Normal 7 5" xfId="23"/>
    <cellStyle name="Normal 7 6" xfId="39"/>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1:I15"/>
  <sheetViews>
    <sheetView tabSelected="1" zoomScaleNormal="100" workbookViewId="0">
      <selection activeCell="A8" sqref="A8:I8"/>
    </sheetView>
  </sheetViews>
  <sheetFormatPr defaultColWidth="9.109375" defaultRowHeight="13.2" x14ac:dyDescent="0.25"/>
  <cols>
    <col min="1" max="1" width="5.44140625" style="17" customWidth="1"/>
    <col min="2" max="2" width="15.88671875" style="17" customWidth="1"/>
    <col min="3" max="3" width="14.88671875" style="17" customWidth="1"/>
    <col min="4" max="4" width="10.6640625" style="17" customWidth="1"/>
    <col min="5" max="5" width="8" style="17" customWidth="1"/>
    <col min="6" max="6" width="62.44140625" style="17" customWidth="1"/>
    <col min="7" max="7" width="12" style="17" customWidth="1"/>
    <col min="8" max="8" width="9.88671875" style="18" customWidth="1"/>
    <col min="9" max="9" width="9.6640625" style="17" customWidth="1"/>
    <col min="10" max="16384" width="9.109375" style="17"/>
  </cols>
  <sheetData>
    <row r="1" spans="1:9" ht="13.8" x14ac:dyDescent="0.25">
      <c r="A1" s="3"/>
      <c r="B1" s="3"/>
      <c r="C1" s="3"/>
      <c r="D1" s="20"/>
      <c r="E1" s="3"/>
      <c r="F1" s="3"/>
      <c r="G1" s="4"/>
      <c r="H1" s="4"/>
      <c r="I1" s="1" t="s">
        <v>18</v>
      </c>
    </row>
    <row r="2" spans="1:9" ht="13.8" x14ac:dyDescent="0.25">
      <c r="A2" s="3"/>
      <c r="B2" s="3"/>
      <c r="C2" s="3"/>
      <c r="D2" s="20"/>
      <c r="E2" s="3"/>
      <c r="F2" s="3"/>
      <c r="G2" s="4"/>
      <c r="H2" s="4"/>
      <c r="I2" s="2" t="s">
        <v>5</v>
      </c>
    </row>
    <row r="3" spans="1:9" ht="13.8" x14ac:dyDescent="0.25">
      <c r="A3" s="3"/>
      <c r="B3" s="3"/>
      <c r="C3" s="3"/>
      <c r="D3" s="20"/>
      <c r="E3" s="3"/>
      <c r="F3" s="3"/>
      <c r="G3" s="4"/>
      <c r="H3" s="4"/>
      <c r="I3" s="2" t="s">
        <v>2</v>
      </c>
    </row>
    <row r="4" spans="1:9" ht="13.8" x14ac:dyDescent="0.25">
      <c r="A4" s="3"/>
      <c r="B4" s="3"/>
      <c r="C4" s="3"/>
      <c r="D4" s="20"/>
      <c r="E4" s="3"/>
      <c r="F4" s="3"/>
      <c r="G4" s="4"/>
      <c r="H4" s="4"/>
      <c r="I4" s="2" t="s">
        <v>3</v>
      </c>
    </row>
    <row r="5" spans="1:9" x14ac:dyDescent="0.25">
      <c r="A5" s="3"/>
      <c r="B5" s="3"/>
      <c r="C5" s="3"/>
      <c r="D5" s="20"/>
      <c r="E5" s="3"/>
      <c r="F5" s="3"/>
      <c r="G5" s="4"/>
      <c r="H5" s="4"/>
      <c r="I5" s="4"/>
    </row>
    <row r="6" spans="1:9" ht="20.399999999999999" x14ac:dyDescent="0.35">
      <c r="A6" s="3"/>
      <c r="B6" s="5" t="s">
        <v>19</v>
      </c>
      <c r="C6" s="3"/>
      <c r="D6" s="20"/>
      <c r="E6" s="3"/>
      <c r="F6" s="3"/>
      <c r="G6" s="4"/>
      <c r="H6" s="4"/>
      <c r="I6" s="4"/>
    </row>
    <row r="7" spans="1:9" ht="13.8" x14ac:dyDescent="0.25">
      <c r="A7" s="6"/>
      <c r="B7" s="6"/>
      <c r="C7" s="6"/>
      <c r="D7" s="21"/>
      <c r="E7" s="6"/>
      <c r="F7" s="6"/>
      <c r="G7" s="7"/>
      <c r="H7" s="8"/>
      <c r="I7" s="7"/>
    </row>
    <row r="8" spans="1:9" ht="47.25" customHeight="1" x14ac:dyDescent="0.25">
      <c r="A8" s="19" t="s">
        <v>20</v>
      </c>
      <c r="B8" s="19"/>
      <c r="C8" s="19"/>
      <c r="D8" s="19"/>
      <c r="E8" s="19"/>
      <c r="F8" s="19"/>
      <c r="G8" s="19"/>
      <c r="H8" s="19"/>
      <c r="I8" s="19"/>
    </row>
    <row r="9" spans="1:9" x14ac:dyDescent="0.25">
      <c r="A9" s="9"/>
      <c r="B9" s="9"/>
      <c r="C9" s="9"/>
      <c r="D9" s="22"/>
      <c r="E9" s="9"/>
      <c r="F9" s="9"/>
      <c r="G9" s="10"/>
      <c r="H9" s="10"/>
      <c r="I9" s="11"/>
    </row>
    <row r="10" spans="1:9" ht="52.8" x14ac:dyDescent="0.25">
      <c r="A10" s="12" t="s">
        <v>6</v>
      </c>
      <c r="B10" s="12" t="s">
        <v>12</v>
      </c>
      <c r="C10" s="12" t="s">
        <v>0</v>
      </c>
      <c r="D10" s="12" t="s">
        <v>1</v>
      </c>
      <c r="E10" s="12" t="s">
        <v>13</v>
      </c>
      <c r="F10" s="12" t="s">
        <v>14</v>
      </c>
      <c r="G10" s="23" t="s">
        <v>4</v>
      </c>
      <c r="H10" s="24" t="s">
        <v>7</v>
      </c>
      <c r="I10" s="25" t="s">
        <v>15</v>
      </c>
    </row>
    <row r="11" spans="1:9" ht="15" customHeight="1" x14ac:dyDescent="0.25">
      <c r="A11" s="26" t="s">
        <v>10</v>
      </c>
      <c r="B11" s="27"/>
      <c r="C11" s="27"/>
      <c r="D11" s="27"/>
      <c r="E11" s="27"/>
      <c r="F11" s="28"/>
      <c r="G11" s="29" t="s">
        <v>8</v>
      </c>
      <c r="H11" s="30"/>
      <c r="I11" s="31">
        <f>ROUNDUP(I12+I13,0)</f>
        <v>72</v>
      </c>
    </row>
    <row r="12" spans="1:9" ht="15" customHeight="1" x14ac:dyDescent="0.25">
      <c r="A12" s="32" t="s">
        <v>9</v>
      </c>
      <c r="B12" s="33"/>
      <c r="C12" s="33"/>
      <c r="D12" s="33"/>
      <c r="E12" s="33"/>
      <c r="F12" s="34"/>
      <c r="G12" s="29" t="s">
        <v>8</v>
      </c>
      <c r="H12" s="29"/>
      <c r="I12" s="35">
        <f>ROUND(I13*0.2359,2)</f>
        <v>13.68</v>
      </c>
    </row>
    <row r="13" spans="1:9" ht="13.8" x14ac:dyDescent="0.25">
      <c r="A13" s="32" t="s">
        <v>11</v>
      </c>
      <c r="B13" s="33"/>
      <c r="C13" s="33"/>
      <c r="D13" s="33"/>
      <c r="E13" s="33"/>
      <c r="F13" s="34"/>
      <c r="G13" s="36">
        <f>SUM(G14:G63)</f>
        <v>12</v>
      </c>
      <c r="H13" s="35"/>
      <c r="I13" s="35">
        <f>SUM(I14:I63)</f>
        <v>57.99</v>
      </c>
    </row>
    <row r="14" spans="1:9" ht="224.4" x14ac:dyDescent="0.25">
      <c r="A14" s="13">
        <v>1</v>
      </c>
      <c r="B14" s="14" t="s">
        <v>21</v>
      </c>
      <c r="C14" s="14" t="s">
        <v>22</v>
      </c>
      <c r="D14" s="14" t="s">
        <v>16</v>
      </c>
      <c r="E14" s="14" t="s">
        <v>23</v>
      </c>
      <c r="F14" s="15" t="s">
        <v>24</v>
      </c>
      <c r="G14" s="37">
        <v>4</v>
      </c>
      <c r="H14" s="16">
        <v>1040</v>
      </c>
      <c r="I14" s="16">
        <f>ROUND(H14/167.42*0.75*G14,2)</f>
        <v>18.64</v>
      </c>
    </row>
    <row r="15" spans="1:9" ht="224.4" x14ac:dyDescent="0.25">
      <c r="A15" s="13">
        <v>2</v>
      </c>
      <c r="B15" s="14" t="s">
        <v>21</v>
      </c>
      <c r="C15" s="14" t="s">
        <v>22</v>
      </c>
      <c r="D15" s="14" t="s">
        <v>17</v>
      </c>
      <c r="E15" s="14" t="s">
        <v>25</v>
      </c>
      <c r="F15" s="15" t="s">
        <v>24</v>
      </c>
      <c r="G15" s="37">
        <v>8</v>
      </c>
      <c r="H15" s="16">
        <v>1098</v>
      </c>
      <c r="I15" s="16">
        <f>ROUND(H15/167.42*0.75*G15,2)</f>
        <v>39.35</v>
      </c>
    </row>
  </sheetData>
  <mergeCells count="4">
    <mergeCell ref="A8:I8"/>
    <mergeCell ref="A11:F11"/>
    <mergeCell ref="A12:F12"/>
    <mergeCell ref="A13:F13"/>
  </mergeCells>
  <conditionalFormatting sqref="E14:E1048576">
    <cfRule type="duplicateValues" dxfId="8" priority="8"/>
  </conditionalFormatting>
  <conditionalFormatting sqref="E11:E13">
    <cfRule type="duplicateValues" dxfId="7" priority="1"/>
  </conditionalFormatting>
  <conditionalFormatting sqref="E9">
    <cfRule type="duplicateValues" dxfId="6" priority="7"/>
  </conditionalFormatting>
  <conditionalFormatting sqref="E7">
    <cfRule type="duplicateValues" dxfId="5" priority="6"/>
  </conditionalFormatting>
  <conditionalFormatting sqref="E11:E13">
    <cfRule type="duplicateValues" dxfId="4" priority="2"/>
  </conditionalFormatting>
  <conditionalFormatting sqref="E11:E13">
    <cfRule type="duplicateValues" dxfId="3" priority="3"/>
  </conditionalFormatting>
  <conditionalFormatting sqref="E11:E13">
    <cfRule type="duplicateValues" dxfId="2" priority="4"/>
  </conditionalFormatting>
  <conditionalFormatting sqref="E10">
    <cfRule type="duplicateValues" dxfId="1" priority="5"/>
  </conditionalFormatting>
  <conditionalFormatting sqref="E14:E15">
    <cfRule type="duplicateValues" dxfId="0" priority="9"/>
  </conditionalFormatting>
  <pageMargins left="0.70866141732283472" right="0.70866141732283472" top="0.74803149606299213" bottom="0.74803149606299213" header="0.31496062992125984" footer="0.31496062992125984"/>
  <pageSetup paperSize="9" scale="5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P11_VRK_piem_aug</vt:lpstr>
      <vt:lpstr>P11_VRK_piem_aug!Print_Area</vt:lpstr>
      <vt:lpstr>P11_VRK_piem_aug!Print_Titles</vt:lpstr>
    </vt:vector>
  </TitlesOfParts>
  <Company>Iekšlietu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11.pielikums anotācijai</dc:title>
  <dc:creator>Inga Ošiņa</dc:creator>
  <dc:description>67219608, inga.osina@iem.gov.lv</dc:description>
  <cp:lastModifiedBy>Inga Ošiņa</cp:lastModifiedBy>
  <cp:lastPrinted>2021-09-29T06:44:35Z</cp:lastPrinted>
  <dcterms:created xsi:type="dcterms:W3CDTF">2021-01-19T10:53:51Z</dcterms:created>
  <dcterms:modified xsi:type="dcterms:W3CDTF">2021-09-29T06:44:39Z</dcterms:modified>
</cp:coreProperties>
</file>