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inga.osina\Desktop\LNG PIEPRASĪJUMI\Covid piemaksas un virsstundu apmaksa\LNG rīk proj_riska piemaksas 2021_aug_virsstundas_maijs-aug\"/>
    </mc:Choice>
  </mc:AlternateContent>
  <bookViews>
    <workbookView xWindow="0" yWindow="0" windowWidth="23040" windowHeight="9192"/>
  </bookViews>
  <sheets>
    <sheet name="P6_VPK_piem_aug" sheetId="15" r:id="rId1"/>
  </sheets>
  <definedNames>
    <definedName name="_xlnm.Print_Area" localSheetId="0">P6_VPK_piem_aug!$A$1:$H$81</definedName>
    <definedName name="_xlnm.Print_Titles" localSheetId="0">P6_VPK_piem_aug!$10:$10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3" i="15" l="1"/>
  <c r="H12" i="15" s="1"/>
  <c r="H11" i="15" s="1"/>
  <c r="G13" i="15"/>
</calcChain>
</file>

<file path=xl/sharedStrings.xml><?xml version="1.0" encoding="utf-8"?>
<sst xmlns="http://schemas.openxmlformats.org/spreadsheetml/2006/main" count="221" uniqueCount="84">
  <si>
    <t>Struktūrvienība</t>
  </si>
  <si>
    <t>Amats</t>
  </si>
  <si>
    <t>“Par finanšu līdzekļu piešķiršanu no valsts budžeta programmas</t>
  </si>
  <si>
    <t xml:space="preserve"> “Līdzekļi neparedzētiem gadījumiem”” sākotnējās ietekmes novērtējuma ziņojumam (anotācijai)</t>
  </si>
  <si>
    <t>Atskaites periodā nodienēto  stundu skaits</t>
  </si>
  <si>
    <t>Ministru kabineta rīkojuma projekta</t>
  </si>
  <si>
    <t>Nr. p.k.</t>
  </si>
  <si>
    <t>Mēnešalga (EUR)</t>
  </si>
  <si>
    <t>×</t>
  </si>
  <si>
    <t>DD VSAOI 23.59%</t>
  </si>
  <si>
    <t>Izdevumi kopā (EKK 1000):</t>
  </si>
  <si>
    <t>kopā</t>
  </si>
  <si>
    <t>kadets</t>
  </si>
  <si>
    <t>6.pielikums</t>
  </si>
  <si>
    <t>Valsts policijas koledža</t>
  </si>
  <si>
    <t>Piemaksa par darbu paaugstināta riska un slodzes apstākļos ārkārtas sabiedrības veselības apdraudējumā saistībā ar “Covid-19” uzliesmojumu un seku novēršanu par periodu  no  2021.gada 1.augusta līdz 31.augustam</t>
  </si>
  <si>
    <t>Stundas likme 
(EUR)</t>
  </si>
  <si>
    <t>Pamatojums</t>
  </si>
  <si>
    <t>Izmaksai aprēķinātais piemaksas apmērs
(EUR)</t>
  </si>
  <si>
    <t>Kadetu nodaļa</t>
  </si>
  <si>
    <t>02.08.2021.amatpersona izbraukusi uz notikumu, kas reģistrēts ENŽ ar numuru 023051,023056,023085,023092 un iesaistīta materiālu atstrādē.03.08.2021.amatpersona izbraukusi uz notikumu, kas reģistrēts ENŽ ar numuru 023156,023207,023172  un iesaistīta materiālu atstrādē.07-08.08.2021.amatpersona izbraukusi uz notikumu, kas reģistrēts ENŽ ar numuru 023754 un iesaistīta materiālu atstrādē.06-07.08.2021.amatpersona izbraukusi uz notikumu, kas reģistrēts ENŽ ar numuru 023573,023587,023598,023599,023604 un iesaistīta materiālu atstrādē. 10.08.2021.amatpersona izbraukusi uz notikumu, kas reģistrēts ENŽ ar numuru 024028; 024022 un iesaistīta materiālu atstrādē. 14.-15.08.2021.amatpersona izbraukusi uz notikumu, kas reģistrēts ENŽ ar numuru 024478; 024463; 024487; 024475; 024512; 024509 un iesaistīta materiālu atstrādē. 15.-16.08.2021.amatpersona izbraukusi uz notikumu, kas reģistrēts ENŽ ar numuru 024586; 024596; 024590; 024598 un iesaistīta materiālu atstrādē. 18.08.2021.amatpersona izbraukusi uz notikumu, kas reģistrēts ENŽ ar numuru 024834; 024854; 024887, kā arī veikusi personas konvojēšanu (KL Nr. 11261070220) un iesaistīta materiālu atstrādē. 22.-23.08.2021.amatpersona izbraukusi uz notikumu, kas reģistrēts ENŽ ar numuru 025357 un iesaistīta materiālu atstrādē. 23.-24.08.2021.amatpersona sniegusi palīdzību saistībā ar  KP Nr. 11261066621 un iesaistīta materiālu atstrādē. 27.08.2021.amatpersona izbraukusi uz notikumu, kas reģistrēts ENŽ ar numuru 025765; 025756 un iesaistīta materiālu atstrādē. 30.-31.08.2021.amatpersona izbraukusi uz notikumu, kas reģistrēts ENŽ ar numuru 026133; 026117; 026106 un iesaistīta materiālu atstrādē.</t>
  </si>
  <si>
    <t>Veiktas procesuālās darbības, personu nopratināšana, kratīšanas izdarīšana Kriminālprocesos Nr.11261054721, Nr.11261054621, Nr.11261061921, Nr.11261062021, Nr.11261053521, Nr.11261056421, Nr.16870001018, Nr.11261062421, Nr.11261062021, Nr.11261064821, Nr.11261066621.</t>
  </si>
  <si>
    <t>1)procesuālās darbības tiešā saskares laikā (ilgāk par 10 minūtēm) 2) kontroles pasākumi (tiešā saskarē) par komersantu pienākumu izpildīšanu objektos, sabiedrībai publiski pieejamās telpās.  3)personu aizturēšana un konvojēšana tiešā saskares laikā</t>
  </si>
  <si>
    <t xml:space="preserve"> procesuālas darbības ilgāk par 10 minūtēm; personu aizturēšana, nogādāšana vai konvjēšana (tiešas saskarsmes laikā)</t>
  </si>
  <si>
    <t>procesuālās darbības, pakalpojuma sniegšanu vai pārrunu vedēja pienākumus tiešā vai ilgstošā kontaktā ar pakalpojuma saņēmējiem vai procesa dalībniekiem (ilgāk par 10 minūtēm);personu aizturēšanu, nogādāšanau vai konvojēšanu (tiešās saskares laikā)</t>
  </si>
  <si>
    <t>procesuālās darbības, pakalpojuma sniegšanu vai pārrunu vedēja pienākumus tiešā vai ilgstošā kontaktā ar pakalpojuma saņēmējiem vai procesa dalībniekiem (ilgāk par 10 minūtēm)</t>
  </si>
  <si>
    <t>atbalsta pasākums veselības aisardzības iestādēm-karantīnas pasākumu veikšanā, kā arī NMPD ,ārstniecības iestādēm, ārstniecības personām, SPKC epidemiologiem un valsts sanitārajiem inspektoriem- to personu atvešanā, apsardzē, nogādāšanai ārstniecības iestādēs vai kontrolē, kuras inficētas vai iespējami inficētas, vai riska grupas pacientiem; procesuālās darbības, pakalpojuma sniegšanu vai pārrunu vedēja pienākumus tiešā vai ilgstošā kontaktā ar pakalpojuma saņēmējiem vai procesa dalībniekiem (ilgāk par 10 minūtēm);</t>
  </si>
  <si>
    <t>KP11360018621 divu nepilngadīgo personu pret kuru uzsākts KP nopratināšana un nepilngadīgā aizdomās turētā nopratināšana no 9:00 līdz 15:30 (ar starplaikiem), KP11360014621 cietušā papildus nopratināšana, aizdomās turētā nopratināšana, izlīguma īstenošana 13:00-13:30.</t>
  </si>
  <si>
    <t>Kriminālprocesuālās darbības (kratīšana, notikuma vietas apskate, nopratināšana un citas Kriminālprocesos Nr. 11290023821, Nr. 11290025321, Nr. 11290026621, Nr. 11290028021, Nr. 11290028821).</t>
  </si>
  <si>
    <t xml:space="preserve">12.08.2021 piedalījās pakalpojuma sniegšanā tiešā kontaktā ar pakalpojumu saņēmēju ENŽ-29602 (1 h); 21.08.2021 piedalījās pakalpojuma sniegšanā tiešā kontaktā ar pakalpojumu saņēmēju ENŽ-30694, 30707,3072530731, 30737 (1 h); 13.08.2021 piedalījās pakalpojuma sniegšanā tiešā kontaktā ar pakalpojumu saņēmēju ENŽ-29740, 29747 (1 h); 11.08.2021 piedalījās kontroles pasākumu veikšanā par komersanta pienākuma izpildīšanu 6.objektos (1,5 h); 25.08.2021 piedalījās pakalpojuma sniegšanā tiešā kontaktā ar pakalpojumu saņēmēju ENŽ-31213, 31218, 31223 (1 h); </t>
  </si>
  <si>
    <t xml:space="preserve">29.08.2021 piedalījās pakalpojuma sniegšanā tiešā kontaktā ar pakalpojumu saņēmēju ENŽ-31640, 31663 (2 h); 28.08.2021 piedalījās pakalpojuma sniegšanā tiešā kontaktā ar pakalpojumu saņēmēju ENŽ-31537, 31560, 31570 (1,5 h); </t>
  </si>
  <si>
    <t>04., 05., 06., 12., 13., 26., 27.08.2021. procesuālās darbības (ilgāk par 10 minūtēm) 14 ENŽ, 1 KP. 
30.08.2021  pašizolācijas   kontroles pasākumu ievērošana klātienē . Pārbaudītas 5 personas.        
04., 05., 11., 26.08.2021 kontroles pasākumi (tiešā saskarē), par komersantu pienākumu izpildīšanu objektos, sabiedrībai publiski pieejamās telpās, kas veicamas pulcējoties. Pārbaudīts 17 objekti un 21 QR kods.</t>
  </si>
  <si>
    <t>11.,23.,24.,29.08.2021 procesuālās darbības (ilgāk par 10 minūtēm) 8APAS, 7NŽ.</t>
  </si>
  <si>
    <t xml:space="preserve">03., 23., 24., 26., 31.08.2021. personu konvojēšana (tiešā saskares laikā). 07., 10., 11., 12.08.2021 personas apsargāšana Vidzemes slimnīcā maiņas (norīkojuma) laikā. </t>
  </si>
  <si>
    <t>15., 16., 17., 18.03.2021. kontroles pasākumi (tiešā saskarē), par komersantu pienākumu izpildīšanu objektos, sabiedrībai publiski pieejamās telpās, kas veicamas pulcējoties, pārbaudītas 31 sabiedriskās iestādes un tirdzniecības vietas, pārkāpumi nav konstatēti. 18.03.2021. procesuālās darbības (ilgāk par 10 minūtēm) 4 EnŽ materiālos un vienā kriminālprocesā. 19.03.2021. personas konvojēšana no ĪAV uz tiesu un atpakaļ..</t>
  </si>
  <si>
    <t xml:space="preserve">17., 18., 19.03.2021. kontroles pasākumi (tiešā saskarē), par komersantu pienākumu izpildīšanu objektos, sabiedrībai publiski pieejamās telpās, kas veicamas pulcējoties, pārbaudītas 32 sabiedriskās vietas, iestādes un tirdzniecības vietas, pārkāpumi nav konstatēti. 19.03.2021 veikta personas, kurai noteikta C19 infekcijas slimība, kontrole klātienē (reģistrēts EnŽ 009828). 30.03.2021 veiktas procesuālās darbības (personu aptauja) ilgāk par 10 minūtēm kriminālprocesa Nr. 11130011121 ietvaros </t>
  </si>
  <si>
    <t>11., 12., 16., 20., 24.08.2021. procesuālās darbības (ilgāk par 10 minūtēm) 5  krimināllietās.</t>
  </si>
  <si>
    <t>12., 13.08.2021. procesuālās darbības (ilgāk par 10 minūtēm) 3 ENŽ, 3 APAS procesos.</t>
  </si>
  <si>
    <t>16., 24., 25., 27., 30.08.2021. procesuālās darbības (ilgāk par 10 minūtēm) 4  krimināllietās.</t>
  </si>
  <si>
    <t xml:space="preserve">14.,17,.08.2021. sabiedrībai publiski pieejamo telpu, izklaides vietu, ēdināšanas iestāžu, veikalu kontrole, pārbaudītas 7 sabiedriskās iestādes.Pārkāpum netika konstatēti. 14.,15.,16.,17.,22.,23.,25.,08.2021. procesuālās darbības, pakalpojuma sniegšana (ilgāk par 10 minūtēm) 7 APAS procesi, 9 ENŽ. Veicot ceļu satiksmes uzraudzību veicu 3 QR kodu pārbaudi.    </t>
  </si>
  <si>
    <t xml:space="preserve">27.,28.,08.2021. sabiedrībai publiski pieejamo telpu, izklaides vietu, ēdināšanas iestāžu, veikalu kontrole, pārbaudītas 3 sabiedriskās iestādes. pārkapumi netika konstatēti.   06.,10.,11.,12.,22.,26.,27.,28.,29.,08.2021. procesuālās darbības, pakalpojuma sniegšana (ilgāk par 10 minūtēm) 32 APAS procesi, 10ENŽ. </t>
  </si>
  <si>
    <t>01.,13.,15.,08.2021. sabiedrībai publiski pieejamo telpu, izklaides vietu, ēdināšanas iestāžu, veikalu kontrole, pārbaudītas 4 sabiedriskās iestādes. pārkapumi netika konstatēti. 03.,04.,05.,08.,09.,13.,15.,16.,20.,21.,29.,08.2021. procesuālās darbības, pakalpojuma sniegšana (ilgāk par 10 minūtēm) 40 APAS procesos, 14 ENŽ.</t>
  </si>
  <si>
    <t>Procesuālās darbības</t>
  </si>
  <si>
    <t>Procesuālās darbības KP Nr.11200031321, 11120042521, 11120043621, 11200031821</t>
  </si>
  <si>
    <t>Procesuālo darbību veikšana, kratīšanu veikšana,  personu aizturēšana un konvojēšana.</t>
  </si>
  <si>
    <t xml:space="preserve">1) 13.08.2021. KP ietvaros piedalīšanās n/n izdarītāja aizturēšana, konvoja nodrošināšana- piedalīšanās pratināšanā tiešā saskarsmē ar personām;
 2) 16.08.2021. piedalīšanās nopratināšanā tiešā saskarsmē ar personu; 
3) 17.08.2021. KP ietvaros saskaņā ar ODL veikti operatīvie pasākumi;
4) 18.08.2021. KP ietvaros daudzdzīvokļu nama iedzīvotāju aptauja tiešā saskarsmē ar personām;
5) 19.08.2021 KP ietvaros, saskaņā ar ODL veikti operatīvie pasākumi vainīgās personas meklēšana un aptaujas veikšana tiešā saskarsmē ar personām;
6) 23.08.2021 KP ietvaros piedalīšanās cietušā nopratināšanā, izņemšanas  veikšana tiešā saskarsmē ar personu; notikuma vietas apskate ciešā saskarsmē ar personām
7)  24.08.2021 Operatīva aptauja tiešā saskarsmē ar personām;
25.08.2021. KP ietvaros videomateriālu izņemšana ;
8) 26.08.2021. KP ietvaros piedalīšanās personas aizturēšanā, virkne sankcionēto kratīšanu, piedalīšanās nopratināšanā, ANPREN, konvojs tiešā saskarsmē ar personām;
9) 30.08.2021. KP ietvaros personas izvešana no ĪAB, konvojs, piedalīšanās sankcionētā kratīšanā, nopratināšanā, konvojs uz ĪAB tiešā saskarsmē ar personām;
10) 31.08.2021 KP ietvaros personas atbrīvošana no ĪAB, piedalīšanās procesuālo darbību laikā tiešā saskarsmē ar personām;
</t>
  </si>
  <si>
    <t xml:space="preserve">1) 13.08.2021. KP ietvaros n/n izdarītāja aizturēšana, konvoja nodrošināšana- piedalīšanās pratināšanas laikā  un liecinieka nopratināšana tiešā saskarsmē ar personām;
 2) 16.08.2021 KP ietvaros saskaņā ar ODL veikti operatīvie pasākumi tiešā saskarsmē ar personām.; 
3) 17.08.2021. KP ietvaros saskaņā ar ODL veikti operatīvie pasākumi;
4) 18.08.2021. KP ietvaros daudzdzīvokļu nama iedzīvotāju aptauja tiešā saskarsmē ar personām;
5) 19.08.2021 KP ietvaros, saskaņā ar ODL veikti operatīvie pasākumi vainīgās personas meklēšana un aptaujas veikšana tiešā saskarsmē ar personām; paskaidrojumu pieņemšana tiešā saskarsmē ar personu
6) 23.08.2021. KP ietvaros cietušā nopratināšana, izņemšanas  veikšana tiešā saskarsmē ar personu; notikuma vietas apskate ciešā saskarsmē ar personām
7)  24.08.2021 Operatīva aptauja tiešā saskarsmē ar personām;
8)  25.08.2021. KP ietvaros videomateriālu izņemšana, kratīšana tiešā saskarsmē ar personām ;
9) 26.08.2021. KR ietvaros personas aizturēšana, virkne snkcionēto kratīšanu, piedalīšanās nopratināšanā, ANPREN, konvojs tiešā saskarsmē ar personām;
10)27.08.2021 Personas nopratināšana ĪAB, personas atbrīvošana no ĪAB
11) 30.08.2021. KR ietvaros personas izvešana no ĪAB, konvojs, snkcionētā kratīšana, piedalīšanās nopratināšanā, konvojs uz ĪAB tiešā saskarsmē ar personām;
12) 31.08.2021. KR ietvaros personas atbrīvošana no ĪAB, piedalīšanās procesuālo darbību laikā tiešā saskarsmē ar personām;
</t>
  </si>
  <si>
    <t>Veica pārbaudi kā iecirkņa apkalpojamajā teritorijā  ievēro MK noteikumos Nr.360 no 09.06.2020 noteiktos epidemioloģiskās drošības pasākumus, kas veicami, lai ierobežotu Covid-19 infekcijas izplatību atbilstoši apstiprinātajiem reida plāniem, veica procesuālās darbības kriminālprocesos pieņemot iesniegumus un nopratinot personas, veicot aptaujas, veica izmeklēšanas darbības administratīvo pārkāpumu procesos, pildīja atsevišķos uzdevumus tiešā un ilgstošā kontaktā ar personām.</t>
  </si>
  <si>
    <t>Veica procesuālās darbības kriminālprocesos nopratinot personas, veicot aptaujas, veica izmeklēšanas , pildīja atsevišķos uzdevumus tiešā un ilgstošā kontaktā ar personām.</t>
  </si>
  <si>
    <t>Veica procesuālās darbības kriminālprocesos , pildīja atsevišķos uzdevumus tiešā un ilgstošā kontaktā ar personām, veica personu konvojēšanu tiešā saskarē.</t>
  </si>
  <si>
    <t>Piedalījās procesuālās darbībās, pakalpojuma sniegšanā tiešā vai ilgstošā kontaktā ar pakalpojuma saņēmējiem vai procesa dalībniekiem. 03.08., 05.08., 17.08., 31.08.,  riska kontakta un riska kontaktā veikto darbību laika uzskaites tabula Nr.18932 no 31.08.2021.</t>
  </si>
  <si>
    <t xml:space="preserve">07.08.2021 MK noteikumu Nr.360 ievērošana;                                    13.08.2021 policijas uzraudzība.  </t>
  </si>
  <si>
    <t xml:space="preserve">05.08.2021 MK noteikumu Nr.360 ievērošana;                                    09.08.2021 procesuālās darbības; 10.08.2021 procesuālās darbības; 11.08.2021 procesuālās darbības; 13.08.2021  procesuālās darbības; 13.08.2021  MK noteikumu Nr.360 ievērošana;                                      20.08.2021 procesuālās darbības;  23.08.2021 procesuālās darbības;  24.08.2021 procesuālās darbības;  26.08.2021 procesuālās darbības.                                     </t>
  </si>
  <si>
    <t xml:space="preserve">02.08.2021 procesuālās darbības;                                    05.08.2021 MK noteikumu Nr.360 ievērošana;                                    09.08.2021 procesuālās darbības; 11.08.2021 procesuālās darbības; 18.08.2021 MK noteikumu Nr.360 ievērošana;                                    20.08.2021  MK noteikumu Nr.360 ievērošana;                                      23.08.2021 procesuālās darbības;  26.08.2021 procesuālās darbības.  </t>
  </si>
  <si>
    <t>02.08.2021-(piedalījos) -par kriminālprocesu personu atbrīvošana no ĪAB un nogādāšana uz iecirkni, pārrunas,  aizdomas turētā nopratināšanā; pārrunas,par kriminālprocesu liecinieka nopratināšanā;  par kriminālprocesu aptauja-3h;                                                                                                                                           03.08.2021- (piedalijos)-par atsevišķo uzdevumu  pārrunas, liecinieka nopratināšana-1h;
04.08.2021-(piedalijos)-par kriminālprocesu pārrunas,cietuša nopratināšanā; par materiālu pārrunas, pieņemts paskaidrojums;
par kriminālprocesu  video apskate un izņemšana-3h;                                                                                                                                                                                05.08.2021. -(piedalījos)- par kriminālprocesu pārrunas, cietuša nopratināšanā; par tiesas lēmumiem aptauja- pārrunas, par materiālu-pārrunas, paskaidrojuma pieņemšana-3h;                                                                                                                                                                                                                                       06.08.2021-(piedalījos)-par pārbaudes materiālu aptauja, pieņemts paskaidrojums; par pārbaudes materiālu aptauja-2h;
09.08.2021-(piedalījos)-par parbaudes materiālu pārrunas,paskaidrojums pieņemšanā; par kriminālprocesu pērrunas, liecinieka nopratināšanā;
par kriminašlprocesu personu atbrīvošana no ĪAB un nogādāšana uz iecirkni-2h;                                                                                                                                                                                                                                                         10.08.2021- (piedalījos)-par  pārbaudes materiālu pārrunas, paskaidrojuma pieņemšanā, kriminālprocesa ietvaros atsevišķais uzdevums pārrunas, piedalījos aizdomas turētā nopratināšanā, par kriminālprocesu  pārrunas, piedalījos aizturētā nopratināšanā-4h ;                                                                                                          11.08.2021-(piedalījos)-par kriminālprocesu cietuša nogādāšana uz iecirkni, pārrunas, cietuša nopratināšanā-3h;                                                                                        12.08.2021-(piedalījos)-par kriminālprocsu-aptauja, video izņemšana, pārrunas,  aizturēta nopratināšana, par materiālu-pārrunas, paskaidrojuma pieņemšana-3h;
13.08.2021-(piedalījos)-par kriminālprocesu-lieciniekus nogādāšana uz iecirkni , pārrunas,  lieciniekus nopratināšanā, aptauja.-5h;                                                     16.08.2021-(piedalījos)-atsevišķais uzdevums –adrešu pārbaude, pārrunas-aptauja; atsevišķais uzdevums- liecinieka nopratināšana; par kriminālprocesu-pārrunas, piedalījos liecinieka nopratināšanā; par kriminālprocesu-personu aizturēšana, nogādāšana uz policijas iestādi,  uz ANPREN, uz ĪAB, piedalījos kratīšanas izdarīšanā-6h 17.08.2021-(piedalījos)-par   kriminālprocesu mantu izņemšana no lombarda, video izņemšana no lombard; par kriminālprocesu personu atbrīvošana no ĪAB, nogādāšana uz policijas iestādi, pārrunas, piedalījos aizdomas turēta nopratināšanā. -3h                                                                                                                                      18.08.2021-(piedalījos)-par kriminālprocesu video izņemšana; par kriminālprocesu-pārrunas, piedalījos liecinieka nopratināšanā; par kriminālprocesu uzdevums pārrunas- aptauja; par kriminālprocesu-video apskate, izņemšana; tiesas spriedums aptauja, uzdevums aptauja pārrunas.-4h                                                       19.08.2021-(piedalījos)- par uzdevumu piedalījos paskaidrojuma pieņemšanā, adreses pārbaude- aptauja, pārrunas; par kriminālprocesu- aizdomas turētā nogādāšana no adreses uz iecirkni, apsargāšana, nogādāšana no iecirkņa uz adresi.-5h                                                                                                                                                         20.08.2021-par kriminālprocesu personu atbrīvošana no ĪAB un nogādāšana uz iecirkni,procesualas darbības, nogādāšana uz prokuratūru-3h                              23.08.2021-par kriminālprocesu uzdevums piedalījos liecinieka nopratināšanā; par materiālu adrešu pārbaude- aptauja-2h                                                           24.08.2021-(piedalījos)-par kriminālprocesu aptauja;par materiālu adrešu pārbaude- aptauja; par kriminālprocesu personun aizturēšana  un nogādāšana uz iecirkni-4h  25.08.2021-(piedalījos)-par kriminālprocesu personu atbrīvošana no ĪAB un nogādāšana uz iecirkni; par materiālu adrešu pārbaude- aptauja-1h                           27.08.2021.-  (piedalījos) par kriminālprocesuliecinieka un cietuša nopratināšanā; par kriminālprocesu piedalījos liecinieka nopratināšanā-3h                               30.08.2021-(piedalījos) par kriminālprocesu personu aizturēšana, aizturēto personu nogādāšanā uz iecirkni,  pārrunas ar aizturēto personu,  liecinieka nopratināšanā;
tiesas spriedums aptauja-pārrunas; par uzdevumu   liecinieka nopratināšanā-4h                                                                                                                                                                                            31.082021-(piedalīojos) par kriminālprocesu personu atbrīvošana no ĪAB un nogādāšana uz iecirkni; par kriminālprocesu mantu izņemšana no lombarda-2h</t>
  </si>
  <si>
    <t xml:space="preserve">04.08.2021 - piedalījās darbā ar aizdomās turēto - 2h. 26.08.2021. - piedalījās konfrontēšanā - 2h. 30.08.2021.  – piedalījās personas nopratināšanā liecinieces statusā; piedalījās aizturētā tiesību un pienākumu izskaidrošanā, personas nopratināšanā aizturētā statusā, personas atbrīvošanā no ĪAV, personas pret kuru uzsākts kriminālprocess tiesību un pienākumu izskaidrošanā, personas nopratināšanā personas pret kuru uzsākts kriminālprocess statusā - 4h; 31.08.2021. piedalījās cietušā papildus nopratināšanā - 1h. </t>
  </si>
  <si>
    <t>piedalījas kopā ar proecesa virzītajiem virzītajiem izmeklešanas darbībās un procesualajās darbībās. Pildīja pielikumu-tabulu</t>
  </si>
  <si>
    <t xml:space="preserve">05.08.2021 veica darbības ENŽ, KP ietvaros, 06.08.2021 piedalījās Rīgas Centrāltirgus patrulēšanā, 10.08.2021 nodrošināja sabiedrisko kārtību Muceniekos, 14.08.2021 veica ieroču glabāšanas pārbaudes, veica darbības ENŽ, administratīvā procesa ietvaros, 16.08.2021 veica ieroču glabāšanas pārbaudes, 17.08.2021 veica ieroču glabāšanas pārbaudes, 18.08.2021 konvojēja personu no/uz ĪAV, veica ieroču glabāšanas pārbaudes, veica darbības ENŽ, 23.08.2021 veica ieroču glabāšanas pārbaudes, 26.08.2021 piedalījās Rīgas Centrāltirgus patrulēšanā. </t>
  </si>
  <si>
    <t>02.08.2021 veica darbības ENŽ, KP ietvaros, 06.08.2021 veica darbības ENŽ, veica uzraugāmo personu pārbaudi, veica sabiedrisko vietu pārbaudes, 08.08.2021 nodrošināja sabiedrisko kārtību Muceniekos.</t>
  </si>
  <si>
    <t>5.7 - procesuālās darbības ar aizdomās turētajiem kriminālprocesos izpildot prakses uzdevumus (02.08., 03.08., 23.08.); kratīšana kriminālprocesā (05.08., 06.08.); liecinieka pratināšana krimnālprocesā izpildot prakses uzdevumus (06.08., 16.08.)</t>
  </si>
  <si>
    <t>5.7. -  paskaidrojumu pieņemšana izpildot prakses uzdevumu (18.08., 19.08.); personu aptauja notikuma vietā (26.08.);   5.8. - personu konvojēšana no ĪAB uz iecirkni, tiesu, no iecirkņa uz ĪAB (03.08., 14.08., 18.08., 25.08.); aizturēto konvojēšana un apsargāšana procesuālo darbību laikā (05.08., 16.08.)</t>
  </si>
  <si>
    <t>amatpersonas ziņojums ar pielikumiem (riska kontaktu un riska kontaktā veikto darbību laika uzskaites tabula) uz 2 lpp.</t>
  </si>
  <si>
    <t>5.7. procesuālās darbības un  pakalpojuma sniegšana izsaukumā kur kontakts ar klientiem ir ilgstošs 06.08.;</t>
  </si>
  <si>
    <t>amatpersonas ziņojums ar pielikumiem (riska kontaktu un riska kontaktā veikto darbību laika uzskaites tabula) uz 15 lpp.</t>
  </si>
  <si>
    <t>amatpersonas ziņojums ar pielikumiem (riska kontaktu un riska kontaktā veikto darbību laika uzskaites tabula) uz 11lpp.</t>
  </si>
  <si>
    <t>amatpersonas ziņojums ar pielikumiem (riska kontaktu un riska kontaktā veikto darbību laika uzskaites tabula) uz 6lpp.</t>
  </si>
  <si>
    <t xml:space="preserve">5.1.Pēc plāna kontroles pasākums t/c un publiski pieejamās vietās.  05.08.2021. 06.08.2021. 09.08.2021. 13.08.2021. 14.08.2021. 17.08.2021. 18.08.2021. 21.08.2021. 22.08.2021.            5.7. Apkalpoti OVB izsaukumi, un kontakts ar personā (49 izsaukumi). Piedalījās  administratīvo pārkāpuma lietau sastādīšanā ( 8 ) </t>
  </si>
  <si>
    <t xml:space="preserve">5.1.Pēc plāna kontroles pasākums t/c un publiski pieejamās vietās. 11.08.2021. 12.08.2021. 15.08.2021. 16.08.2021. 18.08.2021. 19.08.2021. 20.08.2021.  23.08.2021. 24.08.2021. 27.08.2021. 28.08.2021.       5.7. Apkalpoti OVB izsaukumi, un kontakts ar personā (46 izsaukumi). Piedalījās  administratīvo pārkāpuma lietau sastādīšanā ( 8 ) </t>
  </si>
  <si>
    <t>amatpersonas ziņojums ar pielikumiem (riska kontaktu un riska kontaktā veikto darbību laika uzskaites tabula) uz 16 lpp.</t>
  </si>
  <si>
    <t xml:space="preserve">5.1.(4.3.) kontroles pasākumus (tiešā saskarē) par komersantu pienākumu izpildīšanu objektos, sabiedrībai publiski pieejamās telpās, 5.7.(4.1.) Procesuālās darbības un  izsaukumu apkalpošana, kuri reģistrēti ENŽ, tiešā vai ilgstošā kontaktā (ilgāk par 10 min.) ar procesa (izsaukuma) dalībniekiem; atbalsta pasākumi NMPD brigādem; personu nogādāšana iecirknī, mājoklī vai patversmē 5.8.(4.1.) personu aizturēšanu, nogādāšanu vai konvojēšanu (tiešās saskares laikā); atbalsta pasākumi NMPD brigādem;  </t>
  </si>
  <si>
    <t>Darba maiņa 02.08.,03.08.,10.08.,11.08.,CSNg formēšana, AL uzsākšana, tirdzniecības vietu pārbaudes  Administratīvo lietu uzsākšana,   formēšana, amatpersonu piedalīšanās sabiedriskās kārtības nodrošināšanas pasākumos, publisku vietu un tirdzniecības vietu pārbaudes, kas saistītas ar COVID 19 ierobežojumu ievērošanu</t>
  </si>
  <si>
    <t>Darba maiņa 02.08.,03.08.,10.08.,11.08.,CSNg formēšana, AL uzsākšana, tirdzniecības vietu pārbaudes Administratīvo lietu uzsākšana,    formēšana, amatpersonu piedalīšanās sabiedriskās kārtības nodrošināšanas pasākumos, publisku vietu un tirdzniecības vietu pārbaudes, kas saistītas ar COVID 19 ierobežojumu ievērošanu</t>
  </si>
  <si>
    <t>Darba maiņa 04.08.,08.08.,10.08.,12.08.,13.08.,16.08.,17.08.,18.08.,20.08.,24.08.,25.08.,28.08.,29.08.,CSNg formēšana, AL uzsākšana, tirdzniecības vietu pārbaudes. Administratīvo lietu uzsākšana,   formēšana, amatpersonu piedalīšanās sabiedriskās kārtības nodrošināšanas pasākumos, publisku vietu un tirdzniecības vietu pārbaudes, kas saistītas ar COVID 19 ierobežojumu ievērošanu</t>
  </si>
  <si>
    <t>Darba maiņa 04.08.,05.08.,08.08.,10.08.,12.08.,13.08.,16.08.,17.08.,18.08.,20.08.,21.08.,24.08.,25.08.,28.08.,29.08.,CSNg formēšana, AL uzsākšana, tirdzniecības vietu pārbaudes.  Administratīvo lietu uzsākšana,   formēšana, amatpersonu piedalīšanās sabiedriskās kārtības nodrošināšanas pasākumos, publisku vietu un tirdzniecības vietu pārbaudes, kas saistītas ar COVID 19 ierobežojumu ievērošanu</t>
  </si>
  <si>
    <t xml:space="preserve"> Darba maiņa 08.08.,09.08.,12.08.,13.08.,16.08.,17.08.,25.08.,CSNg formēšana, AL uzsākšana, tirdzniecības vietu pārbaudes Administratīvo lietu uzsākšana,   formēšana, amatpersonu piedalīšanās sabiedriskās kārtības nodrošināšanas pasākumos, publisku vietu un tirdzniecības vietu pārbaudes, kas saistītas ar COVID 19 ierobežojumu ievērošanu</t>
  </si>
  <si>
    <t>Darba maiņa 18.08.,CSNg formēšana, AL uzsākšana, tirdzniecības vietu pārbaudes Administratīvo lietu uzsākšana,   formēšana, amatpersonu piedalīšanās sabiedriskās kārtības nodrošināšanas pasākumos, publisku vietu un tirdzniecības vietu pārbaudes, kas saistītas ar COVID 19 ierobežojumu ievērošanu</t>
  </si>
  <si>
    <t>Darba maiņa 18.08.,19.08.,22.08.,23.08.,CSNg formēšana, AL uzsākšana, tirdzniecības vietu pārbaudes Administratīvo lietu uzsākšana,   formēšana, amatpersonu piedalīšanās sabiedriskās kārtības nodrošināšanas pasākumos, publisku vietu un tirdzniecības vietu pārbaudes, kas saistītas ar COVID 19 ierobežojumu ievērošanu</t>
  </si>
  <si>
    <t>Darba maiņa 18.08.,CSNg formēšana, AL uzsākšana, tirdzniecības vietu pārbaudes  Administratīvo lietu uzsākšana,   formēšana, amatpersonu piedalīšanās sabiedriskās kārtības nodrošināšanas pasākumos, publisku vietu un tirdzniecības vietu pārbaudes, kas saistītas ar COVID 19 ierobežojumu ievērošanu</t>
  </si>
  <si>
    <t>Darba maiņa 17.08.,18.08.,20.08.,21.08.,24.08.,25.08.,28.08.,29.08.,CSNg formēšana, AL uzsākšana, tirdzniecības vietu pārbaudes Administratīvo lietu uzsākšana,   formēšana, amatpersonu piedalīšanās sabiedriskās kārtības nodrošināšanas pasākumos, publisku vietu un tirdzniecības vietu pārbaudes, kas saistītas ar COVID 19 ierobežojumu ievērošanu</t>
  </si>
  <si>
    <t xml:space="preserve"> Darba maiņa 09.08.,13.08.,16.08.,20.08.,24.08.,25.08.,28.08.,CSNg formēšana, AL uzsākšana, tirdzniecības vietu pārbaudes Administratīvo lietu uzsākšana,   formēšana, amatpersonu piedalīšanās sabiedriskās kārtības nodrošināšanas pasākumos, publisku vietu un tirdzniecības vietu pārbaudes, kas saistītas ar COVID 19 ierobežojumu ievērošanu</t>
  </si>
  <si>
    <t>Darba maiņa 26.08.,27.08.,30.08.,CSNg formēšana, AL uzsākšana, tirdzniecības vietu pārbaudes Administratīvo lietu uzsākšana,   formēšana, amatpersonu piedalīšanās sabiedriskās kārtības nodrošināšanas pasākumos, publisku vietu un tirdzniecības vietu pārbaudes, kas saistītas ar COVID 19 ierobežojumu ievērošanu</t>
  </si>
  <si>
    <t>Darba maiņa 22.08.,26.08.,27.08.,CSNg formēšana, AL uzsākšana, tirdzniecības vietu pārbaudes Administratīvo lietu uzsākšana,   formēšana, amatpersonu piedalīšanās sabiedriskās kārtības nodrošināšanas pasākumos, publisku vietu un tirdzniecības vietu pārbaudes, kas saistītas ar COVID 19 ierobežojumu ievērošanu</t>
  </si>
  <si>
    <t>Darba maiņa 09.08.,CSNg formēšana, AL uzsākšana, tirdzniecības vietu pārbaudes Administratīvo lietu uzsākšana,   formēšana, amatpersonu piedalīšanās sabiedriskās kārtības nodrošināšanas pasākumos, publisku vietu un tirdzniecības vietu pārbaudes, kas saistītas ar COVID 19 ierobežojumu ievērošanu</t>
  </si>
  <si>
    <t>Darba maiņa 23.08.,26.08.,28.08.,CSNg formēšana, AL uzsākšana, tirdzniecības vietu pārbaudes Administratīvo lietu uzsākšana,   formēšana, amatpersonu piedalīšanās sabiedriskās kārtības nodrošināšanas pasākumos, publisku vietu un tirdzniecības vietu pārbaudes, kas saistītas ar COVID 19 ierobežojumu ievērošanu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</si>
</sst>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0"/>
      <name val="Arial"/>
      <family val="2"/>
      <charset val="186"/>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scheme val="minor"/>
    </font>
    <font>
      <b/>
      <sz val="16"/>
      <name val="Times New Roman"/>
      <family val="1"/>
      <charset val="186"/>
    </font>
    <font>
      <sz val="10"/>
      <name val="Arial"/>
      <family val="2"/>
      <charset val="186"/>
    </font>
    <font>
      <sz val="11"/>
      <name val="Times New Roman"/>
      <family val="1"/>
      <charset val="186"/>
    </font>
    <font>
      <b/>
      <sz val="10"/>
      <color theme="1"/>
      <name val="Times New Roman"/>
      <family val="1"/>
      <charset val="186"/>
    </font>
    <font>
      <sz val="11"/>
      <color theme="1"/>
      <name val="Times New Roman"/>
      <family val="1"/>
      <charset val="186"/>
    </font>
    <font>
      <sz val="10"/>
      <name val="Arial"/>
      <family val="2"/>
      <charset val="186"/>
    </font>
    <font>
      <sz val="10"/>
      <name val="Arial"/>
    </font>
    <font>
      <sz val="11"/>
      <color theme="0" tint="-0.249977111117893"/>
      <name val="Times New Roman"/>
      <family val="1"/>
      <charset val="186"/>
    </font>
    <font>
      <b/>
      <sz val="14"/>
      <color theme="1"/>
      <name val="Times New Roman"/>
      <family val="1"/>
      <charset val="186"/>
    </font>
    <font>
      <b/>
      <sz val="11"/>
      <color theme="1"/>
      <name val="Times New Roman"/>
      <family val="1"/>
      <charset val="186"/>
    </font>
  </fonts>
  <fills count="6">
    <fill>
      <patternFill patternType="none"/>
    </fill>
    <fill>
      <patternFill patternType="gray125"/>
    </fill>
    <fill>
      <patternFill patternType="solid">
        <fgColor theme="4"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4"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s>
  <cellStyleXfs count="44">
    <xf numFmtId="0" fontId="0" fillId="0" borderId="0"/>
    <xf numFmtId="0" fontId="13" fillId="0" borderId="0"/>
    <xf numFmtId="0" fontId="15" fillId="0" borderId="0"/>
    <xf numFmtId="0" fontId="12" fillId="0" borderId="0"/>
    <xf numFmtId="0" fontId="12" fillId="0" borderId="0"/>
    <xf numFmtId="0" fontId="12" fillId="0" borderId="0"/>
    <xf numFmtId="0" fontId="11" fillId="0" borderId="0"/>
    <xf numFmtId="0" fontId="11" fillId="0" borderId="0"/>
    <xf numFmtId="0" fontId="10" fillId="0" borderId="0"/>
    <xf numFmtId="0" fontId="9" fillId="0" borderId="0"/>
    <xf numFmtId="0" fontId="19" fillId="0" borderId="0"/>
    <xf numFmtId="0" fontId="9" fillId="0" borderId="0"/>
    <xf numFmtId="0" fontId="9"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5" fillId="0" borderId="0"/>
    <xf numFmtId="0" fontId="5" fillId="0" borderId="0"/>
    <xf numFmtId="0" fontId="4" fillId="0" borderId="0"/>
    <xf numFmtId="0" fontId="4" fillId="0" borderId="0"/>
    <xf numFmtId="0" fontId="20" fillId="0" borderId="0"/>
    <xf numFmtId="0" fontId="3" fillId="0" borderId="0"/>
    <xf numFmtId="0" fontId="3"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65">
    <xf numFmtId="0" fontId="0" fillId="0" borderId="0" xfId="0"/>
    <xf numFmtId="1" fontId="16" fillId="4" borderId="0" xfId="32" applyNumberFormat="1" applyFont="1" applyFill="1" applyAlignment="1">
      <alignment horizontal="right"/>
    </xf>
    <xf numFmtId="0" fontId="16" fillId="4" borderId="0" xfId="32" applyFont="1" applyFill="1" applyAlignment="1">
      <alignment horizontal="right"/>
    </xf>
    <xf numFmtId="0" fontId="18" fillId="0" borderId="0" xfId="37" applyFont="1" applyAlignment="1">
      <alignment horizontal="center" vertical="center" wrapText="1"/>
    </xf>
    <xf numFmtId="0" fontId="18" fillId="0" borderId="0" xfId="37" applyFont="1" applyAlignment="1">
      <alignment vertical="center" wrapText="1"/>
    </xf>
    <xf numFmtId="3" fontId="18" fillId="0" borderId="0" xfId="37" applyNumberFormat="1" applyFont="1" applyAlignment="1">
      <alignment vertical="center" wrapText="1"/>
    </xf>
    <xf numFmtId="0" fontId="18" fillId="0" borderId="0" xfId="38" applyFont="1" applyAlignment="1">
      <alignment vertical="center" wrapText="1"/>
    </xf>
    <xf numFmtId="0" fontId="14" fillId="0" borderId="0" xfId="39" applyFont="1" applyAlignment="1">
      <alignment horizontal="left" vertical="center"/>
    </xf>
    <xf numFmtId="0" fontId="18" fillId="0" borderId="0" xfId="40" applyFont="1" applyAlignment="1">
      <alignment horizontal="center" vertical="center" wrapText="1"/>
    </xf>
    <xf numFmtId="0" fontId="18" fillId="0" borderId="0" xfId="40" applyFont="1" applyAlignment="1">
      <alignment vertical="center" wrapText="1"/>
    </xf>
    <xf numFmtId="3" fontId="18" fillId="4" borderId="0" xfId="40" applyNumberFormat="1" applyFont="1" applyFill="1" applyAlignment="1">
      <alignment vertical="center" wrapText="1"/>
    </xf>
    <xf numFmtId="0" fontId="18" fillId="4" borderId="0" xfId="40" applyFont="1" applyFill="1" applyAlignment="1">
      <alignment vertical="center" wrapText="1"/>
    </xf>
    <xf numFmtId="0" fontId="18" fillId="0" borderId="0" xfId="40" applyFont="1" applyAlignment="1">
      <alignment horizontal="left" vertical="center" wrapText="1"/>
    </xf>
    <xf numFmtId="0" fontId="21" fillId="4" borderId="0" xfId="40" applyFont="1" applyFill="1" applyAlignment="1">
      <alignment horizontal="center" vertical="center" wrapText="1"/>
    </xf>
    <xf numFmtId="0" fontId="16" fillId="4" borderId="0" xfId="40" applyFont="1" applyFill="1" applyAlignment="1">
      <alignment horizontal="center" vertical="center" wrapText="1"/>
    </xf>
    <xf numFmtId="0" fontId="22" fillId="0" borderId="0" xfId="40" applyFont="1" applyFill="1" applyBorder="1" applyAlignment="1">
      <alignment horizontal="center" vertical="center" wrapText="1"/>
    </xf>
    <xf numFmtId="0" fontId="22" fillId="0" borderId="0" xfId="40" applyFont="1" applyFill="1" applyBorder="1" applyAlignment="1">
      <alignment horizontal="left" vertical="center" wrapText="1"/>
    </xf>
    <xf numFmtId="0" fontId="22" fillId="0" borderId="0" xfId="40" applyFont="1" applyFill="1" applyBorder="1" applyAlignment="1">
      <alignment horizontal="right" vertical="center" wrapText="1"/>
    </xf>
    <xf numFmtId="0" fontId="18" fillId="0" borderId="0" xfId="41" applyFont="1" applyAlignment="1">
      <alignment horizontal="center" vertical="center" wrapText="1"/>
    </xf>
    <xf numFmtId="0" fontId="18" fillId="0" borderId="0" xfId="41" applyFont="1" applyAlignment="1">
      <alignment vertical="center" wrapText="1"/>
    </xf>
    <xf numFmtId="0" fontId="18" fillId="0" borderId="0" xfId="41" applyFont="1" applyAlignment="1">
      <alignment horizontal="left" vertical="center" wrapText="1"/>
    </xf>
    <xf numFmtId="3" fontId="18" fillId="0" borderId="0" xfId="41" applyNumberFormat="1" applyFont="1" applyAlignment="1">
      <alignment horizontal="center" vertical="center" wrapText="1"/>
    </xf>
    <xf numFmtId="0" fontId="23" fillId="0" borderId="1" xfId="37" applyFont="1" applyBorder="1" applyAlignment="1">
      <alignment horizontal="center" vertical="center" wrapText="1"/>
    </xf>
    <xf numFmtId="3" fontId="23" fillId="4" borderId="1" xfId="37" applyNumberFormat="1" applyFont="1" applyFill="1" applyBorder="1" applyAlignment="1">
      <alignment horizontal="center" vertical="center" wrapText="1"/>
    </xf>
    <xf numFmtId="0" fontId="23" fillId="4" borderId="1" xfId="37" applyFont="1" applyFill="1" applyBorder="1" applyAlignment="1">
      <alignment horizontal="center" vertical="center" wrapText="1"/>
    </xf>
    <xf numFmtId="0" fontId="23" fillId="0" borderId="1" xfId="37" applyFont="1" applyFill="1" applyBorder="1" applyAlignment="1">
      <alignment horizontal="center" vertical="center" wrapText="1"/>
    </xf>
    <xf numFmtId="0" fontId="17" fillId="2" borderId="1" xfId="42" applyFont="1" applyFill="1" applyBorder="1" applyAlignment="1">
      <alignment horizontal="center" vertical="center" wrapText="1"/>
    </xf>
    <xf numFmtId="0" fontId="23" fillId="3" borderId="2" xfId="43" applyFont="1" applyFill="1" applyBorder="1" applyAlignment="1">
      <alignment horizontal="right" vertical="center" wrapText="1"/>
    </xf>
    <xf numFmtId="0" fontId="23" fillId="3" borderId="3" xfId="43" applyFont="1" applyFill="1" applyBorder="1" applyAlignment="1">
      <alignment horizontal="right" vertical="center" wrapText="1"/>
    </xf>
    <xf numFmtId="0" fontId="23" fillId="3" borderId="4" xfId="43" applyFont="1" applyFill="1" applyBorder="1" applyAlignment="1">
      <alignment horizontal="right" vertical="center" wrapText="1"/>
    </xf>
    <xf numFmtId="4" fontId="18" fillId="3" borderId="1" xfId="38" applyNumberFormat="1" applyFont="1" applyFill="1" applyBorder="1" applyAlignment="1">
      <alignment horizontal="center" vertical="center" wrapText="1"/>
    </xf>
    <xf numFmtId="3" fontId="23" fillId="3" borderId="1" xfId="38" applyNumberFormat="1" applyFont="1" applyFill="1" applyBorder="1" applyAlignment="1">
      <alignment horizontal="center" vertical="center" wrapText="1"/>
    </xf>
    <xf numFmtId="0" fontId="18" fillId="3" borderId="1" xfId="38" applyFont="1" applyFill="1" applyBorder="1" applyAlignment="1">
      <alignment horizontal="right" vertical="center" wrapText="1"/>
    </xf>
    <xf numFmtId="3" fontId="18" fillId="3" borderId="1" xfId="38" applyNumberFormat="1" applyFont="1" applyFill="1" applyBorder="1" applyAlignment="1">
      <alignment horizontal="center" vertical="center" wrapText="1"/>
    </xf>
    <xf numFmtId="0" fontId="18" fillId="5" borderId="1" xfId="38" applyFont="1" applyFill="1" applyBorder="1" applyAlignment="1">
      <alignment horizontal="center" vertical="center" wrapText="1"/>
    </xf>
    <xf numFmtId="0" fontId="23" fillId="5" borderId="1" xfId="38" applyFont="1" applyFill="1" applyBorder="1" applyAlignment="1">
      <alignment horizontal="center" vertical="center"/>
    </xf>
    <xf numFmtId="0" fontId="23" fillId="5" borderId="1" xfId="38" applyFont="1" applyFill="1" applyBorder="1" applyAlignment="1">
      <alignment horizontal="center" vertical="center" wrapText="1"/>
    </xf>
    <xf numFmtId="3" fontId="23" fillId="5" borderId="1" xfId="38" applyNumberFormat="1" applyFont="1" applyFill="1" applyBorder="1" applyAlignment="1">
      <alignment vertical="center" wrapText="1"/>
    </xf>
    <xf numFmtId="4" fontId="18" fillId="5" borderId="1" xfId="38" applyNumberFormat="1" applyFont="1" applyFill="1" applyBorder="1" applyAlignment="1">
      <alignment horizontal="center" vertical="center" wrapText="1"/>
    </xf>
    <xf numFmtId="0" fontId="23" fillId="5" borderId="1" xfId="38" applyFont="1" applyFill="1" applyBorder="1" applyAlignment="1">
      <alignment horizontal="left" vertical="center" wrapText="1"/>
    </xf>
    <xf numFmtId="4" fontId="23" fillId="5" borderId="1" xfId="38" applyNumberFormat="1" applyFont="1" applyFill="1" applyBorder="1" applyAlignment="1">
      <alignment horizontal="center" vertical="center" wrapText="1"/>
    </xf>
    <xf numFmtId="4" fontId="18" fillId="0" borderId="0" xfId="38" applyNumberFormat="1" applyFont="1" applyAlignment="1">
      <alignment vertical="center" wrapText="1"/>
    </xf>
    <xf numFmtId="0" fontId="18" fillId="0" borderId="1" xfId="38" applyFont="1" applyFill="1" applyBorder="1" applyAlignment="1">
      <alignment horizontal="center" vertical="center" wrapText="1"/>
    </xf>
    <xf numFmtId="0" fontId="16" fillId="4" borderId="1" xfId="38" applyFont="1" applyFill="1" applyBorder="1" applyAlignment="1">
      <alignment horizontal="center" vertical="center" wrapText="1"/>
    </xf>
    <xf numFmtId="0" fontId="18" fillId="4" borderId="1" xfId="38" applyFont="1" applyFill="1" applyBorder="1" applyAlignment="1">
      <alignment horizontal="center" vertical="center" wrapText="1"/>
    </xf>
    <xf numFmtId="3" fontId="18" fillId="4" borderId="1" xfId="38" applyNumberFormat="1" applyFont="1" applyFill="1" applyBorder="1" applyAlignment="1">
      <alignment horizontal="center" vertical="center" wrapText="1"/>
    </xf>
    <xf numFmtId="4" fontId="18" fillId="4" borderId="1" xfId="38" applyNumberFormat="1" applyFont="1" applyFill="1" applyBorder="1" applyAlignment="1">
      <alignment horizontal="center" vertical="center" wrapText="1"/>
    </xf>
    <xf numFmtId="0" fontId="18" fillId="4" borderId="1" xfId="38" applyFont="1" applyFill="1" applyBorder="1" applyAlignment="1">
      <alignment horizontal="left" vertical="center" wrapText="1"/>
    </xf>
    <xf numFmtId="1" fontId="18" fillId="4" borderId="1" xfId="38" applyNumberFormat="1" applyFont="1" applyFill="1" applyBorder="1" applyAlignment="1">
      <alignment horizontal="center" vertical="center" wrapText="1"/>
    </xf>
    <xf numFmtId="4" fontId="18" fillId="0" borderId="0" xfId="38" applyNumberFormat="1" applyFont="1" applyBorder="1" applyAlignment="1">
      <alignment vertical="center" wrapText="1"/>
    </xf>
    <xf numFmtId="0" fontId="18" fillId="0" borderId="0" xfId="38" applyFont="1" applyBorder="1" applyAlignment="1">
      <alignment vertical="center" wrapText="1"/>
    </xf>
    <xf numFmtId="3" fontId="16" fillId="4" borderId="1" xfId="38" applyNumberFormat="1" applyFont="1" applyFill="1" applyBorder="1" applyAlignment="1">
      <alignment horizontal="center" vertical="center" wrapText="1"/>
    </xf>
    <xf numFmtId="0" fontId="16" fillId="4" borderId="1" xfId="38" applyFont="1" applyFill="1" applyBorder="1" applyAlignment="1">
      <alignment horizontal="left" vertical="center" wrapText="1"/>
    </xf>
    <xf numFmtId="0" fontId="18" fillId="0" borderId="0" xfId="38" applyFont="1" applyFill="1" applyBorder="1" applyAlignment="1">
      <alignment vertical="center" wrapText="1"/>
    </xf>
    <xf numFmtId="1" fontId="16" fillId="4" borderId="1" xfId="38" applyNumberFormat="1" applyFont="1" applyFill="1" applyBorder="1" applyAlignment="1">
      <alignment horizontal="center" vertical="center" wrapText="1"/>
    </xf>
    <xf numFmtId="3" fontId="18" fillId="4" borderId="1" xfId="38" applyNumberFormat="1" applyFont="1" applyFill="1" applyBorder="1" applyAlignment="1">
      <alignment vertical="center" wrapText="1"/>
    </xf>
    <xf numFmtId="0" fontId="18" fillId="4" borderId="1" xfId="38" applyFont="1" applyFill="1" applyBorder="1" applyAlignment="1">
      <alignment vertical="center" wrapText="1"/>
    </xf>
    <xf numFmtId="3" fontId="18" fillId="4" borderId="1" xfId="38" applyNumberFormat="1" applyFont="1" applyFill="1" applyBorder="1" applyAlignment="1">
      <alignment horizontal="right" vertical="center" wrapText="1"/>
    </xf>
    <xf numFmtId="0" fontId="18" fillId="0" borderId="5" xfId="38" applyFont="1" applyBorder="1" applyAlignment="1">
      <alignment vertical="center" wrapText="1"/>
    </xf>
    <xf numFmtId="0" fontId="18" fillId="0" borderId="6" xfId="38" applyFont="1" applyBorder="1" applyAlignment="1">
      <alignment vertical="center" wrapText="1"/>
    </xf>
    <xf numFmtId="0" fontId="18" fillId="0" borderId="7" xfId="38" applyFont="1" applyBorder="1" applyAlignment="1">
      <alignment vertical="center" wrapText="1"/>
    </xf>
    <xf numFmtId="0" fontId="18" fillId="0" borderId="0" xfId="38" applyFont="1" applyAlignment="1">
      <alignment horizontal="center" vertical="center" wrapText="1"/>
    </xf>
    <xf numFmtId="3" fontId="18" fillId="0" borderId="0" xfId="38" applyNumberFormat="1" applyFont="1" applyAlignment="1">
      <alignment vertical="center" wrapText="1"/>
    </xf>
    <xf numFmtId="0" fontId="18" fillId="0" borderId="0" xfId="38" applyFont="1" applyAlignment="1">
      <alignment horizontal="left" vertical="center" wrapText="1"/>
    </xf>
    <xf numFmtId="3" fontId="18" fillId="0" borderId="0" xfId="38" applyNumberFormat="1" applyFont="1" applyAlignment="1">
      <alignment horizontal="center" vertical="center" wrapText="1"/>
    </xf>
  </cellXfs>
  <cellStyles count="44">
    <cellStyle name="Normal" xfId="0" builtinId="0"/>
    <cellStyle name="Normal 10" xfId="4"/>
    <cellStyle name="Normal 11" xfId="5"/>
    <cellStyle name="Normal 11 10" xfId="33"/>
    <cellStyle name="Normal 11 11" xfId="35"/>
    <cellStyle name="Normal 11 12" xfId="42"/>
    <cellStyle name="Normal 11 2" xfId="7"/>
    <cellStyle name="Normal 11 3" xfId="8"/>
    <cellStyle name="Normal 11 4" xfId="12"/>
    <cellStyle name="Normal 11 5" xfId="16"/>
    <cellStyle name="Normal 11 6" xfId="20"/>
    <cellStyle name="Normal 11 7" xfId="26"/>
    <cellStyle name="Normal 11 8" xfId="28"/>
    <cellStyle name="Normal 11 9" xfId="30"/>
    <cellStyle name="Normal 12" xfId="9"/>
    <cellStyle name="Normal 12 2" xfId="13"/>
    <cellStyle name="Normal 12 3" xfId="19"/>
    <cellStyle name="Normal 12 4" xfId="21"/>
    <cellStyle name="Normal 12 5" xfId="29"/>
    <cellStyle name="Normal 12 6" xfId="31"/>
    <cellStyle name="Normal 12 7" xfId="34"/>
    <cellStyle name="Normal 12 8" xfId="36"/>
    <cellStyle name="Normal 12 9" xfId="37"/>
    <cellStyle name="Normal 13" xfId="27"/>
    <cellStyle name="Normal 14" xfId="14"/>
    <cellStyle name="Normal 14 2" xfId="17"/>
    <cellStyle name="Normal 14 3" xfId="24"/>
    <cellStyle name="Normal 14 4" xfId="40"/>
    <cellStyle name="Normal 16" xfId="18"/>
    <cellStyle name="Normal 16 2" xfId="25"/>
    <cellStyle name="Normal 16 3" xfId="41"/>
    <cellStyle name="Normal 17" xfId="22"/>
    <cellStyle name="Normal 19" xfId="43"/>
    <cellStyle name="Normal 2" xfId="1"/>
    <cellStyle name="Normal 20" xfId="38"/>
    <cellStyle name="Normal 3" xfId="2"/>
    <cellStyle name="Normal 4" xfId="10"/>
    <cellStyle name="Normal 5" xfId="32"/>
    <cellStyle name="Normal 7" xfId="3"/>
    <cellStyle name="Normal 7 2" xfId="6"/>
    <cellStyle name="Normal 7 3" xfId="11"/>
    <cellStyle name="Normal 7 4" xfId="15"/>
    <cellStyle name="Normal 7 5" xfId="23"/>
    <cellStyle name="Normal 7 6" xfId="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1:I81"/>
  <sheetViews>
    <sheetView tabSelected="1" zoomScale="75" zoomScaleNormal="75" workbookViewId="0">
      <selection activeCell="D4" sqref="D4"/>
    </sheetView>
  </sheetViews>
  <sheetFormatPr defaultColWidth="9.109375" defaultRowHeight="13.8" x14ac:dyDescent="0.25"/>
  <cols>
    <col min="1" max="1" width="7.33203125" style="61" customWidth="1"/>
    <col min="2" max="2" width="34.44140625" style="61" customWidth="1"/>
    <col min="3" max="3" width="22.5546875" style="61" customWidth="1"/>
    <col min="4" max="4" width="10.5546875" style="62" customWidth="1"/>
    <col min="5" max="5" width="14.109375" style="61" customWidth="1"/>
    <col min="6" max="6" width="67" style="63" customWidth="1"/>
    <col min="7" max="7" width="12.88671875" style="64" bestFit="1" customWidth="1"/>
    <col min="8" max="8" width="19.5546875" style="61" bestFit="1" customWidth="1"/>
    <col min="9" max="9" width="14.5546875" style="6" customWidth="1"/>
    <col min="10" max="16384" width="9.109375" style="6"/>
  </cols>
  <sheetData>
    <row r="1" spans="1:9" x14ac:dyDescent="0.25">
      <c r="A1" s="3"/>
      <c r="B1" s="4"/>
      <c r="C1" s="4"/>
      <c r="D1" s="5"/>
      <c r="E1" s="4"/>
      <c r="F1" s="4"/>
      <c r="G1" s="3"/>
      <c r="H1" s="1" t="s">
        <v>13</v>
      </c>
    </row>
    <row r="2" spans="1:9" x14ac:dyDescent="0.25">
      <c r="A2" s="3"/>
      <c r="B2" s="4"/>
      <c r="C2" s="4"/>
      <c r="D2" s="5"/>
      <c r="E2" s="4"/>
      <c r="F2" s="4"/>
      <c r="G2" s="3"/>
      <c r="H2" s="2" t="s">
        <v>5</v>
      </c>
    </row>
    <row r="3" spans="1:9" x14ac:dyDescent="0.25">
      <c r="A3" s="3"/>
      <c r="B3" s="4"/>
      <c r="C3" s="4"/>
      <c r="D3" s="5"/>
      <c r="E3" s="4"/>
      <c r="F3" s="4"/>
      <c r="G3" s="3"/>
      <c r="H3" s="2" t="s">
        <v>2</v>
      </c>
    </row>
    <row r="4" spans="1:9" x14ac:dyDescent="0.25">
      <c r="A4" s="3"/>
      <c r="B4" s="4"/>
      <c r="C4" s="4"/>
      <c r="D4" s="5"/>
      <c r="E4" s="4"/>
      <c r="F4" s="4"/>
      <c r="G4" s="3"/>
      <c r="H4" s="2" t="s">
        <v>3</v>
      </c>
    </row>
    <row r="5" spans="1:9" x14ac:dyDescent="0.25">
      <c r="A5" s="3"/>
      <c r="B5" s="4"/>
      <c r="C5" s="4"/>
      <c r="D5" s="5"/>
      <c r="E5" s="4"/>
      <c r="F5" s="4"/>
      <c r="G5" s="3"/>
      <c r="H5" s="2"/>
    </row>
    <row r="6" spans="1:9" ht="20.399999999999999" x14ac:dyDescent="0.25">
      <c r="A6" s="3"/>
      <c r="B6" s="7" t="s">
        <v>14</v>
      </c>
      <c r="C6" s="4"/>
      <c r="D6" s="5"/>
      <c r="E6" s="4"/>
      <c r="F6" s="4"/>
      <c r="G6" s="3"/>
      <c r="H6" s="3"/>
    </row>
    <row r="7" spans="1:9" x14ac:dyDescent="0.25">
      <c r="A7" s="8"/>
      <c r="B7" s="9"/>
      <c r="C7" s="9"/>
      <c r="D7" s="10"/>
      <c r="E7" s="11"/>
      <c r="F7" s="12"/>
      <c r="G7" s="13"/>
      <c r="H7" s="14"/>
    </row>
    <row r="8" spans="1:9" ht="50.25" customHeight="1" x14ac:dyDescent="0.25">
      <c r="A8" s="15" t="s">
        <v>15</v>
      </c>
      <c r="B8" s="16"/>
      <c r="C8" s="15"/>
      <c r="D8" s="17"/>
      <c r="E8" s="17"/>
      <c r="F8" s="15"/>
      <c r="G8" s="15"/>
      <c r="H8" s="15"/>
    </row>
    <row r="9" spans="1:9" x14ac:dyDescent="0.25">
      <c r="A9" s="18"/>
      <c r="B9" s="19"/>
      <c r="C9" s="20"/>
      <c r="D9" s="21"/>
      <c r="E9" s="18"/>
      <c r="F9" s="20"/>
      <c r="G9" s="18"/>
      <c r="H9" s="18"/>
    </row>
    <row r="10" spans="1:9" ht="52.8" x14ac:dyDescent="0.25">
      <c r="A10" s="22" t="s">
        <v>6</v>
      </c>
      <c r="B10" s="22" t="s">
        <v>0</v>
      </c>
      <c r="C10" s="22" t="s">
        <v>1</v>
      </c>
      <c r="D10" s="23" t="s">
        <v>7</v>
      </c>
      <c r="E10" s="24" t="s">
        <v>16</v>
      </c>
      <c r="F10" s="25" t="s">
        <v>17</v>
      </c>
      <c r="G10" s="26" t="s">
        <v>4</v>
      </c>
      <c r="H10" s="26" t="s">
        <v>18</v>
      </c>
    </row>
    <row r="11" spans="1:9" ht="15" customHeight="1" x14ac:dyDescent="0.25">
      <c r="A11" s="27" t="s">
        <v>10</v>
      </c>
      <c r="B11" s="28"/>
      <c r="C11" s="28"/>
      <c r="D11" s="28"/>
      <c r="E11" s="28"/>
      <c r="F11" s="29"/>
      <c r="G11" s="30" t="s">
        <v>8</v>
      </c>
      <c r="H11" s="31">
        <f>ROUNDUP(H12+H13,0)</f>
        <v>5917</v>
      </c>
    </row>
    <row r="12" spans="1:9" ht="15" customHeight="1" x14ac:dyDescent="0.25">
      <c r="A12" s="32" t="s">
        <v>9</v>
      </c>
      <c r="B12" s="32"/>
      <c r="C12" s="32"/>
      <c r="D12" s="32"/>
      <c r="E12" s="32"/>
      <c r="F12" s="32"/>
      <c r="G12" s="30" t="s">
        <v>8</v>
      </c>
      <c r="H12" s="33">
        <f>ROUNDUP(H13*0.2359,0)</f>
        <v>1130</v>
      </c>
    </row>
    <row r="13" spans="1:9" ht="15" customHeight="1" x14ac:dyDescent="0.25">
      <c r="A13" s="32" t="s">
        <v>11</v>
      </c>
      <c r="B13" s="32"/>
      <c r="C13" s="32"/>
      <c r="D13" s="32"/>
      <c r="E13" s="32"/>
      <c r="F13" s="32"/>
      <c r="G13" s="33">
        <f>ROUNDUP(SUM(G14:G81),0)</f>
        <v>1403</v>
      </c>
      <c r="H13" s="33">
        <f>ROUNDUP(SUM(H14:H81),0)</f>
        <v>4787</v>
      </c>
    </row>
    <row r="14" spans="1:9" x14ac:dyDescent="0.25">
      <c r="A14" s="34"/>
      <c r="B14" s="35" t="s">
        <v>14</v>
      </c>
      <c r="C14" s="36"/>
      <c r="D14" s="37"/>
      <c r="E14" s="38"/>
      <c r="F14" s="39"/>
      <c r="G14" s="40"/>
      <c r="H14" s="38"/>
      <c r="I14" s="41"/>
    </row>
    <row r="15" spans="1:9" s="50" customFormat="1" ht="396" customHeight="1" x14ac:dyDescent="0.25">
      <c r="A15" s="42">
        <v>1</v>
      </c>
      <c r="B15" s="43" t="s">
        <v>19</v>
      </c>
      <c r="C15" s="44" t="s">
        <v>12</v>
      </c>
      <c r="D15" s="45">
        <v>588</v>
      </c>
      <c r="E15" s="46">
        <v>3.51</v>
      </c>
      <c r="F15" s="47" t="s">
        <v>20</v>
      </c>
      <c r="G15" s="48">
        <v>36</v>
      </c>
      <c r="H15" s="46">
        <v>94.77</v>
      </c>
      <c r="I15" s="49"/>
    </row>
    <row r="16" spans="1:9" s="53" customFormat="1" ht="55.2" x14ac:dyDescent="0.25">
      <c r="A16" s="42">
        <v>2</v>
      </c>
      <c r="B16" s="43" t="s">
        <v>19</v>
      </c>
      <c r="C16" s="44" t="s">
        <v>12</v>
      </c>
      <c r="D16" s="51">
        <v>878</v>
      </c>
      <c r="E16" s="46">
        <v>5.24</v>
      </c>
      <c r="F16" s="52" t="s">
        <v>21</v>
      </c>
      <c r="G16" s="48">
        <v>26</v>
      </c>
      <c r="H16" s="46">
        <v>102.18</v>
      </c>
    </row>
    <row r="17" spans="1:8" s="53" customFormat="1" ht="55.2" x14ac:dyDescent="0.25">
      <c r="A17" s="42">
        <v>3</v>
      </c>
      <c r="B17" s="43" t="s">
        <v>19</v>
      </c>
      <c r="C17" s="44" t="s">
        <v>12</v>
      </c>
      <c r="D17" s="45">
        <v>844</v>
      </c>
      <c r="E17" s="46">
        <v>5.04</v>
      </c>
      <c r="F17" s="47" t="s">
        <v>22</v>
      </c>
      <c r="G17" s="48">
        <v>40</v>
      </c>
      <c r="H17" s="46">
        <v>151.19999999999999</v>
      </c>
    </row>
    <row r="18" spans="1:8" s="50" customFormat="1" ht="27.6" x14ac:dyDescent="0.25">
      <c r="A18" s="42">
        <v>4</v>
      </c>
      <c r="B18" s="43" t="s">
        <v>19</v>
      </c>
      <c r="C18" s="44" t="s">
        <v>12</v>
      </c>
      <c r="D18" s="45">
        <v>878</v>
      </c>
      <c r="E18" s="46">
        <v>5.24</v>
      </c>
      <c r="F18" s="47" t="s">
        <v>23</v>
      </c>
      <c r="G18" s="54">
        <v>16</v>
      </c>
      <c r="H18" s="46">
        <v>62.88</v>
      </c>
    </row>
    <row r="19" spans="1:8" s="50" customFormat="1" ht="55.2" x14ac:dyDescent="0.25">
      <c r="A19" s="42">
        <v>5</v>
      </c>
      <c r="B19" s="43" t="s">
        <v>19</v>
      </c>
      <c r="C19" s="44" t="s">
        <v>12</v>
      </c>
      <c r="D19" s="45">
        <v>879</v>
      </c>
      <c r="E19" s="46">
        <v>5.25</v>
      </c>
      <c r="F19" s="52" t="s">
        <v>24</v>
      </c>
      <c r="G19" s="48">
        <v>9</v>
      </c>
      <c r="H19" s="46">
        <v>35.44</v>
      </c>
    </row>
    <row r="20" spans="1:8" s="50" customFormat="1" ht="41.4" x14ac:dyDescent="0.25">
      <c r="A20" s="42">
        <v>6</v>
      </c>
      <c r="B20" s="43" t="s">
        <v>19</v>
      </c>
      <c r="C20" s="44" t="s">
        <v>12</v>
      </c>
      <c r="D20" s="45">
        <v>830</v>
      </c>
      <c r="E20" s="46">
        <v>4.96</v>
      </c>
      <c r="F20" s="52" t="s">
        <v>25</v>
      </c>
      <c r="G20" s="48">
        <v>11</v>
      </c>
      <c r="H20" s="46">
        <v>40.92</v>
      </c>
    </row>
    <row r="21" spans="1:8" s="50" customFormat="1" ht="41.4" x14ac:dyDescent="0.25">
      <c r="A21" s="42">
        <v>7</v>
      </c>
      <c r="B21" s="43" t="s">
        <v>19</v>
      </c>
      <c r="C21" s="44" t="s">
        <v>12</v>
      </c>
      <c r="D21" s="45">
        <v>716</v>
      </c>
      <c r="E21" s="46">
        <v>4.28</v>
      </c>
      <c r="F21" s="52" t="s">
        <v>25</v>
      </c>
      <c r="G21" s="48">
        <v>15</v>
      </c>
      <c r="H21" s="46">
        <v>48.15</v>
      </c>
    </row>
    <row r="22" spans="1:8" s="50" customFormat="1" ht="110.4" x14ac:dyDescent="0.25">
      <c r="A22" s="42">
        <v>8</v>
      </c>
      <c r="B22" s="43" t="s">
        <v>19</v>
      </c>
      <c r="C22" s="44" t="s">
        <v>12</v>
      </c>
      <c r="D22" s="45">
        <v>878</v>
      </c>
      <c r="E22" s="46">
        <v>5.24</v>
      </c>
      <c r="F22" s="52" t="s">
        <v>26</v>
      </c>
      <c r="G22" s="48">
        <v>29</v>
      </c>
      <c r="H22" s="46">
        <v>113.97</v>
      </c>
    </row>
    <row r="23" spans="1:8" s="50" customFormat="1" ht="55.2" x14ac:dyDescent="0.25">
      <c r="A23" s="42">
        <v>9</v>
      </c>
      <c r="B23" s="43" t="s">
        <v>19</v>
      </c>
      <c r="C23" s="44" t="s">
        <v>12</v>
      </c>
      <c r="D23" s="45">
        <v>588</v>
      </c>
      <c r="E23" s="46">
        <v>3.51</v>
      </c>
      <c r="F23" s="52" t="s">
        <v>27</v>
      </c>
      <c r="G23" s="54">
        <v>3</v>
      </c>
      <c r="H23" s="46">
        <v>7.9</v>
      </c>
    </row>
    <row r="24" spans="1:8" s="50" customFormat="1" ht="41.4" x14ac:dyDescent="0.25">
      <c r="A24" s="42">
        <v>10</v>
      </c>
      <c r="B24" s="43" t="s">
        <v>19</v>
      </c>
      <c r="C24" s="44" t="s">
        <v>12</v>
      </c>
      <c r="D24" s="55">
        <v>885</v>
      </c>
      <c r="E24" s="46">
        <v>5.29</v>
      </c>
      <c r="F24" s="56" t="s">
        <v>28</v>
      </c>
      <c r="G24" s="48">
        <v>11</v>
      </c>
      <c r="H24" s="46">
        <v>43.64</v>
      </c>
    </row>
    <row r="25" spans="1:8" s="50" customFormat="1" ht="110.4" x14ac:dyDescent="0.25">
      <c r="A25" s="42">
        <v>11</v>
      </c>
      <c r="B25" s="43" t="s">
        <v>19</v>
      </c>
      <c r="C25" s="44" t="s">
        <v>12</v>
      </c>
      <c r="D25" s="55">
        <v>885</v>
      </c>
      <c r="E25" s="46">
        <v>5.29</v>
      </c>
      <c r="F25" s="56" t="s">
        <v>29</v>
      </c>
      <c r="G25" s="48">
        <v>6</v>
      </c>
      <c r="H25" s="46">
        <v>23.81</v>
      </c>
    </row>
    <row r="26" spans="1:8" s="50" customFormat="1" ht="55.2" x14ac:dyDescent="0.25">
      <c r="A26" s="42">
        <v>12</v>
      </c>
      <c r="B26" s="43" t="s">
        <v>19</v>
      </c>
      <c r="C26" s="44" t="s">
        <v>12</v>
      </c>
      <c r="D26" s="55">
        <v>871</v>
      </c>
      <c r="E26" s="46">
        <v>5.2</v>
      </c>
      <c r="F26" s="56" t="s">
        <v>30</v>
      </c>
      <c r="G26" s="48">
        <v>4</v>
      </c>
      <c r="H26" s="46">
        <v>15.6</v>
      </c>
    </row>
    <row r="27" spans="1:8" s="50" customFormat="1" ht="96.6" x14ac:dyDescent="0.25">
      <c r="A27" s="42">
        <v>13</v>
      </c>
      <c r="B27" s="43" t="s">
        <v>19</v>
      </c>
      <c r="C27" s="44" t="s">
        <v>12</v>
      </c>
      <c r="D27" s="45">
        <v>716</v>
      </c>
      <c r="E27" s="46">
        <v>4.28</v>
      </c>
      <c r="F27" s="47" t="s">
        <v>31</v>
      </c>
      <c r="G27" s="48">
        <v>22</v>
      </c>
      <c r="H27" s="46">
        <v>70.62</v>
      </c>
    </row>
    <row r="28" spans="1:8" s="50" customFormat="1" ht="27.6" x14ac:dyDescent="0.25">
      <c r="A28" s="42">
        <v>14</v>
      </c>
      <c r="B28" s="43" t="s">
        <v>19</v>
      </c>
      <c r="C28" s="44" t="s">
        <v>12</v>
      </c>
      <c r="D28" s="45">
        <v>843</v>
      </c>
      <c r="E28" s="46">
        <v>5.04</v>
      </c>
      <c r="F28" s="47" t="s">
        <v>32</v>
      </c>
      <c r="G28" s="48">
        <v>10</v>
      </c>
      <c r="H28" s="46">
        <v>37.799999999999997</v>
      </c>
    </row>
    <row r="29" spans="1:8" s="50" customFormat="1" ht="41.4" x14ac:dyDescent="0.25">
      <c r="A29" s="42">
        <v>15</v>
      </c>
      <c r="B29" s="43" t="s">
        <v>19</v>
      </c>
      <c r="C29" s="44" t="s">
        <v>12</v>
      </c>
      <c r="D29" s="45">
        <v>588</v>
      </c>
      <c r="E29" s="46">
        <v>3.51</v>
      </c>
      <c r="F29" s="47" t="s">
        <v>33</v>
      </c>
      <c r="G29" s="48">
        <v>33</v>
      </c>
      <c r="H29" s="46">
        <v>86.87</v>
      </c>
    </row>
    <row r="30" spans="1:8" s="50" customFormat="1" ht="82.8" x14ac:dyDescent="0.25">
      <c r="A30" s="42">
        <v>16</v>
      </c>
      <c r="B30" s="43" t="s">
        <v>19</v>
      </c>
      <c r="C30" s="44" t="s">
        <v>12</v>
      </c>
      <c r="D30" s="45">
        <v>843</v>
      </c>
      <c r="E30" s="46">
        <v>5.04</v>
      </c>
      <c r="F30" s="47" t="s">
        <v>34</v>
      </c>
      <c r="G30" s="48">
        <v>19</v>
      </c>
      <c r="H30" s="46">
        <v>71.819999999999993</v>
      </c>
    </row>
    <row r="31" spans="1:8" s="50" customFormat="1" ht="96.6" x14ac:dyDescent="0.25">
      <c r="A31" s="42">
        <v>17</v>
      </c>
      <c r="B31" s="43" t="s">
        <v>19</v>
      </c>
      <c r="C31" s="44" t="s">
        <v>12</v>
      </c>
      <c r="D31" s="45">
        <v>588</v>
      </c>
      <c r="E31" s="46">
        <v>3.51</v>
      </c>
      <c r="F31" s="47" t="s">
        <v>35</v>
      </c>
      <c r="G31" s="48">
        <v>18</v>
      </c>
      <c r="H31" s="46">
        <v>47.39</v>
      </c>
    </row>
    <row r="32" spans="1:8" s="50" customFormat="1" ht="27.6" x14ac:dyDescent="0.25">
      <c r="A32" s="42">
        <v>18</v>
      </c>
      <c r="B32" s="43" t="s">
        <v>19</v>
      </c>
      <c r="C32" s="44" t="s">
        <v>12</v>
      </c>
      <c r="D32" s="45">
        <v>878</v>
      </c>
      <c r="E32" s="46">
        <v>5.24</v>
      </c>
      <c r="F32" s="47" t="s">
        <v>36</v>
      </c>
      <c r="G32" s="48">
        <v>10</v>
      </c>
      <c r="H32" s="46">
        <v>39.299999999999997</v>
      </c>
    </row>
    <row r="33" spans="1:8" s="50" customFormat="1" ht="27.6" x14ac:dyDescent="0.25">
      <c r="A33" s="42">
        <v>19</v>
      </c>
      <c r="B33" s="43" t="s">
        <v>19</v>
      </c>
      <c r="C33" s="44" t="s">
        <v>12</v>
      </c>
      <c r="D33" s="45">
        <v>844</v>
      </c>
      <c r="E33" s="46">
        <v>5.04</v>
      </c>
      <c r="F33" s="47" t="s">
        <v>37</v>
      </c>
      <c r="G33" s="48">
        <v>5</v>
      </c>
      <c r="H33" s="46">
        <v>18.899999999999999</v>
      </c>
    </row>
    <row r="34" spans="1:8" s="50" customFormat="1" ht="27.6" x14ac:dyDescent="0.25">
      <c r="A34" s="42">
        <v>20</v>
      </c>
      <c r="B34" s="43" t="s">
        <v>19</v>
      </c>
      <c r="C34" s="44" t="s">
        <v>12</v>
      </c>
      <c r="D34" s="45">
        <v>878</v>
      </c>
      <c r="E34" s="46">
        <v>5.24</v>
      </c>
      <c r="F34" s="47" t="s">
        <v>38</v>
      </c>
      <c r="G34" s="48">
        <v>11</v>
      </c>
      <c r="H34" s="46">
        <v>43.23</v>
      </c>
    </row>
    <row r="35" spans="1:8" s="50" customFormat="1" ht="69" x14ac:dyDescent="0.25">
      <c r="A35" s="42">
        <v>21</v>
      </c>
      <c r="B35" s="43" t="s">
        <v>19</v>
      </c>
      <c r="C35" s="44" t="s">
        <v>12</v>
      </c>
      <c r="D35" s="45">
        <v>885</v>
      </c>
      <c r="E35" s="46">
        <v>5.29</v>
      </c>
      <c r="F35" s="47" t="s">
        <v>39</v>
      </c>
      <c r="G35" s="48">
        <v>17</v>
      </c>
      <c r="H35" s="46">
        <v>67.45</v>
      </c>
    </row>
    <row r="36" spans="1:8" s="50" customFormat="1" ht="55.2" x14ac:dyDescent="0.25">
      <c r="A36" s="42">
        <v>22</v>
      </c>
      <c r="B36" s="43" t="s">
        <v>19</v>
      </c>
      <c r="C36" s="44" t="s">
        <v>12</v>
      </c>
      <c r="D36" s="45">
        <v>588</v>
      </c>
      <c r="E36" s="46">
        <v>3.51</v>
      </c>
      <c r="F36" s="47" t="s">
        <v>40</v>
      </c>
      <c r="G36" s="48">
        <v>23</v>
      </c>
      <c r="H36" s="46">
        <v>60.55</v>
      </c>
    </row>
    <row r="37" spans="1:8" s="50" customFormat="1" ht="69" x14ac:dyDescent="0.25">
      <c r="A37" s="42">
        <v>23</v>
      </c>
      <c r="B37" s="43" t="s">
        <v>19</v>
      </c>
      <c r="C37" s="44" t="s">
        <v>12</v>
      </c>
      <c r="D37" s="45">
        <v>843</v>
      </c>
      <c r="E37" s="46">
        <v>5.04</v>
      </c>
      <c r="F37" s="47" t="s">
        <v>41</v>
      </c>
      <c r="G37" s="48">
        <v>24</v>
      </c>
      <c r="H37" s="46">
        <v>90.72</v>
      </c>
    </row>
    <row r="38" spans="1:8" s="50" customFormat="1" x14ac:dyDescent="0.25">
      <c r="A38" s="42">
        <v>24</v>
      </c>
      <c r="B38" s="43" t="s">
        <v>19</v>
      </c>
      <c r="C38" s="44" t="s">
        <v>12</v>
      </c>
      <c r="D38" s="57">
        <v>878</v>
      </c>
      <c r="E38" s="46">
        <v>5.24</v>
      </c>
      <c r="F38" s="47" t="s">
        <v>42</v>
      </c>
      <c r="G38" s="48">
        <v>17</v>
      </c>
      <c r="H38" s="46">
        <v>66.81</v>
      </c>
    </row>
    <row r="39" spans="1:8" s="50" customFormat="1" ht="27.6" x14ac:dyDescent="0.25">
      <c r="A39" s="42">
        <v>25</v>
      </c>
      <c r="B39" s="43" t="s">
        <v>19</v>
      </c>
      <c r="C39" s="44" t="s">
        <v>12</v>
      </c>
      <c r="D39" s="57">
        <v>843</v>
      </c>
      <c r="E39" s="46">
        <v>5.04</v>
      </c>
      <c r="F39" s="56" t="s">
        <v>43</v>
      </c>
      <c r="G39" s="48">
        <v>5</v>
      </c>
      <c r="H39" s="46">
        <v>18.899999999999999</v>
      </c>
    </row>
    <row r="40" spans="1:8" s="50" customFormat="1" ht="27.6" x14ac:dyDescent="0.25">
      <c r="A40" s="42">
        <v>26</v>
      </c>
      <c r="B40" s="43" t="s">
        <v>19</v>
      </c>
      <c r="C40" s="42" t="s">
        <v>12</v>
      </c>
      <c r="D40" s="45">
        <v>588</v>
      </c>
      <c r="E40" s="46">
        <v>3.51</v>
      </c>
      <c r="F40" s="47" t="s">
        <v>44</v>
      </c>
      <c r="G40" s="48">
        <v>26</v>
      </c>
      <c r="H40" s="46">
        <v>68.45</v>
      </c>
    </row>
    <row r="41" spans="1:8" s="50" customFormat="1" ht="303.60000000000002" x14ac:dyDescent="0.25">
      <c r="A41" s="42">
        <v>27</v>
      </c>
      <c r="B41" s="43" t="s">
        <v>19</v>
      </c>
      <c r="C41" s="42" t="s">
        <v>12</v>
      </c>
      <c r="D41" s="45">
        <v>885</v>
      </c>
      <c r="E41" s="46">
        <v>5.29</v>
      </c>
      <c r="F41" s="47" t="s">
        <v>45</v>
      </c>
      <c r="G41" s="48">
        <v>40</v>
      </c>
      <c r="H41" s="46">
        <v>158.69999999999999</v>
      </c>
    </row>
    <row r="42" spans="1:8" s="58" customFormat="1" ht="345" x14ac:dyDescent="0.25">
      <c r="A42" s="42">
        <v>28</v>
      </c>
      <c r="B42" s="43" t="s">
        <v>19</v>
      </c>
      <c r="C42" s="42" t="s">
        <v>12</v>
      </c>
      <c r="D42" s="45">
        <v>588</v>
      </c>
      <c r="E42" s="46">
        <v>3.51</v>
      </c>
      <c r="F42" s="47" t="s">
        <v>46</v>
      </c>
      <c r="G42" s="48">
        <v>43</v>
      </c>
      <c r="H42" s="46">
        <v>113.2</v>
      </c>
    </row>
    <row r="43" spans="1:8" s="59" customFormat="1" ht="96.6" x14ac:dyDescent="0.25">
      <c r="A43" s="42">
        <v>29</v>
      </c>
      <c r="B43" s="44" t="s">
        <v>19</v>
      </c>
      <c r="C43" s="42" t="s">
        <v>12</v>
      </c>
      <c r="D43" s="45">
        <v>878</v>
      </c>
      <c r="E43" s="46">
        <v>5.24</v>
      </c>
      <c r="F43" s="47" t="s">
        <v>47</v>
      </c>
      <c r="G43" s="48">
        <v>48</v>
      </c>
      <c r="H43" s="46">
        <v>188.64</v>
      </c>
    </row>
    <row r="44" spans="1:8" s="59" customFormat="1" ht="41.4" x14ac:dyDescent="0.25">
      <c r="A44" s="42">
        <v>30</v>
      </c>
      <c r="B44" s="43" t="s">
        <v>19</v>
      </c>
      <c r="C44" s="42" t="s">
        <v>12</v>
      </c>
      <c r="D44" s="45">
        <v>588</v>
      </c>
      <c r="E44" s="46">
        <v>3.51</v>
      </c>
      <c r="F44" s="47" t="s">
        <v>48</v>
      </c>
      <c r="G44" s="48">
        <v>29</v>
      </c>
      <c r="H44" s="46">
        <v>76.34</v>
      </c>
    </row>
    <row r="45" spans="1:8" s="60" customFormat="1" ht="41.4" x14ac:dyDescent="0.25">
      <c r="A45" s="42">
        <v>31</v>
      </c>
      <c r="B45" s="43" t="s">
        <v>19</v>
      </c>
      <c r="C45" s="42" t="s">
        <v>12</v>
      </c>
      <c r="D45" s="45">
        <v>878</v>
      </c>
      <c r="E45" s="46">
        <v>5.24</v>
      </c>
      <c r="F45" s="47" t="s">
        <v>48</v>
      </c>
      <c r="G45" s="48">
        <v>32</v>
      </c>
      <c r="H45" s="46">
        <v>125.76</v>
      </c>
    </row>
    <row r="46" spans="1:8" ht="27.6" x14ac:dyDescent="0.25">
      <c r="A46" s="42">
        <v>32</v>
      </c>
      <c r="B46" s="43" t="s">
        <v>19</v>
      </c>
      <c r="C46" s="42" t="s">
        <v>12</v>
      </c>
      <c r="D46" s="45">
        <v>588</v>
      </c>
      <c r="E46" s="46">
        <v>3.51</v>
      </c>
      <c r="F46" s="47" t="s">
        <v>49</v>
      </c>
      <c r="G46" s="48">
        <v>34</v>
      </c>
      <c r="H46" s="46">
        <v>89.51</v>
      </c>
    </row>
    <row r="47" spans="1:8" ht="55.2" x14ac:dyDescent="0.25">
      <c r="A47" s="42">
        <v>33</v>
      </c>
      <c r="B47" s="43" t="s">
        <v>19</v>
      </c>
      <c r="C47" s="42" t="s">
        <v>12</v>
      </c>
      <c r="D47" s="45">
        <v>878</v>
      </c>
      <c r="E47" s="46">
        <v>5.24</v>
      </c>
      <c r="F47" s="47" t="s">
        <v>50</v>
      </c>
      <c r="G47" s="48">
        <v>4</v>
      </c>
      <c r="H47" s="46">
        <v>15.72</v>
      </c>
    </row>
    <row r="48" spans="1:8" ht="27.6" x14ac:dyDescent="0.25">
      <c r="A48" s="42">
        <v>34</v>
      </c>
      <c r="B48" s="43" t="s">
        <v>19</v>
      </c>
      <c r="C48" s="42" t="s">
        <v>12</v>
      </c>
      <c r="D48" s="45">
        <v>878</v>
      </c>
      <c r="E48" s="46">
        <v>5.24</v>
      </c>
      <c r="F48" s="47" t="s">
        <v>51</v>
      </c>
      <c r="G48" s="48">
        <v>9</v>
      </c>
      <c r="H48" s="46">
        <v>35.369999999999997</v>
      </c>
    </row>
    <row r="49" spans="1:8" ht="82.8" x14ac:dyDescent="0.25">
      <c r="A49" s="42">
        <v>35</v>
      </c>
      <c r="B49" s="43" t="s">
        <v>19</v>
      </c>
      <c r="C49" s="42" t="s">
        <v>12</v>
      </c>
      <c r="D49" s="45">
        <v>844</v>
      </c>
      <c r="E49" s="46">
        <v>5.04</v>
      </c>
      <c r="F49" s="47" t="s">
        <v>52</v>
      </c>
      <c r="G49" s="48">
        <v>17</v>
      </c>
      <c r="H49" s="46">
        <v>64.260000000000005</v>
      </c>
    </row>
    <row r="50" spans="1:8" ht="82.8" x14ac:dyDescent="0.25">
      <c r="A50" s="42">
        <v>36</v>
      </c>
      <c r="B50" s="43" t="s">
        <v>19</v>
      </c>
      <c r="C50" s="42" t="s">
        <v>12</v>
      </c>
      <c r="D50" s="45">
        <v>878</v>
      </c>
      <c r="E50" s="46">
        <v>5.24</v>
      </c>
      <c r="F50" s="47" t="s">
        <v>53</v>
      </c>
      <c r="G50" s="48">
        <v>23</v>
      </c>
      <c r="H50" s="46">
        <v>90.39</v>
      </c>
    </row>
    <row r="51" spans="1:8" ht="409.6" x14ac:dyDescent="0.25">
      <c r="A51" s="42">
        <v>37</v>
      </c>
      <c r="B51" s="43" t="s">
        <v>19</v>
      </c>
      <c r="C51" s="42" t="s">
        <v>12</v>
      </c>
      <c r="D51" s="45">
        <v>878</v>
      </c>
      <c r="E51" s="46">
        <v>5.24</v>
      </c>
      <c r="F51" s="47" t="s">
        <v>54</v>
      </c>
      <c r="G51" s="48">
        <v>66</v>
      </c>
      <c r="H51" s="46">
        <v>259.38</v>
      </c>
    </row>
    <row r="52" spans="1:8" ht="96.6" x14ac:dyDescent="0.25">
      <c r="A52" s="42">
        <v>38</v>
      </c>
      <c r="B52" s="43" t="s">
        <v>19</v>
      </c>
      <c r="C52" s="42" t="s">
        <v>12</v>
      </c>
      <c r="D52" s="45">
        <v>878</v>
      </c>
      <c r="E52" s="46">
        <v>5.24</v>
      </c>
      <c r="F52" s="47" t="s">
        <v>55</v>
      </c>
      <c r="G52" s="48">
        <v>9</v>
      </c>
      <c r="H52" s="46">
        <v>35.369999999999997</v>
      </c>
    </row>
    <row r="53" spans="1:8" ht="27.6" x14ac:dyDescent="0.25">
      <c r="A53" s="42">
        <v>39</v>
      </c>
      <c r="B53" s="43" t="s">
        <v>19</v>
      </c>
      <c r="C53" s="42" t="s">
        <v>12</v>
      </c>
      <c r="D53" s="45">
        <v>588</v>
      </c>
      <c r="E53" s="46">
        <v>3.51</v>
      </c>
      <c r="F53" s="47" t="s">
        <v>56</v>
      </c>
      <c r="G53" s="48">
        <v>12</v>
      </c>
      <c r="H53" s="46">
        <v>31.59</v>
      </c>
    </row>
    <row r="54" spans="1:8" ht="110.4" x14ac:dyDescent="0.25">
      <c r="A54" s="42">
        <v>40</v>
      </c>
      <c r="B54" s="43" t="s">
        <v>19</v>
      </c>
      <c r="C54" s="42" t="s">
        <v>12</v>
      </c>
      <c r="D54" s="45">
        <v>878</v>
      </c>
      <c r="E54" s="46">
        <v>5.24</v>
      </c>
      <c r="F54" s="47" t="s">
        <v>57</v>
      </c>
      <c r="G54" s="48">
        <v>35</v>
      </c>
      <c r="H54" s="46">
        <v>137.55000000000001</v>
      </c>
    </row>
    <row r="55" spans="1:8" ht="41.4" x14ac:dyDescent="0.25">
      <c r="A55" s="42">
        <v>41</v>
      </c>
      <c r="B55" s="43" t="s">
        <v>19</v>
      </c>
      <c r="C55" s="42" t="s">
        <v>12</v>
      </c>
      <c r="D55" s="45">
        <v>588</v>
      </c>
      <c r="E55" s="46">
        <v>3.51</v>
      </c>
      <c r="F55" s="47" t="s">
        <v>58</v>
      </c>
      <c r="G55" s="48">
        <v>19</v>
      </c>
      <c r="H55" s="46">
        <v>50.02</v>
      </c>
    </row>
    <row r="56" spans="1:8" ht="55.2" x14ac:dyDescent="0.25">
      <c r="A56" s="42">
        <v>42</v>
      </c>
      <c r="B56" s="43" t="s">
        <v>19</v>
      </c>
      <c r="C56" s="42" t="s">
        <v>12</v>
      </c>
      <c r="D56" s="45">
        <v>878</v>
      </c>
      <c r="E56" s="46">
        <v>5.24</v>
      </c>
      <c r="F56" s="47" t="s">
        <v>59</v>
      </c>
      <c r="G56" s="48">
        <v>16</v>
      </c>
      <c r="H56" s="46">
        <v>62.88</v>
      </c>
    </row>
    <row r="57" spans="1:8" ht="55.2" x14ac:dyDescent="0.25">
      <c r="A57" s="42">
        <v>43</v>
      </c>
      <c r="B57" s="43" t="s">
        <v>19</v>
      </c>
      <c r="C57" s="42" t="s">
        <v>12</v>
      </c>
      <c r="D57" s="45">
        <v>878</v>
      </c>
      <c r="E57" s="46">
        <v>5.24</v>
      </c>
      <c r="F57" s="47" t="s">
        <v>60</v>
      </c>
      <c r="G57" s="48">
        <v>26</v>
      </c>
      <c r="H57" s="46">
        <v>102.18</v>
      </c>
    </row>
    <row r="58" spans="1:8" ht="27.6" x14ac:dyDescent="0.25">
      <c r="A58" s="42">
        <v>44</v>
      </c>
      <c r="B58" s="43" t="s">
        <v>19</v>
      </c>
      <c r="C58" s="42" t="s">
        <v>12</v>
      </c>
      <c r="D58" s="45">
        <v>588</v>
      </c>
      <c r="E58" s="46">
        <v>3.51</v>
      </c>
      <c r="F58" s="47" t="s">
        <v>61</v>
      </c>
      <c r="G58" s="48">
        <v>3</v>
      </c>
      <c r="H58" s="46">
        <v>7.9</v>
      </c>
    </row>
    <row r="59" spans="1:8" ht="27.6" x14ac:dyDescent="0.25">
      <c r="A59" s="42">
        <v>45</v>
      </c>
      <c r="B59" s="43" t="s">
        <v>19</v>
      </c>
      <c r="C59" s="42" t="s">
        <v>12</v>
      </c>
      <c r="D59" s="45">
        <v>912</v>
      </c>
      <c r="E59" s="46">
        <v>5.45</v>
      </c>
      <c r="F59" s="47" t="s">
        <v>62</v>
      </c>
      <c r="G59" s="48">
        <v>2</v>
      </c>
      <c r="H59" s="46">
        <v>8.18</v>
      </c>
    </row>
    <row r="60" spans="1:8" ht="27.6" x14ac:dyDescent="0.25">
      <c r="A60" s="42">
        <v>46</v>
      </c>
      <c r="B60" s="43" t="s">
        <v>19</v>
      </c>
      <c r="C60" s="42" t="s">
        <v>12</v>
      </c>
      <c r="D60" s="45">
        <v>843</v>
      </c>
      <c r="E60" s="46">
        <v>5.04</v>
      </c>
      <c r="F60" s="47" t="s">
        <v>63</v>
      </c>
      <c r="G60" s="48">
        <v>52</v>
      </c>
      <c r="H60" s="46">
        <v>196.56</v>
      </c>
    </row>
    <row r="61" spans="1:8" ht="27.6" x14ac:dyDescent="0.25">
      <c r="A61" s="42">
        <v>47</v>
      </c>
      <c r="B61" s="43" t="s">
        <v>19</v>
      </c>
      <c r="C61" s="42" t="s">
        <v>12</v>
      </c>
      <c r="D61" s="45">
        <v>912</v>
      </c>
      <c r="E61" s="46">
        <v>5.45</v>
      </c>
      <c r="F61" s="47" t="s">
        <v>64</v>
      </c>
      <c r="G61" s="48">
        <v>36</v>
      </c>
      <c r="H61" s="46">
        <v>147.15</v>
      </c>
    </row>
    <row r="62" spans="1:8" ht="27.6" x14ac:dyDescent="0.25">
      <c r="A62" s="42">
        <v>48</v>
      </c>
      <c r="B62" s="43" t="s">
        <v>19</v>
      </c>
      <c r="C62" s="42" t="s">
        <v>12</v>
      </c>
      <c r="D62" s="45">
        <v>588</v>
      </c>
      <c r="E62" s="46">
        <v>3.51</v>
      </c>
      <c r="F62" s="47" t="s">
        <v>65</v>
      </c>
      <c r="G62" s="48">
        <v>32</v>
      </c>
      <c r="H62" s="46">
        <v>84.24</v>
      </c>
    </row>
    <row r="63" spans="1:8" ht="69" x14ac:dyDescent="0.25">
      <c r="A63" s="42">
        <v>49</v>
      </c>
      <c r="B63" s="43" t="s">
        <v>19</v>
      </c>
      <c r="C63" s="42" t="s">
        <v>12</v>
      </c>
      <c r="D63" s="45">
        <v>588</v>
      </c>
      <c r="E63" s="46">
        <v>3.51</v>
      </c>
      <c r="F63" s="47" t="s">
        <v>66</v>
      </c>
      <c r="G63" s="48">
        <v>26</v>
      </c>
      <c r="H63" s="46">
        <v>68.45</v>
      </c>
    </row>
    <row r="64" spans="1:8" ht="69" x14ac:dyDescent="0.25">
      <c r="A64" s="42">
        <v>50</v>
      </c>
      <c r="B64" s="43" t="s">
        <v>19</v>
      </c>
      <c r="C64" s="42" t="s">
        <v>12</v>
      </c>
      <c r="D64" s="45">
        <v>871</v>
      </c>
      <c r="E64" s="46">
        <v>5.2</v>
      </c>
      <c r="F64" s="47" t="s">
        <v>67</v>
      </c>
      <c r="G64" s="48">
        <v>49</v>
      </c>
      <c r="H64" s="46">
        <v>191.1</v>
      </c>
    </row>
    <row r="65" spans="1:8" ht="27.6" x14ac:dyDescent="0.25">
      <c r="A65" s="42">
        <v>51</v>
      </c>
      <c r="B65" s="43" t="s">
        <v>19</v>
      </c>
      <c r="C65" s="42" t="s">
        <v>12</v>
      </c>
      <c r="D65" s="45">
        <v>588</v>
      </c>
      <c r="E65" s="46">
        <v>3.51</v>
      </c>
      <c r="F65" s="47" t="s">
        <v>68</v>
      </c>
      <c r="G65" s="48">
        <v>74</v>
      </c>
      <c r="H65" s="46">
        <v>194.81</v>
      </c>
    </row>
    <row r="66" spans="1:8" ht="96.6" x14ac:dyDescent="0.25">
      <c r="A66" s="42">
        <v>52</v>
      </c>
      <c r="B66" s="43" t="s">
        <v>19</v>
      </c>
      <c r="C66" s="42" t="s">
        <v>12</v>
      </c>
      <c r="D66" s="45">
        <v>871</v>
      </c>
      <c r="E66" s="46">
        <v>5.2</v>
      </c>
      <c r="F66" s="47" t="s">
        <v>69</v>
      </c>
      <c r="G66" s="48">
        <v>38</v>
      </c>
      <c r="H66" s="46">
        <v>148.19999999999999</v>
      </c>
    </row>
    <row r="67" spans="1:8" ht="69" x14ac:dyDescent="0.25">
      <c r="A67" s="42">
        <v>53</v>
      </c>
      <c r="B67" s="43" t="s">
        <v>19</v>
      </c>
      <c r="C67" s="42" t="s">
        <v>12</v>
      </c>
      <c r="D67" s="45">
        <v>588</v>
      </c>
      <c r="E67" s="46">
        <v>3.51</v>
      </c>
      <c r="F67" s="47" t="s">
        <v>70</v>
      </c>
      <c r="G67" s="48">
        <v>9</v>
      </c>
      <c r="H67" s="46">
        <v>23.69</v>
      </c>
    </row>
    <row r="68" spans="1:8" ht="69" x14ac:dyDescent="0.25">
      <c r="A68" s="42">
        <v>54</v>
      </c>
      <c r="B68" s="43" t="s">
        <v>19</v>
      </c>
      <c r="C68" s="42" t="s">
        <v>12</v>
      </c>
      <c r="D68" s="45">
        <v>912</v>
      </c>
      <c r="E68" s="46">
        <v>5.45</v>
      </c>
      <c r="F68" s="47" t="s">
        <v>71</v>
      </c>
      <c r="G68" s="48">
        <v>9</v>
      </c>
      <c r="H68" s="46">
        <v>36.79</v>
      </c>
    </row>
    <row r="69" spans="1:8" ht="82.8" x14ac:dyDescent="0.25">
      <c r="A69" s="42">
        <v>55</v>
      </c>
      <c r="B69" s="43" t="s">
        <v>19</v>
      </c>
      <c r="C69" s="42" t="s">
        <v>12</v>
      </c>
      <c r="D69" s="45">
        <v>588</v>
      </c>
      <c r="E69" s="46">
        <v>3.51</v>
      </c>
      <c r="F69" s="47" t="s">
        <v>72</v>
      </c>
      <c r="G69" s="48">
        <v>30</v>
      </c>
      <c r="H69" s="46">
        <v>78.98</v>
      </c>
    </row>
    <row r="70" spans="1:8" ht="96.6" x14ac:dyDescent="0.25">
      <c r="A70" s="42">
        <v>56</v>
      </c>
      <c r="B70" s="43" t="s">
        <v>19</v>
      </c>
      <c r="C70" s="42" t="s">
        <v>12</v>
      </c>
      <c r="D70" s="45">
        <v>588</v>
      </c>
      <c r="E70" s="46">
        <v>3.51</v>
      </c>
      <c r="F70" s="47" t="s">
        <v>73</v>
      </c>
      <c r="G70" s="48">
        <v>30</v>
      </c>
      <c r="H70" s="46">
        <v>78.98</v>
      </c>
    </row>
    <row r="71" spans="1:8" ht="69" x14ac:dyDescent="0.25">
      <c r="A71" s="42">
        <v>57</v>
      </c>
      <c r="B71" s="43" t="s">
        <v>19</v>
      </c>
      <c r="C71" s="42" t="s">
        <v>12</v>
      </c>
      <c r="D71" s="45">
        <v>588</v>
      </c>
      <c r="E71" s="46">
        <v>3.51</v>
      </c>
      <c r="F71" s="47" t="s">
        <v>74</v>
      </c>
      <c r="G71" s="48">
        <v>26</v>
      </c>
      <c r="H71" s="46">
        <v>68.45</v>
      </c>
    </row>
    <row r="72" spans="1:8" ht="69" x14ac:dyDescent="0.25">
      <c r="A72" s="42">
        <v>58</v>
      </c>
      <c r="B72" s="43" t="s">
        <v>19</v>
      </c>
      <c r="C72" s="42" t="s">
        <v>12</v>
      </c>
      <c r="D72" s="45">
        <v>588</v>
      </c>
      <c r="E72" s="46">
        <v>3.51</v>
      </c>
      <c r="F72" s="47" t="s">
        <v>75</v>
      </c>
      <c r="G72" s="48">
        <v>6</v>
      </c>
      <c r="H72" s="46">
        <v>15.8</v>
      </c>
    </row>
    <row r="73" spans="1:8" ht="69" x14ac:dyDescent="0.25">
      <c r="A73" s="42">
        <v>59</v>
      </c>
      <c r="B73" s="43" t="s">
        <v>19</v>
      </c>
      <c r="C73" s="42" t="s">
        <v>12</v>
      </c>
      <c r="D73" s="45">
        <v>843</v>
      </c>
      <c r="E73" s="46">
        <v>5.04</v>
      </c>
      <c r="F73" s="47" t="s">
        <v>76</v>
      </c>
      <c r="G73" s="48">
        <v>10</v>
      </c>
      <c r="H73" s="46">
        <v>37.799999999999997</v>
      </c>
    </row>
    <row r="74" spans="1:8" ht="69" x14ac:dyDescent="0.25">
      <c r="A74" s="42">
        <v>60</v>
      </c>
      <c r="B74" s="43" t="s">
        <v>19</v>
      </c>
      <c r="C74" s="42" t="s">
        <v>12</v>
      </c>
      <c r="D74" s="45">
        <v>871</v>
      </c>
      <c r="E74" s="46">
        <v>5.2</v>
      </c>
      <c r="F74" s="47" t="s">
        <v>75</v>
      </c>
      <c r="G74" s="48">
        <v>6</v>
      </c>
      <c r="H74" s="46">
        <v>23.4</v>
      </c>
    </row>
    <row r="75" spans="1:8" ht="69" x14ac:dyDescent="0.25">
      <c r="A75" s="42">
        <v>61</v>
      </c>
      <c r="B75" s="43" t="s">
        <v>19</v>
      </c>
      <c r="C75" s="42" t="s">
        <v>12</v>
      </c>
      <c r="D75" s="45">
        <v>871</v>
      </c>
      <c r="E75" s="46">
        <v>5.2</v>
      </c>
      <c r="F75" s="47" t="s">
        <v>77</v>
      </c>
      <c r="G75" s="48">
        <v>6</v>
      </c>
      <c r="H75" s="46">
        <v>23.4</v>
      </c>
    </row>
    <row r="76" spans="1:8" ht="69" x14ac:dyDescent="0.25">
      <c r="A76" s="42">
        <v>62</v>
      </c>
      <c r="B76" s="43" t="s">
        <v>19</v>
      </c>
      <c r="C76" s="42" t="s">
        <v>12</v>
      </c>
      <c r="D76" s="45">
        <v>843</v>
      </c>
      <c r="E76" s="46">
        <v>5.04</v>
      </c>
      <c r="F76" s="47" t="s">
        <v>78</v>
      </c>
      <c r="G76" s="48">
        <v>14</v>
      </c>
      <c r="H76" s="46">
        <v>52.92</v>
      </c>
    </row>
    <row r="77" spans="1:8" ht="69" x14ac:dyDescent="0.25">
      <c r="A77" s="42">
        <v>63</v>
      </c>
      <c r="B77" s="43" t="s">
        <v>19</v>
      </c>
      <c r="C77" s="42" t="s">
        <v>12</v>
      </c>
      <c r="D77" s="45">
        <v>871</v>
      </c>
      <c r="E77" s="46">
        <v>5.2</v>
      </c>
      <c r="F77" s="47" t="s">
        <v>79</v>
      </c>
      <c r="G77" s="48">
        <v>10</v>
      </c>
      <c r="H77" s="46">
        <v>39</v>
      </c>
    </row>
    <row r="78" spans="1:8" ht="69" x14ac:dyDescent="0.25">
      <c r="A78" s="42">
        <v>64</v>
      </c>
      <c r="B78" s="43" t="s">
        <v>19</v>
      </c>
      <c r="C78" s="42" t="s">
        <v>12</v>
      </c>
      <c r="D78" s="45">
        <v>588</v>
      </c>
      <c r="E78" s="46">
        <v>3.51</v>
      </c>
      <c r="F78" s="47" t="s">
        <v>80</v>
      </c>
      <c r="G78" s="48">
        <v>6</v>
      </c>
      <c r="H78" s="46">
        <v>15.8</v>
      </c>
    </row>
    <row r="79" spans="1:8" ht="69" x14ac:dyDescent="0.25">
      <c r="A79" s="42">
        <v>65</v>
      </c>
      <c r="B79" s="43" t="s">
        <v>19</v>
      </c>
      <c r="C79" s="42" t="s">
        <v>12</v>
      </c>
      <c r="D79" s="45">
        <v>830</v>
      </c>
      <c r="E79" s="46">
        <v>4.96</v>
      </c>
      <c r="F79" s="47" t="s">
        <v>81</v>
      </c>
      <c r="G79" s="48">
        <v>9</v>
      </c>
      <c r="H79" s="46">
        <v>33.479999999999997</v>
      </c>
    </row>
    <row r="80" spans="1:8" ht="69" x14ac:dyDescent="0.25">
      <c r="A80" s="42">
        <v>66</v>
      </c>
      <c r="B80" s="43" t="s">
        <v>19</v>
      </c>
      <c r="C80" s="42" t="s">
        <v>12</v>
      </c>
      <c r="D80" s="45">
        <v>885</v>
      </c>
      <c r="E80" s="46">
        <v>5.29</v>
      </c>
      <c r="F80" s="47" t="s">
        <v>82</v>
      </c>
      <c r="G80" s="48">
        <v>2</v>
      </c>
      <c r="H80" s="46">
        <v>7.94</v>
      </c>
    </row>
    <row r="81" spans="1:8" ht="69" x14ac:dyDescent="0.25">
      <c r="A81" s="42">
        <v>67</v>
      </c>
      <c r="B81" s="43" t="s">
        <v>19</v>
      </c>
      <c r="C81" s="42" t="s">
        <v>12</v>
      </c>
      <c r="D81" s="45">
        <v>830</v>
      </c>
      <c r="E81" s="46">
        <v>4.96</v>
      </c>
      <c r="F81" s="47" t="s">
        <v>83</v>
      </c>
      <c r="G81" s="48">
        <v>10</v>
      </c>
      <c r="H81" s="46">
        <v>37.200000000000003</v>
      </c>
    </row>
  </sheetData>
  <mergeCells count="4">
    <mergeCell ref="A8:H8"/>
    <mergeCell ref="A11:F11"/>
    <mergeCell ref="A12:F12"/>
    <mergeCell ref="A13:F13"/>
  </mergeCells>
  <pageMargins left="0.70866141732283472" right="0.70866141732283472" top="0.74803149606299213" bottom="0.74803149606299213" header="0.31496062992125984" footer="0.31496062992125984"/>
  <pageSetup paperSize="9" scale="46" fitToHeight="0" orientation="portrait" verticalDpi="9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P6_VPK_piem_aug</vt:lpstr>
      <vt:lpstr>P6_VPK_piem_aug!Print_Area</vt:lpstr>
      <vt:lpstr>P6_VPK_piem_aug!Print_Titles</vt:lpstr>
    </vt:vector>
  </TitlesOfParts>
  <Company>Iekšlietu ministrija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6.pielikums anotācijai</dc:title>
  <dc:creator>Inga Ošiņa</dc:creator>
  <dc:description>67219608, inga.osina@iem.gov.lv</dc:description>
  <cp:lastModifiedBy>Inga Ošiņa</cp:lastModifiedBy>
  <cp:lastPrinted>2021-09-29T06:36:43Z</cp:lastPrinted>
  <dcterms:created xsi:type="dcterms:W3CDTF">2021-01-19T10:53:51Z</dcterms:created>
  <dcterms:modified xsi:type="dcterms:W3CDTF">2021-09-29T06:36:45Z</dcterms:modified>
</cp:coreProperties>
</file>