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inga.osina\Desktop\LNG PIEPRASĪJUMI\Covid piemaksas un virsstundu apmaksa\LNG rīk proj_riska piemaksas 2021_aug_virsstundas_maijs-aug\"/>
    </mc:Choice>
  </mc:AlternateContent>
  <bookViews>
    <workbookView xWindow="0" yWindow="0" windowWidth="23040" windowHeight="9192"/>
  </bookViews>
  <sheets>
    <sheet name="P8_VRS_piem_jūlijs" sheetId="17" r:id="rId1"/>
  </sheets>
  <definedNames>
    <definedName name="_xlnm.Print_Titles" localSheetId="0">P8_VRS_piem_jūlijs!$10:$10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60" i="17" l="1"/>
  <c r="I59" i="17"/>
  <c r="I58" i="17"/>
  <c r="I57" i="17"/>
  <c r="I56" i="17"/>
  <c r="I55" i="17"/>
  <c r="I54" i="17"/>
  <c r="I53" i="17"/>
  <c r="I52" i="17"/>
  <c r="I51" i="17"/>
  <c r="I50" i="17"/>
  <c r="I49" i="17"/>
  <c r="I48" i="17"/>
  <c r="I47" i="17"/>
  <c r="I46" i="17"/>
  <c r="I45" i="17"/>
  <c r="I44" i="17"/>
  <c r="I43" i="17"/>
  <c r="I42" i="17"/>
  <c r="I41" i="17"/>
  <c r="I40" i="17"/>
  <c r="I39" i="17"/>
  <c r="I38" i="17"/>
  <c r="I37" i="17"/>
  <c r="I36" i="17"/>
  <c r="I35" i="17"/>
  <c r="I34" i="17"/>
  <c r="I33" i="17"/>
  <c r="I32" i="17"/>
  <c r="I31" i="17"/>
  <c r="I30" i="17"/>
  <c r="I29" i="17"/>
  <c r="I28" i="17"/>
  <c r="I27" i="17"/>
  <c r="I26" i="17"/>
  <c r="I25" i="17"/>
  <c r="I24" i="17"/>
  <c r="I23" i="17"/>
  <c r="I22" i="17"/>
  <c r="I21" i="17"/>
  <c r="I20" i="17"/>
  <c r="I19" i="17"/>
  <c r="I18" i="17"/>
  <c r="I13" i="17" s="1"/>
  <c r="I12" i="17" s="1"/>
  <c r="I11" i="17" s="1"/>
  <c r="I17" i="17"/>
  <c r="I16" i="17"/>
  <c r="I15" i="17"/>
  <c r="I14" i="17"/>
  <c r="G13" i="17"/>
</calcChain>
</file>

<file path=xl/sharedStrings.xml><?xml version="1.0" encoding="utf-8"?>
<sst xmlns="http://schemas.openxmlformats.org/spreadsheetml/2006/main" count="255" uniqueCount="85">
  <si>
    <t>Struktūrvienība</t>
  </si>
  <si>
    <t>Amats</t>
  </si>
  <si>
    <t>“Par finanšu līdzekļu piešķiršanu no valsts budžeta programmas</t>
  </si>
  <si>
    <t xml:space="preserve"> “Līdzekļi neparedzētiem gadījumiem”” sākotnējās ietekmes novērtējuma ziņojumam (anotācijai)</t>
  </si>
  <si>
    <t>Atskaites periodā nodienēto  stundu skaits</t>
  </si>
  <si>
    <t>Ministru kabineta rīkojuma projekta</t>
  </si>
  <si>
    <t>Nr. p.k.</t>
  </si>
  <si>
    <t>Mēnešalga (EUR)</t>
  </si>
  <si>
    <t>×</t>
  </si>
  <si>
    <t>DD VSAOI 23.59%</t>
  </si>
  <si>
    <t>Izdevumi kopā (EKK 1000):</t>
  </si>
  <si>
    <t>kopā</t>
  </si>
  <si>
    <t>Valsts robežsardze</t>
  </si>
  <si>
    <t>Pārvalde</t>
  </si>
  <si>
    <t>Tabeles Nr.</t>
  </si>
  <si>
    <t>Pamatojums: saskaņā ar Iekšlietu ministrijas 15.04.2021. rīkojumu Nr.1-12/329 "Par riska piemaksu un samaksu par virsstundu darbu Covid-19 infekcijas izplatības ierobežošanas pasākumos iesaistītajām amatpersonām"</t>
  </si>
  <si>
    <t>Piemaksa
(EUR)</t>
  </si>
  <si>
    <t>jaunākais inspektors</t>
  </si>
  <si>
    <t>VRS DAUGAVPILS PĀRVALDE</t>
  </si>
  <si>
    <t>vecākais inspektors</t>
  </si>
  <si>
    <t>inspektors</t>
  </si>
  <si>
    <t>VRS DAP DAUGAVPILS I KAT.DIEN. AIZTURĒTO ĀRZEMNIEKU IZMITINĀŠANAS CENTRS "DAUGAVPILS"</t>
  </si>
  <si>
    <t>17036</t>
  </si>
  <si>
    <t>VRS DAUGAVPILS PĀRVALDES SILENES ROBEŽAPSARDZĪBAS NODAĻA</t>
  </si>
  <si>
    <t>inspektors (kinologs)</t>
  </si>
  <si>
    <t>17632</t>
  </si>
  <si>
    <t>galvenais inspektors</t>
  </si>
  <si>
    <t>17098</t>
  </si>
  <si>
    <t>30418</t>
  </si>
  <si>
    <t>18438</t>
  </si>
  <si>
    <t>19775</t>
  </si>
  <si>
    <t>robežapsardzības nodaļas priekšnieka vietnieks</t>
  </si>
  <si>
    <t>VRS DAUGAVPILS PĀRVALDES KRID OPERATĪVĀS DARBĪBAS NODAĻA</t>
  </si>
  <si>
    <t>galvenais inspektors (operatīvajā darbā)</t>
  </si>
  <si>
    <t>17662</t>
  </si>
  <si>
    <t>19219</t>
  </si>
  <si>
    <t>17281</t>
  </si>
  <si>
    <t>33897</t>
  </si>
  <si>
    <t>26476</t>
  </si>
  <si>
    <t>33113</t>
  </si>
  <si>
    <t>19244</t>
  </si>
  <si>
    <t>35781</t>
  </si>
  <si>
    <t>34890</t>
  </si>
  <si>
    <t>36454</t>
  </si>
  <si>
    <t>17516</t>
  </si>
  <si>
    <t>28444</t>
  </si>
  <si>
    <t>vecākais inspektors (operatīvajā darbā)</t>
  </si>
  <si>
    <t>28866</t>
  </si>
  <si>
    <t>18460</t>
  </si>
  <si>
    <t>33227</t>
  </si>
  <si>
    <t>36668</t>
  </si>
  <si>
    <t>VRS DAUGAVPILS PĀRVALDES KRIMINĀLIZMEKLĒŠANAS DIENESTS</t>
  </si>
  <si>
    <t>galvenais inspektors (izmeklēšanas darbā)</t>
  </si>
  <si>
    <t>20034</t>
  </si>
  <si>
    <t>29593</t>
  </si>
  <si>
    <t>20033</t>
  </si>
  <si>
    <t>20279</t>
  </si>
  <si>
    <t>17414</t>
  </si>
  <si>
    <t>33901</t>
  </si>
  <si>
    <t>16875</t>
  </si>
  <si>
    <t>16171</t>
  </si>
  <si>
    <t>36335</t>
  </si>
  <si>
    <t>35380</t>
  </si>
  <si>
    <t>20336</t>
  </si>
  <si>
    <t>20338</t>
  </si>
  <si>
    <t>27448</t>
  </si>
  <si>
    <t>16878</t>
  </si>
  <si>
    <t>29600</t>
  </si>
  <si>
    <t>27051</t>
  </si>
  <si>
    <t>31341</t>
  </si>
  <si>
    <t>16637</t>
  </si>
  <si>
    <t>30454</t>
  </si>
  <si>
    <t>31859</t>
  </si>
  <si>
    <t>19755</t>
  </si>
  <si>
    <t>16862</t>
  </si>
  <si>
    <t>17296</t>
  </si>
  <si>
    <t>31869</t>
  </si>
  <si>
    <t>8.pielikums</t>
  </si>
  <si>
    <t>Piemaksa par darbu paaugstināta riska un slodzes apstākļos ārkārtas sabiedrības veselības apdraudējumā saistībā ar “Covid-19” uzliesmojumu un seku novēršanu par periodu no 2021.gada 1.jūlija līdz 31.jūlijam</t>
  </si>
  <si>
    <t xml:space="preserve">1. veica dienesta dokumentācijas aizpildīšanu;
1. veica izmitināto aizturēto ārzemnieku, patvēruma meklētāju apsardzību;
1. nodrošināja AĀIC iekšējās kārtības noteikumu ievērošanu;  1. veica aizturēto personu, izraidāmo ārzemnieku apsardzību, pavadīšanu apsardzes uzraudzībā un ievietošanu aizturēšanas vietās;
1. nepieļāva nepiederošu personu iekļūšanu AĀIC teritorijā, kā arī patvaļīgu AĀIC teritorijas atstāšanu;
1. veica AĀIC izmitināto aizturēto ārzemnieku un patvēruma meklētāju mantu apskati;
1. veica AĀIC teritorijas, tās ēku un telpu, personu un transportlīdzekļu, kuri pārvietojās AĀIC teritorijā, novērošanu, izmantojot tam paredzētās tehniskās sistēmas. </t>
  </si>
  <si>
    <t xml:space="preserve">1. Personu, kuras nelikumīgi šķērsoja valsts robežu aizturēšana, apsargāšana, aikavēšana, konvojēšana un novērosana (t.sk. - fotograēšana/filmēšana.  uz valsts robežas līdz brīdim, kad tās atgriežas Baltkrievijas Republikas teritorijā.
2. Aizturēto personu un mantu apskate, pārkāpuma vietas apskate, pierādījumu apskate un pārbaude uz vietas, aizturēto personu aptauja un intervēšana.
3. Aizturēto personu apsardzība un pavadīšana līdz nodošanai kompetentajām amatpersonām nelikumīgās valsts robežas šķērsošanas novēršanai.
4. Amatpersonu iesaiste incidentu un konfliktsituāciju risināšanā uz valsts robežas.
5. Administratīvā pārkāpuma procesa darbību veikšana ar aizturētejām personām.
6. Ūdens, pārtikas un higiēnas prečū npodošana uz valsts robežas esošajām personām. </t>
  </si>
  <si>
    <t xml:space="preserve">1. veica dienesta dokumentācijas aizpildīšanu;
1. nodrošināja un veica informācijas ievadīšanu, aktualizēšanu un datu pārbaudi informācijas sistēmās;
3.  pieņema patvēruma meklētāju pieteikumus, veica procesuālo darbību un materiālu noformēšanu, nodrošināja turpmāko darbību ar patvēruma meklētājiem; 
4.  pārstāvēja VRS tiesā;
1. sadarbojās un veica saraksti patvēruma jautājumos ar citām Valsts robežsardzes struktūrvienībām, Pilsonības un migrācijas lietu pārvaldi, Ārlietu ministriju, ārvalstu vēstniecībām, valsts, pašvaldību institūcijām, biedrību un nodibinājumu, starptautisko organizāciju pārstāvjiem un ārvalstu iestādēm;
1. veica AĀIC statistisko datu apkopošanu, analīzi un sagatavoja nepieciešamas atskaites. </t>
  </si>
  <si>
    <t xml:space="preserve">amatpersona ir tiešā un uzskaitāmi 
pierādāmā saskarē ar Covid-19 inficētām 
vai iespējami inficētām personām vai ir 
iesaistīta testēšanas procesā
</t>
  </si>
  <si>
    <t xml:space="preserve">1. veica dienesta dokumentācijas aizpildīšanu un statistisko datu apkopošanu;
2.  nodrošināja un veica aizturēto personu, izraidāmo ārzemnieku apsardzību, pavadīšanu apsardzes uzraudzībā un ievietošanu aizturēšanas vietās;
1. nodrošināja un koordinēja AĀIC izmitināto aizturēto ārzemnieku, patvēruma meklētāju apsardzību;1. kontrolēja AĀIC iekšējās kārtības noteikumu ievērošanu; 
5.  nepieļāva  nepiederošu personu iekļūšanu AĀIC teritorijā; 
6.  veica AĀIC izmitināto ārzemnieku, patvēruma meklētāju reģistrēšanu. </t>
  </si>
  <si>
    <t>27721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</si>
</sst>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0"/>
      <name val="Arial"/>
      <family val="2"/>
      <charset val="186"/>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scheme val="minor"/>
    </font>
    <font>
      <b/>
      <sz val="16"/>
      <name val="Times New Roman"/>
      <family val="1"/>
      <charset val="186"/>
    </font>
    <font>
      <sz val="10"/>
      <name val="Arial"/>
      <family val="2"/>
      <charset val="186"/>
    </font>
    <font>
      <sz val="11"/>
      <name val="Times New Roman"/>
      <family val="1"/>
      <charset val="186"/>
    </font>
    <font>
      <b/>
      <sz val="10"/>
      <color theme="1"/>
      <name val="Times New Roman"/>
      <family val="1"/>
      <charset val="186"/>
    </font>
    <font>
      <sz val="11"/>
      <color theme="1"/>
      <name val="Times New Roman"/>
      <family val="1"/>
      <charset val="186"/>
    </font>
    <font>
      <sz val="10"/>
      <name val="Arial"/>
      <family val="2"/>
      <charset val="186"/>
    </font>
    <font>
      <sz val="10"/>
      <name val="Arial"/>
    </font>
    <font>
      <sz val="10"/>
      <name val="Times New Roman"/>
      <family val="1"/>
      <charset val="186"/>
    </font>
    <font>
      <b/>
      <sz val="14"/>
      <name val="Times New Roman"/>
      <family val="1"/>
      <charset val="186"/>
    </font>
    <font>
      <b/>
      <sz val="10"/>
      <name val="Times New Roman"/>
      <family val="1"/>
      <charset val="186"/>
    </font>
    <font>
      <b/>
      <sz val="11"/>
      <name val="Times New Roman"/>
      <family val="1"/>
      <charset val="186"/>
    </font>
    <font>
      <sz val="10"/>
      <color theme="1"/>
      <name val="Times New Roman"/>
      <family val="1"/>
      <charset val="186"/>
    </font>
  </fonts>
  <fills count="5">
    <fill>
      <patternFill patternType="none"/>
    </fill>
    <fill>
      <patternFill patternType="gray125"/>
    </fill>
    <fill>
      <patternFill patternType="solid">
        <fgColor theme="4" tint="0.79998168889431442"/>
        <bgColor indexed="64"/>
      </patternFill>
    </fill>
    <fill>
      <patternFill patternType="solid">
        <fgColor theme="7" tint="0.79998168889431442"/>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theme="2" tint="-0.249977111117893"/>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2" tint="-0.249977111117893"/>
      </right>
      <top style="thin">
        <color theme="0" tint="-0.499984740745262"/>
      </top>
      <bottom style="thin">
        <color theme="0" tint="-0.499984740745262"/>
      </bottom>
      <diagonal/>
    </border>
  </borders>
  <cellStyleXfs count="48">
    <xf numFmtId="0" fontId="0" fillId="0" borderId="0"/>
    <xf numFmtId="0" fontId="15" fillId="0" borderId="0"/>
    <xf numFmtId="0" fontId="17" fillId="0" borderId="0"/>
    <xf numFmtId="0" fontId="14" fillId="0" borderId="0"/>
    <xf numFmtId="0" fontId="14" fillId="0" borderId="0"/>
    <xf numFmtId="0" fontId="14" fillId="0" borderId="0"/>
    <xf numFmtId="0" fontId="13" fillId="0" borderId="0"/>
    <xf numFmtId="0" fontId="13" fillId="0" borderId="0"/>
    <xf numFmtId="0" fontId="12" fillId="0" borderId="0"/>
    <xf numFmtId="0" fontId="11" fillId="0" borderId="0"/>
    <xf numFmtId="0" fontId="21" fillId="0" borderId="0"/>
    <xf numFmtId="0" fontId="11" fillId="0" borderId="0"/>
    <xf numFmtId="0" fontId="11"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0" borderId="0"/>
    <xf numFmtId="0" fontId="7" fillId="0" borderId="0"/>
    <xf numFmtId="0" fontId="7" fillId="0" borderId="0"/>
    <xf numFmtId="0" fontId="6" fillId="0" borderId="0"/>
    <xf numFmtId="0" fontId="6" fillId="0" borderId="0"/>
    <xf numFmtId="0" fontId="22" fillId="0" borderId="0"/>
    <xf numFmtId="0" fontId="5" fillId="0" borderId="0"/>
    <xf numFmtId="0" fontId="5"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1" fillId="0" borderId="0"/>
  </cellStyleXfs>
  <cellXfs count="43">
    <xf numFmtId="0" fontId="0" fillId="0" borderId="0" xfId="0"/>
    <xf numFmtId="1" fontId="18" fillId="4" borderId="0" xfId="32" applyNumberFormat="1" applyFont="1" applyFill="1" applyAlignment="1">
      <alignment horizontal="right"/>
    </xf>
    <xf numFmtId="0" fontId="18" fillId="4" borderId="0" xfId="32" applyFont="1" applyFill="1" applyAlignment="1">
      <alignment horizontal="right"/>
    </xf>
    <xf numFmtId="0" fontId="23" fillId="0" borderId="0" xfId="27" applyFont="1" applyBorder="1" applyAlignment="1">
      <alignment vertical="top" wrapText="1"/>
    </xf>
    <xf numFmtId="0" fontId="23" fillId="0" borderId="0" xfId="27" applyFont="1" applyBorder="1" applyAlignment="1">
      <alignment horizontal="center" vertical="top"/>
    </xf>
    <xf numFmtId="0" fontId="23" fillId="0" borderId="0" xfId="32" applyFont="1"/>
    <xf numFmtId="0" fontId="16" fillId="0" borderId="0" xfId="1" applyFont="1" applyAlignment="1"/>
    <xf numFmtId="0" fontId="20" fillId="0" borderId="0" xfId="1" applyFont="1" applyAlignment="1">
      <alignment vertical="top" wrapText="1"/>
    </xf>
    <xf numFmtId="0" fontId="20" fillId="0" borderId="0" xfId="1" applyFont="1" applyAlignment="1">
      <alignment horizontal="center" vertical="top"/>
    </xf>
    <xf numFmtId="2" fontId="20" fillId="0" borderId="0" xfId="1" applyNumberFormat="1" applyFont="1" applyAlignment="1">
      <alignment horizontal="center" vertical="top"/>
    </xf>
    <xf numFmtId="0" fontId="23" fillId="0" borderId="0" xfId="32" applyFont="1" applyAlignment="1">
      <alignment wrapText="1"/>
    </xf>
    <xf numFmtId="0" fontId="23" fillId="0" borderId="0" xfId="32" applyFont="1" applyAlignment="1">
      <alignment horizontal="center"/>
    </xf>
    <xf numFmtId="2" fontId="23" fillId="0" borderId="0" xfId="32" applyNumberFormat="1" applyFont="1" applyAlignment="1">
      <alignment horizontal="center"/>
    </xf>
    <xf numFmtId="0" fontId="25" fillId="4" borderId="1" xfId="32" applyFont="1" applyFill="1" applyBorder="1" applyAlignment="1">
      <alignment horizontal="center" vertical="center" wrapText="1"/>
    </xf>
    <xf numFmtId="1" fontId="25" fillId="2" borderId="1" xfId="32" applyNumberFormat="1" applyFont="1" applyFill="1" applyBorder="1" applyAlignment="1">
      <alignment horizontal="center" vertical="top" wrapText="1"/>
    </xf>
    <xf numFmtId="0" fontId="23" fillId="0" borderId="5" xfId="32" applyFont="1" applyBorder="1" applyAlignment="1">
      <alignment vertical="top"/>
    </xf>
    <xf numFmtId="49" fontId="23" fillId="0" borderId="5" xfId="32" applyNumberFormat="1" applyFont="1" applyBorder="1" applyAlignment="1">
      <alignment horizontal="left" vertical="top" wrapText="1"/>
    </xf>
    <xf numFmtId="2" fontId="23" fillId="0" borderId="5" xfId="32" applyNumberFormat="1" applyFont="1" applyBorder="1" applyAlignment="1">
      <alignment horizontal="right" vertical="top"/>
    </xf>
    <xf numFmtId="0" fontId="23" fillId="0" borderId="0" xfId="32" applyFont="1" applyAlignment="1">
      <alignment vertical="top"/>
    </xf>
    <xf numFmtId="0" fontId="23" fillId="0" borderId="0" xfId="32" applyFont="1" applyAlignment="1">
      <alignment vertical="top" wrapText="1"/>
    </xf>
    <xf numFmtId="2" fontId="23" fillId="0" borderId="0" xfId="32" applyNumberFormat="1" applyFont="1" applyAlignment="1">
      <alignment vertical="top"/>
    </xf>
    <xf numFmtId="0" fontId="24" fillId="0" borderId="0" xfId="1" applyFont="1" applyAlignment="1">
      <alignment horizontal="center" vertical="top" wrapText="1"/>
    </xf>
    <xf numFmtId="0" fontId="19" fillId="2" borderId="1" xfId="46" applyFont="1" applyFill="1" applyBorder="1" applyAlignment="1">
      <alignment horizontal="center" vertical="center" wrapText="1"/>
    </xf>
    <xf numFmtId="3" fontId="19" fillId="4" borderId="1" xfId="47" applyNumberFormat="1" applyFont="1" applyFill="1" applyBorder="1" applyAlignment="1">
      <alignment horizontal="center" vertical="center" wrapText="1"/>
    </xf>
    <xf numFmtId="0" fontId="26" fillId="3" borderId="2" xfId="47" applyFont="1" applyFill="1" applyBorder="1" applyAlignment="1">
      <alignment horizontal="right" vertical="center" wrapText="1"/>
    </xf>
    <xf numFmtId="0" fontId="26" fillId="3" borderId="3" xfId="47" applyFont="1" applyFill="1" applyBorder="1" applyAlignment="1">
      <alignment horizontal="right" vertical="center" wrapText="1"/>
    </xf>
    <xf numFmtId="0" fontId="26" fillId="3" borderId="4" xfId="47" applyFont="1" applyFill="1" applyBorder="1" applyAlignment="1">
      <alignment horizontal="right" vertical="center" wrapText="1"/>
    </xf>
    <xf numFmtId="0" fontId="18" fillId="3" borderId="5" xfId="47" applyFont="1" applyFill="1" applyBorder="1" applyAlignment="1">
      <alignment horizontal="center" vertical="center" wrapText="1"/>
    </xf>
    <xf numFmtId="0" fontId="18" fillId="3" borderId="6" xfId="47" applyFont="1" applyFill="1" applyBorder="1" applyAlignment="1">
      <alignment horizontal="center" vertical="center" wrapText="1"/>
    </xf>
    <xf numFmtId="3" fontId="26" fillId="3" borderId="7" xfId="47" applyNumberFormat="1" applyFont="1" applyFill="1" applyBorder="1" applyAlignment="1">
      <alignment horizontal="center" vertical="center" wrapText="1"/>
    </xf>
    <xf numFmtId="0" fontId="27" fillId="0" borderId="0" xfId="32" applyFont="1"/>
    <xf numFmtId="0" fontId="18" fillId="3" borderId="2" xfId="47" applyFont="1" applyFill="1" applyBorder="1" applyAlignment="1">
      <alignment horizontal="right" vertical="center" wrapText="1"/>
    </xf>
    <xf numFmtId="0" fontId="18" fillId="3" borderId="3" xfId="47" applyFont="1" applyFill="1" applyBorder="1" applyAlignment="1">
      <alignment horizontal="right" vertical="center" wrapText="1"/>
    </xf>
    <xf numFmtId="0" fontId="18" fillId="3" borderId="4" xfId="47" applyFont="1" applyFill="1" applyBorder="1" applyAlignment="1">
      <alignment horizontal="right" vertical="center" wrapText="1"/>
    </xf>
    <xf numFmtId="4" fontId="18" fillId="3" borderId="7" xfId="47" applyNumberFormat="1" applyFont="1" applyFill="1" applyBorder="1" applyAlignment="1">
      <alignment horizontal="center" vertical="center" wrapText="1"/>
    </xf>
    <xf numFmtId="0" fontId="27" fillId="0" borderId="0" xfId="32" applyFont="1" applyAlignment="1">
      <alignment horizontal="left"/>
    </xf>
    <xf numFmtId="0" fontId="23" fillId="0" borderId="6" xfId="32" applyFont="1" applyBorder="1" applyAlignment="1">
      <alignment vertical="top"/>
    </xf>
    <xf numFmtId="49" fontId="23" fillId="0" borderId="6" xfId="32" applyNumberFormat="1" applyFont="1" applyBorder="1" applyAlignment="1">
      <alignment horizontal="left" vertical="top" wrapText="1"/>
    </xf>
    <xf numFmtId="49" fontId="23" fillId="0" borderId="6" xfId="32" applyNumberFormat="1" applyFont="1" applyBorder="1" applyAlignment="1">
      <alignment horizontal="center" vertical="top"/>
    </xf>
    <xf numFmtId="2" fontId="23" fillId="0" borderId="6" xfId="32" applyNumberFormat="1" applyFont="1" applyBorder="1" applyAlignment="1">
      <alignment horizontal="right" vertical="top"/>
    </xf>
    <xf numFmtId="2" fontId="22" fillId="0" borderId="5" xfId="32" applyNumberFormat="1" applyFill="1" applyBorder="1" applyAlignment="1">
      <alignment vertical="top"/>
    </xf>
    <xf numFmtId="49" fontId="23" fillId="0" borderId="5" xfId="32" applyNumberFormat="1" applyFont="1" applyBorder="1" applyAlignment="1">
      <alignment horizontal="center" vertical="top"/>
    </xf>
    <xf numFmtId="0" fontId="23" fillId="0" borderId="0" xfId="32" applyFont="1" applyAlignment="1">
      <alignment horizontal="center" vertical="top"/>
    </xf>
  </cellXfs>
  <cellStyles count="48">
    <cellStyle name="Normal" xfId="0" builtinId="0"/>
    <cellStyle name="Normal 10" xfId="4"/>
    <cellStyle name="Normal 11" xfId="5"/>
    <cellStyle name="Normal 11 10" xfId="33"/>
    <cellStyle name="Normal 11 11" xfId="35"/>
    <cellStyle name="Normal 11 12" xfId="42"/>
    <cellStyle name="Normal 11 13" xfId="44"/>
    <cellStyle name="Normal 11 14" xfId="46"/>
    <cellStyle name="Normal 11 2" xfId="7"/>
    <cellStyle name="Normal 11 3" xfId="8"/>
    <cellStyle name="Normal 11 4" xfId="12"/>
    <cellStyle name="Normal 11 5" xfId="16"/>
    <cellStyle name="Normal 11 6" xfId="20"/>
    <cellStyle name="Normal 11 7" xfId="26"/>
    <cellStyle name="Normal 11 8" xfId="28"/>
    <cellStyle name="Normal 11 9" xfId="30"/>
    <cellStyle name="Normal 12" xfId="9"/>
    <cellStyle name="Normal 12 10" xfId="45"/>
    <cellStyle name="Normal 12 11" xfId="47"/>
    <cellStyle name="Normal 12 2" xfId="13"/>
    <cellStyle name="Normal 12 3" xfId="19"/>
    <cellStyle name="Normal 12 4" xfId="21"/>
    <cellStyle name="Normal 12 5" xfId="29"/>
    <cellStyle name="Normal 12 6" xfId="31"/>
    <cellStyle name="Normal 12 7" xfId="34"/>
    <cellStyle name="Normal 12 8" xfId="36"/>
    <cellStyle name="Normal 12 9" xfId="37"/>
    <cellStyle name="Normal 13" xfId="27"/>
    <cellStyle name="Normal 14" xfId="14"/>
    <cellStyle name="Normal 14 2" xfId="17"/>
    <cellStyle name="Normal 14 3" xfId="24"/>
    <cellStyle name="Normal 14 4" xfId="40"/>
    <cellStyle name="Normal 16" xfId="18"/>
    <cellStyle name="Normal 16 2" xfId="25"/>
    <cellStyle name="Normal 16 3" xfId="41"/>
    <cellStyle name="Normal 17" xfId="22"/>
    <cellStyle name="Normal 19" xfId="43"/>
    <cellStyle name="Normal 2" xfId="1"/>
    <cellStyle name="Normal 20" xfId="38"/>
    <cellStyle name="Normal 3" xfId="2"/>
    <cellStyle name="Normal 4" xfId="10"/>
    <cellStyle name="Normal 5" xfId="32"/>
    <cellStyle name="Normal 7" xfId="3"/>
    <cellStyle name="Normal 7 2" xfId="6"/>
    <cellStyle name="Normal 7 3" xfId="11"/>
    <cellStyle name="Normal 7 4" xfId="15"/>
    <cellStyle name="Normal 7 5" xfId="23"/>
    <cellStyle name="Normal 7 6" xfId="39"/>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1:I60"/>
  <sheetViews>
    <sheetView tabSelected="1" zoomScale="84" zoomScaleNormal="84" workbookViewId="0">
      <selection activeCell="L12" sqref="L12"/>
    </sheetView>
  </sheetViews>
  <sheetFormatPr defaultColWidth="9.109375" defaultRowHeight="13.2" x14ac:dyDescent="0.25"/>
  <cols>
    <col min="1" max="1" width="6" style="18" customWidth="1"/>
    <col min="2" max="2" width="15.109375" style="19" customWidth="1"/>
    <col min="3" max="3" width="16.44140625" style="19" customWidth="1"/>
    <col min="4" max="4" width="14.33203125" style="19" customWidth="1"/>
    <col min="5" max="5" width="9.109375" style="19"/>
    <col min="6" max="6" width="42" style="19" customWidth="1"/>
    <col min="7" max="7" width="9.88671875" style="42" customWidth="1"/>
    <col min="8" max="8" width="7.6640625" style="20" customWidth="1"/>
    <col min="9" max="9" width="9.109375" style="18"/>
    <col min="10" max="16384" width="9.109375" style="5"/>
  </cols>
  <sheetData>
    <row r="1" spans="1:9" ht="13.8" x14ac:dyDescent="0.25">
      <c r="A1" s="3"/>
      <c r="B1" s="3"/>
      <c r="C1" s="3"/>
      <c r="D1" s="3"/>
      <c r="E1" s="3"/>
      <c r="F1" s="3"/>
      <c r="G1" s="4"/>
      <c r="H1" s="4"/>
      <c r="I1" s="1" t="s">
        <v>77</v>
      </c>
    </row>
    <row r="2" spans="1:9" ht="13.8" x14ac:dyDescent="0.25">
      <c r="A2" s="3"/>
      <c r="B2" s="3"/>
      <c r="C2" s="3"/>
      <c r="D2" s="3"/>
      <c r="E2" s="3"/>
      <c r="F2" s="3"/>
      <c r="G2" s="4"/>
      <c r="H2" s="4"/>
      <c r="I2" s="2" t="s">
        <v>5</v>
      </c>
    </row>
    <row r="3" spans="1:9" ht="13.8" x14ac:dyDescent="0.25">
      <c r="A3" s="3"/>
      <c r="B3" s="3"/>
      <c r="C3" s="3"/>
      <c r="D3" s="3"/>
      <c r="E3" s="3"/>
      <c r="F3" s="3"/>
      <c r="G3" s="4"/>
      <c r="H3" s="4"/>
      <c r="I3" s="2" t="s">
        <v>2</v>
      </c>
    </row>
    <row r="4" spans="1:9" ht="13.8" x14ac:dyDescent="0.25">
      <c r="A4" s="3"/>
      <c r="B4" s="3"/>
      <c r="C4" s="3"/>
      <c r="D4" s="3"/>
      <c r="E4" s="3"/>
      <c r="F4" s="3"/>
      <c r="G4" s="4"/>
      <c r="H4" s="4"/>
      <c r="I4" s="2" t="s">
        <v>3</v>
      </c>
    </row>
    <row r="5" spans="1:9" x14ac:dyDescent="0.25">
      <c r="A5" s="3"/>
      <c r="B5" s="3"/>
      <c r="C5" s="3"/>
      <c r="D5" s="3"/>
      <c r="E5" s="3"/>
      <c r="F5" s="3"/>
      <c r="G5" s="4"/>
      <c r="H5" s="4"/>
      <c r="I5" s="4"/>
    </row>
    <row r="6" spans="1:9" ht="20.399999999999999" x14ac:dyDescent="0.35">
      <c r="A6" s="3"/>
      <c r="B6" s="6" t="s">
        <v>12</v>
      </c>
      <c r="C6" s="3"/>
      <c r="D6" s="3"/>
      <c r="E6" s="3"/>
      <c r="F6" s="3"/>
      <c r="G6" s="4"/>
      <c r="H6" s="4"/>
      <c r="I6" s="4"/>
    </row>
    <row r="7" spans="1:9" ht="13.8" x14ac:dyDescent="0.25">
      <c r="A7" s="7"/>
      <c r="B7" s="7"/>
      <c r="C7" s="7"/>
      <c r="D7" s="7"/>
      <c r="E7" s="7"/>
      <c r="F7" s="7"/>
      <c r="G7" s="8"/>
      <c r="H7" s="9"/>
      <c r="I7" s="8"/>
    </row>
    <row r="8" spans="1:9" ht="55.5" customHeight="1" x14ac:dyDescent="0.25">
      <c r="A8" s="21" t="s">
        <v>78</v>
      </c>
      <c r="B8" s="21"/>
      <c r="C8" s="21"/>
      <c r="D8" s="21"/>
      <c r="E8" s="21"/>
      <c r="F8" s="21"/>
      <c r="G8" s="21"/>
      <c r="H8" s="21"/>
      <c r="I8" s="21"/>
    </row>
    <row r="9" spans="1:9" x14ac:dyDescent="0.25">
      <c r="A9" s="10"/>
      <c r="B9" s="10"/>
      <c r="C9" s="10"/>
      <c r="D9" s="10"/>
      <c r="E9" s="10"/>
      <c r="F9" s="10"/>
      <c r="G9" s="11"/>
      <c r="H9" s="11"/>
      <c r="I9" s="12"/>
    </row>
    <row r="10" spans="1:9" ht="66" x14ac:dyDescent="0.25">
      <c r="A10" s="13" t="s">
        <v>6</v>
      </c>
      <c r="B10" s="13" t="s">
        <v>13</v>
      </c>
      <c r="C10" s="13" t="s">
        <v>0</v>
      </c>
      <c r="D10" s="13" t="s">
        <v>1</v>
      </c>
      <c r="E10" s="13" t="s">
        <v>14</v>
      </c>
      <c r="F10" s="13" t="s">
        <v>15</v>
      </c>
      <c r="G10" s="22" t="s">
        <v>4</v>
      </c>
      <c r="H10" s="23" t="s">
        <v>7</v>
      </c>
      <c r="I10" s="14" t="s">
        <v>16</v>
      </c>
    </row>
    <row r="11" spans="1:9" s="30" customFormat="1" ht="13.8" x14ac:dyDescent="0.25">
      <c r="A11" s="24" t="s">
        <v>10</v>
      </c>
      <c r="B11" s="25"/>
      <c r="C11" s="25"/>
      <c r="D11" s="25"/>
      <c r="E11" s="25"/>
      <c r="F11" s="26"/>
      <c r="G11" s="27" t="s">
        <v>8</v>
      </c>
      <c r="H11" s="28"/>
      <c r="I11" s="29">
        <f>ROUNDUP(I12+I13,0)</f>
        <v>3712</v>
      </c>
    </row>
    <row r="12" spans="1:9" s="35" customFormat="1" ht="13.8" x14ac:dyDescent="0.25">
      <c r="A12" s="31" t="s">
        <v>9</v>
      </c>
      <c r="B12" s="32"/>
      <c r="C12" s="32"/>
      <c r="D12" s="32"/>
      <c r="E12" s="32"/>
      <c r="F12" s="33"/>
      <c r="G12" s="27" t="s">
        <v>8</v>
      </c>
      <c r="H12" s="27"/>
      <c r="I12" s="34">
        <f>ROUND(I13*0.2359,2)</f>
        <v>708.34</v>
      </c>
    </row>
    <row r="13" spans="1:9" s="30" customFormat="1" ht="13.8" x14ac:dyDescent="0.25">
      <c r="A13" s="31" t="s">
        <v>11</v>
      </c>
      <c r="B13" s="32"/>
      <c r="C13" s="32"/>
      <c r="D13" s="32"/>
      <c r="E13" s="32"/>
      <c r="F13" s="33"/>
      <c r="G13" s="34">
        <f>SUM(G14:G60)</f>
        <v>714.5</v>
      </c>
      <c r="H13" s="34"/>
      <c r="I13" s="34">
        <f>SUM(I14:I60)</f>
        <v>3002.73</v>
      </c>
    </row>
    <row r="14" spans="1:9" ht="204.75" customHeight="1" x14ac:dyDescent="0.25">
      <c r="A14" s="36">
        <v>1</v>
      </c>
      <c r="B14" s="37" t="s">
        <v>18</v>
      </c>
      <c r="C14" s="37" t="s">
        <v>21</v>
      </c>
      <c r="D14" s="37" t="s">
        <v>17</v>
      </c>
      <c r="E14" s="37" t="s">
        <v>22</v>
      </c>
      <c r="F14" s="37" t="s">
        <v>79</v>
      </c>
      <c r="G14" s="38">
        <v>36</v>
      </c>
      <c r="H14" s="39">
        <v>853</v>
      </c>
      <c r="I14" s="40">
        <f>ROUND(H14/167.42*0.75*G14,2)</f>
        <v>137.56</v>
      </c>
    </row>
    <row r="15" spans="1:9" ht="198" x14ac:dyDescent="0.25">
      <c r="A15" s="15">
        <v>2</v>
      </c>
      <c r="B15" s="16" t="s">
        <v>18</v>
      </c>
      <c r="C15" s="16" t="s">
        <v>21</v>
      </c>
      <c r="D15" s="16" t="s">
        <v>20</v>
      </c>
      <c r="E15" s="16" t="s">
        <v>25</v>
      </c>
      <c r="F15" s="16" t="s">
        <v>79</v>
      </c>
      <c r="G15" s="41">
        <v>26.5</v>
      </c>
      <c r="H15" s="17">
        <v>904</v>
      </c>
      <c r="I15" s="40">
        <f t="shared" ref="I15:I60" si="0">ROUND(H15/167.42*0.75*G15,2)</f>
        <v>107.32</v>
      </c>
    </row>
    <row r="16" spans="1:9" ht="198" x14ac:dyDescent="0.25">
      <c r="A16" s="15">
        <v>3</v>
      </c>
      <c r="B16" s="16" t="s">
        <v>18</v>
      </c>
      <c r="C16" s="16" t="s">
        <v>21</v>
      </c>
      <c r="D16" s="16" t="s">
        <v>17</v>
      </c>
      <c r="E16" s="16" t="s">
        <v>27</v>
      </c>
      <c r="F16" s="16" t="s">
        <v>79</v>
      </c>
      <c r="G16" s="41">
        <v>36</v>
      </c>
      <c r="H16" s="17">
        <v>843</v>
      </c>
      <c r="I16" s="40">
        <f t="shared" si="0"/>
        <v>135.94999999999999</v>
      </c>
    </row>
    <row r="17" spans="1:9" ht="224.4" x14ac:dyDescent="0.25">
      <c r="A17" s="15">
        <v>4</v>
      </c>
      <c r="B17" s="16" t="s">
        <v>18</v>
      </c>
      <c r="C17" s="16" t="s">
        <v>23</v>
      </c>
      <c r="D17" s="16" t="s">
        <v>24</v>
      </c>
      <c r="E17" s="16" t="s">
        <v>28</v>
      </c>
      <c r="F17" s="16" t="s">
        <v>80</v>
      </c>
      <c r="G17" s="41">
        <v>2</v>
      </c>
      <c r="H17" s="17">
        <v>928</v>
      </c>
      <c r="I17" s="40">
        <f t="shared" si="0"/>
        <v>8.31</v>
      </c>
    </row>
    <row r="18" spans="1:9" ht="224.4" x14ac:dyDescent="0.25">
      <c r="A18" s="15">
        <v>5</v>
      </c>
      <c r="B18" s="16" t="s">
        <v>18</v>
      </c>
      <c r="C18" s="16" t="s">
        <v>23</v>
      </c>
      <c r="D18" s="16" t="s">
        <v>20</v>
      </c>
      <c r="E18" s="16" t="s">
        <v>29</v>
      </c>
      <c r="F18" s="16" t="s">
        <v>80</v>
      </c>
      <c r="G18" s="41">
        <v>1</v>
      </c>
      <c r="H18" s="17">
        <v>913</v>
      </c>
      <c r="I18" s="40">
        <f t="shared" si="0"/>
        <v>4.09</v>
      </c>
    </row>
    <row r="19" spans="1:9" ht="211.2" x14ac:dyDescent="0.25">
      <c r="A19" s="15">
        <v>6</v>
      </c>
      <c r="B19" s="16" t="s">
        <v>18</v>
      </c>
      <c r="C19" s="16" t="s">
        <v>21</v>
      </c>
      <c r="D19" s="16" t="s">
        <v>26</v>
      </c>
      <c r="E19" s="16" t="s">
        <v>30</v>
      </c>
      <c r="F19" s="16" t="s">
        <v>81</v>
      </c>
      <c r="G19" s="41">
        <v>10</v>
      </c>
      <c r="H19" s="17">
        <v>1062</v>
      </c>
      <c r="I19" s="40">
        <f t="shared" si="0"/>
        <v>47.57</v>
      </c>
    </row>
    <row r="20" spans="1:9" ht="79.2" x14ac:dyDescent="0.25">
      <c r="A20" s="15">
        <v>7</v>
      </c>
      <c r="B20" s="16" t="s">
        <v>18</v>
      </c>
      <c r="C20" s="16" t="s">
        <v>32</v>
      </c>
      <c r="D20" s="16" t="s">
        <v>33</v>
      </c>
      <c r="E20" s="16" t="s">
        <v>34</v>
      </c>
      <c r="F20" s="16" t="s">
        <v>82</v>
      </c>
      <c r="G20" s="41">
        <v>12</v>
      </c>
      <c r="H20" s="17">
        <v>1196</v>
      </c>
      <c r="I20" s="40">
        <f t="shared" si="0"/>
        <v>64.290000000000006</v>
      </c>
    </row>
    <row r="21" spans="1:9" ht="198" x14ac:dyDescent="0.25">
      <c r="A21" s="15">
        <v>8</v>
      </c>
      <c r="B21" s="16" t="s">
        <v>18</v>
      </c>
      <c r="C21" s="16" t="s">
        <v>21</v>
      </c>
      <c r="D21" s="16" t="s">
        <v>20</v>
      </c>
      <c r="E21" s="16" t="s">
        <v>35</v>
      </c>
      <c r="F21" s="16" t="s">
        <v>79</v>
      </c>
      <c r="G21" s="41">
        <v>16</v>
      </c>
      <c r="H21" s="17">
        <v>909</v>
      </c>
      <c r="I21" s="40">
        <f t="shared" si="0"/>
        <v>65.150000000000006</v>
      </c>
    </row>
    <row r="22" spans="1:9" ht="211.2" x14ac:dyDescent="0.25">
      <c r="A22" s="15">
        <v>9</v>
      </c>
      <c r="B22" s="16" t="s">
        <v>18</v>
      </c>
      <c r="C22" s="16" t="s">
        <v>21</v>
      </c>
      <c r="D22" s="16" t="s">
        <v>26</v>
      </c>
      <c r="E22" s="16" t="s">
        <v>36</v>
      </c>
      <c r="F22" s="16" t="s">
        <v>81</v>
      </c>
      <c r="G22" s="41">
        <v>10</v>
      </c>
      <c r="H22" s="17">
        <v>1067</v>
      </c>
      <c r="I22" s="40">
        <f t="shared" si="0"/>
        <v>47.8</v>
      </c>
    </row>
    <row r="23" spans="1:9" ht="224.4" x14ac:dyDescent="0.25">
      <c r="A23" s="15">
        <v>10</v>
      </c>
      <c r="B23" s="16" t="s">
        <v>18</v>
      </c>
      <c r="C23" s="16" t="s">
        <v>23</v>
      </c>
      <c r="D23" s="16" t="s">
        <v>17</v>
      </c>
      <c r="E23" s="16" t="s">
        <v>37</v>
      </c>
      <c r="F23" s="16" t="s">
        <v>80</v>
      </c>
      <c r="G23" s="41">
        <v>2</v>
      </c>
      <c r="H23" s="17">
        <v>828</v>
      </c>
      <c r="I23" s="40">
        <f t="shared" si="0"/>
        <v>7.42</v>
      </c>
    </row>
    <row r="24" spans="1:9" ht="198" x14ac:dyDescent="0.25">
      <c r="A24" s="15">
        <v>11</v>
      </c>
      <c r="B24" s="16" t="s">
        <v>18</v>
      </c>
      <c r="C24" s="16" t="s">
        <v>21</v>
      </c>
      <c r="D24" s="16" t="s">
        <v>17</v>
      </c>
      <c r="E24" s="16" t="s">
        <v>38</v>
      </c>
      <c r="F24" s="16" t="s">
        <v>79</v>
      </c>
      <c r="G24" s="41">
        <v>26.5</v>
      </c>
      <c r="H24" s="17">
        <v>838</v>
      </c>
      <c r="I24" s="40">
        <f t="shared" si="0"/>
        <v>99.48</v>
      </c>
    </row>
    <row r="25" spans="1:9" ht="224.4" x14ac:dyDescent="0.25">
      <c r="A25" s="15">
        <v>12</v>
      </c>
      <c r="B25" s="16" t="s">
        <v>18</v>
      </c>
      <c r="C25" s="16" t="s">
        <v>23</v>
      </c>
      <c r="D25" s="16" t="s">
        <v>17</v>
      </c>
      <c r="E25" s="16" t="s">
        <v>39</v>
      </c>
      <c r="F25" s="16" t="s">
        <v>80</v>
      </c>
      <c r="G25" s="41">
        <v>2</v>
      </c>
      <c r="H25" s="17">
        <v>828</v>
      </c>
      <c r="I25" s="40">
        <f t="shared" si="0"/>
        <v>7.42</v>
      </c>
    </row>
    <row r="26" spans="1:9" ht="79.2" x14ac:dyDescent="0.25">
      <c r="A26" s="15">
        <v>13</v>
      </c>
      <c r="B26" s="16" t="s">
        <v>18</v>
      </c>
      <c r="C26" s="16" t="s">
        <v>32</v>
      </c>
      <c r="D26" s="16" t="s">
        <v>33</v>
      </c>
      <c r="E26" s="16" t="s">
        <v>40</v>
      </c>
      <c r="F26" s="16" t="s">
        <v>82</v>
      </c>
      <c r="G26" s="41">
        <v>10</v>
      </c>
      <c r="H26" s="17">
        <v>1211</v>
      </c>
      <c r="I26" s="40">
        <f>ROUND(H26/167.42*0.75*G26,2)</f>
        <v>54.25</v>
      </c>
    </row>
    <row r="27" spans="1:9" ht="224.4" x14ac:dyDescent="0.25">
      <c r="A27" s="15">
        <v>14</v>
      </c>
      <c r="B27" s="16" t="s">
        <v>18</v>
      </c>
      <c r="C27" s="16" t="s">
        <v>23</v>
      </c>
      <c r="D27" s="16" t="s">
        <v>17</v>
      </c>
      <c r="E27" s="16" t="s">
        <v>41</v>
      </c>
      <c r="F27" s="16" t="s">
        <v>80</v>
      </c>
      <c r="G27" s="41">
        <v>4</v>
      </c>
      <c r="H27" s="17">
        <v>828</v>
      </c>
      <c r="I27" s="40">
        <f t="shared" si="0"/>
        <v>14.84</v>
      </c>
    </row>
    <row r="28" spans="1:9" ht="224.4" x14ac:dyDescent="0.25">
      <c r="A28" s="15">
        <v>15</v>
      </c>
      <c r="B28" s="16" t="s">
        <v>18</v>
      </c>
      <c r="C28" s="16" t="s">
        <v>23</v>
      </c>
      <c r="D28" s="16" t="s">
        <v>17</v>
      </c>
      <c r="E28" s="16" t="s">
        <v>42</v>
      </c>
      <c r="F28" s="16" t="s">
        <v>80</v>
      </c>
      <c r="G28" s="41">
        <v>2</v>
      </c>
      <c r="H28" s="17">
        <v>828</v>
      </c>
      <c r="I28" s="40">
        <f t="shared" si="0"/>
        <v>7.42</v>
      </c>
    </row>
    <row r="29" spans="1:9" ht="224.4" x14ac:dyDescent="0.25">
      <c r="A29" s="15">
        <v>16</v>
      </c>
      <c r="B29" s="16" t="s">
        <v>18</v>
      </c>
      <c r="C29" s="16" t="s">
        <v>23</v>
      </c>
      <c r="D29" s="16" t="s">
        <v>17</v>
      </c>
      <c r="E29" s="16" t="s">
        <v>43</v>
      </c>
      <c r="F29" s="16" t="s">
        <v>80</v>
      </c>
      <c r="G29" s="41">
        <v>2</v>
      </c>
      <c r="H29" s="17">
        <v>858</v>
      </c>
      <c r="I29" s="40">
        <f t="shared" si="0"/>
        <v>7.69</v>
      </c>
    </row>
    <row r="30" spans="1:9" ht="171.6" x14ac:dyDescent="0.25">
      <c r="A30" s="15">
        <v>17</v>
      </c>
      <c r="B30" s="16" t="s">
        <v>18</v>
      </c>
      <c r="C30" s="16" t="s">
        <v>21</v>
      </c>
      <c r="D30" s="16" t="s">
        <v>19</v>
      </c>
      <c r="E30" s="16" t="s">
        <v>44</v>
      </c>
      <c r="F30" s="16" t="s">
        <v>83</v>
      </c>
      <c r="G30" s="41">
        <v>24</v>
      </c>
      <c r="H30" s="17">
        <v>995</v>
      </c>
      <c r="I30" s="40">
        <f t="shared" si="0"/>
        <v>106.98</v>
      </c>
    </row>
    <row r="31" spans="1:9" ht="211.2" x14ac:dyDescent="0.25">
      <c r="A31" s="15">
        <v>18</v>
      </c>
      <c r="B31" s="16" t="s">
        <v>18</v>
      </c>
      <c r="C31" s="16" t="s">
        <v>21</v>
      </c>
      <c r="D31" s="16" t="s">
        <v>26</v>
      </c>
      <c r="E31" s="16" t="s">
        <v>45</v>
      </c>
      <c r="F31" s="16" t="s">
        <v>81</v>
      </c>
      <c r="G31" s="41">
        <v>10</v>
      </c>
      <c r="H31" s="17">
        <v>1057</v>
      </c>
      <c r="I31" s="40">
        <f t="shared" si="0"/>
        <v>47.35</v>
      </c>
    </row>
    <row r="32" spans="1:9" ht="79.2" x14ac:dyDescent="0.25">
      <c r="A32" s="15">
        <v>19</v>
      </c>
      <c r="B32" s="16" t="s">
        <v>18</v>
      </c>
      <c r="C32" s="16" t="s">
        <v>32</v>
      </c>
      <c r="D32" s="16" t="s">
        <v>46</v>
      </c>
      <c r="E32" s="16" t="s">
        <v>47</v>
      </c>
      <c r="F32" s="16" t="s">
        <v>82</v>
      </c>
      <c r="G32" s="41">
        <v>21</v>
      </c>
      <c r="H32" s="17">
        <v>1095</v>
      </c>
      <c r="I32" s="40">
        <f t="shared" si="0"/>
        <v>103.01</v>
      </c>
    </row>
    <row r="33" spans="1:9" ht="224.4" x14ac:dyDescent="0.25">
      <c r="A33" s="15">
        <v>20</v>
      </c>
      <c r="B33" s="16" t="s">
        <v>18</v>
      </c>
      <c r="C33" s="16" t="s">
        <v>23</v>
      </c>
      <c r="D33" s="16" t="s">
        <v>26</v>
      </c>
      <c r="E33" s="16" t="s">
        <v>48</v>
      </c>
      <c r="F33" s="16" t="s">
        <v>80</v>
      </c>
      <c r="G33" s="41">
        <v>4</v>
      </c>
      <c r="H33" s="17">
        <v>1115</v>
      </c>
      <c r="I33" s="40">
        <f t="shared" si="0"/>
        <v>19.98</v>
      </c>
    </row>
    <row r="34" spans="1:9" ht="224.4" x14ac:dyDescent="0.25">
      <c r="A34" s="15">
        <v>21</v>
      </c>
      <c r="B34" s="16" t="s">
        <v>18</v>
      </c>
      <c r="C34" s="16" t="s">
        <v>23</v>
      </c>
      <c r="D34" s="16" t="s">
        <v>20</v>
      </c>
      <c r="E34" s="16" t="s">
        <v>49</v>
      </c>
      <c r="F34" s="16" t="s">
        <v>80</v>
      </c>
      <c r="G34" s="41">
        <v>11</v>
      </c>
      <c r="H34" s="17">
        <v>888</v>
      </c>
      <c r="I34" s="40">
        <f t="shared" si="0"/>
        <v>43.76</v>
      </c>
    </row>
    <row r="35" spans="1:9" ht="224.4" x14ac:dyDescent="0.25">
      <c r="A35" s="15">
        <v>22</v>
      </c>
      <c r="B35" s="16" t="s">
        <v>18</v>
      </c>
      <c r="C35" s="16" t="s">
        <v>23</v>
      </c>
      <c r="D35" s="16" t="s">
        <v>17</v>
      </c>
      <c r="E35" s="16" t="s">
        <v>50</v>
      </c>
      <c r="F35" s="16" t="s">
        <v>80</v>
      </c>
      <c r="G35" s="41">
        <v>2</v>
      </c>
      <c r="H35" s="17">
        <v>823</v>
      </c>
      <c r="I35" s="40">
        <f t="shared" si="0"/>
        <v>7.37</v>
      </c>
    </row>
    <row r="36" spans="1:9" ht="66" x14ac:dyDescent="0.25">
      <c r="A36" s="15">
        <v>23</v>
      </c>
      <c r="B36" s="16" t="s">
        <v>18</v>
      </c>
      <c r="C36" s="16" t="s">
        <v>51</v>
      </c>
      <c r="D36" s="16" t="s">
        <v>52</v>
      </c>
      <c r="E36" s="16" t="s">
        <v>53</v>
      </c>
      <c r="F36" s="16" t="s">
        <v>82</v>
      </c>
      <c r="G36" s="41">
        <v>23</v>
      </c>
      <c r="H36" s="17">
        <v>1206</v>
      </c>
      <c r="I36" s="40">
        <f t="shared" si="0"/>
        <v>124.26</v>
      </c>
    </row>
    <row r="37" spans="1:9" ht="224.4" x14ac:dyDescent="0.25">
      <c r="A37" s="15">
        <v>24</v>
      </c>
      <c r="B37" s="16" t="s">
        <v>18</v>
      </c>
      <c r="C37" s="16" t="s">
        <v>23</v>
      </c>
      <c r="D37" s="16" t="s">
        <v>20</v>
      </c>
      <c r="E37" s="16" t="s">
        <v>54</v>
      </c>
      <c r="F37" s="16" t="s">
        <v>80</v>
      </c>
      <c r="G37" s="41">
        <v>6</v>
      </c>
      <c r="H37" s="17">
        <v>893</v>
      </c>
      <c r="I37" s="40">
        <f t="shared" si="0"/>
        <v>24</v>
      </c>
    </row>
    <row r="38" spans="1:9" ht="198" x14ac:dyDescent="0.25">
      <c r="A38" s="15">
        <v>25</v>
      </c>
      <c r="B38" s="16" t="s">
        <v>18</v>
      </c>
      <c r="C38" s="16" t="s">
        <v>21</v>
      </c>
      <c r="D38" s="16" t="s">
        <v>17</v>
      </c>
      <c r="E38" s="16" t="s">
        <v>55</v>
      </c>
      <c r="F38" s="16" t="s">
        <v>79</v>
      </c>
      <c r="G38" s="41">
        <v>48</v>
      </c>
      <c r="H38" s="17">
        <v>843</v>
      </c>
      <c r="I38" s="40">
        <f t="shared" si="0"/>
        <v>181.27</v>
      </c>
    </row>
    <row r="39" spans="1:9" ht="224.4" x14ac:dyDescent="0.25">
      <c r="A39" s="15">
        <v>26</v>
      </c>
      <c r="B39" s="16" t="s">
        <v>18</v>
      </c>
      <c r="C39" s="16" t="s">
        <v>23</v>
      </c>
      <c r="D39" s="16" t="s">
        <v>19</v>
      </c>
      <c r="E39" s="16" t="s">
        <v>56</v>
      </c>
      <c r="F39" s="16" t="s">
        <v>80</v>
      </c>
      <c r="G39" s="41">
        <v>2</v>
      </c>
      <c r="H39" s="17">
        <v>1005</v>
      </c>
      <c r="I39" s="40">
        <f t="shared" si="0"/>
        <v>9</v>
      </c>
    </row>
    <row r="40" spans="1:9" ht="171.6" x14ac:dyDescent="0.25">
      <c r="A40" s="15">
        <v>27</v>
      </c>
      <c r="B40" s="16" t="s">
        <v>18</v>
      </c>
      <c r="C40" s="16" t="s">
        <v>21</v>
      </c>
      <c r="D40" s="16" t="s">
        <v>19</v>
      </c>
      <c r="E40" s="16" t="s">
        <v>57</v>
      </c>
      <c r="F40" s="16" t="s">
        <v>83</v>
      </c>
      <c r="G40" s="41">
        <v>24</v>
      </c>
      <c r="H40" s="17">
        <v>990</v>
      </c>
      <c r="I40" s="40">
        <f t="shared" si="0"/>
        <v>106.44</v>
      </c>
    </row>
    <row r="41" spans="1:9" ht="224.4" x14ac:dyDescent="0.25">
      <c r="A41" s="15">
        <v>28</v>
      </c>
      <c r="B41" s="16" t="s">
        <v>18</v>
      </c>
      <c r="C41" s="16" t="s">
        <v>23</v>
      </c>
      <c r="D41" s="16" t="s">
        <v>20</v>
      </c>
      <c r="E41" s="16" t="s">
        <v>58</v>
      </c>
      <c r="F41" s="16" t="s">
        <v>80</v>
      </c>
      <c r="G41" s="41">
        <v>2</v>
      </c>
      <c r="H41" s="17">
        <v>888</v>
      </c>
      <c r="I41" s="40">
        <f t="shared" si="0"/>
        <v>7.96</v>
      </c>
    </row>
    <row r="42" spans="1:9" ht="79.2" x14ac:dyDescent="0.25">
      <c r="A42" s="15">
        <v>29</v>
      </c>
      <c r="B42" s="16" t="s">
        <v>18</v>
      </c>
      <c r="C42" s="16" t="s">
        <v>32</v>
      </c>
      <c r="D42" s="16" t="s">
        <v>33</v>
      </c>
      <c r="E42" s="16" t="s">
        <v>59</v>
      </c>
      <c r="F42" s="16" t="s">
        <v>82</v>
      </c>
      <c r="G42" s="41">
        <v>8</v>
      </c>
      <c r="H42" s="17">
        <v>1211</v>
      </c>
      <c r="I42" s="40">
        <f t="shared" si="0"/>
        <v>43.4</v>
      </c>
    </row>
    <row r="43" spans="1:9" ht="66" x14ac:dyDescent="0.25">
      <c r="A43" s="15">
        <v>30</v>
      </c>
      <c r="B43" s="16" t="s">
        <v>18</v>
      </c>
      <c r="C43" s="16" t="s">
        <v>51</v>
      </c>
      <c r="D43" s="16" t="s">
        <v>52</v>
      </c>
      <c r="E43" s="16" t="s">
        <v>60</v>
      </c>
      <c r="F43" s="16" t="s">
        <v>82</v>
      </c>
      <c r="G43" s="41">
        <v>16</v>
      </c>
      <c r="H43" s="17">
        <v>1196</v>
      </c>
      <c r="I43" s="40">
        <f t="shared" si="0"/>
        <v>85.72</v>
      </c>
    </row>
    <row r="44" spans="1:9" ht="224.4" x14ac:dyDescent="0.25">
      <c r="A44" s="15">
        <v>31</v>
      </c>
      <c r="B44" s="16" t="s">
        <v>18</v>
      </c>
      <c r="C44" s="16" t="s">
        <v>23</v>
      </c>
      <c r="D44" s="16" t="s">
        <v>17</v>
      </c>
      <c r="E44" s="16" t="s">
        <v>61</v>
      </c>
      <c r="F44" s="16" t="s">
        <v>80</v>
      </c>
      <c r="G44" s="41">
        <v>8</v>
      </c>
      <c r="H44" s="17">
        <v>823</v>
      </c>
      <c r="I44" s="40">
        <f t="shared" si="0"/>
        <v>29.49</v>
      </c>
    </row>
    <row r="45" spans="1:9" ht="224.4" x14ac:dyDescent="0.25">
      <c r="A45" s="15">
        <v>32</v>
      </c>
      <c r="B45" s="16" t="s">
        <v>18</v>
      </c>
      <c r="C45" s="16" t="s">
        <v>23</v>
      </c>
      <c r="D45" s="16" t="s">
        <v>17</v>
      </c>
      <c r="E45" s="16" t="s">
        <v>62</v>
      </c>
      <c r="F45" s="16" t="s">
        <v>80</v>
      </c>
      <c r="G45" s="41">
        <v>2</v>
      </c>
      <c r="H45" s="17">
        <v>828</v>
      </c>
      <c r="I45" s="40">
        <f t="shared" si="0"/>
        <v>7.42</v>
      </c>
    </row>
    <row r="46" spans="1:9" ht="198" x14ac:dyDescent="0.25">
      <c r="A46" s="15">
        <v>33</v>
      </c>
      <c r="B46" s="16" t="s">
        <v>18</v>
      </c>
      <c r="C46" s="16" t="s">
        <v>21</v>
      </c>
      <c r="D46" s="16" t="s">
        <v>17</v>
      </c>
      <c r="E46" s="16" t="s">
        <v>63</v>
      </c>
      <c r="F46" s="16" t="s">
        <v>79</v>
      </c>
      <c r="G46" s="41">
        <v>48</v>
      </c>
      <c r="H46" s="17">
        <v>853</v>
      </c>
      <c r="I46" s="40">
        <f t="shared" si="0"/>
        <v>183.42</v>
      </c>
    </row>
    <row r="47" spans="1:9" ht="198" x14ac:dyDescent="0.25">
      <c r="A47" s="15">
        <v>34</v>
      </c>
      <c r="B47" s="16" t="s">
        <v>18</v>
      </c>
      <c r="C47" s="16" t="s">
        <v>21</v>
      </c>
      <c r="D47" s="16" t="s">
        <v>20</v>
      </c>
      <c r="E47" s="16" t="s">
        <v>64</v>
      </c>
      <c r="F47" s="16" t="s">
        <v>79</v>
      </c>
      <c r="G47" s="41">
        <v>24.5</v>
      </c>
      <c r="H47" s="17">
        <v>913</v>
      </c>
      <c r="I47" s="40">
        <f>ROUND(H47/167.42*0.75*G47,2)</f>
        <v>100.21</v>
      </c>
    </row>
    <row r="48" spans="1:9" ht="79.2" x14ac:dyDescent="0.25">
      <c r="A48" s="15">
        <v>35</v>
      </c>
      <c r="B48" s="16" t="s">
        <v>18</v>
      </c>
      <c r="C48" s="16" t="s">
        <v>32</v>
      </c>
      <c r="D48" s="16" t="s">
        <v>46</v>
      </c>
      <c r="E48" s="16" t="s">
        <v>84</v>
      </c>
      <c r="F48" s="16" t="s">
        <v>82</v>
      </c>
      <c r="G48" s="41">
        <v>8</v>
      </c>
      <c r="H48" s="17">
        <v>1100</v>
      </c>
      <c r="I48" s="40">
        <f t="shared" si="0"/>
        <v>39.42</v>
      </c>
    </row>
    <row r="49" spans="1:9" ht="198" x14ac:dyDescent="0.25">
      <c r="A49" s="15">
        <v>36</v>
      </c>
      <c r="B49" s="16" t="s">
        <v>18</v>
      </c>
      <c r="C49" s="16" t="s">
        <v>21</v>
      </c>
      <c r="D49" s="16" t="s">
        <v>17</v>
      </c>
      <c r="E49" s="16" t="s">
        <v>65</v>
      </c>
      <c r="F49" s="16" t="s">
        <v>79</v>
      </c>
      <c r="G49" s="41">
        <v>24</v>
      </c>
      <c r="H49" s="17">
        <v>833</v>
      </c>
      <c r="I49" s="40">
        <f t="shared" si="0"/>
        <v>89.56</v>
      </c>
    </row>
    <row r="50" spans="1:9" ht="211.2" x14ac:dyDescent="0.25">
      <c r="A50" s="15">
        <v>37</v>
      </c>
      <c r="B50" s="16" t="s">
        <v>18</v>
      </c>
      <c r="C50" s="16" t="s">
        <v>21</v>
      </c>
      <c r="D50" s="16" t="s">
        <v>26</v>
      </c>
      <c r="E50" s="16" t="s">
        <v>66</v>
      </c>
      <c r="F50" s="16" t="s">
        <v>81</v>
      </c>
      <c r="G50" s="41">
        <v>10</v>
      </c>
      <c r="H50" s="17">
        <v>1067</v>
      </c>
      <c r="I50" s="40">
        <f t="shared" si="0"/>
        <v>47.8</v>
      </c>
    </row>
    <row r="51" spans="1:9" ht="198" x14ac:dyDescent="0.25">
      <c r="A51" s="15">
        <v>38</v>
      </c>
      <c r="B51" s="16" t="s">
        <v>18</v>
      </c>
      <c r="C51" s="16" t="s">
        <v>21</v>
      </c>
      <c r="D51" s="16" t="s">
        <v>20</v>
      </c>
      <c r="E51" s="16" t="s">
        <v>67</v>
      </c>
      <c r="F51" s="16" t="s">
        <v>79</v>
      </c>
      <c r="G51" s="41">
        <v>24</v>
      </c>
      <c r="H51" s="17">
        <v>884</v>
      </c>
      <c r="I51" s="40">
        <f t="shared" si="0"/>
        <v>95.04</v>
      </c>
    </row>
    <row r="52" spans="1:9" ht="224.4" x14ac:dyDescent="0.25">
      <c r="A52" s="15">
        <v>39</v>
      </c>
      <c r="B52" s="16" t="s">
        <v>18</v>
      </c>
      <c r="C52" s="16" t="s">
        <v>23</v>
      </c>
      <c r="D52" s="16" t="s">
        <v>31</v>
      </c>
      <c r="E52" s="16" t="s">
        <v>68</v>
      </c>
      <c r="F52" s="16" t="s">
        <v>80</v>
      </c>
      <c r="G52" s="41">
        <v>6</v>
      </c>
      <c r="H52" s="17">
        <v>1212</v>
      </c>
      <c r="I52" s="40">
        <f t="shared" si="0"/>
        <v>32.58</v>
      </c>
    </row>
    <row r="53" spans="1:9" ht="224.4" x14ac:dyDescent="0.25">
      <c r="A53" s="15">
        <v>40</v>
      </c>
      <c r="B53" s="16" t="s">
        <v>18</v>
      </c>
      <c r="C53" s="16" t="s">
        <v>23</v>
      </c>
      <c r="D53" s="16" t="s">
        <v>20</v>
      </c>
      <c r="E53" s="16" t="s">
        <v>69</v>
      </c>
      <c r="F53" s="16" t="s">
        <v>80</v>
      </c>
      <c r="G53" s="41">
        <v>2</v>
      </c>
      <c r="H53" s="17">
        <v>893</v>
      </c>
      <c r="I53" s="40">
        <f t="shared" si="0"/>
        <v>8</v>
      </c>
    </row>
    <row r="54" spans="1:9" ht="198" x14ac:dyDescent="0.25">
      <c r="A54" s="15">
        <v>41</v>
      </c>
      <c r="B54" s="16" t="s">
        <v>18</v>
      </c>
      <c r="C54" s="16" t="s">
        <v>21</v>
      </c>
      <c r="D54" s="16" t="s">
        <v>17</v>
      </c>
      <c r="E54" s="16" t="s">
        <v>70</v>
      </c>
      <c r="F54" s="16" t="s">
        <v>79</v>
      </c>
      <c r="G54" s="41">
        <v>48</v>
      </c>
      <c r="H54" s="17">
        <v>843</v>
      </c>
      <c r="I54" s="40">
        <f t="shared" si="0"/>
        <v>181.27</v>
      </c>
    </row>
    <row r="55" spans="1:9" ht="224.4" x14ac:dyDescent="0.25">
      <c r="A55" s="15">
        <v>42</v>
      </c>
      <c r="B55" s="16" t="s">
        <v>18</v>
      </c>
      <c r="C55" s="16" t="s">
        <v>23</v>
      </c>
      <c r="D55" s="16" t="s">
        <v>17</v>
      </c>
      <c r="E55" s="16" t="s">
        <v>71</v>
      </c>
      <c r="F55" s="16" t="s">
        <v>80</v>
      </c>
      <c r="G55" s="41">
        <v>4</v>
      </c>
      <c r="H55" s="17">
        <v>833</v>
      </c>
      <c r="I55" s="40">
        <f t="shared" si="0"/>
        <v>14.93</v>
      </c>
    </row>
    <row r="56" spans="1:9" ht="224.4" x14ac:dyDescent="0.25">
      <c r="A56" s="15">
        <v>43</v>
      </c>
      <c r="B56" s="16" t="s">
        <v>18</v>
      </c>
      <c r="C56" s="16" t="s">
        <v>23</v>
      </c>
      <c r="D56" s="16" t="s">
        <v>20</v>
      </c>
      <c r="E56" s="16" t="s">
        <v>72</v>
      </c>
      <c r="F56" s="16" t="s">
        <v>80</v>
      </c>
      <c r="G56" s="41">
        <v>7</v>
      </c>
      <c r="H56" s="17">
        <v>893</v>
      </c>
      <c r="I56" s="40">
        <f t="shared" si="0"/>
        <v>28</v>
      </c>
    </row>
    <row r="57" spans="1:9" ht="79.2" x14ac:dyDescent="0.25">
      <c r="A57" s="15">
        <v>44</v>
      </c>
      <c r="B57" s="16" t="s">
        <v>18</v>
      </c>
      <c r="C57" s="16" t="s">
        <v>32</v>
      </c>
      <c r="D57" s="16" t="s">
        <v>33</v>
      </c>
      <c r="E57" s="16" t="s">
        <v>73</v>
      </c>
      <c r="F57" s="16" t="s">
        <v>82</v>
      </c>
      <c r="G57" s="41">
        <v>10</v>
      </c>
      <c r="H57" s="17">
        <v>1196</v>
      </c>
      <c r="I57" s="40">
        <f t="shared" si="0"/>
        <v>53.58</v>
      </c>
    </row>
    <row r="58" spans="1:9" ht="224.4" x14ac:dyDescent="0.25">
      <c r="A58" s="15">
        <v>45</v>
      </c>
      <c r="B58" s="16" t="s">
        <v>18</v>
      </c>
      <c r="C58" s="16" t="s">
        <v>23</v>
      </c>
      <c r="D58" s="16" t="s">
        <v>20</v>
      </c>
      <c r="E58" s="16" t="s">
        <v>74</v>
      </c>
      <c r="F58" s="16" t="s">
        <v>80</v>
      </c>
      <c r="G58" s="41">
        <v>4</v>
      </c>
      <c r="H58" s="17">
        <v>918</v>
      </c>
      <c r="I58" s="40">
        <f t="shared" si="0"/>
        <v>16.45</v>
      </c>
    </row>
    <row r="59" spans="1:9" ht="171.6" x14ac:dyDescent="0.25">
      <c r="A59" s="15">
        <v>46</v>
      </c>
      <c r="B59" s="16" t="s">
        <v>18</v>
      </c>
      <c r="C59" s="16" t="s">
        <v>21</v>
      </c>
      <c r="D59" s="16" t="s">
        <v>19</v>
      </c>
      <c r="E59" s="16" t="s">
        <v>75</v>
      </c>
      <c r="F59" s="16" t="s">
        <v>83</v>
      </c>
      <c r="G59" s="41">
        <v>38</v>
      </c>
      <c r="H59" s="17">
        <v>995</v>
      </c>
      <c r="I59" s="40">
        <f>ROUND(H59/167.42*0.75*G59,2)</f>
        <v>169.38</v>
      </c>
    </row>
    <row r="60" spans="1:9" ht="198" x14ac:dyDescent="0.25">
      <c r="A60" s="15">
        <v>47</v>
      </c>
      <c r="B60" s="16" t="s">
        <v>18</v>
      </c>
      <c r="C60" s="16" t="s">
        <v>21</v>
      </c>
      <c r="D60" s="16" t="s">
        <v>17</v>
      </c>
      <c r="E60" s="16" t="s">
        <v>76</v>
      </c>
      <c r="F60" s="16" t="s">
        <v>79</v>
      </c>
      <c r="G60" s="41">
        <v>48</v>
      </c>
      <c r="H60" s="17">
        <v>833</v>
      </c>
      <c r="I60" s="40">
        <f t="shared" si="0"/>
        <v>179.12</v>
      </c>
    </row>
  </sheetData>
  <mergeCells count="4">
    <mergeCell ref="A8:I8"/>
    <mergeCell ref="A11:F11"/>
    <mergeCell ref="A12:F12"/>
    <mergeCell ref="A13:F13"/>
  </mergeCells>
  <conditionalFormatting sqref="E14:E1048576">
    <cfRule type="duplicateValues" dxfId="7" priority="8"/>
  </conditionalFormatting>
  <conditionalFormatting sqref="E9">
    <cfRule type="duplicateValues" dxfId="6" priority="7"/>
  </conditionalFormatting>
  <conditionalFormatting sqref="E7">
    <cfRule type="duplicateValues" dxfId="5" priority="6"/>
  </conditionalFormatting>
  <conditionalFormatting sqref="E10">
    <cfRule type="duplicateValues" dxfId="4" priority="5"/>
  </conditionalFormatting>
  <conditionalFormatting sqref="E11:E13">
    <cfRule type="duplicateValues" dxfId="3" priority="1"/>
  </conditionalFormatting>
  <conditionalFormatting sqref="E11:E13">
    <cfRule type="duplicateValues" dxfId="2" priority="2"/>
  </conditionalFormatting>
  <conditionalFormatting sqref="E11:E13">
    <cfRule type="duplicateValues" dxfId="1" priority="3"/>
  </conditionalFormatting>
  <conditionalFormatting sqref="E11:E13">
    <cfRule type="duplicateValues" dxfId="0" priority="4"/>
  </conditionalFormatting>
  <pageMargins left="0.70866141732283472" right="0.70866141732283472" top="0.74803149606299213" bottom="0.74803149606299213" header="0.31496062992125984" footer="0.31496062992125984"/>
  <pageSetup paperSize="9" scale="6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P8_VRS_piem_jūlijs</vt:lpstr>
      <vt:lpstr>P8_VRS_piem_jūlijs!Print_Titles</vt:lpstr>
    </vt:vector>
  </TitlesOfParts>
  <Company>Iekšlietu ministrija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8.pielikums anotācijai</dc:title>
  <dc:creator>Inga Ošiņa</dc:creator>
  <dc:description>67219608, inga.osina@iem.gov.lv</dc:description>
  <cp:lastModifiedBy>Inga Ošiņa</cp:lastModifiedBy>
  <cp:lastPrinted>2021-09-29T06:39:53Z</cp:lastPrinted>
  <dcterms:created xsi:type="dcterms:W3CDTF">2021-01-19T10:53:51Z</dcterms:created>
  <dcterms:modified xsi:type="dcterms:W3CDTF">2021-09-29T06:39:57Z</dcterms:modified>
</cp:coreProperties>
</file>