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inga.osina\Desktop\LNG PIEPRASĪJUMI\Covid piemaksas un virsstundu apmaksa\LNG rīk proj_riska piemaksas 2021_aug_virsstundas_maijs-aug\"/>
    </mc:Choice>
  </mc:AlternateContent>
  <bookViews>
    <workbookView xWindow="0" yWindow="0" windowWidth="23040" windowHeight="9192"/>
  </bookViews>
  <sheets>
    <sheet name="P9_VRS_piem_jūnijs" sheetId="17"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5" i="17" l="1"/>
  <c r="I14" i="17"/>
  <c r="I13" i="17" s="1"/>
  <c r="I12" i="17" s="1"/>
  <c r="I11" i="17" s="1"/>
  <c r="G13" i="17"/>
</calcChain>
</file>

<file path=xl/sharedStrings.xml><?xml version="1.0" encoding="utf-8"?>
<sst xmlns="http://schemas.openxmlformats.org/spreadsheetml/2006/main" count="30" uniqueCount="26">
  <si>
    <t>Struktūrvienība</t>
  </si>
  <si>
    <t>Amats</t>
  </si>
  <si>
    <t>“Par finanšu līdzekļu piešķiršanu no valsts budžeta programmas</t>
  </si>
  <si>
    <t xml:space="preserve"> “Līdzekļi neparedzētiem gadījumiem”” sākotnējās ietekmes novērtējuma ziņojumam (anotācijai)</t>
  </si>
  <si>
    <t>Atskaites periodā nodienēto  stundu skaits</t>
  </si>
  <si>
    <t>Ministru kabineta rīkojuma projekta</t>
  </si>
  <si>
    <t>Nr. p.k.</t>
  </si>
  <si>
    <t>Mēnešalga (EUR)</t>
  </si>
  <si>
    <t>×</t>
  </si>
  <si>
    <t>DD VSAOI 23.59%</t>
  </si>
  <si>
    <t>Izdevumi kopā (EKK 1000):</t>
  </si>
  <si>
    <t>kopā</t>
  </si>
  <si>
    <t>Valsts robežsardze</t>
  </si>
  <si>
    <t>Pārvalde</t>
  </si>
  <si>
    <t>Tabeles Nr.</t>
  </si>
  <si>
    <t>Pamatojums: saskaņā ar Iekšlietu ministrijas 15.04.2021. rīkojumu Nr.1-12/329 "Par riska piemaksu un samaksu par virsstundu darbu Covid-19 infekcijas izplatības ierobežošanas pasākumos iesaistītajām amatpersonām"</t>
  </si>
  <si>
    <t>Piemaksa
(EUR)</t>
  </si>
  <si>
    <t>VRS DAUGAVPILS PĀRVALDE</t>
  </si>
  <si>
    <t>vecākais inspektors</t>
  </si>
  <si>
    <t>VRS DAP DAUGAVPILS I KAT.DIEN. AIZTURĒTO ĀRZEMNIEKU IZMITINĀŠANAS CENTRS "DAUGAVPILS"</t>
  </si>
  <si>
    <t>galvenais inspektors</t>
  </si>
  <si>
    <t>17748</t>
  </si>
  <si>
    <t>16878</t>
  </si>
  <si>
    <t>9.pielikums</t>
  </si>
  <si>
    <t>Piemaksa par darbu paaugstināta riska un slodzes apstākļos ārkārtas sabiedrības veselības apdraudējumā saistībā ar “Covid-19” uzliesmojumu un seku novēršanu par periodu no 2021.gada 1.jūnija līdz 30.jūnijam</t>
  </si>
  <si>
    <t>Veica imigrācijas kontroles pasākumus pie iekšējām robežām.
Veica IKP un IP pienākumus (personu profilēšana, intervēšana un nepieciešamo dokumentu pārbaude; aizdomu gadījumā transportlīdzekļa, personas un dokumentu pilnā pārbaude).
Veica apliecinājumu iesniegšanas kontroli personu uzraudzības informācijas sistēmā (IECIS) pie iekšējām robežām pastiprinātās imigrācijas kontroles ietvaros. Sniedza atbalstu personām pie iekšējām robežām apliecinājumu iesniegšanai IECIS, ja persona to nav izdarījusi pirms ieceļošanas Latvijā. Nodrošināja testa rezultātu,  ārsta izziņu, izziņu par antivielu esamību vai citu medicīnisku dokumentu, kas apliecina, ka persona nav infekcioza, kā arī no 16.06.2021 sadarbspējīgu vakcinācijas, testēšanas vai pārslimošanas sertifikātu pārbaudi.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</si>
</sst>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0"/>
      <name val="Arial"/>
      <family val="2"/>
      <charset val="186"/>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scheme val="minor"/>
    </font>
    <font>
      <b/>
      <sz val="16"/>
      <name val="Times New Roman"/>
      <family val="1"/>
      <charset val="186"/>
    </font>
    <font>
      <sz val="10"/>
      <name val="Arial"/>
      <family val="2"/>
      <charset val="186"/>
    </font>
    <font>
      <sz val="11"/>
      <name val="Times New Roman"/>
      <family val="1"/>
      <charset val="186"/>
    </font>
    <font>
      <b/>
      <sz val="10"/>
      <color theme="1"/>
      <name val="Times New Roman"/>
      <family val="1"/>
      <charset val="186"/>
    </font>
    <font>
      <sz val="11"/>
      <color theme="1"/>
      <name val="Times New Roman"/>
      <family val="1"/>
      <charset val="186"/>
    </font>
    <font>
      <sz val="10"/>
      <name val="Arial"/>
      <family val="2"/>
      <charset val="186"/>
    </font>
    <font>
      <sz val="10"/>
      <name val="Arial"/>
    </font>
    <font>
      <sz val="10"/>
      <name val="Times New Roman"/>
      <family val="1"/>
      <charset val="186"/>
    </font>
    <font>
      <b/>
      <sz val="14"/>
      <name val="Times New Roman"/>
      <family val="1"/>
      <charset val="186"/>
    </font>
    <font>
      <b/>
      <sz val="10"/>
      <name val="Times New Roman"/>
      <family val="1"/>
      <charset val="186"/>
    </font>
    <font>
      <b/>
      <sz val="11"/>
      <name val="Times New Roman"/>
      <family val="1"/>
      <charset val="186"/>
    </font>
  </fonts>
  <fills count="5">
    <fill>
      <patternFill patternType="none"/>
    </fill>
    <fill>
      <patternFill patternType="gray125"/>
    </fill>
    <fill>
      <patternFill patternType="solid">
        <fgColor theme="4" tint="0.79998168889431442"/>
        <bgColor indexed="64"/>
      </patternFill>
    </fill>
    <fill>
      <patternFill patternType="solid">
        <fgColor theme="7" tint="0.79998168889431442"/>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theme="2" tint="-0.249977111117893"/>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2" tint="-0.249977111117893"/>
      </right>
      <top style="thin">
        <color theme="0" tint="-0.499984740745262"/>
      </top>
      <bottom style="thin">
        <color theme="0" tint="-0.499984740745262"/>
      </bottom>
      <diagonal/>
    </border>
  </borders>
  <cellStyleXfs count="48">
    <xf numFmtId="0" fontId="0" fillId="0" borderId="0"/>
    <xf numFmtId="0" fontId="15" fillId="0" borderId="0"/>
    <xf numFmtId="0" fontId="17" fillId="0" borderId="0"/>
    <xf numFmtId="0" fontId="14" fillId="0" borderId="0"/>
    <xf numFmtId="0" fontId="14" fillId="0" borderId="0"/>
    <xf numFmtId="0" fontId="14" fillId="0" borderId="0"/>
    <xf numFmtId="0" fontId="13" fillId="0" borderId="0"/>
    <xf numFmtId="0" fontId="13" fillId="0" borderId="0"/>
    <xf numFmtId="0" fontId="12" fillId="0" borderId="0"/>
    <xf numFmtId="0" fontId="11" fillId="0" borderId="0"/>
    <xf numFmtId="0" fontId="21" fillId="0" borderId="0"/>
    <xf numFmtId="0" fontId="11" fillId="0" borderId="0"/>
    <xf numFmtId="0" fontId="11"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0" borderId="0"/>
    <xf numFmtId="0" fontId="7" fillId="0" borderId="0"/>
    <xf numFmtId="0" fontId="7" fillId="0" borderId="0"/>
    <xf numFmtId="0" fontId="6" fillId="0" borderId="0"/>
    <xf numFmtId="0" fontId="6" fillId="0" borderId="0"/>
    <xf numFmtId="0" fontId="22" fillId="0" borderId="0"/>
    <xf numFmtId="0" fontId="5" fillId="0" borderId="0"/>
    <xf numFmtId="0" fontId="5"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1" fillId="0" borderId="0"/>
  </cellStyleXfs>
  <cellXfs count="33">
    <xf numFmtId="0" fontId="0" fillId="0" borderId="0" xfId="0"/>
    <xf numFmtId="1" fontId="18" fillId="4" borderId="0" xfId="32" applyNumberFormat="1" applyFont="1" applyFill="1" applyAlignment="1">
      <alignment horizontal="right"/>
    </xf>
    <xf numFmtId="0" fontId="18" fillId="4" borderId="0" xfId="32" applyFont="1" applyFill="1" applyAlignment="1">
      <alignment horizontal="right"/>
    </xf>
    <xf numFmtId="0" fontId="23" fillId="0" borderId="0" xfId="27" applyFont="1" applyBorder="1" applyAlignment="1">
      <alignment vertical="top" wrapText="1"/>
    </xf>
    <xf numFmtId="0" fontId="23" fillId="0" borderId="0" xfId="27" applyFont="1" applyBorder="1" applyAlignment="1">
      <alignment horizontal="center" vertical="top"/>
    </xf>
    <xf numFmtId="0" fontId="23" fillId="0" borderId="0" xfId="32" applyFont="1"/>
    <xf numFmtId="0" fontId="16" fillId="0" borderId="0" xfId="1" applyFont="1" applyAlignment="1"/>
    <xf numFmtId="0" fontId="20" fillId="0" borderId="0" xfId="1" applyFont="1" applyAlignment="1">
      <alignment vertical="top" wrapText="1"/>
    </xf>
    <xf numFmtId="0" fontId="20" fillId="0" borderId="0" xfId="1" applyFont="1" applyAlignment="1">
      <alignment horizontal="center" vertical="top"/>
    </xf>
    <xf numFmtId="2" fontId="20" fillId="0" borderId="0" xfId="1" applyNumberFormat="1" applyFont="1" applyAlignment="1">
      <alignment horizontal="center" vertical="top"/>
    </xf>
    <xf numFmtId="0" fontId="23" fillId="0" borderId="0" xfId="32" applyFont="1" applyAlignment="1">
      <alignment wrapText="1"/>
    </xf>
    <xf numFmtId="0" fontId="23" fillId="0" borderId="0" xfId="32" applyFont="1" applyAlignment="1">
      <alignment horizontal="center"/>
    </xf>
    <xf numFmtId="2" fontId="23" fillId="0" borderId="0" xfId="32" applyNumberFormat="1" applyFont="1" applyAlignment="1">
      <alignment horizontal="center"/>
    </xf>
    <xf numFmtId="0" fontId="25" fillId="4" borderId="1" xfId="32" applyFont="1" applyFill="1" applyBorder="1" applyAlignment="1">
      <alignment horizontal="center" vertical="center" wrapText="1"/>
    </xf>
    <xf numFmtId="1" fontId="25" fillId="2" borderId="1" xfId="32" applyNumberFormat="1" applyFont="1" applyFill="1" applyBorder="1" applyAlignment="1">
      <alignment horizontal="center" vertical="top" wrapText="1"/>
    </xf>
    <xf numFmtId="0" fontId="23" fillId="0" borderId="5" xfId="32" applyFont="1" applyBorder="1" applyAlignment="1">
      <alignment vertical="top"/>
    </xf>
    <xf numFmtId="0" fontId="24" fillId="0" borderId="0" xfId="1" applyFont="1" applyAlignment="1">
      <alignment horizontal="center" vertical="top" wrapText="1"/>
    </xf>
    <xf numFmtId="0" fontId="19" fillId="2" borderId="1" xfId="46" applyFont="1" applyFill="1" applyBorder="1" applyAlignment="1">
      <alignment horizontal="center" vertical="center" wrapText="1"/>
    </xf>
    <xf numFmtId="3" fontId="19" fillId="4" borderId="1" xfId="47" applyNumberFormat="1" applyFont="1" applyFill="1" applyBorder="1" applyAlignment="1">
      <alignment horizontal="center" vertical="center" wrapText="1"/>
    </xf>
    <xf numFmtId="0" fontId="26" fillId="3" borderId="2" xfId="47" applyFont="1" applyFill="1" applyBorder="1" applyAlignment="1">
      <alignment horizontal="right" vertical="center" wrapText="1"/>
    </xf>
    <xf numFmtId="0" fontId="26" fillId="3" borderId="3" xfId="47" applyFont="1" applyFill="1" applyBorder="1" applyAlignment="1">
      <alignment horizontal="right" vertical="center" wrapText="1"/>
    </xf>
    <xf numFmtId="0" fontId="26" fillId="3" borderId="4" xfId="47" applyFont="1" applyFill="1" applyBorder="1" applyAlignment="1">
      <alignment horizontal="right" vertical="center" wrapText="1"/>
    </xf>
    <xf numFmtId="0" fontId="18" fillId="3" borderId="5" xfId="47" applyFont="1" applyFill="1" applyBorder="1" applyAlignment="1">
      <alignment horizontal="center" vertical="center" wrapText="1"/>
    </xf>
    <xf numFmtId="0" fontId="18" fillId="3" borderId="6" xfId="47" applyFont="1" applyFill="1" applyBorder="1" applyAlignment="1">
      <alignment horizontal="center" vertical="center" wrapText="1"/>
    </xf>
    <xf numFmtId="3" fontId="26" fillId="3" borderId="7" xfId="47" applyNumberFormat="1" applyFont="1" applyFill="1" applyBorder="1" applyAlignment="1">
      <alignment horizontal="center" vertical="center" wrapText="1"/>
    </xf>
    <xf numFmtId="0" fontId="18" fillId="3" borderId="2" xfId="47" applyFont="1" applyFill="1" applyBorder="1" applyAlignment="1">
      <alignment horizontal="right" vertical="center" wrapText="1"/>
    </xf>
    <xf numFmtId="0" fontId="18" fillId="3" borderId="3" xfId="47" applyFont="1" applyFill="1" applyBorder="1" applyAlignment="1">
      <alignment horizontal="right" vertical="center" wrapText="1"/>
    </xf>
    <xf numFmtId="0" fontId="18" fillId="3" borderId="4" xfId="47" applyFont="1" applyFill="1" applyBorder="1" applyAlignment="1">
      <alignment horizontal="right" vertical="center" wrapText="1"/>
    </xf>
    <xf numFmtId="4" fontId="18" fillId="3" borderId="7" xfId="47" applyNumberFormat="1" applyFont="1" applyFill="1" applyBorder="1" applyAlignment="1">
      <alignment horizontal="center" vertical="center" wrapText="1"/>
    </xf>
    <xf numFmtId="0" fontId="23" fillId="0" borderId="5" xfId="32" applyFont="1" applyBorder="1" applyAlignment="1">
      <alignment vertical="top" wrapText="1"/>
    </xf>
    <xf numFmtId="2" fontId="23" fillId="0" borderId="5" xfId="32" applyNumberFormat="1" applyFont="1" applyBorder="1" applyAlignment="1">
      <alignment vertical="top"/>
    </xf>
    <xf numFmtId="2" fontId="23" fillId="0" borderId="5" xfId="32" applyNumberFormat="1" applyFont="1" applyFill="1" applyBorder="1" applyAlignment="1">
      <alignment vertical="top"/>
    </xf>
    <xf numFmtId="0" fontId="23" fillId="0" borderId="4" xfId="32" applyFont="1" applyBorder="1" applyAlignment="1">
      <alignment vertical="top"/>
    </xf>
  </cellXfs>
  <cellStyles count="48">
    <cellStyle name="Normal" xfId="0" builtinId="0"/>
    <cellStyle name="Normal 10" xfId="4"/>
    <cellStyle name="Normal 11" xfId="5"/>
    <cellStyle name="Normal 11 10" xfId="33"/>
    <cellStyle name="Normal 11 11" xfId="35"/>
    <cellStyle name="Normal 11 12" xfId="42"/>
    <cellStyle name="Normal 11 13" xfId="44"/>
    <cellStyle name="Normal 11 14" xfId="46"/>
    <cellStyle name="Normal 11 2" xfId="7"/>
    <cellStyle name="Normal 11 3" xfId="8"/>
    <cellStyle name="Normal 11 4" xfId="12"/>
    <cellStyle name="Normal 11 5" xfId="16"/>
    <cellStyle name="Normal 11 6" xfId="20"/>
    <cellStyle name="Normal 11 7" xfId="26"/>
    <cellStyle name="Normal 11 8" xfId="28"/>
    <cellStyle name="Normal 11 9" xfId="30"/>
    <cellStyle name="Normal 12" xfId="9"/>
    <cellStyle name="Normal 12 10" xfId="45"/>
    <cellStyle name="Normal 12 11" xfId="47"/>
    <cellStyle name="Normal 12 2" xfId="13"/>
    <cellStyle name="Normal 12 3" xfId="19"/>
    <cellStyle name="Normal 12 4" xfId="21"/>
    <cellStyle name="Normal 12 5" xfId="29"/>
    <cellStyle name="Normal 12 6" xfId="31"/>
    <cellStyle name="Normal 12 7" xfId="34"/>
    <cellStyle name="Normal 12 8" xfId="36"/>
    <cellStyle name="Normal 12 9" xfId="37"/>
    <cellStyle name="Normal 13" xfId="27"/>
    <cellStyle name="Normal 14" xfId="14"/>
    <cellStyle name="Normal 14 2" xfId="17"/>
    <cellStyle name="Normal 14 3" xfId="24"/>
    <cellStyle name="Normal 14 4" xfId="40"/>
    <cellStyle name="Normal 16" xfId="18"/>
    <cellStyle name="Normal 16 2" xfId="25"/>
    <cellStyle name="Normal 16 3" xfId="41"/>
    <cellStyle name="Normal 17" xfId="22"/>
    <cellStyle name="Normal 19" xfId="43"/>
    <cellStyle name="Normal 2" xfId="1"/>
    <cellStyle name="Normal 20" xfId="38"/>
    <cellStyle name="Normal 3" xfId="2"/>
    <cellStyle name="Normal 4" xfId="10"/>
    <cellStyle name="Normal 5" xfId="32"/>
    <cellStyle name="Normal 7" xfId="3"/>
    <cellStyle name="Normal 7 2" xfId="6"/>
    <cellStyle name="Normal 7 3" xfId="11"/>
    <cellStyle name="Normal 7 4" xfId="15"/>
    <cellStyle name="Normal 7 5" xfId="23"/>
    <cellStyle name="Normal 7 6" xfId="39"/>
  </cellStyles>
  <dxfs count="1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1:I15"/>
  <sheetViews>
    <sheetView tabSelected="1" topLeftCell="A4" workbookViewId="0">
      <selection activeCell="F10" sqref="F10"/>
    </sheetView>
  </sheetViews>
  <sheetFormatPr defaultColWidth="9.109375" defaultRowHeight="13.2" x14ac:dyDescent="0.25"/>
  <cols>
    <col min="1" max="4" width="9.109375" style="5"/>
    <col min="5" max="5" width="31.109375" style="5" customWidth="1"/>
    <col min="6" max="6" width="37.88671875" style="5" customWidth="1"/>
    <col min="7" max="16384" width="9.109375" style="5"/>
  </cols>
  <sheetData>
    <row r="1" spans="1:9" ht="13.8" x14ac:dyDescent="0.25">
      <c r="A1" s="3"/>
      <c r="B1" s="3"/>
      <c r="C1" s="3"/>
      <c r="D1" s="3"/>
      <c r="E1" s="3"/>
      <c r="F1" s="3"/>
      <c r="G1" s="4"/>
      <c r="H1" s="4"/>
      <c r="I1" s="1" t="s">
        <v>23</v>
      </c>
    </row>
    <row r="2" spans="1:9" ht="13.8" x14ac:dyDescent="0.25">
      <c r="A2" s="3"/>
      <c r="B2" s="3"/>
      <c r="C2" s="3"/>
      <c r="D2" s="3"/>
      <c r="E2" s="3"/>
      <c r="F2" s="3"/>
      <c r="G2" s="4"/>
      <c r="H2" s="4"/>
      <c r="I2" s="2" t="s">
        <v>5</v>
      </c>
    </row>
    <row r="3" spans="1:9" ht="13.8" x14ac:dyDescent="0.25">
      <c r="A3" s="3"/>
      <c r="B3" s="3"/>
      <c r="C3" s="3"/>
      <c r="D3" s="3"/>
      <c r="E3" s="3"/>
      <c r="F3" s="3"/>
      <c r="G3" s="4"/>
      <c r="H3" s="4"/>
      <c r="I3" s="2" t="s">
        <v>2</v>
      </c>
    </row>
    <row r="4" spans="1:9" ht="13.8" x14ac:dyDescent="0.25">
      <c r="A4" s="3"/>
      <c r="B4" s="3"/>
      <c r="C4" s="3"/>
      <c r="D4" s="3"/>
      <c r="E4" s="3"/>
      <c r="F4" s="3"/>
      <c r="G4" s="4"/>
      <c r="H4" s="4"/>
      <c r="I4" s="2" t="s">
        <v>3</v>
      </c>
    </row>
    <row r="5" spans="1:9" x14ac:dyDescent="0.25">
      <c r="A5" s="3"/>
      <c r="B5" s="3"/>
      <c r="C5" s="3"/>
      <c r="D5" s="3"/>
      <c r="E5" s="3"/>
      <c r="F5" s="3"/>
      <c r="G5" s="4"/>
      <c r="H5" s="4"/>
      <c r="I5" s="4"/>
    </row>
    <row r="6" spans="1:9" ht="20.399999999999999" x14ac:dyDescent="0.35">
      <c r="A6" s="3"/>
      <c r="B6" s="6" t="s">
        <v>12</v>
      </c>
      <c r="C6" s="3"/>
      <c r="D6" s="3"/>
      <c r="E6" s="3"/>
      <c r="F6" s="3"/>
      <c r="G6" s="4"/>
      <c r="H6" s="4"/>
      <c r="I6" s="4"/>
    </row>
    <row r="7" spans="1:9" ht="13.8" x14ac:dyDescent="0.25">
      <c r="A7" s="7"/>
      <c r="B7" s="7"/>
      <c r="C7" s="7"/>
      <c r="D7" s="7"/>
      <c r="E7" s="7"/>
      <c r="F7" s="7"/>
      <c r="G7" s="8"/>
      <c r="H7" s="9"/>
      <c r="I7" s="8"/>
    </row>
    <row r="8" spans="1:9" ht="60.75" customHeight="1" x14ac:dyDescent="0.25">
      <c r="A8" s="16" t="s">
        <v>24</v>
      </c>
      <c r="B8" s="16"/>
      <c r="C8" s="16"/>
      <c r="D8" s="16"/>
      <c r="E8" s="16"/>
      <c r="F8" s="16"/>
      <c r="G8" s="16"/>
      <c r="H8" s="16"/>
      <c r="I8" s="16"/>
    </row>
    <row r="9" spans="1:9" x14ac:dyDescent="0.25">
      <c r="A9" s="10"/>
      <c r="B9" s="10"/>
      <c r="C9" s="10"/>
      <c r="D9" s="10"/>
      <c r="E9" s="10"/>
      <c r="F9" s="10"/>
      <c r="G9" s="11"/>
      <c r="H9" s="11"/>
      <c r="I9" s="12"/>
    </row>
    <row r="10" spans="1:9" ht="73.5" customHeight="1" x14ac:dyDescent="0.25">
      <c r="A10" s="13" t="s">
        <v>6</v>
      </c>
      <c r="B10" s="13" t="s">
        <v>13</v>
      </c>
      <c r="C10" s="13" t="s">
        <v>0</v>
      </c>
      <c r="D10" s="13" t="s">
        <v>1</v>
      </c>
      <c r="E10" s="13" t="s">
        <v>14</v>
      </c>
      <c r="F10" s="13" t="s">
        <v>15</v>
      </c>
      <c r="G10" s="17" t="s">
        <v>4</v>
      </c>
      <c r="H10" s="18" t="s">
        <v>7</v>
      </c>
      <c r="I10" s="14" t="s">
        <v>16</v>
      </c>
    </row>
    <row r="11" spans="1:9" ht="14.25" customHeight="1" x14ac:dyDescent="0.25">
      <c r="A11" s="19" t="s">
        <v>10</v>
      </c>
      <c r="B11" s="20"/>
      <c r="C11" s="20"/>
      <c r="D11" s="20"/>
      <c r="E11" s="20"/>
      <c r="F11" s="21"/>
      <c r="G11" s="22" t="s">
        <v>8</v>
      </c>
      <c r="H11" s="23"/>
      <c r="I11" s="24">
        <f>I12+I13</f>
        <v>137.67000000000002</v>
      </c>
    </row>
    <row r="12" spans="1:9" ht="15" customHeight="1" x14ac:dyDescent="0.25">
      <c r="A12" s="25" t="s">
        <v>9</v>
      </c>
      <c r="B12" s="26"/>
      <c r="C12" s="26"/>
      <c r="D12" s="26"/>
      <c r="E12" s="26"/>
      <c r="F12" s="27"/>
      <c r="G12" s="22" t="s">
        <v>8</v>
      </c>
      <c r="H12" s="22"/>
      <c r="I12" s="28">
        <f>ROUND(I13*0.2359,2)</f>
        <v>26.28</v>
      </c>
    </row>
    <row r="13" spans="1:9" ht="13.8" x14ac:dyDescent="0.25">
      <c r="A13" s="25" t="s">
        <v>11</v>
      </c>
      <c r="B13" s="26"/>
      <c r="C13" s="26"/>
      <c r="D13" s="26"/>
      <c r="E13" s="26"/>
      <c r="F13" s="27"/>
      <c r="G13" s="28">
        <f>SUM(G14:G57)</f>
        <v>24</v>
      </c>
      <c r="H13" s="28"/>
      <c r="I13" s="28">
        <f>SUM(I14:I57)</f>
        <v>111.39</v>
      </c>
    </row>
    <row r="14" spans="1:9" ht="261" customHeight="1" x14ac:dyDescent="0.25">
      <c r="A14" s="15">
        <v>1</v>
      </c>
      <c r="B14" s="15" t="s">
        <v>17</v>
      </c>
      <c r="C14" s="15" t="s">
        <v>19</v>
      </c>
      <c r="D14" s="15" t="s">
        <v>18</v>
      </c>
      <c r="E14" s="15" t="s">
        <v>21</v>
      </c>
      <c r="F14" s="29" t="s">
        <v>25</v>
      </c>
      <c r="G14" s="15">
        <v>12</v>
      </c>
      <c r="H14" s="30">
        <v>1005</v>
      </c>
      <c r="I14" s="31">
        <f>ROUND(H14/167.42*0.75*G14,2)</f>
        <v>54.03</v>
      </c>
    </row>
    <row r="15" spans="1:9" ht="261" customHeight="1" x14ac:dyDescent="0.25">
      <c r="A15" s="15">
        <v>2</v>
      </c>
      <c r="B15" s="15" t="s">
        <v>17</v>
      </c>
      <c r="C15" s="15" t="s">
        <v>19</v>
      </c>
      <c r="D15" s="15" t="s">
        <v>20</v>
      </c>
      <c r="E15" s="15" t="s">
        <v>22</v>
      </c>
      <c r="F15" s="29" t="s">
        <v>25</v>
      </c>
      <c r="G15" s="32">
        <v>12</v>
      </c>
      <c r="H15" s="30">
        <v>1067</v>
      </c>
      <c r="I15" s="31">
        <f>ROUND(H15/167.42*0.75*G15,2)</f>
        <v>57.36</v>
      </c>
    </row>
  </sheetData>
  <mergeCells count="4">
    <mergeCell ref="A8:I8"/>
    <mergeCell ref="A11:F11"/>
    <mergeCell ref="A12:F12"/>
    <mergeCell ref="A13:F13"/>
  </mergeCells>
  <conditionalFormatting sqref="E9">
    <cfRule type="duplicateValues" dxfId="11" priority="11"/>
  </conditionalFormatting>
  <conditionalFormatting sqref="E7">
    <cfRule type="duplicateValues" dxfId="10" priority="10"/>
  </conditionalFormatting>
  <conditionalFormatting sqref="E10">
    <cfRule type="duplicateValues" dxfId="9" priority="9"/>
  </conditionalFormatting>
  <conditionalFormatting sqref="E11:E12">
    <cfRule type="duplicateValues" dxfId="8" priority="5"/>
  </conditionalFormatting>
  <conditionalFormatting sqref="E11:E12">
    <cfRule type="duplicateValues" dxfId="7" priority="6"/>
  </conditionalFormatting>
  <conditionalFormatting sqref="E11:E12">
    <cfRule type="duplicateValues" dxfId="6" priority="7"/>
  </conditionalFormatting>
  <conditionalFormatting sqref="E11:E12">
    <cfRule type="duplicateValues" dxfId="5" priority="8"/>
  </conditionalFormatting>
  <conditionalFormatting sqref="E14:E15">
    <cfRule type="duplicateValues" dxfId="4" priority="12"/>
  </conditionalFormatting>
  <conditionalFormatting sqref="E13">
    <cfRule type="duplicateValues" dxfId="3" priority="1"/>
  </conditionalFormatting>
  <conditionalFormatting sqref="E13">
    <cfRule type="duplicateValues" dxfId="2" priority="2"/>
  </conditionalFormatting>
  <conditionalFormatting sqref="E13">
    <cfRule type="duplicateValues" dxfId="1" priority="3"/>
  </conditionalFormatting>
  <conditionalFormatting sqref="E13">
    <cfRule type="duplicateValues" dxfId="0" priority="4"/>
  </conditionalFormatting>
  <pageMargins left="0.7" right="0.7" top="0.75" bottom="0.75" header="0.3" footer="0.3"/>
  <pageSetup paperSize="9" scale="66" fitToHeight="0" orientation="portrait" horizontalDpi="90" verticalDpi="9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P9_VRS_piem_jūnijs</vt:lpstr>
    </vt:vector>
  </TitlesOfParts>
  <Company>Iekšlietu ministrija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9.pielikums anotācijai</dc:title>
  <dc:creator>Inga Ošiņa</dc:creator>
  <dc:description>67219608, inga.osina@iem.gov.lv</dc:description>
  <cp:lastModifiedBy>Inga Ošiņa</cp:lastModifiedBy>
  <cp:lastPrinted>2021-09-29T06:41:12Z</cp:lastPrinted>
  <dcterms:created xsi:type="dcterms:W3CDTF">2021-01-19T10:53:51Z</dcterms:created>
  <dcterms:modified xsi:type="dcterms:W3CDTF">2021-09-29T06:41:18Z</dcterms:modified>
</cp:coreProperties>
</file>