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nga.osina\Desktop\LNG PIEPRASĪJUMI\Robežapsardze_ārkārtējā situācija\LNG robeža_2022_jūlijs\Uz FM\"/>
    </mc:Choice>
  </mc:AlternateContent>
  <bookViews>
    <workbookView xWindow="0" yWindow="0" windowWidth="23040" windowHeight="9192"/>
  </bookViews>
  <sheets>
    <sheet name="10.pielikums" sheetId="14" r:id="rId1"/>
    <sheet name="2.pielikums (2)" sheetId="5" state="hidden" r:id="rId2"/>
  </sheets>
  <definedNames>
    <definedName name="_xlnm._FilterDatabase" localSheetId="1" hidden="1">'2.pielikums (2)'!$A$5:$K$78</definedName>
    <definedName name="_xlnm.Print_Area" localSheetId="1">'2.pielikums (2)'!$A$1:$I$78</definedName>
    <definedName name="_xlnm.Print_Titles" localSheetId="1">'2.pielikums (2)'!$5:$5</definedName>
  </definedNames>
  <calcPr calcId="162913"/>
</workbook>
</file>

<file path=xl/calcChain.xml><?xml version="1.0" encoding="utf-8"?>
<calcChain xmlns="http://schemas.openxmlformats.org/spreadsheetml/2006/main">
  <c r="H11" i="14" l="1"/>
  <c r="F11" i="14" l="1"/>
  <c r="H24" i="14"/>
  <c r="H25" i="14"/>
  <c r="G25" i="14"/>
  <c r="D25" i="14"/>
  <c r="G24" i="14"/>
  <c r="D24" i="14"/>
  <c r="G23" i="14"/>
  <c r="H23" i="14" s="1"/>
  <c r="D23" i="14"/>
  <c r="G22" i="14"/>
  <c r="H22" i="14" s="1"/>
  <c r="D22" i="14"/>
  <c r="G21" i="14"/>
  <c r="H21" i="14" s="1"/>
  <c r="D21" i="14"/>
  <c r="G20" i="14"/>
  <c r="H20" i="14" s="1"/>
  <c r="D20" i="14"/>
  <c r="G19" i="14"/>
  <c r="H19" i="14" s="1"/>
  <c r="D19" i="14"/>
  <c r="G18" i="14"/>
  <c r="H18" i="14" s="1"/>
  <c r="D18" i="14"/>
  <c r="G17" i="14"/>
  <c r="H17" i="14" s="1"/>
  <c r="D17" i="14"/>
  <c r="G16" i="14"/>
  <c r="H16" i="14" s="1"/>
  <c r="D16" i="14"/>
  <c r="G15" i="14"/>
  <c r="H15" i="14" s="1"/>
  <c r="D15" i="14"/>
  <c r="G14" i="14"/>
  <c r="H14" i="14" s="1"/>
  <c r="D14" i="14"/>
  <c r="G13" i="14"/>
  <c r="H13" i="14" s="1"/>
  <c r="D13" i="14"/>
  <c r="G12" i="14"/>
  <c r="H12" i="14" s="1"/>
  <c r="D12" i="14"/>
  <c r="G11" i="14" l="1"/>
  <c r="H78" i="5" l="1"/>
  <c r="I78" i="5" s="1"/>
  <c r="H77" i="5"/>
  <c r="I77" i="5" s="1"/>
  <c r="H76" i="5"/>
  <c r="I76" i="5" s="1"/>
  <c r="H75" i="5"/>
  <c r="I75" i="5" s="1"/>
  <c r="H74" i="5"/>
  <c r="I74" i="5" s="1"/>
  <c r="I73" i="5"/>
  <c r="H73" i="5"/>
  <c r="H72" i="5"/>
  <c r="I72" i="5" s="1"/>
  <c r="H71" i="5"/>
  <c r="I71" i="5" s="1"/>
  <c r="H70" i="5"/>
  <c r="I70" i="5" s="1"/>
  <c r="I69" i="5"/>
  <c r="H69" i="5"/>
  <c r="H68" i="5"/>
  <c r="I68" i="5" s="1"/>
  <c r="H67" i="5"/>
  <c r="I67" i="5" s="1"/>
  <c r="H66" i="5"/>
  <c r="I66" i="5" s="1"/>
  <c r="H65" i="5"/>
  <c r="I65" i="5" s="1"/>
  <c r="H64" i="5"/>
  <c r="I64" i="5" s="1"/>
  <c r="H63" i="5"/>
  <c r="I63" i="5" s="1"/>
  <c r="H62" i="5"/>
  <c r="I62" i="5" s="1"/>
  <c r="H61" i="5"/>
  <c r="I61" i="5" s="1"/>
  <c r="H60" i="5"/>
  <c r="I60" i="5" s="1"/>
  <c r="H59" i="5"/>
  <c r="I59" i="5" s="1"/>
  <c r="H58" i="5"/>
  <c r="I58" i="5" s="1"/>
  <c r="H57" i="5"/>
  <c r="I57" i="5" s="1"/>
  <c r="H56" i="5"/>
  <c r="I56" i="5" s="1"/>
  <c r="H55" i="5"/>
  <c r="I55" i="5" s="1"/>
  <c r="I54" i="5"/>
  <c r="H54" i="5"/>
  <c r="I53" i="5"/>
  <c r="H53" i="5"/>
  <c r="H52" i="5"/>
  <c r="I52" i="5" s="1"/>
  <c r="H51" i="5"/>
  <c r="I51" i="5" s="1"/>
  <c r="H50" i="5"/>
  <c r="I50" i="5" s="1"/>
  <c r="I49" i="5"/>
  <c r="H49" i="5"/>
  <c r="H48" i="5"/>
  <c r="I48" i="5" s="1"/>
  <c r="H47" i="5"/>
  <c r="I47" i="5" s="1"/>
  <c r="H46" i="5"/>
  <c r="I46" i="5" s="1"/>
  <c r="I45" i="5"/>
  <c r="H45" i="5"/>
  <c r="H44" i="5"/>
  <c r="I44" i="5" s="1"/>
  <c r="H43" i="5"/>
  <c r="I43" i="5" s="1"/>
  <c r="H42" i="5"/>
  <c r="I42" i="5" s="1"/>
  <c r="H41" i="5"/>
  <c r="I41" i="5" s="1"/>
  <c r="H40" i="5"/>
  <c r="I40" i="5" s="1"/>
  <c r="H39" i="5"/>
  <c r="I39" i="5" s="1"/>
  <c r="H38" i="5"/>
  <c r="I38" i="5" s="1"/>
  <c r="H37" i="5"/>
  <c r="I37" i="5" s="1"/>
  <c r="H36" i="5"/>
  <c r="I36" i="5" s="1"/>
  <c r="H35" i="5"/>
  <c r="I35" i="5" s="1"/>
  <c r="H34" i="5"/>
  <c r="I34" i="5" s="1"/>
  <c r="I33" i="5"/>
  <c r="H33" i="5"/>
  <c r="H32" i="5"/>
  <c r="I32" i="5" s="1"/>
  <c r="H31" i="5"/>
  <c r="I31" i="5" s="1"/>
  <c r="H30" i="5"/>
  <c r="I30" i="5" s="1"/>
  <c r="H29" i="5"/>
  <c r="I29" i="5" s="1"/>
  <c r="H28" i="5"/>
  <c r="I28" i="5" s="1"/>
  <c r="H27" i="5"/>
  <c r="I27" i="5" s="1"/>
  <c r="H26" i="5"/>
  <c r="I26" i="5" s="1"/>
  <c r="H25" i="5"/>
  <c r="I25" i="5" s="1"/>
  <c r="H24" i="5"/>
  <c r="I24" i="5" s="1"/>
  <c r="H23" i="5"/>
  <c r="I23" i="5" s="1"/>
  <c r="H22" i="5"/>
  <c r="I22" i="5" s="1"/>
  <c r="H21" i="5"/>
  <c r="I21" i="5" s="1"/>
  <c r="H20" i="5"/>
  <c r="I20" i="5" s="1"/>
  <c r="H19" i="5"/>
  <c r="I19" i="5" s="1"/>
  <c r="H18" i="5"/>
  <c r="I18" i="5" s="1"/>
  <c r="H17" i="5"/>
  <c r="I17" i="5" s="1"/>
  <c r="H16" i="5"/>
  <c r="I16" i="5" s="1"/>
  <c r="H15" i="5"/>
  <c r="I15" i="5" s="1"/>
  <c r="H14" i="5"/>
  <c r="I14" i="5" s="1"/>
  <c r="H13" i="5"/>
  <c r="I13" i="5" s="1"/>
  <c r="H12" i="5"/>
  <c r="I12" i="5" s="1"/>
  <c r="H11" i="5"/>
  <c r="I11" i="5" s="1"/>
  <c r="H10" i="5"/>
  <c r="I10" i="5" s="1"/>
  <c r="H9" i="5"/>
  <c r="I9" i="5" s="1"/>
  <c r="H8" i="5"/>
  <c r="I8" i="5" s="1"/>
  <c r="G6" i="5"/>
  <c r="F6" i="5"/>
  <c r="I6" i="5" l="1"/>
  <c r="H6" i="5"/>
</calcChain>
</file>

<file path=xl/sharedStrings.xml><?xml version="1.0" encoding="utf-8"?>
<sst xmlns="http://schemas.openxmlformats.org/spreadsheetml/2006/main" count="271" uniqueCount="47">
  <si>
    <t>galvenais inspektors</t>
  </si>
  <si>
    <t>jaunākais inspektors</t>
  </si>
  <si>
    <t>vecākais inspektors</t>
  </si>
  <si>
    <t>inspektors</t>
  </si>
  <si>
    <t>rotas komandiera vietnieks</t>
  </si>
  <si>
    <t>rotas komandieris</t>
  </si>
  <si>
    <t>vada komandiera vietnieks</t>
  </si>
  <si>
    <t>Nr. p.k.</t>
  </si>
  <si>
    <t>Amats</t>
  </si>
  <si>
    <t>Struktūrvienība</t>
  </si>
  <si>
    <t>kopā</t>
  </si>
  <si>
    <t>EKK1000 Atlīdzība</t>
  </si>
  <si>
    <t>EKK1116
Mēnešalga amatpersonām ar speciālajām pakāpēm</t>
  </si>
  <si>
    <t>x</t>
  </si>
  <si>
    <t>Rīgas reģiona pārvalde</t>
  </si>
  <si>
    <t>Kārtības policijas pārvaldes Patruļpolicjas pārvaldes  Speciālo uzdevumu bataljona 1.rota</t>
  </si>
  <si>
    <t>Kārtības policijas pārvaldes Patruļpolicjas pārvaldes  Speciālo uzdevumu bataljona 4.rota</t>
  </si>
  <si>
    <t>Kārtības policijas pārvaldes Patruļpolicijas pārvaldes Patruļpolicijas bataljona 5.rota</t>
  </si>
  <si>
    <t>Kārtības policijas pārvaldes Patruļpolicijas pārvaldes Patruļpolicijas bataljona 6.rota</t>
  </si>
  <si>
    <t>Kārtības policijas pārvaldes Patruļpolicijas pārvaldes Patruļpolicijas bataljona 7.rota</t>
  </si>
  <si>
    <t>Kārtības policijas pārvaldes Patruļpolicjas pārvaldes  Speciālo uzdevumu bataljona Dienesta organizācijas, Koordinācijas un kontroles grupa</t>
  </si>
  <si>
    <t>Atlīdzība par laiku, kuru amapersonām ar speciālajām dienesta pakāpēm nepavada darba vietā,  periodā no 2021.gada 11.augusta līdz 31.augustam tika iesaistītās saistībā ar pasākumu "Latvijas-Baltkrievijas valsts robežas nelikumīgā šķērsošana"</t>
  </si>
  <si>
    <t>Stundu skaits</t>
  </si>
  <si>
    <t>3.5121</t>
  </si>
  <si>
    <t>Stundu likme</t>
  </si>
  <si>
    <t>2.pielikums</t>
  </si>
  <si>
    <t>Atlīdzība par laiku, kuru amatpersona nepavada darba vietā (EKK1116)</t>
  </si>
  <si>
    <t xml:space="preserve"> DD VSAOI (EKK1210)</t>
  </si>
  <si>
    <t>Ministru kabineta rīkojuma projekta</t>
  </si>
  <si>
    <t>“Par finanšu līdzekļu piešķiršanu no valsts budžeta programmas</t>
  </si>
  <si>
    <t xml:space="preserve"> “Līdzekļi neparedzētiem gadījumiem”” sākotnējās ietekmes novērtējuma ziņojumam (anotācijai)</t>
  </si>
  <si>
    <t>Nodarbinātā mēnešalga</t>
  </si>
  <si>
    <t>Piemaksas apmērs %</t>
  </si>
  <si>
    <t>Piemaksa par personisko darba ieguldījumu un darba kvalitāti
(EKK1146)</t>
  </si>
  <si>
    <t>DD VSAOI
(EKK1210)</t>
  </si>
  <si>
    <t>Atlīdzība
(EKK1000)</t>
  </si>
  <si>
    <t>Pilsonības un migrācijas lietu pārvalde</t>
  </si>
  <si>
    <t>Referents</t>
  </si>
  <si>
    <t>Patvēruma lietu nodaļa</t>
  </si>
  <si>
    <t>Nozares politikas un politikas plānošanas struktūrvienības vadītājs</t>
  </si>
  <si>
    <t>Nozares politikas un politikas plānošanas struktūrvienības vadītāja vietnieks</t>
  </si>
  <si>
    <t>Vecākais referents</t>
  </si>
  <si>
    <t>Eksperts</t>
  </si>
  <si>
    <t>10.pielikums</t>
  </si>
  <si>
    <t>Piemaksa par nozīmīgu ieguldījumu attiecīgās institūcijas stratēģisko mērķu sasniegšanā nodarbinātajiem, nodrošinot atbalstu Patvēruma meklētāju izmitināšanas nodaļai "Mucenieki" ārkārtas situācijas laikā, par laika periodu  no 2022. gada 1.jūlija līdz 31.jūlijam</t>
  </si>
  <si>
    <t>Pamatdarbības struktūrvienības vadītājs</t>
  </si>
  <si>
    <t>Pamatdarbības struktūrvienības vadītāja vietnieks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</si>
</sst>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#0"/>
  </numFmts>
  <fonts count="12" x14ac:knownFonts="1">
    <font>
      <sz val="10"/>
      <name val="Arial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8" fillId="0" borderId="0"/>
    <xf numFmtId="0" fontId="10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/>
    <xf numFmtId="4" fontId="2" fillId="0" borderId="0" xfId="0" applyNumberFormat="1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4" fontId="2" fillId="3" borderId="2" xfId="0" applyNumberFormat="1" applyFont="1" applyFill="1" applyBorder="1" applyAlignment="1">
      <alignment horizontal="center" vertical="center"/>
    </xf>
    <xf numFmtId="0" fontId="2" fillId="4" borderId="3" xfId="0" applyFont="1" applyFill="1" applyBorder="1" applyAlignment="1">
      <alignment vertical="center"/>
    </xf>
    <xf numFmtId="0" fontId="2" fillId="4" borderId="4" xfId="0" applyFont="1" applyFill="1" applyBorder="1" applyAlignment="1">
      <alignment horizontal="center" vertical="center"/>
    </xf>
    <xf numFmtId="49" fontId="2" fillId="4" borderId="3" xfId="0" applyNumberFormat="1" applyFont="1" applyFill="1" applyBorder="1" applyAlignment="1">
      <alignment horizontal="center" vertical="center"/>
    </xf>
    <xf numFmtId="4" fontId="2" fillId="4" borderId="5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49" fontId="1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9" fontId="1" fillId="0" borderId="6" xfId="0" applyNumberFormat="1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2" fillId="4" borderId="7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3" fontId="2" fillId="4" borderId="7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4" fontId="2" fillId="3" borderId="8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3" fontId="1" fillId="0" borderId="0" xfId="0" applyNumberFormat="1" applyFont="1" applyFill="1" applyAlignment="1">
      <alignment horizontal="center" vertical="center"/>
    </xf>
    <xf numFmtId="0" fontId="1" fillId="0" borderId="0" xfId="0" applyFont="1" applyFill="1"/>
    <xf numFmtId="0" fontId="3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3" fillId="0" borderId="9" xfId="0" applyFont="1" applyFill="1" applyBorder="1" applyAlignment="1">
      <alignment horizontal="center" vertical="center" wrapText="1"/>
    </xf>
    <xf numFmtId="1" fontId="9" fillId="2" borderId="0" xfId="0" applyNumberFormat="1" applyFont="1" applyFill="1" applyAlignment="1">
      <alignment horizontal="right"/>
    </xf>
    <xf numFmtId="0" fontId="9" fillId="2" borderId="0" xfId="0" applyFont="1" applyFill="1" applyAlignment="1">
      <alignment horizontal="right"/>
    </xf>
    <xf numFmtId="0" fontId="11" fillId="0" borderId="0" xfId="3" applyFont="1" applyAlignment="1"/>
    <xf numFmtId="0" fontId="1" fillId="0" borderId="0" xfId="0" applyFont="1" applyFill="1" applyBorder="1"/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Fill="1" applyAlignment="1"/>
    <xf numFmtId="0" fontId="1" fillId="2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3" fontId="5" fillId="2" borderId="10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right" vertical="center"/>
    </xf>
    <xf numFmtId="4" fontId="2" fillId="3" borderId="10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2" fillId="3" borderId="1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right" vertical="center"/>
    </xf>
  </cellXfs>
  <cellStyles count="4">
    <cellStyle name="Normal" xfId="0" builtinId="0"/>
    <cellStyle name="Normal 2" xfId="3"/>
    <cellStyle name="Normal 6" xfId="2"/>
    <cellStyle name="Parasts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6"/>
  <sheetViews>
    <sheetView tabSelected="1" workbookViewId="0">
      <selection activeCell="H11" sqref="H11"/>
    </sheetView>
  </sheetViews>
  <sheetFormatPr defaultColWidth="9.109375" defaultRowHeight="13.2" x14ac:dyDescent="0.25"/>
  <cols>
    <col min="1" max="1" width="6" style="6" customWidth="1"/>
    <col min="2" max="2" width="27.44140625" style="7" customWidth="1"/>
    <col min="3" max="3" width="20.88671875" style="6" customWidth="1"/>
    <col min="4" max="4" width="13.109375" style="6" customWidth="1"/>
    <col min="5" max="5" width="11.88671875" style="6" customWidth="1"/>
    <col min="6" max="6" width="15.6640625" style="12" customWidth="1"/>
    <col min="7" max="7" width="11.109375" style="6" customWidth="1"/>
    <col min="8" max="8" width="12" style="6" customWidth="1"/>
    <col min="9" max="255" width="9.109375" style="1"/>
    <col min="256" max="256" width="6" style="1" customWidth="1"/>
    <col min="257" max="257" width="27.44140625" style="1" customWidth="1"/>
    <col min="258" max="258" width="20.88671875" style="1" customWidth="1"/>
    <col min="259" max="259" width="13.109375" style="1" customWidth="1"/>
    <col min="260" max="260" width="11.88671875" style="1" customWidth="1"/>
    <col min="261" max="261" width="15.6640625" style="1" customWidth="1"/>
    <col min="262" max="262" width="11.109375" style="1" customWidth="1"/>
    <col min="263" max="263" width="12" style="1" customWidth="1"/>
    <col min="264" max="511" width="9.109375" style="1"/>
    <col min="512" max="512" width="6" style="1" customWidth="1"/>
    <col min="513" max="513" width="27.44140625" style="1" customWidth="1"/>
    <col min="514" max="514" width="20.88671875" style="1" customWidth="1"/>
    <col min="515" max="515" width="13.109375" style="1" customWidth="1"/>
    <col min="516" max="516" width="11.88671875" style="1" customWidth="1"/>
    <col min="517" max="517" width="15.6640625" style="1" customWidth="1"/>
    <col min="518" max="518" width="11.109375" style="1" customWidth="1"/>
    <col min="519" max="519" width="12" style="1" customWidth="1"/>
    <col min="520" max="767" width="9.109375" style="1"/>
    <col min="768" max="768" width="6" style="1" customWidth="1"/>
    <col min="769" max="769" width="27.44140625" style="1" customWidth="1"/>
    <col min="770" max="770" width="20.88671875" style="1" customWidth="1"/>
    <col min="771" max="771" width="13.109375" style="1" customWidth="1"/>
    <col min="772" max="772" width="11.88671875" style="1" customWidth="1"/>
    <col min="773" max="773" width="15.6640625" style="1" customWidth="1"/>
    <col min="774" max="774" width="11.109375" style="1" customWidth="1"/>
    <col min="775" max="775" width="12" style="1" customWidth="1"/>
    <col min="776" max="1023" width="9.109375" style="1"/>
    <col min="1024" max="1024" width="6" style="1" customWidth="1"/>
    <col min="1025" max="1025" width="27.44140625" style="1" customWidth="1"/>
    <col min="1026" max="1026" width="20.88671875" style="1" customWidth="1"/>
    <col min="1027" max="1027" width="13.109375" style="1" customWidth="1"/>
    <col min="1028" max="1028" width="11.88671875" style="1" customWidth="1"/>
    <col min="1029" max="1029" width="15.6640625" style="1" customWidth="1"/>
    <col min="1030" max="1030" width="11.109375" style="1" customWidth="1"/>
    <col min="1031" max="1031" width="12" style="1" customWidth="1"/>
    <col min="1032" max="1279" width="9.109375" style="1"/>
    <col min="1280" max="1280" width="6" style="1" customWidth="1"/>
    <col min="1281" max="1281" width="27.44140625" style="1" customWidth="1"/>
    <col min="1282" max="1282" width="20.88671875" style="1" customWidth="1"/>
    <col min="1283" max="1283" width="13.109375" style="1" customWidth="1"/>
    <col min="1284" max="1284" width="11.88671875" style="1" customWidth="1"/>
    <col min="1285" max="1285" width="15.6640625" style="1" customWidth="1"/>
    <col min="1286" max="1286" width="11.109375" style="1" customWidth="1"/>
    <col min="1287" max="1287" width="12" style="1" customWidth="1"/>
    <col min="1288" max="1535" width="9.109375" style="1"/>
    <col min="1536" max="1536" width="6" style="1" customWidth="1"/>
    <col min="1537" max="1537" width="27.44140625" style="1" customWidth="1"/>
    <col min="1538" max="1538" width="20.88671875" style="1" customWidth="1"/>
    <col min="1539" max="1539" width="13.109375" style="1" customWidth="1"/>
    <col min="1540" max="1540" width="11.88671875" style="1" customWidth="1"/>
    <col min="1541" max="1541" width="15.6640625" style="1" customWidth="1"/>
    <col min="1542" max="1542" width="11.109375" style="1" customWidth="1"/>
    <col min="1543" max="1543" width="12" style="1" customWidth="1"/>
    <col min="1544" max="1791" width="9.109375" style="1"/>
    <col min="1792" max="1792" width="6" style="1" customWidth="1"/>
    <col min="1793" max="1793" width="27.44140625" style="1" customWidth="1"/>
    <col min="1794" max="1794" width="20.88671875" style="1" customWidth="1"/>
    <col min="1795" max="1795" width="13.109375" style="1" customWidth="1"/>
    <col min="1796" max="1796" width="11.88671875" style="1" customWidth="1"/>
    <col min="1797" max="1797" width="15.6640625" style="1" customWidth="1"/>
    <col min="1798" max="1798" width="11.109375" style="1" customWidth="1"/>
    <col min="1799" max="1799" width="12" style="1" customWidth="1"/>
    <col min="1800" max="2047" width="9.109375" style="1"/>
    <col min="2048" max="2048" width="6" style="1" customWidth="1"/>
    <col min="2049" max="2049" width="27.44140625" style="1" customWidth="1"/>
    <col min="2050" max="2050" width="20.88671875" style="1" customWidth="1"/>
    <col min="2051" max="2051" width="13.109375" style="1" customWidth="1"/>
    <col min="2052" max="2052" width="11.88671875" style="1" customWidth="1"/>
    <col min="2053" max="2053" width="15.6640625" style="1" customWidth="1"/>
    <col min="2054" max="2054" width="11.109375" style="1" customWidth="1"/>
    <col min="2055" max="2055" width="12" style="1" customWidth="1"/>
    <col min="2056" max="2303" width="9.109375" style="1"/>
    <col min="2304" max="2304" width="6" style="1" customWidth="1"/>
    <col min="2305" max="2305" width="27.44140625" style="1" customWidth="1"/>
    <col min="2306" max="2306" width="20.88671875" style="1" customWidth="1"/>
    <col min="2307" max="2307" width="13.109375" style="1" customWidth="1"/>
    <col min="2308" max="2308" width="11.88671875" style="1" customWidth="1"/>
    <col min="2309" max="2309" width="15.6640625" style="1" customWidth="1"/>
    <col min="2310" max="2310" width="11.109375" style="1" customWidth="1"/>
    <col min="2311" max="2311" width="12" style="1" customWidth="1"/>
    <col min="2312" max="2559" width="9.109375" style="1"/>
    <col min="2560" max="2560" width="6" style="1" customWidth="1"/>
    <col min="2561" max="2561" width="27.44140625" style="1" customWidth="1"/>
    <col min="2562" max="2562" width="20.88671875" style="1" customWidth="1"/>
    <col min="2563" max="2563" width="13.109375" style="1" customWidth="1"/>
    <col min="2564" max="2564" width="11.88671875" style="1" customWidth="1"/>
    <col min="2565" max="2565" width="15.6640625" style="1" customWidth="1"/>
    <col min="2566" max="2566" width="11.109375" style="1" customWidth="1"/>
    <col min="2567" max="2567" width="12" style="1" customWidth="1"/>
    <col min="2568" max="2815" width="9.109375" style="1"/>
    <col min="2816" max="2816" width="6" style="1" customWidth="1"/>
    <col min="2817" max="2817" width="27.44140625" style="1" customWidth="1"/>
    <col min="2818" max="2818" width="20.88671875" style="1" customWidth="1"/>
    <col min="2819" max="2819" width="13.109375" style="1" customWidth="1"/>
    <col min="2820" max="2820" width="11.88671875" style="1" customWidth="1"/>
    <col min="2821" max="2821" width="15.6640625" style="1" customWidth="1"/>
    <col min="2822" max="2822" width="11.109375" style="1" customWidth="1"/>
    <col min="2823" max="2823" width="12" style="1" customWidth="1"/>
    <col min="2824" max="3071" width="9.109375" style="1"/>
    <col min="3072" max="3072" width="6" style="1" customWidth="1"/>
    <col min="3073" max="3073" width="27.44140625" style="1" customWidth="1"/>
    <col min="3074" max="3074" width="20.88671875" style="1" customWidth="1"/>
    <col min="3075" max="3075" width="13.109375" style="1" customWidth="1"/>
    <col min="3076" max="3076" width="11.88671875" style="1" customWidth="1"/>
    <col min="3077" max="3077" width="15.6640625" style="1" customWidth="1"/>
    <col min="3078" max="3078" width="11.109375" style="1" customWidth="1"/>
    <col min="3079" max="3079" width="12" style="1" customWidth="1"/>
    <col min="3080" max="3327" width="9.109375" style="1"/>
    <col min="3328" max="3328" width="6" style="1" customWidth="1"/>
    <col min="3329" max="3329" width="27.44140625" style="1" customWidth="1"/>
    <col min="3330" max="3330" width="20.88671875" style="1" customWidth="1"/>
    <col min="3331" max="3331" width="13.109375" style="1" customWidth="1"/>
    <col min="3332" max="3332" width="11.88671875" style="1" customWidth="1"/>
    <col min="3333" max="3333" width="15.6640625" style="1" customWidth="1"/>
    <col min="3334" max="3334" width="11.109375" style="1" customWidth="1"/>
    <col min="3335" max="3335" width="12" style="1" customWidth="1"/>
    <col min="3336" max="3583" width="9.109375" style="1"/>
    <col min="3584" max="3584" width="6" style="1" customWidth="1"/>
    <col min="3585" max="3585" width="27.44140625" style="1" customWidth="1"/>
    <col min="3586" max="3586" width="20.88671875" style="1" customWidth="1"/>
    <col min="3587" max="3587" width="13.109375" style="1" customWidth="1"/>
    <col min="3588" max="3588" width="11.88671875" style="1" customWidth="1"/>
    <col min="3589" max="3589" width="15.6640625" style="1" customWidth="1"/>
    <col min="3590" max="3590" width="11.109375" style="1" customWidth="1"/>
    <col min="3591" max="3591" width="12" style="1" customWidth="1"/>
    <col min="3592" max="3839" width="9.109375" style="1"/>
    <col min="3840" max="3840" width="6" style="1" customWidth="1"/>
    <col min="3841" max="3841" width="27.44140625" style="1" customWidth="1"/>
    <col min="3842" max="3842" width="20.88671875" style="1" customWidth="1"/>
    <col min="3843" max="3843" width="13.109375" style="1" customWidth="1"/>
    <col min="3844" max="3844" width="11.88671875" style="1" customWidth="1"/>
    <col min="3845" max="3845" width="15.6640625" style="1" customWidth="1"/>
    <col min="3846" max="3846" width="11.109375" style="1" customWidth="1"/>
    <col min="3847" max="3847" width="12" style="1" customWidth="1"/>
    <col min="3848" max="4095" width="9.109375" style="1"/>
    <col min="4096" max="4096" width="6" style="1" customWidth="1"/>
    <col min="4097" max="4097" width="27.44140625" style="1" customWidth="1"/>
    <col min="4098" max="4098" width="20.88671875" style="1" customWidth="1"/>
    <col min="4099" max="4099" width="13.109375" style="1" customWidth="1"/>
    <col min="4100" max="4100" width="11.88671875" style="1" customWidth="1"/>
    <col min="4101" max="4101" width="15.6640625" style="1" customWidth="1"/>
    <col min="4102" max="4102" width="11.109375" style="1" customWidth="1"/>
    <col min="4103" max="4103" width="12" style="1" customWidth="1"/>
    <col min="4104" max="4351" width="9.109375" style="1"/>
    <col min="4352" max="4352" width="6" style="1" customWidth="1"/>
    <col min="4353" max="4353" width="27.44140625" style="1" customWidth="1"/>
    <col min="4354" max="4354" width="20.88671875" style="1" customWidth="1"/>
    <col min="4355" max="4355" width="13.109375" style="1" customWidth="1"/>
    <col min="4356" max="4356" width="11.88671875" style="1" customWidth="1"/>
    <col min="4357" max="4357" width="15.6640625" style="1" customWidth="1"/>
    <col min="4358" max="4358" width="11.109375" style="1" customWidth="1"/>
    <col min="4359" max="4359" width="12" style="1" customWidth="1"/>
    <col min="4360" max="4607" width="9.109375" style="1"/>
    <col min="4608" max="4608" width="6" style="1" customWidth="1"/>
    <col min="4609" max="4609" width="27.44140625" style="1" customWidth="1"/>
    <col min="4610" max="4610" width="20.88671875" style="1" customWidth="1"/>
    <col min="4611" max="4611" width="13.109375" style="1" customWidth="1"/>
    <col min="4612" max="4612" width="11.88671875" style="1" customWidth="1"/>
    <col min="4613" max="4613" width="15.6640625" style="1" customWidth="1"/>
    <col min="4614" max="4614" width="11.109375" style="1" customWidth="1"/>
    <col min="4615" max="4615" width="12" style="1" customWidth="1"/>
    <col min="4616" max="4863" width="9.109375" style="1"/>
    <col min="4864" max="4864" width="6" style="1" customWidth="1"/>
    <col min="4865" max="4865" width="27.44140625" style="1" customWidth="1"/>
    <col min="4866" max="4866" width="20.88671875" style="1" customWidth="1"/>
    <col min="4867" max="4867" width="13.109375" style="1" customWidth="1"/>
    <col min="4868" max="4868" width="11.88671875" style="1" customWidth="1"/>
    <col min="4869" max="4869" width="15.6640625" style="1" customWidth="1"/>
    <col min="4870" max="4870" width="11.109375" style="1" customWidth="1"/>
    <col min="4871" max="4871" width="12" style="1" customWidth="1"/>
    <col min="4872" max="5119" width="9.109375" style="1"/>
    <col min="5120" max="5120" width="6" style="1" customWidth="1"/>
    <col min="5121" max="5121" width="27.44140625" style="1" customWidth="1"/>
    <col min="5122" max="5122" width="20.88671875" style="1" customWidth="1"/>
    <col min="5123" max="5123" width="13.109375" style="1" customWidth="1"/>
    <col min="5124" max="5124" width="11.88671875" style="1" customWidth="1"/>
    <col min="5125" max="5125" width="15.6640625" style="1" customWidth="1"/>
    <col min="5126" max="5126" width="11.109375" style="1" customWidth="1"/>
    <col min="5127" max="5127" width="12" style="1" customWidth="1"/>
    <col min="5128" max="5375" width="9.109375" style="1"/>
    <col min="5376" max="5376" width="6" style="1" customWidth="1"/>
    <col min="5377" max="5377" width="27.44140625" style="1" customWidth="1"/>
    <col min="5378" max="5378" width="20.88671875" style="1" customWidth="1"/>
    <col min="5379" max="5379" width="13.109375" style="1" customWidth="1"/>
    <col min="5380" max="5380" width="11.88671875" style="1" customWidth="1"/>
    <col min="5381" max="5381" width="15.6640625" style="1" customWidth="1"/>
    <col min="5382" max="5382" width="11.109375" style="1" customWidth="1"/>
    <col min="5383" max="5383" width="12" style="1" customWidth="1"/>
    <col min="5384" max="5631" width="9.109375" style="1"/>
    <col min="5632" max="5632" width="6" style="1" customWidth="1"/>
    <col min="5633" max="5633" width="27.44140625" style="1" customWidth="1"/>
    <col min="5634" max="5634" width="20.88671875" style="1" customWidth="1"/>
    <col min="5635" max="5635" width="13.109375" style="1" customWidth="1"/>
    <col min="5636" max="5636" width="11.88671875" style="1" customWidth="1"/>
    <col min="5637" max="5637" width="15.6640625" style="1" customWidth="1"/>
    <col min="5638" max="5638" width="11.109375" style="1" customWidth="1"/>
    <col min="5639" max="5639" width="12" style="1" customWidth="1"/>
    <col min="5640" max="5887" width="9.109375" style="1"/>
    <col min="5888" max="5888" width="6" style="1" customWidth="1"/>
    <col min="5889" max="5889" width="27.44140625" style="1" customWidth="1"/>
    <col min="5890" max="5890" width="20.88671875" style="1" customWidth="1"/>
    <col min="5891" max="5891" width="13.109375" style="1" customWidth="1"/>
    <col min="5892" max="5892" width="11.88671875" style="1" customWidth="1"/>
    <col min="5893" max="5893" width="15.6640625" style="1" customWidth="1"/>
    <col min="5894" max="5894" width="11.109375" style="1" customWidth="1"/>
    <col min="5895" max="5895" width="12" style="1" customWidth="1"/>
    <col min="5896" max="6143" width="9.109375" style="1"/>
    <col min="6144" max="6144" width="6" style="1" customWidth="1"/>
    <col min="6145" max="6145" width="27.44140625" style="1" customWidth="1"/>
    <col min="6146" max="6146" width="20.88671875" style="1" customWidth="1"/>
    <col min="6147" max="6147" width="13.109375" style="1" customWidth="1"/>
    <col min="6148" max="6148" width="11.88671875" style="1" customWidth="1"/>
    <col min="6149" max="6149" width="15.6640625" style="1" customWidth="1"/>
    <col min="6150" max="6150" width="11.109375" style="1" customWidth="1"/>
    <col min="6151" max="6151" width="12" style="1" customWidth="1"/>
    <col min="6152" max="6399" width="9.109375" style="1"/>
    <col min="6400" max="6400" width="6" style="1" customWidth="1"/>
    <col min="6401" max="6401" width="27.44140625" style="1" customWidth="1"/>
    <col min="6402" max="6402" width="20.88671875" style="1" customWidth="1"/>
    <col min="6403" max="6403" width="13.109375" style="1" customWidth="1"/>
    <col min="6404" max="6404" width="11.88671875" style="1" customWidth="1"/>
    <col min="6405" max="6405" width="15.6640625" style="1" customWidth="1"/>
    <col min="6406" max="6406" width="11.109375" style="1" customWidth="1"/>
    <col min="6407" max="6407" width="12" style="1" customWidth="1"/>
    <col min="6408" max="6655" width="9.109375" style="1"/>
    <col min="6656" max="6656" width="6" style="1" customWidth="1"/>
    <col min="6657" max="6657" width="27.44140625" style="1" customWidth="1"/>
    <col min="6658" max="6658" width="20.88671875" style="1" customWidth="1"/>
    <col min="6659" max="6659" width="13.109375" style="1" customWidth="1"/>
    <col min="6660" max="6660" width="11.88671875" style="1" customWidth="1"/>
    <col min="6661" max="6661" width="15.6640625" style="1" customWidth="1"/>
    <col min="6662" max="6662" width="11.109375" style="1" customWidth="1"/>
    <col min="6663" max="6663" width="12" style="1" customWidth="1"/>
    <col min="6664" max="6911" width="9.109375" style="1"/>
    <col min="6912" max="6912" width="6" style="1" customWidth="1"/>
    <col min="6913" max="6913" width="27.44140625" style="1" customWidth="1"/>
    <col min="6914" max="6914" width="20.88671875" style="1" customWidth="1"/>
    <col min="6915" max="6915" width="13.109375" style="1" customWidth="1"/>
    <col min="6916" max="6916" width="11.88671875" style="1" customWidth="1"/>
    <col min="6917" max="6917" width="15.6640625" style="1" customWidth="1"/>
    <col min="6918" max="6918" width="11.109375" style="1" customWidth="1"/>
    <col min="6919" max="6919" width="12" style="1" customWidth="1"/>
    <col min="6920" max="7167" width="9.109375" style="1"/>
    <col min="7168" max="7168" width="6" style="1" customWidth="1"/>
    <col min="7169" max="7169" width="27.44140625" style="1" customWidth="1"/>
    <col min="7170" max="7170" width="20.88671875" style="1" customWidth="1"/>
    <col min="7171" max="7171" width="13.109375" style="1" customWidth="1"/>
    <col min="7172" max="7172" width="11.88671875" style="1" customWidth="1"/>
    <col min="7173" max="7173" width="15.6640625" style="1" customWidth="1"/>
    <col min="7174" max="7174" width="11.109375" style="1" customWidth="1"/>
    <col min="7175" max="7175" width="12" style="1" customWidth="1"/>
    <col min="7176" max="7423" width="9.109375" style="1"/>
    <col min="7424" max="7424" width="6" style="1" customWidth="1"/>
    <col min="7425" max="7425" width="27.44140625" style="1" customWidth="1"/>
    <col min="7426" max="7426" width="20.88671875" style="1" customWidth="1"/>
    <col min="7427" max="7427" width="13.109375" style="1" customWidth="1"/>
    <col min="7428" max="7428" width="11.88671875" style="1" customWidth="1"/>
    <col min="7429" max="7429" width="15.6640625" style="1" customWidth="1"/>
    <col min="7430" max="7430" width="11.109375" style="1" customWidth="1"/>
    <col min="7431" max="7431" width="12" style="1" customWidth="1"/>
    <col min="7432" max="7679" width="9.109375" style="1"/>
    <col min="7680" max="7680" width="6" style="1" customWidth="1"/>
    <col min="7681" max="7681" width="27.44140625" style="1" customWidth="1"/>
    <col min="7682" max="7682" width="20.88671875" style="1" customWidth="1"/>
    <col min="7683" max="7683" width="13.109375" style="1" customWidth="1"/>
    <col min="7684" max="7684" width="11.88671875" style="1" customWidth="1"/>
    <col min="7685" max="7685" width="15.6640625" style="1" customWidth="1"/>
    <col min="7686" max="7686" width="11.109375" style="1" customWidth="1"/>
    <col min="7687" max="7687" width="12" style="1" customWidth="1"/>
    <col min="7688" max="7935" width="9.109375" style="1"/>
    <col min="7936" max="7936" width="6" style="1" customWidth="1"/>
    <col min="7937" max="7937" width="27.44140625" style="1" customWidth="1"/>
    <col min="7938" max="7938" width="20.88671875" style="1" customWidth="1"/>
    <col min="7939" max="7939" width="13.109375" style="1" customWidth="1"/>
    <col min="7940" max="7940" width="11.88671875" style="1" customWidth="1"/>
    <col min="7941" max="7941" width="15.6640625" style="1" customWidth="1"/>
    <col min="7942" max="7942" width="11.109375" style="1" customWidth="1"/>
    <col min="7943" max="7943" width="12" style="1" customWidth="1"/>
    <col min="7944" max="8191" width="9.109375" style="1"/>
    <col min="8192" max="8192" width="6" style="1" customWidth="1"/>
    <col min="8193" max="8193" width="27.44140625" style="1" customWidth="1"/>
    <col min="8194" max="8194" width="20.88671875" style="1" customWidth="1"/>
    <col min="8195" max="8195" width="13.109375" style="1" customWidth="1"/>
    <col min="8196" max="8196" width="11.88671875" style="1" customWidth="1"/>
    <col min="8197" max="8197" width="15.6640625" style="1" customWidth="1"/>
    <col min="8198" max="8198" width="11.109375" style="1" customWidth="1"/>
    <col min="8199" max="8199" width="12" style="1" customWidth="1"/>
    <col min="8200" max="8447" width="9.109375" style="1"/>
    <col min="8448" max="8448" width="6" style="1" customWidth="1"/>
    <col min="8449" max="8449" width="27.44140625" style="1" customWidth="1"/>
    <col min="8450" max="8450" width="20.88671875" style="1" customWidth="1"/>
    <col min="8451" max="8451" width="13.109375" style="1" customWidth="1"/>
    <col min="8452" max="8452" width="11.88671875" style="1" customWidth="1"/>
    <col min="8453" max="8453" width="15.6640625" style="1" customWidth="1"/>
    <col min="8454" max="8454" width="11.109375" style="1" customWidth="1"/>
    <col min="8455" max="8455" width="12" style="1" customWidth="1"/>
    <col min="8456" max="8703" width="9.109375" style="1"/>
    <col min="8704" max="8704" width="6" style="1" customWidth="1"/>
    <col min="8705" max="8705" width="27.44140625" style="1" customWidth="1"/>
    <col min="8706" max="8706" width="20.88671875" style="1" customWidth="1"/>
    <col min="8707" max="8707" width="13.109375" style="1" customWidth="1"/>
    <col min="8708" max="8708" width="11.88671875" style="1" customWidth="1"/>
    <col min="8709" max="8709" width="15.6640625" style="1" customWidth="1"/>
    <col min="8710" max="8710" width="11.109375" style="1" customWidth="1"/>
    <col min="8711" max="8711" width="12" style="1" customWidth="1"/>
    <col min="8712" max="8959" width="9.109375" style="1"/>
    <col min="8960" max="8960" width="6" style="1" customWidth="1"/>
    <col min="8961" max="8961" width="27.44140625" style="1" customWidth="1"/>
    <col min="8962" max="8962" width="20.88671875" style="1" customWidth="1"/>
    <col min="8963" max="8963" width="13.109375" style="1" customWidth="1"/>
    <col min="8964" max="8964" width="11.88671875" style="1" customWidth="1"/>
    <col min="8965" max="8965" width="15.6640625" style="1" customWidth="1"/>
    <col min="8966" max="8966" width="11.109375" style="1" customWidth="1"/>
    <col min="8967" max="8967" width="12" style="1" customWidth="1"/>
    <col min="8968" max="9215" width="9.109375" style="1"/>
    <col min="9216" max="9216" width="6" style="1" customWidth="1"/>
    <col min="9217" max="9217" width="27.44140625" style="1" customWidth="1"/>
    <col min="9218" max="9218" width="20.88671875" style="1" customWidth="1"/>
    <col min="9219" max="9219" width="13.109375" style="1" customWidth="1"/>
    <col min="9220" max="9220" width="11.88671875" style="1" customWidth="1"/>
    <col min="9221" max="9221" width="15.6640625" style="1" customWidth="1"/>
    <col min="9222" max="9222" width="11.109375" style="1" customWidth="1"/>
    <col min="9223" max="9223" width="12" style="1" customWidth="1"/>
    <col min="9224" max="9471" width="9.109375" style="1"/>
    <col min="9472" max="9472" width="6" style="1" customWidth="1"/>
    <col min="9473" max="9473" width="27.44140625" style="1" customWidth="1"/>
    <col min="9474" max="9474" width="20.88671875" style="1" customWidth="1"/>
    <col min="9475" max="9475" width="13.109375" style="1" customWidth="1"/>
    <col min="9476" max="9476" width="11.88671875" style="1" customWidth="1"/>
    <col min="9477" max="9477" width="15.6640625" style="1" customWidth="1"/>
    <col min="9478" max="9478" width="11.109375" style="1" customWidth="1"/>
    <col min="9479" max="9479" width="12" style="1" customWidth="1"/>
    <col min="9480" max="9727" width="9.109375" style="1"/>
    <col min="9728" max="9728" width="6" style="1" customWidth="1"/>
    <col min="9729" max="9729" width="27.44140625" style="1" customWidth="1"/>
    <col min="9730" max="9730" width="20.88671875" style="1" customWidth="1"/>
    <col min="9731" max="9731" width="13.109375" style="1" customWidth="1"/>
    <col min="9732" max="9732" width="11.88671875" style="1" customWidth="1"/>
    <col min="9733" max="9733" width="15.6640625" style="1" customWidth="1"/>
    <col min="9734" max="9734" width="11.109375" style="1" customWidth="1"/>
    <col min="9735" max="9735" width="12" style="1" customWidth="1"/>
    <col min="9736" max="9983" width="9.109375" style="1"/>
    <col min="9984" max="9984" width="6" style="1" customWidth="1"/>
    <col min="9985" max="9985" width="27.44140625" style="1" customWidth="1"/>
    <col min="9986" max="9986" width="20.88671875" style="1" customWidth="1"/>
    <col min="9987" max="9987" width="13.109375" style="1" customWidth="1"/>
    <col min="9988" max="9988" width="11.88671875" style="1" customWidth="1"/>
    <col min="9989" max="9989" width="15.6640625" style="1" customWidth="1"/>
    <col min="9990" max="9990" width="11.109375" style="1" customWidth="1"/>
    <col min="9991" max="9991" width="12" style="1" customWidth="1"/>
    <col min="9992" max="10239" width="9.109375" style="1"/>
    <col min="10240" max="10240" width="6" style="1" customWidth="1"/>
    <col min="10241" max="10241" width="27.44140625" style="1" customWidth="1"/>
    <col min="10242" max="10242" width="20.88671875" style="1" customWidth="1"/>
    <col min="10243" max="10243" width="13.109375" style="1" customWidth="1"/>
    <col min="10244" max="10244" width="11.88671875" style="1" customWidth="1"/>
    <col min="10245" max="10245" width="15.6640625" style="1" customWidth="1"/>
    <col min="10246" max="10246" width="11.109375" style="1" customWidth="1"/>
    <col min="10247" max="10247" width="12" style="1" customWidth="1"/>
    <col min="10248" max="10495" width="9.109375" style="1"/>
    <col min="10496" max="10496" width="6" style="1" customWidth="1"/>
    <col min="10497" max="10497" width="27.44140625" style="1" customWidth="1"/>
    <col min="10498" max="10498" width="20.88671875" style="1" customWidth="1"/>
    <col min="10499" max="10499" width="13.109375" style="1" customWidth="1"/>
    <col min="10500" max="10500" width="11.88671875" style="1" customWidth="1"/>
    <col min="10501" max="10501" width="15.6640625" style="1" customWidth="1"/>
    <col min="10502" max="10502" width="11.109375" style="1" customWidth="1"/>
    <col min="10503" max="10503" width="12" style="1" customWidth="1"/>
    <col min="10504" max="10751" width="9.109375" style="1"/>
    <col min="10752" max="10752" width="6" style="1" customWidth="1"/>
    <col min="10753" max="10753" width="27.44140625" style="1" customWidth="1"/>
    <col min="10754" max="10754" width="20.88671875" style="1" customWidth="1"/>
    <col min="10755" max="10755" width="13.109375" style="1" customWidth="1"/>
    <col min="10756" max="10756" width="11.88671875" style="1" customWidth="1"/>
    <col min="10757" max="10757" width="15.6640625" style="1" customWidth="1"/>
    <col min="10758" max="10758" width="11.109375" style="1" customWidth="1"/>
    <col min="10759" max="10759" width="12" style="1" customWidth="1"/>
    <col min="10760" max="11007" width="9.109375" style="1"/>
    <col min="11008" max="11008" width="6" style="1" customWidth="1"/>
    <col min="11009" max="11009" width="27.44140625" style="1" customWidth="1"/>
    <col min="11010" max="11010" width="20.88671875" style="1" customWidth="1"/>
    <col min="11011" max="11011" width="13.109375" style="1" customWidth="1"/>
    <col min="11012" max="11012" width="11.88671875" style="1" customWidth="1"/>
    <col min="11013" max="11013" width="15.6640625" style="1" customWidth="1"/>
    <col min="11014" max="11014" width="11.109375" style="1" customWidth="1"/>
    <col min="11015" max="11015" width="12" style="1" customWidth="1"/>
    <col min="11016" max="11263" width="9.109375" style="1"/>
    <col min="11264" max="11264" width="6" style="1" customWidth="1"/>
    <col min="11265" max="11265" width="27.44140625" style="1" customWidth="1"/>
    <col min="11266" max="11266" width="20.88671875" style="1" customWidth="1"/>
    <col min="11267" max="11267" width="13.109375" style="1" customWidth="1"/>
    <col min="11268" max="11268" width="11.88671875" style="1" customWidth="1"/>
    <col min="11269" max="11269" width="15.6640625" style="1" customWidth="1"/>
    <col min="11270" max="11270" width="11.109375" style="1" customWidth="1"/>
    <col min="11271" max="11271" width="12" style="1" customWidth="1"/>
    <col min="11272" max="11519" width="9.109375" style="1"/>
    <col min="11520" max="11520" width="6" style="1" customWidth="1"/>
    <col min="11521" max="11521" width="27.44140625" style="1" customWidth="1"/>
    <col min="11522" max="11522" width="20.88671875" style="1" customWidth="1"/>
    <col min="11523" max="11523" width="13.109375" style="1" customWidth="1"/>
    <col min="11524" max="11524" width="11.88671875" style="1" customWidth="1"/>
    <col min="11525" max="11525" width="15.6640625" style="1" customWidth="1"/>
    <col min="11526" max="11526" width="11.109375" style="1" customWidth="1"/>
    <col min="11527" max="11527" width="12" style="1" customWidth="1"/>
    <col min="11528" max="11775" width="9.109375" style="1"/>
    <col min="11776" max="11776" width="6" style="1" customWidth="1"/>
    <col min="11777" max="11777" width="27.44140625" style="1" customWidth="1"/>
    <col min="11778" max="11778" width="20.88671875" style="1" customWidth="1"/>
    <col min="11779" max="11779" width="13.109375" style="1" customWidth="1"/>
    <col min="11780" max="11780" width="11.88671875" style="1" customWidth="1"/>
    <col min="11781" max="11781" width="15.6640625" style="1" customWidth="1"/>
    <col min="11782" max="11782" width="11.109375" style="1" customWidth="1"/>
    <col min="11783" max="11783" width="12" style="1" customWidth="1"/>
    <col min="11784" max="12031" width="9.109375" style="1"/>
    <col min="12032" max="12032" width="6" style="1" customWidth="1"/>
    <col min="12033" max="12033" width="27.44140625" style="1" customWidth="1"/>
    <col min="12034" max="12034" width="20.88671875" style="1" customWidth="1"/>
    <col min="12035" max="12035" width="13.109375" style="1" customWidth="1"/>
    <col min="12036" max="12036" width="11.88671875" style="1" customWidth="1"/>
    <col min="12037" max="12037" width="15.6640625" style="1" customWidth="1"/>
    <col min="12038" max="12038" width="11.109375" style="1" customWidth="1"/>
    <col min="12039" max="12039" width="12" style="1" customWidth="1"/>
    <col min="12040" max="12287" width="9.109375" style="1"/>
    <col min="12288" max="12288" width="6" style="1" customWidth="1"/>
    <col min="12289" max="12289" width="27.44140625" style="1" customWidth="1"/>
    <col min="12290" max="12290" width="20.88671875" style="1" customWidth="1"/>
    <col min="12291" max="12291" width="13.109375" style="1" customWidth="1"/>
    <col min="12292" max="12292" width="11.88671875" style="1" customWidth="1"/>
    <col min="12293" max="12293" width="15.6640625" style="1" customWidth="1"/>
    <col min="12294" max="12294" width="11.109375" style="1" customWidth="1"/>
    <col min="12295" max="12295" width="12" style="1" customWidth="1"/>
    <col min="12296" max="12543" width="9.109375" style="1"/>
    <col min="12544" max="12544" width="6" style="1" customWidth="1"/>
    <col min="12545" max="12545" width="27.44140625" style="1" customWidth="1"/>
    <col min="12546" max="12546" width="20.88671875" style="1" customWidth="1"/>
    <col min="12547" max="12547" width="13.109375" style="1" customWidth="1"/>
    <col min="12548" max="12548" width="11.88671875" style="1" customWidth="1"/>
    <col min="12549" max="12549" width="15.6640625" style="1" customWidth="1"/>
    <col min="12550" max="12550" width="11.109375" style="1" customWidth="1"/>
    <col min="12551" max="12551" width="12" style="1" customWidth="1"/>
    <col min="12552" max="12799" width="9.109375" style="1"/>
    <col min="12800" max="12800" width="6" style="1" customWidth="1"/>
    <col min="12801" max="12801" width="27.44140625" style="1" customWidth="1"/>
    <col min="12802" max="12802" width="20.88671875" style="1" customWidth="1"/>
    <col min="12803" max="12803" width="13.109375" style="1" customWidth="1"/>
    <col min="12804" max="12804" width="11.88671875" style="1" customWidth="1"/>
    <col min="12805" max="12805" width="15.6640625" style="1" customWidth="1"/>
    <col min="12806" max="12806" width="11.109375" style="1" customWidth="1"/>
    <col min="12807" max="12807" width="12" style="1" customWidth="1"/>
    <col min="12808" max="13055" width="9.109375" style="1"/>
    <col min="13056" max="13056" width="6" style="1" customWidth="1"/>
    <col min="13057" max="13057" width="27.44140625" style="1" customWidth="1"/>
    <col min="13058" max="13058" width="20.88671875" style="1" customWidth="1"/>
    <col min="13059" max="13059" width="13.109375" style="1" customWidth="1"/>
    <col min="13060" max="13060" width="11.88671875" style="1" customWidth="1"/>
    <col min="13061" max="13061" width="15.6640625" style="1" customWidth="1"/>
    <col min="13062" max="13062" width="11.109375" style="1" customWidth="1"/>
    <col min="13063" max="13063" width="12" style="1" customWidth="1"/>
    <col min="13064" max="13311" width="9.109375" style="1"/>
    <col min="13312" max="13312" width="6" style="1" customWidth="1"/>
    <col min="13313" max="13313" width="27.44140625" style="1" customWidth="1"/>
    <col min="13314" max="13314" width="20.88671875" style="1" customWidth="1"/>
    <col min="13315" max="13315" width="13.109375" style="1" customWidth="1"/>
    <col min="13316" max="13316" width="11.88671875" style="1" customWidth="1"/>
    <col min="13317" max="13317" width="15.6640625" style="1" customWidth="1"/>
    <col min="13318" max="13318" width="11.109375" style="1" customWidth="1"/>
    <col min="13319" max="13319" width="12" style="1" customWidth="1"/>
    <col min="13320" max="13567" width="9.109375" style="1"/>
    <col min="13568" max="13568" width="6" style="1" customWidth="1"/>
    <col min="13569" max="13569" width="27.44140625" style="1" customWidth="1"/>
    <col min="13570" max="13570" width="20.88671875" style="1" customWidth="1"/>
    <col min="13571" max="13571" width="13.109375" style="1" customWidth="1"/>
    <col min="13572" max="13572" width="11.88671875" style="1" customWidth="1"/>
    <col min="13573" max="13573" width="15.6640625" style="1" customWidth="1"/>
    <col min="13574" max="13574" width="11.109375" style="1" customWidth="1"/>
    <col min="13575" max="13575" width="12" style="1" customWidth="1"/>
    <col min="13576" max="13823" width="9.109375" style="1"/>
    <col min="13824" max="13824" width="6" style="1" customWidth="1"/>
    <col min="13825" max="13825" width="27.44140625" style="1" customWidth="1"/>
    <col min="13826" max="13826" width="20.88671875" style="1" customWidth="1"/>
    <col min="13827" max="13827" width="13.109375" style="1" customWidth="1"/>
    <col min="13828" max="13828" width="11.88671875" style="1" customWidth="1"/>
    <col min="13829" max="13829" width="15.6640625" style="1" customWidth="1"/>
    <col min="13830" max="13830" width="11.109375" style="1" customWidth="1"/>
    <col min="13831" max="13831" width="12" style="1" customWidth="1"/>
    <col min="13832" max="14079" width="9.109375" style="1"/>
    <col min="14080" max="14080" width="6" style="1" customWidth="1"/>
    <col min="14081" max="14081" width="27.44140625" style="1" customWidth="1"/>
    <col min="14082" max="14082" width="20.88671875" style="1" customWidth="1"/>
    <col min="14083" max="14083" width="13.109375" style="1" customWidth="1"/>
    <col min="14084" max="14084" width="11.88671875" style="1" customWidth="1"/>
    <col min="14085" max="14085" width="15.6640625" style="1" customWidth="1"/>
    <col min="14086" max="14086" width="11.109375" style="1" customWidth="1"/>
    <col min="14087" max="14087" width="12" style="1" customWidth="1"/>
    <col min="14088" max="14335" width="9.109375" style="1"/>
    <col min="14336" max="14336" width="6" style="1" customWidth="1"/>
    <col min="14337" max="14337" width="27.44140625" style="1" customWidth="1"/>
    <col min="14338" max="14338" width="20.88671875" style="1" customWidth="1"/>
    <col min="14339" max="14339" width="13.109375" style="1" customWidth="1"/>
    <col min="14340" max="14340" width="11.88671875" style="1" customWidth="1"/>
    <col min="14341" max="14341" width="15.6640625" style="1" customWidth="1"/>
    <col min="14342" max="14342" width="11.109375" style="1" customWidth="1"/>
    <col min="14343" max="14343" width="12" style="1" customWidth="1"/>
    <col min="14344" max="14591" width="9.109375" style="1"/>
    <col min="14592" max="14592" width="6" style="1" customWidth="1"/>
    <col min="14593" max="14593" width="27.44140625" style="1" customWidth="1"/>
    <col min="14594" max="14594" width="20.88671875" style="1" customWidth="1"/>
    <col min="14595" max="14595" width="13.109375" style="1" customWidth="1"/>
    <col min="14596" max="14596" width="11.88671875" style="1" customWidth="1"/>
    <col min="14597" max="14597" width="15.6640625" style="1" customWidth="1"/>
    <col min="14598" max="14598" width="11.109375" style="1" customWidth="1"/>
    <col min="14599" max="14599" width="12" style="1" customWidth="1"/>
    <col min="14600" max="14847" width="9.109375" style="1"/>
    <col min="14848" max="14848" width="6" style="1" customWidth="1"/>
    <col min="14849" max="14849" width="27.44140625" style="1" customWidth="1"/>
    <col min="14850" max="14850" width="20.88671875" style="1" customWidth="1"/>
    <col min="14851" max="14851" width="13.109375" style="1" customWidth="1"/>
    <col min="14852" max="14852" width="11.88671875" style="1" customWidth="1"/>
    <col min="14853" max="14853" width="15.6640625" style="1" customWidth="1"/>
    <col min="14854" max="14854" width="11.109375" style="1" customWidth="1"/>
    <col min="14855" max="14855" width="12" style="1" customWidth="1"/>
    <col min="14856" max="15103" width="9.109375" style="1"/>
    <col min="15104" max="15104" width="6" style="1" customWidth="1"/>
    <col min="15105" max="15105" width="27.44140625" style="1" customWidth="1"/>
    <col min="15106" max="15106" width="20.88671875" style="1" customWidth="1"/>
    <col min="15107" max="15107" width="13.109375" style="1" customWidth="1"/>
    <col min="15108" max="15108" width="11.88671875" style="1" customWidth="1"/>
    <col min="15109" max="15109" width="15.6640625" style="1" customWidth="1"/>
    <col min="15110" max="15110" width="11.109375" style="1" customWidth="1"/>
    <col min="15111" max="15111" width="12" style="1" customWidth="1"/>
    <col min="15112" max="15359" width="9.109375" style="1"/>
    <col min="15360" max="15360" width="6" style="1" customWidth="1"/>
    <col min="15361" max="15361" width="27.44140625" style="1" customWidth="1"/>
    <col min="15362" max="15362" width="20.88671875" style="1" customWidth="1"/>
    <col min="15363" max="15363" width="13.109375" style="1" customWidth="1"/>
    <col min="15364" max="15364" width="11.88671875" style="1" customWidth="1"/>
    <col min="15365" max="15365" width="15.6640625" style="1" customWidth="1"/>
    <col min="15366" max="15366" width="11.109375" style="1" customWidth="1"/>
    <col min="15367" max="15367" width="12" style="1" customWidth="1"/>
    <col min="15368" max="15615" width="9.109375" style="1"/>
    <col min="15616" max="15616" width="6" style="1" customWidth="1"/>
    <col min="15617" max="15617" width="27.44140625" style="1" customWidth="1"/>
    <col min="15618" max="15618" width="20.88671875" style="1" customWidth="1"/>
    <col min="15619" max="15619" width="13.109375" style="1" customWidth="1"/>
    <col min="15620" max="15620" width="11.88671875" style="1" customWidth="1"/>
    <col min="15621" max="15621" width="15.6640625" style="1" customWidth="1"/>
    <col min="15622" max="15622" width="11.109375" style="1" customWidth="1"/>
    <col min="15623" max="15623" width="12" style="1" customWidth="1"/>
    <col min="15624" max="15871" width="9.109375" style="1"/>
    <col min="15872" max="15872" width="6" style="1" customWidth="1"/>
    <col min="15873" max="15873" width="27.44140625" style="1" customWidth="1"/>
    <col min="15874" max="15874" width="20.88671875" style="1" customWidth="1"/>
    <col min="15875" max="15875" width="13.109375" style="1" customWidth="1"/>
    <col min="15876" max="15876" width="11.88671875" style="1" customWidth="1"/>
    <col min="15877" max="15877" width="15.6640625" style="1" customWidth="1"/>
    <col min="15878" max="15878" width="11.109375" style="1" customWidth="1"/>
    <col min="15879" max="15879" width="12" style="1" customWidth="1"/>
    <col min="15880" max="16127" width="9.109375" style="1"/>
    <col min="16128" max="16128" width="6" style="1" customWidth="1"/>
    <col min="16129" max="16129" width="27.44140625" style="1" customWidth="1"/>
    <col min="16130" max="16130" width="20.88671875" style="1" customWidth="1"/>
    <col min="16131" max="16131" width="13.109375" style="1" customWidth="1"/>
    <col min="16132" max="16132" width="11.88671875" style="1" customWidth="1"/>
    <col min="16133" max="16133" width="15.6640625" style="1" customWidth="1"/>
    <col min="16134" max="16134" width="11.109375" style="1" customWidth="1"/>
    <col min="16135" max="16135" width="12" style="1" customWidth="1"/>
    <col min="16136" max="16384" width="9.109375" style="1"/>
  </cols>
  <sheetData>
    <row r="1" spans="1:11" s="50" customFormat="1" ht="13.8" x14ac:dyDescent="0.25">
      <c r="A1" s="6"/>
      <c r="B1" s="7"/>
      <c r="C1" s="6"/>
      <c r="D1" s="6"/>
      <c r="E1" s="12"/>
      <c r="F1" s="6"/>
      <c r="G1" s="1"/>
      <c r="H1" s="45" t="s">
        <v>43</v>
      </c>
    </row>
    <row r="2" spans="1:11" s="51" customFormat="1" ht="13.8" x14ac:dyDescent="0.25">
      <c r="A2" s="6"/>
      <c r="B2" s="7"/>
      <c r="C2" s="6"/>
      <c r="D2" s="6"/>
      <c r="E2" s="12"/>
      <c r="F2" s="6"/>
      <c r="G2" s="1"/>
      <c r="H2" s="46" t="s">
        <v>28</v>
      </c>
    </row>
    <row r="3" spans="1:11" s="51" customFormat="1" ht="13.8" x14ac:dyDescent="0.25">
      <c r="A3" s="6"/>
      <c r="B3" s="7"/>
      <c r="C3" s="6"/>
      <c r="D3" s="6"/>
      <c r="E3" s="12"/>
      <c r="F3" s="6"/>
      <c r="G3" s="1"/>
      <c r="H3" s="46" t="s">
        <v>29</v>
      </c>
    </row>
    <row r="4" spans="1:11" s="51" customFormat="1" ht="13.8" x14ac:dyDescent="0.25">
      <c r="A4" s="6"/>
      <c r="B4" s="7"/>
      <c r="C4" s="6"/>
      <c r="D4" s="6"/>
      <c r="E4" s="12"/>
      <c r="F4" s="6"/>
      <c r="G4" s="1"/>
      <c r="H4" s="46" t="s">
        <v>30</v>
      </c>
    </row>
    <row r="5" spans="1:11" s="51" customFormat="1" x14ac:dyDescent="0.25">
      <c r="A5" s="6"/>
      <c r="B5" s="7"/>
      <c r="C5" s="6"/>
      <c r="D5" s="6"/>
      <c r="E5" s="12"/>
      <c r="F5" s="6"/>
      <c r="G5" s="6"/>
      <c r="H5" s="6"/>
    </row>
    <row r="6" spans="1:11" s="51" customFormat="1" ht="17.399999999999999" x14ac:dyDescent="0.3">
      <c r="A6" s="6"/>
      <c r="B6" s="47" t="s">
        <v>36</v>
      </c>
      <c r="C6" s="6"/>
      <c r="D6" s="6"/>
      <c r="E6" s="12"/>
      <c r="F6" s="6"/>
      <c r="G6" s="6"/>
      <c r="H6" s="6"/>
    </row>
    <row r="7" spans="1:11" s="51" customFormat="1" x14ac:dyDescent="0.25">
      <c r="A7" s="6"/>
      <c r="B7" s="7"/>
      <c r="C7" s="6"/>
      <c r="D7" s="6"/>
      <c r="E7" s="12"/>
      <c r="F7" s="6"/>
      <c r="G7" s="6"/>
      <c r="H7" s="6"/>
    </row>
    <row r="8" spans="1:11" s="51" customFormat="1" ht="53.4" customHeight="1" x14ac:dyDescent="0.25">
      <c r="A8" s="62" t="s">
        <v>44</v>
      </c>
      <c r="B8" s="62"/>
      <c r="C8" s="62"/>
      <c r="D8" s="62"/>
      <c r="E8" s="62"/>
      <c r="F8" s="62"/>
      <c r="G8" s="62"/>
      <c r="H8" s="62"/>
    </row>
    <row r="9" spans="1:11" s="48" customFormat="1" ht="17.25" customHeight="1" x14ac:dyDescent="0.25">
      <c r="A9" s="49"/>
      <c r="B9" s="49"/>
      <c r="C9" s="49"/>
      <c r="D9" s="49"/>
      <c r="E9" s="49"/>
      <c r="F9" s="49"/>
      <c r="G9" s="49"/>
      <c r="H9" s="49"/>
    </row>
    <row r="10" spans="1:11" s="2" customFormat="1" ht="66.75" customHeight="1" x14ac:dyDescent="0.25">
      <c r="A10" s="52" t="s">
        <v>7</v>
      </c>
      <c r="B10" s="53" t="s">
        <v>9</v>
      </c>
      <c r="C10" s="53" t="s">
        <v>8</v>
      </c>
      <c r="D10" s="53" t="s">
        <v>31</v>
      </c>
      <c r="E10" s="53" t="s">
        <v>32</v>
      </c>
      <c r="F10" s="54" t="s">
        <v>33</v>
      </c>
      <c r="G10" s="55" t="s">
        <v>34</v>
      </c>
      <c r="H10" s="56" t="s">
        <v>35</v>
      </c>
    </row>
    <row r="11" spans="1:11" s="8" customFormat="1" ht="21.75" customHeight="1" x14ac:dyDescent="0.25">
      <c r="A11" s="61" t="s">
        <v>10</v>
      </c>
      <c r="B11" s="61"/>
      <c r="C11" s="61"/>
      <c r="D11" s="57"/>
      <c r="E11" s="57"/>
      <c r="F11" s="58">
        <f>SUM(F12:F25)</f>
        <v>3416.37</v>
      </c>
      <c r="G11" s="58">
        <f>SUM(G12:G25)</f>
        <v>805.8900000000001</v>
      </c>
      <c r="H11" s="58">
        <f>SUM(H12:H25)</f>
        <v>4222.2599999999993</v>
      </c>
      <c r="I11" s="2"/>
      <c r="J11" s="2"/>
      <c r="K11" s="2"/>
    </row>
    <row r="12" spans="1:11" s="21" customFormat="1" ht="26.4" x14ac:dyDescent="0.25">
      <c r="A12" s="11">
        <v>1</v>
      </c>
      <c r="B12" s="59" t="s">
        <v>38</v>
      </c>
      <c r="C12" s="59" t="s">
        <v>45</v>
      </c>
      <c r="D12" s="27">
        <f t="shared" ref="D12:D25" si="0">F12/E12%</f>
        <v>1381.9999999999998</v>
      </c>
      <c r="E12" s="60">
        <v>20</v>
      </c>
      <c r="F12" s="27">
        <v>276.39999999999998</v>
      </c>
      <c r="G12" s="30">
        <f>ROUND(F12*23.59%,2)</f>
        <v>65.2</v>
      </c>
      <c r="H12" s="13">
        <f>F12+G12</f>
        <v>341.59999999999997</v>
      </c>
    </row>
    <row r="13" spans="1:11" s="21" customFormat="1" ht="39.6" x14ac:dyDescent="0.25">
      <c r="A13" s="11">
        <v>2</v>
      </c>
      <c r="B13" s="59" t="s">
        <v>38</v>
      </c>
      <c r="C13" s="59" t="s">
        <v>46</v>
      </c>
      <c r="D13" s="27">
        <f t="shared" si="0"/>
        <v>1142.8499999999999</v>
      </c>
      <c r="E13" s="60">
        <v>20</v>
      </c>
      <c r="F13" s="27">
        <v>228.57</v>
      </c>
      <c r="G13" s="30">
        <f>ROUND(F13*23.59%,2)</f>
        <v>53.92</v>
      </c>
      <c r="H13" s="13">
        <f>F13+G13</f>
        <v>282.49</v>
      </c>
    </row>
    <row r="14" spans="1:11" s="21" customFormat="1" ht="39.6" x14ac:dyDescent="0.25">
      <c r="A14" s="11">
        <v>3</v>
      </c>
      <c r="B14" s="59" t="s">
        <v>38</v>
      </c>
      <c r="C14" s="59" t="s">
        <v>39</v>
      </c>
      <c r="D14" s="27">
        <f t="shared" si="0"/>
        <v>799.03333333333342</v>
      </c>
      <c r="E14" s="60">
        <v>30</v>
      </c>
      <c r="F14" s="27">
        <v>239.71</v>
      </c>
      <c r="G14" s="30">
        <f t="shared" ref="G14:G22" si="1">ROUND(F14*23.59%,2)</f>
        <v>56.55</v>
      </c>
      <c r="H14" s="13">
        <f t="shared" ref="H14:H22" si="2">F14+G14</f>
        <v>296.26</v>
      </c>
    </row>
    <row r="15" spans="1:11" s="21" customFormat="1" ht="52.8" x14ac:dyDescent="0.25">
      <c r="A15" s="11">
        <v>4</v>
      </c>
      <c r="B15" s="59" t="s">
        <v>38</v>
      </c>
      <c r="C15" s="59" t="s">
        <v>40</v>
      </c>
      <c r="D15" s="27">
        <f t="shared" si="0"/>
        <v>1098.6666666666667</v>
      </c>
      <c r="E15" s="60">
        <v>30</v>
      </c>
      <c r="F15" s="27">
        <v>329.6</v>
      </c>
      <c r="G15" s="30">
        <f t="shared" si="1"/>
        <v>77.75</v>
      </c>
      <c r="H15" s="13">
        <f t="shared" si="2"/>
        <v>407.35</v>
      </c>
    </row>
    <row r="16" spans="1:11" s="21" customFormat="1" ht="52.8" x14ac:dyDescent="0.25">
      <c r="A16" s="11">
        <v>5</v>
      </c>
      <c r="B16" s="59" t="s">
        <v>38</v>
      </c>
      <c r="C16" s="59" t="s">
        <v>40</v>
      </c>
      <c r="D16" s="27">
        <f t="shared" si="0"/>
        <v>1236</v>
      </c>
      <c r="E16" s="60">
        <v>30</v>
      </c>
      <c r="F16" s="27">
        <v>370.8</v>
      </c>
      <c r="G16" s="30">
        <f t="shared" si="1"/>
        <v>87.47</v>
      </c>
      <c r="H16" s="13">
        <f t="shared" si="2"/>
        <v>458.27</v>
      </c>
    </row>
    <row r="17" spans="1:12" s="21" customFormat="1" x14ac:dyDescent="0.25">
      <c r="A17" s="11">
        <v>6</v>
      </c>
      <c r="B17" s="59" t="s">
        <v>38</v>
      </c>
      <c r="C17" s="59" t="s">
        <v>41</v>
      </c>
      <c r="D17" s="27">
        <f t="shared" si="0"/>
        <v>676.66666666666674</v>
      </c>
      <c r="E17" s="60">
        <v>30</v>
      </c>
      <c r="F17" s="27">
        <v>203</v>
      </c>
      <c r="G17" s="30">
        <f t="shared" si="1"/>
        <v>47.89</v>
      </c>
      <c r="H17" s="13">
        <f t="shared" si="2"/>
        <v>250.89</v>
      </c>
    </row>
    <row r="18" spans="1:12" s="21" customFormat="1" x14ac:dyDescent="0.25">
      <c r="A18" s="11">
        <v>7</v>
      </c>
      <c r="B18" s="59" t="s">
        <v>38</v>
      </c>
      <c r="C18" s="59" t="s">
        <v>41</v>
      </c>
      <c r="D18" s="27">
        <f t="shared" si="0"/>
        <v>1015</v>
      </c>
      <c r="E18" s="60">
        <v>30</v>
      </c>
      <c r="F18" s="27">
        <v>304.5</v>
      </c>
      <c r="G18" s="30">
        <f t="shared" si="1"/>
        <v>71.83</v>
      </c>
      <c r="H18" s="13">
        <f t="shared" si="2"/>
        <v>376.33</v>
      </c>
    </row>
    <row r="19" spans="1:12" s="21" customFormat="1" x14ac:dyDescent="0.25">
      <c r="A19" s="11">
        <v>8</v>
      </c>
      <c r="B19" s="59" t="s">
        <v>38</v>
      </c>
      <c r="C19" s="59" t="s">
        <v>41</v>
      </c>
      <c r="D19" s="27">
        <f t="shared" si="0"/>
        <v>966.66666666666674</v>
      </c>
      <c r="E19" s="60">
        <v>30</v>
      </c>
      <c r="F19" s="27">
        <v>290</v>
      </c>
      <c r="G19" s="30">
        <f t="shared" si="1"/>
        <v>68.41</v>
      </c>
      <c r="H19" s="13">
        <f t="shared" si="2"/>
        <v>358.40999999999997</v>
      </c>
    </row>
    <row r="20" spans="1:12" s="21" customFormat="1" x14ac:dyDescent="0.25">
      <c r="A20" s="11">
        <v>9</v>
      </c>
      <c r="B20" s="59" t="s">
        <v>38</v>
      </c>
      <c r="C20" s="59" t="s">
        <v>41</v>
      </c>
      <c r="D20" s="27">
        <f t="shared" si="0"/>
        <v>1015</v>
      </c>
      <c r="E20" s="60">
        <v>30</v>
      </c>
      <c r="F20" s="27">
        <v>304.5</v>
      </c>
      <c r="G20" s="30">
        <f t="shared" si="1"/>
        <v>71.83</v>
      </c>
      <c r="H20" s="13">
        <f t="shared" si="2"/>
        <v>376.33</v>
      </c>
    </row>
    <row r="21" spans="1:12" s="21" customFormat="1" x14ac:dyDescent="0.25">
      <c r="A21" s="11">
        <v>10</v>
      </c>
      <c r="B21" s="59" t="s">
        <v>38</v>
      </c>
      <c r="C21" s="59" t="s">
        <v>41</v>
      </c>
      <c r="D21" s="27">
        <f t="shared" si="0"/>
        <v>241.66666666666669</v>
      </c>
      <c r="E21" s="60">
        <v>30</v>
      </c>
      <c r="F21" s="27">
        <v>72.5</v>
      </c>
      <c r="G21" s="30">
        <f t="shared" si="1"/>
        <v>17.100000000000001</v>
      </c>
      <c r="H21" s="13">
        <f t="shared" si="2"/>
        <v>89.6</v>
      </c>
    </row>
    <row r="22" spans="1:12" s="21" customFormat="1" x14ac:dyDescent="0.25">
      <c r="A22" s="11">
        <v>11</v>
      </c>
      <c r="B22" s="59" t="s">
        <v>38</v>
      </c>
      <c r="C22" s="59" t="s">
        <v>41</v>
      </c>
      <c r="D22" s="27">
        <f t="shared" si="0"/>
        <v>1015</v>
      </c>
      <c r="E22" s="60">
        <v>30</v>
      </c>
      <c r="F22" s="27">
        <v>304.5</v>
      </c>
      <c r="G22" s="30">
        <f t="shared" si="1"/>
        <v>71.83</v>
      </c>
      <c r="H22" s="13">
        <f t="shared" si="2"/>
        <v>376.33</v>
      </c>
    </row>
    <row r="23" spans="1:12" s="21" customFormat="1" ht="30" customHeight="1" x14ac:dyDescent="0.25">
      <c r="A23" s="11">
        <v>12</v>
      </c>
      <c r="B23" s="59" t="s">
        <v>38</v>
      </c>
      <c r="C23" s="59" t="s">
        <v>41</v>
      </c>
      <c r="D23" s="27">
        <f>F23/E23%</f>
        <v>241.66666666666669</v>
      </c>
      <c r="E23" s="60">
        <v>30</v>
      </c>
      <c r="F23" s="27">
        <v>72.5</v>
      </c>
      <c r="G23" s="30">
        <f>ROUND(F23*23.59%,2)</f>
        <v>17.100000000000001</v>
      </c>
      <c r="H23" s="13">
        <f>F23+G23</f>
        <v>89.6</v>
      </c>
    </row>
    <row r="24" spans="1:12" s="21" customFormat="1" x14ac:dyDescent="0.25">
      <c r="A24" s="11">
        <v>13</v>
      </c>
      <c r="B24" s="59" t="s">
        <v>38</v>
      </c>
      <c r="C24" s="59" t="s">
        <v>37</v>
      </c>
      <c r="D24" s="27">
        <f t="shared" si="0"/>
        <v>925</v>
      </c>
      <c r="E24" s="60">
        <v>30</v>
      </c>
      <c r="F24" s="27">
        <v>277.5</v>
      </c>
      <c r="G24" s="30">
        <f>ROUND(F24*23.59%,2)-0.01</f>
        <v>65.449999999999989</v>
      </c>
      <c r="H24" s="13">
        <f t="shared" ref="H24:H25" si="3">F24+G24</f>
        <v>342.95</v>
      </c>
    </row>
    <row r="25" spans="1:12" s="21" customFormat="1" x14ac:dyDescent="0.25">
      <c r="A25" s="11">
        <v>14</v>
      </c>
      <c r="B25" s="59" t="s">
        <v>38</v>
      </c>
      <c r="C25" s="59" t="s">
        <v>42</v>
      </c>
      <c r="D25" s="27">
        <f t="shared" si="0"/>
        <v>474.3</v>
      </c>
      <c r="E25" s="60">
        <v>30</v>
      </c>
      <c r="F25" s="27">
        <v>142.29</v>
      </c>
      <c r="G25" s="30">
        <f>ROUND(F25*23.59%,2)-0.01</f>
        <v>33.56</v>
      </c>
      <c r="H25" s="13">
        <f t="shared" si="3"/>
        <v>175.85</v>
      </c>
    </row>
    <row r="26" spans="1:12" x14ac:dyDescent="0.25">
      <c r="F26" s="6"/>
      <c r="I26" s="21"/>
      <c r="J26" s="21"/>
    </row>
    <row r="27" spans="1:12" x14ac:dyDescent="0.25">
      <c r="F27" s="6"/>
      <c r="I27" s="21"/>
      <c r="J27" s="21"/>
      <c r="K27" s="6"/>
      <c r="L27" s="6"/>
    </row>
    <row r="28" spans="1:12" x14ac:dyDescent="0.25">
      <c r="F28" s="6"/>
      <c r="I28" s="6"/>
      <c r="J28" s="6"/>
      <c r="K28" s="6"/>
      <c r="L28" s="6"/>
    </row>
    <row r="29" spans="1:12" x14ac:dyDescent="0.25">
      <c r="F29" s="6"/>
      <c r="I29" s="6"/>
      <c r="J29" s="6"/>
      <c r="K29" s="6"/>
      <c r="L29" s="6"/>
    </row>
    <row r="30" spans="1:12" x14ac:dyDescent="0.25">
      <c r="F30" s="6"/>
      <c r="I30" s="6"/>
      <c r="J30" s="6"/>
      <c r="K30" s="6"/>
      <c r="L30" s="6"/>
    </row>
    <row r="31" spans="1:12" x14ac:dyDescent="0.25">
      <c r="F31" s="6"/>
      <c r="I31" s="6"/>
      <c r="J31" s="6"/>
      <c r="K31" s="6"/>
      <c r="L31" s="6"/>
    </row>
    <row r="32" spans="1:12" x14ac:dyDescent="0.25">
      <c r="F32" s="6"/>
      <c r="I32" s="6"/>
      <c r="J32" s="6"/>
      <c r="K32" s="6"/>
      <c r="L32" s="6"/>
    </row>
    <row r="33" spans="6:12" x14ac:dyDescent="0.25">
      <c r="F33" s="6"/>
      <c r="I33" s="6"/>
      <c r="J33" s="6"/>
      <c r="K33" s="6"/>
      <c r="L33" s="6"/>
    </row>
    <row r="34" spans="6:12" x14ac:dyDescent="0.25">
      <c r="F34" s="6"/>
      <c r="I34" s="6"/>
      <c r="J34" s="6"/>
      <c r="K34" s="6"/>
      <c r="L34" s="6"/>
    </row>
    <row r="35" spans="6:12" x14ac:dyDescent="0.25">
      <c r="F35" s="6"/>
      <c r="I35" s="6"/>
      <c r="J35" s="6"/>
      <c r="K35" s="6"/>
      <c r="L35" s="6"/>
    </row>
    <row r="36" spans="6:12" x14ac:dyDescent="0.25">
      <c r="F36" s="6"/>
      <c r="I36" s="6"/>
      <c r="J36" s="6"/>
      <c r="K36" s="6"/>
      <c r="L36" s="6"/>
    </row>
    <row r="37" spans="6:12" x14ac:dyDescent="0.25">
      <c r="F37" s="6"/>
      <c r="I37" s="6"/>
      <c r="J37" s="6"/>
      <c r="K37" s="6"/>
      <c r="L37" s="6"/>
    </row>
    <row r="38" spans="6:12" x14ac:dyDescent="0.25">
      <c r="F38" s="6"/>
      <c r="I38" s="6"/>
      <c r="J38" s="6"/>
      <c r="K38" s="6"/>
      <c r="L38" s="6"/>
    </row>
    <row r="39" spans="6:12" x14ac:dyDescent="0.25">
      <c r="F39" s="6"/>
      <c r="I39" s="6"/>
      <c r="J39" s="6"/>
      <c r="K39" s="6"/>
      <c r="L39" s="6"/>
    </row>
    <row r="40" spans="6:12" x14ac:dyDescent="0.25">
      <c r="F40" s="6"/>
      <c r="I40" s="6"/>
      <c r="J40" s="6"/>
      <c r="K40" s="6"/>
      <c r="L40" s="6"/>
    </row>
    <row r="41" spans="6:12" x14ac:dyDescent="0.25">
      <c r="F41" s="6"/>
      <c r="I41" s="6"/>
      <c r="J41" s="6"/>
      <c r="K41" s="6"/>
      <c r="L41" s="6"/>
    </row>
    <row r="42" spans="6:12" x14ac:dyDescent="0.25">
      <c r="F42" s="6"/>
      <c r="I42" s="6"/>
      <c r="J42" s="6"/>
      <c r="K42" s="6"/>
      <c r="L42" s="6"/>
    </row>
    <row r="43" spans="6:12" x14ac:dyDescent="0.25">
      <c r="F43" s="6"/>
      <c r="I43" s="6"/>
      <c r="J43" s="6"/>
      <c r="K43" s="6"/>
      <c r="L43" s="6"/>
    </row>
    <row r="44" spans="6:12" x14ac:dyDescent="0.25">
      <c r="F44" s="6"/>
      <c r="I44" s="6"/>
      <c r="J44" s="6"/>
      <c r="K44" s="6"/>
      <c r="L44" s="6"/>
    </row>
    <row r="45" spans="6:12" x14ac:dyDescent="0.25">
      <c r="F45" s="6"/>
      <c r="I45" s="6"/>
      <c r="J45" s="6"/>
      <c r="K45" s="6"/>
      <c r="L45" s="6"/>
    </row>
    <row r="46" spans="6:12" x14ac:dyDescent="0.25">
      <c r="F46" s="6"/>
      <c r="I46" s="6"/>
      <c r="J46" s="6"/>
      <c r="K46" s="6"/>
      <c r="L46" s="6"/>
    </row>
    <row r="47" spans="6:12" x14ac:dyDescent="0.25">
      <c r="F47" s="6"/>
      <c r="I47" s="6"/>
      <c r="J47" s="6"/>
      <c r="K47" s="6"/>
      <c r="L47" s="6"/>
    </row>
    <row r="48" spans="6:12" x14ac:dyDescent="0.25">
      <c r="F48" s="6"/>
      <c r="I48" s="6"/>
      <c r="J48" s="6"/>
      <c r="K48" s="6"/>
      <c r="L48" s="6"/>
    </row>
    <row r="49" spans="6:12" x14ac:dyDescent="0.25">
      <c r="F49" s="6"/>
      <c r="I49" s="6"/>
      <c r="J49" s="6"/>
      <c r="K49" s="6"/>
      <c r="L49" s="6"/>
    </row>
    <row r="50" spans="6:12" x14ac:dyDescent="0.25">
      <c r="F50" s="6"/>
      <c r="I50" s="6"/>
      <c r="J50" s="6"/>
      <c r="K50" s="6"/>
      <c r="L50" s="6"/>
    </row>
    <row r="51" spans="6:12" x14ac:dyDescent="0.25">
      <c r="F51" s="6"/>
      <c r="I51" s="6"/>
      <c r="J51" s="6"/>
      <c r="K51" s="6"/>
      <c r="L51" s="6"/>
    </row>
    <row r="52" spans="6:12" x14ac:dyDescent="0.25">
      <c r="F52" s="6"/>
      <c r="I52" s="6"/>
      <c r="J52" s="6"/>
      <c r="K52" s="6"/>
      <c r="L52" s="6"/>
    </row>
    <row r="53" spans="6:12" x14ac:dyDescent="0.25">
      <c r="F53" s="6"/>
      <c r="I53" s="6"/>
      <c r="J53" s="6"/>
      <c r="K53" s="6"/>
      <c r="L53" s="6"/>
    </row>
    <row r="54" spans="6:12" x14ac:dyDescent="0.25">
      <c r="F54" s="6"/>
      <c r="I54" s="6"/>
      <c r="J54" s="6"/>
      <c r="K54" s="6"/>
      <c r="L54" s="6"/>
    </row>
    <row r="55" spans="6:12" x14ac:dyDescent="0.25">
      <c r="I55" s="6"/>
      <c r="J55" s="6"/>
      <c r="K55" s="6"/>
      <c r="L55" s="6"/>
    </row>
    <row r="56" spans="6:12" x14ac:dyDescent="0.25">
      <c r="I56" s="6"/>
      <c r="J56" s="6"/>
      <c r="K56" s="6"/>
      <c r="L56" s="6"/>
    </row>
  </sheetData>
  <mergeCells count="2">
    <mergeCell ref="A11:C11"/>
    <mergeCell ref="A8:H8"/>
  </mergeCells>
  <pageMargins left="0.7" right="0.7" top="0.75" bottom="0.75" header="0.3" footer="0.3"/>
  <pageSetup paperSize="9" scale="74" fitToHeight="0" orientation="portrait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8"/>
  <sheetViews>
    <sheetView zoomScale="90" zoomScaleNormal="90" workbookViewId="0">
      <selection activeCell="Q11" sqref="Q11"/>
    </sheetView>
  </sheetViews>
  <sheetFormatPr defaultColWidth="9.109375" defaultRowHeight="13.2" x14ac:dyDescent="0.25"/>
  <cols>
    <col min="1" max="1" width="6.33203125" style="6" customWidth="1"/>
    <col min="2" max="2" width="36.5546875" style="7" customWidth="1"/>
    <col min="3" max="3" width="16.88671875" style="6" customWidth="1"/>
    <col min="4" max="4" width="18.33203125" style="6" customWidth="1"/>
    <col min="5" max="5" width="9.6640625" style="6" customWidth="1"/>
    <col min="6" max="6" width="10.6640625" style="6" customWidth="1"/>
    <col min="7" max="7" width="15.6640625" style="12" customWidth="1"/>
    <col min="8" max="8" width="11.109375" style="6" customWidth="1"/>
    <col min="9" max="9" width="12" style="6" customWidth="1"/>
    <col min="10" max="10" width="13.44140625" style="1" customWidth="1"/>
    <col min="11" max="16384" width="9.109375" style="1"/>
  </cols>
  <sheetData>
    <row r="1" spans="1:11" x14ac:dyDescent="0.25">
      <c r="I1" s="6" t="s">
        <v>25</v>
      </c>
    </row>
    <row r="2" spans="1:11" s="41" customFormat="1" x14ac:dyDescent="0.25">
      <c r="A2" s="38"/>
      <c r="B2" s="39"/>
      <c r="C2" s="38"/>
      <c r="D2" s="38"/>
      <c r="E2" s="38"/>
      <c r="F2" s="38"/>
      <c r="G2" s="40"/>
      <c r="H2" s="38"/>
      <c r="I2" s="38"/>
    </row>
    <row r="3" spans="1:11" s="41" customFormat="1" ht="48" customHeight="1" x14ac:dyDescent="0.25">
      <c r="A3" s="62" t="s">
        <v>21</v>
      </c>
      <c r="B3" s="62"/>
      <c r="C3" s="62"/>
      <c r="D3" s="62"/>
      <c r="E3" s="62"/>
      <c r="F3" s="62"/>
      <c r="G3" s="62"/>
      <c r="H3" s="62"/>
      <c r="I3" s="62"/>
      <c r="J3" s="43"/>
      <c r="K3" s="43"/>
    </row>
    <row r="4" spans="1:11" s="41" customFormat="1" ht="15.6" x14ac:dyDescent="0.25">
      <c r="A4" s="44"/>
      <c r="B4" s="44"/>
      <c r="C4" s="44"/>
      <c r="D4" s="44"/>
      <c r="E4" s="42"/>
      <c r="F4" s="42"/>
      <c r="G4" s="44"/>
      <c r="H4" s="44"/>
      <c r="I4" s="44"/>
      <c r="J4" s="43"/>
      <c r="K4" s="43"/>
    </row>
    <row r="5" spans="1:11" s="2" customFormat="1" ht="66.75" customHeight="1" x14ac:dyDescent="0.25">
      <c r="A5" s="4" t="s">
        <v>7</v>
      </c>
      <c r="B5" s="10" t="s">
        <v>9</v>
      </c>
      <c r="C5" s="10" t="s">
        <v>8</v>
      </c>
      <c r="D5" s="34" t="s">
        <v>12</v>
      </c>
      <c r="E5" s="10" t="s">
        <v>24</v>
      </c>
      <c r="F5" s="35" t="s">
        <v>22</v>
      </c>
      <c r="G5" s="31" t="s">
        <v>26</v>
      </c>
      <c r="H5" s="25" t="s">
        <v>27</v>
      </c>
      <c r="I5" s="5" t="s">
        <v>11</v>
      </c>
    </row>
    <row r="6" spans="1:11" s="8" customFormat="1" ht="21.75" customHeight="1" x14ac:dyDescent="0.25">
      <c r="A6" s="63" t="s">
        <v>10</v>
      </c>
      <c r="B6" s="63"/>
      <c r="C6" s="63"/>
      <c r="D6" s="14" t="s">
        <v>13</v>
      </c>
      <c r="E6" s="32" t="s">
        <v>13</v>
      </c>
      <c r="F6" s="33">
        <f>SUM(F7:F124)</f>
        <v>8969.5</v>
      </c>
      <c r="G6" s="15">
        <f>SUM(G7:G124)</f>
        <v>7875.4699999999984</v>
      </c>
      <c r="H6" s="15">
        <f>SUM(H7:H124)</f>
        <v>1857.8900000000003</v>
      </c>
      <c r="I6" s="15">
        <f>SUM(I7:I124)</f>
        <v>9733.36</v>
      </c>
      <c r="J6" s="9"/>
      <c r="K6" s="9"/>
    </row>
    <row r="7" spans="1:11" s="3" customFormat="1" ht="15.75" customHeight="1" x14ac:dyDescent="0.25">
      <c r="A7" s="17"/>
      <c r="B7" s="16" t="s">
        <v>14</v>
      </c>
      <c r="C7" s="18"/>
      <c r="D7" s="28"/>
      <c r="E7" s="28"/>
      <c r="F7" s="28"/>
      <c r="G7" s="26"/>
      <c r="H7" s="26"/>
      <c r="I7" s="19"/>
    </row>
    <row r="8" spans="1:11" s="21" customFormat="1" ht="52.5" customHeight="1" x14ac:dyDescent="0.25">
      <c r="A8" s="11">
        <v>1</v>
      </c>
      <c r="B8" s="23" t="s">
        <v>15</v>
      </c>
      <c r="C8" s="36" t="s">
        <v>1</v>
      </c>
      <c r="D8" s="29">
        <v>1072</v>
      </c>
      <c r="E8" s="20" t="s">
        <v>23</v>
      </c>
      <c r="F8" s="27">
        <v>120</v>
      </c>
      <c r="G8" s="27">
        <v>105.36</v>
      </c>
      <c r="H8" s="30">
        <f t="shared" ref="H8:H71" si="0">ROUND(G8*23.59%,2)</f>
        <v>24.85</v>
      </c>
      <c r="I8" s="13">
        <f t="shared" ref="I8:I71" si="1">G8+H8</f>
        <v>130.21</v>
      </c>
    </row>
    <row r="9" spans="1:11" s="21" customFormat="1" ht="52.5" customHeight="1" x14ac:dyDescent="0.25">
      <c r="A9" s="11">
        <v>2</v>
      </c>
      <c r="B9" s="23" t="s">
        <v>15</v>
      </c>
      <c r="C9" s="36" t="s">
        <v>1</v>
      </c>
      <c r="D9" s="29">
        <v>1141</v>
      </c>
      <c r="E9" s="20" t="s">
        <v>23</v>
      </c>
      <c r="F9" s="27">
        <v>120</v>
      </c>
      <c r="G9" s="27">
        <v>105.36</v>
      </c>
      <c r="H9" s="30">
        <f t="shared" si="0"/>
        <v>24.85</v>
      </c>
      <c r="I9" s="13">
        <f t="shared" si="1"/>
        <v>130.21</v>
      </c>
    </row>
    <row r="10" spans="1:11" s="21" customFormat="1" ht="52.5" customHeight="1" x14ac:dyDescent="0.25">
      <c r="A10" s="11">
        <v>3</v>
      </c>
      <c r="B10" s="23" t="s">
        <v>15</v>
      </c>
      <c r="C10" s="36" t="s">
        <v>1</v>
      </c>
      <c r="D10" s="29">
        <v>1141</v>
      </c>
      <c r="E10" s="20" t="s">
        <v>23</v>
      </c>
      <c r="F10" s="27">
        <v>120</v>
      </c>
      <c r="G10" s="27">
        <v>105.36</v>
      </c>
      <c r="H10" s="30">
        <f t="shared" si="0"/>
        <v>24.85</v>
      </c>
      <c r="I10" s="13">
        <f t="shared" si="1"/>
        <v>130.21</v>
      </c>
    </row>
    <row r="11" spans="1:11" s="21" customFormat="1" ht="52.5" customHeight="1" x14ac:dyDescent="0.25">
      <c r="A11" s="11">
        <v>4</v>
      </c>
      <c r="B11" s="23" t="s">
        <v>15</v>
      </c>
      <c r="C11" s="36" t="s">
        <v>1</v>
      </c>
      <c r="D11" s="29">
        <v>1072</v>
      </c>
      <c r="E11" s="20" t="s">
        <v>23</v>
      </c>
      <c r="F11" s="27">
        <v>95.5</v>
      </c>
      <c r="G11" s="27">
        <v>83.85</v>
      </c>
      <c r="H11" s="30">
        <f t="shared" si="0"/>
        <v>19.78</v>
      </c>
      <c r="I11" s="13">
        <f t="shared" si="1"/>
        <v>103.63</v>
      </c>
    </row>
    <row r="12" spans="1:11" s="21" customFormat="1" ht="52.5" customHeight="1" x14ac:dyDescent="0.25">
      <c r="A12" s="11">
        <v>5</v>
      </c>
      <c r="B12" s="23" t="s">
        <v>15</v>
      </c>
      <c r="C12" s="36" t="s">
        <v>6</v>
      </c>
      <c r="D12" s="29">
        <v>1211</v>
      </c>
      <c r="E12" s="20" t="s">
        <v>23</v>
      </c>
      <c r="F12" s="27">
        <v>95.5</v>
      </c>
      <c r="G12" s="27">
        <v>83.85</v>
      </c>
      <c r="H12" s="30">
        <f t="shared" si="0"/>
        <v>19.78</v>
      </c>
      <c r="I12" s="13">
        <f t="shared" si="1"/>
        <v>103.63</v>
      </c>
    </row>
    <row r="13" spans="1:11" s="21" customFormat="1" ht="52.5" customHeight="1" x14ac:dyDescent="0.25">
      <c r="A13" s="11">
        <v>6</v>
      </c>
      <c r="B13" s="23" t="s">
        <v>15</v>
      </c>
      <c r="C13" s="36" t="s">
        <v>1</v>
      </c>
      <c r="D13" s="29">
        <v>1118</v>
      </c>
      <c r="E13" s="20" t="s">
        <v>23</v>
      </c>
      <c r="F13" s="27">
        <v>95.5</v>
      </c>
      <c r="G13" s="27">
        <v>83.85</v>
      </c>
      <c r="H13" s="30">
        <f t="shared" si="0"/>
        <v>19.78</v>
      </c>
      <c r="I13" s="13">
        <f t="shared" si="1"/>
        <v>103.63</v>
      </c>
    </row>
    <row r="14" spans="1:11" s="21" customFormat="1" ht="30" customHeight="1" x14ac:dyDescent="0.25">
      <c r="A14" s="11">
        <v>7</v>
      </c>
      <c r="B14" s="24" t="s">
        <v>16</v>
      </c>
      <c r="C14" s="37" t="s">
        <v>4</v>
      </c>
      <c r="D14" s="29">
        <v>1236</v>
      </c>
      <c r="E14" s="20" t="s">
        <v>23</v>
      </c>
      <c r="F14" s="27">
        <v>144</v>
      </c>
      <c r="G14" s="27">
        <v>126.44</v>
      </c>
      <c r="H14" s="30">
        <f t="shared" si="0"/>
        <v>29.83</v>
      </c>
      <c r="I14" s="13">
        <f t="shared" si="1"/>
        <v>156.26999999999998</v>
      </c>
    </row>
    <row r="15" spans="1:11" s="21" customFormat="1" ht="30" customHeight="1" x14ac:dyDescent="0.25">
      <c r="A15" s="11">
        <v>8</v>
      </c>
      <c r="B15" s="22" t="s">
        <v>16</v>
      </c>
      <c r="C15" s="37" t="s">
        <v>1</v>
      </c>
      <c r="D15" s="29">
        <v>1023</v>
      </c>
      <c r="E15" s="20" t="s">
        <v>23</v>
      </c>
      <c r="F15" s="27">
        <v>100</v>
      </c>
      <c r="G15" s="27">
        <v>87.8</v>
      </c>
      <c r="H15" s="30">
        <f t="shared" si="0"/>
        <v>20.71</v>
      </c>
      <c r="I15" s="13">
        <f t="shared" si="1"/>
        <v>108.50999999999999</v>
      </c>
    </row>
    <row r="16" spans="1:11" s="21" customFormat="1" ht="30" customHeight="1" x14ac:dyDescent="0.25">
      <c r="A16" s="11">
        <v>9</v>
      </c>
      <c r="B16" s="22" t="s">
        <v>16</v>
      </c>
      <c r="C16" s="37" t="s">
        <v>1</v>
      </c>
      <c r="D16" s="29">
        <v>1000</v>
      </c>
      <c r="E16" s="20" t="s">
        <v>23</v>
      </c>
      <c r="F16" s="27">
        <v>144</v>
      </c>
      <c r="G16" s="27">
        <v>126.44</v>
      </c>
      <c r="H16" s="30">
        <f t="shared" si="0"/>
        <v>29.83</v>
      </c>
      <c r="I16" s="13">
        <f t="shared" si="1"/>
        <v>156.26999999999998</v>
      </c>
    </row>
    <row r="17" spans="1:9" s="21" customFormat="1" ht="30" customHeight="1" x14ac:dyDescent="0.25">
      <c r="A17" s="11">
        <v>10</v>
      </c>
      <c r="B17" s="22" t="s">
        <v>16</v>
      </c>
      <c r="C17" s="37" t="s">
        <v>1</v>
      </c>
      <c r="D17" s="29">
        <v>1023</v>
      </c>
      <c r="E17" s="20" t="s">
        <v>23</v>
      </c>
      <c r="F17" s="27">
        <v>144</v>
      </c>
      <c r="G17" s="27">
        <v>126.44</v>
      </c>
      <c r="H17" s="30">
        <f t="shared" si="0"/>
        <v>29.83</v>
      </c>
      <c r="I17" s="13">
        <f t="shared" si="1"/>
        <v>156.26999999999998</v>
      </c>
    </row>
    <row r="18" spans="1:9" s="21" customFormat="1" ht="30" customHeight="1" x14ac:dyDescent="0.25">
      <c r="A18" s="11">
        <v>11</v>
      </c>
      <c r="B18" s="22" t="s">
        <v>16</v>
      </c>
      <c r="C18" s="37" t="s">
        <v>1</v>
      </c>
      <c r="D18" s="29">
        <v>1023</v>
      </c>
      <c r="E18" s="20" t="s">
        <v>23</v>
      </c>
      <c r="F18" s="27">
        <v>144</v>
      </c>
      <c r="G18" s="27">
        <v>126.44</v>
      </c>
      <c r="H18" s="30">
        <f t="shared" si="0"/>
        <v>29.83</v>
      </c>
      <c r="I18" s="13">
        <f t="shared" si="1"/>
        <v>156.26999999999998</v>
      </c>
    </row>
    <row r="19" spans="1:9" s="21" customFormat="1" ht="30" customHeight="1" x14ac:dyDescent="0.25">
      <c r="A19" s="11">
        <v>12</v>
      </c>
      <c r="B19" s="22" t="s">
        <v>16</v>
      </c>
      <c r="C19" s="37" t="s">
        <v>1</v>
      </c>
      <c r="D19" s="29">
        <v>1023</v>
      </c>
      <c r="E19" s="20" t="s">
        <v>23</v>
      </c>
      <c r="F19" s="27">
        <v>144</v>
      </c>
      <c r="G19" s="27">
        <v>126.44</v>
      </c>
      <c r="H19" s="30">
        <f t="shared" si="0"/>
        <v>29.83</v>
      </c>
      <c r="I19" s="13">
        <f t="shared" si="1"/>
        <v>156.26999999999998</v>
      </c>
    </row>
    <row r="20" spans="1:9" s="21" customFormat="1" ht="30" customHeight="1" x14ac:dyDescent="0.25">
      <c r="A20" s="11">
        <v>13</v>
      </c>
      <c r="B20" s="22" t="s">
        <v>16</v>
      </c>
      <c r="C20" s="37" t="s">
        <v>1</v>
      </c>
      <c r="D20" s="29">
        <v>1046</v>
      </c>
      <c r="E20" s="20" t="s">
        <v>23</v>
      </c>
      <c r="F20" s="27">
        <v>144</v>
      </c>
      <c r="G20" s="27">
        <v>126.44</v>
      </c>
      <c r="H20" s="30">
        <f t="shared" si="0"/>
        <v>29.83</v>
      </c>
      <c r="I20" s="13">
        <f t="shared" si="1"/>
        <v>156.26999999999998</v>
      </c>
    </row>
    <row r="21" spans="1:9" s="21" customFormat="1" ht="30" customHeight="1" x14ac:dyDescent="0.25">
      <c r="A21" s="11">
        <v>14</v>
      </c>
      <c r="B21" s="22" t="s">
        <v>16</v>
      </c>
      <c r="C21" s="37" t="s">
        <v>1</v>
      </c>
      <c r="D21" s="29">
        <v>1069</v>
      </c>
      <c r="E21" s="20" t="s">
        <v>23</v>
      </c>
      <c r="F21" s="27">
        <v>144</v>
      </c>
      <c r="G21" s="27">
        <v>126.44</v>
      </c>
      <c r="H21" s="30">
        <f t="shared" si="0"/>
        <v>29.83</v>
      </c>
      <c r="I21" s="13">
        <f t="shared" si="1"/>
        <v>156.26999999999998</v>
      </c>
    </row>
    <row r="22" spans="1:9" s="21" customFormat="1" ht="30" customHeight="1" x14ac:dyDescent="0.25">
      <c r="A22" s="11">
        <v>15</v>
      </c>
      <c r="B22" s="22" t="s">
        <v>16</v>
      </c>
      <c r="C22" s="37" t="s">
        <v>1</v>
      </c>
      <c r="D22" s="29">
        <v>1023</v>
      </c>
      <c r="E22" s="20" t="s">
        <v>23</v>
      </c>
      <c r="F22" s="27">
        <v>144</v>
      </c>
      <c r="G22" s="27">
        <v>126.44</v>
      </c>
      <c r="H22" s="30">
        <f t="shared" si="0"/>
        <v>29.83</v>
      </c>
      <c r="I22" s="13">
        <f t="shared" si="1"/>
        <v>156.26999999999998</v>
      </c>
    </row>
    <row r="23" spans="1:9" s="21" customFormat="1" ht="30" customHeight="1" x14ac:dyDescent="0.25">
      <c r="A23" s="11">
        <v>16</v>
      </c>
      <c r="B23" s="22" t="s">
        <v>16</v>
      </c>
      <c r="C23" s="37" t="s">
        <v>1</v>
      </c>
      <c r="D23" s="29">
        <v>1069</v>
      </c>
      <c r="E23" s="20" t="s">
        <v>23</v>
      </c>
      <c r="F23" s="27">
        <v>144</v>
      </c>
      <c r="G23" s="27">
        <v>126.44</v>
      </c>
      <c r="H23" s="30">
        <f t="shared" si="0"/>
        <v>29.83</v>
      </c>
      <c r="I23" s="13">
        <f t="shared" si="1"/>
        <v>156.26999999999998</v>
      </c>
    </row>
    <row r="24" spans="1:9" s="21" customFormat="1" ht="30" customHeight="1" x14ac:dyDescent="0.25">
      <c r="A24" s="11">
        <v>17</v>
      </c>
      <c r="B24" s="22" t="s">
        <v>16</v>
      </c>
      <c r="C24" s="37" t="s">
        <v>1</v>
      </c>
      <c r="D24" s="29">
        <v>1069</v>
      </c>
      <c r="E24" s="20" t="s">
        <v>23</v>
      </c>
      <c r="F24" s="27">
        <v>144</v>
      </c>
      <c r="G24" s="27">
        <v>126.44</v>
      </c>
      <c r="H24" s="30">
        <f t="shared" si="0"/>
        <v>29.83</v>
      </c>
      <c r="I24" s="13">
        <f t="shared" si="1"/>
        <v>156.26999999999998</v>
      </c>
    </row>
    <row r="25" spans="1:9" s="21" customFormat="1" ht="30" customHeight="1" x14ac:dyDescent="0.25">
      <c r="A25" s="11">
        <v>18</v>
      </c>
      <c r="B25" s="22" t="s">
        <v>16</v>
      </c>
      <c r="C25" s="37" t="s">
        <v>1</v>
      </c>
      <c r="D25" s="29">
        <v>1023</v>
      </c>
      <c r="E25" s="20" t="s">
        <v>23</v>
      </c>
      <c r="F25" s="27">
        <v>144</v>
      </c>
      <c r="G25" s="27">
        <v>126.44</v>
      </c>
      <c r="H25" s="30">
        <f t="shared" si="0"/>
        <v>29.83</v>
      </c>
      <c r="I25" s="13">
        <f t="shared" si="1"/>
        <v>156.26999999999998</v>
      </c>
    </row>
    <row r="26" spans="1:9" s="21" customFormat="1" ht="30" customHeight="1" x14ac:dyDescent="0.25">
      <c r="A26" s="11">
        <v>19</v>
      </c>
      <c r="B26" s="22" t="s">
        <v>16</v>
      </c>
      <c r="C26" s="37" t="s">
        <v>5</v>
      </c>
      <c r="D26" s="29">
        <v>1327</v>
      </c>
      <c r="E26" s="20" t="s">
        <v>23</v>
      </c>
      <c r="F26" s="27">
        <v>56</v>
      </c>
      <c r="G26" s="27">
        <v>49.17</v>
      </c>
      <c r="H26" s="30">
        <f t="shared" si="0"/>
        <v>11.6</v>
      </c>
      <c r="I26" s="13">
        <f t="shared" si="1"/>
        <v>60.77</v>
      </c>
    </row>
    <row r="27" spans="1:9" s="21" customFormat="1" ht="30" customHeight="1" x14ac:dyDescent="0.25">
      <c r="A27" s="11">
        <v>20</v>
      </c>
      <c r="B27" s="22" t="s">
        <v>16</v>
      </c>
      <c r="C27" s="37" t="s">
        <v>1</v>
      </c>
      <c r="D27" s="29">
        <v>1046</v>
      </c>
      <c r="E27" s="20" t="s">
        <v>23</v>
      </c>
      <c r="F27" s="27">
        <v>144</v>
      </c>
      <c r="G27" s="27">
        <v>126.44</v>
      </c>
      <c r="H27" s="30">
        <f t="shared" si="0"/>
        <v>29.83</v>
      </c>
      <c r="I27" s="13">
        <f t="shared" si="1"/>
        <v>156.26999999999998</v>
      </c>
    </row>
    <row r="28" spans="1:9" s="21" customFormat="1" ht="30" customHeight="1" x14ac:dyDescent="0.25">
      <c r="A28" s="11">
        <v>21</v>
      </c>
      <c r="B28" s="22" t="s">
        <v>16</v>
      </c>
      <c r="C28" s="37" t="s">
        <v>1</v>
      </c>
      <c r="D28" s="29">
        <v>1069</v>
      </c>
      <c r="E28" s="20" t="s">
        <v>23</v>
      </c>
      <c r="F28" s="27">
        <v>144</v>
      </c>
      <c r="G28" s="27">
        <v>126.44</v>
      </c>
      <c r="H28" s="30">
        <f t="shared" si="0"/>
        <v>29.83</v>
      </c>
      <c r="I28" s="13">
        <f t="shared" si="1"/>
        <v>156.26999999999998</v>
      </c>
    </row>
    <row r="29" spans="1:9" s="21" customFormat="1" ht="30" customHeight="1" x14ac:dyDescent="0.25">
      <c r="A29" s="11">
        <v>22</v>
      </c>
      <c r="B29" s="22" t="s">
        <v>16</v>
      </c>
      <c r="C29" s="37" t="s">
        <v>4</v>
      </c>
      <c r="D29" s="29">
        <v>1282</v>
      </c>
      <c r="E29" s="20" t="s">
        <v>23</v>
      </c>
      <c r="F29" s="27">
        <v>141</v>
      </c>
      <c r="G29" s="27">
        <v>123.8</v>
      </c>
      <c r="H29" s="30">
        <f t="shared" si="0"/>
        <v>29.2</v>
      </c>
      <c r="I29" s="13">
        <f t="shared" si="1"/>
        <v>153</v>
      </c>
    </row>
    <row r="30" spans="1:9" s="21" customFormat="1" ht="30" customHeight="1" x14ac:dyDescent="0.25">
      <c r="A30" s="11">
        <v>23</v>
      </c>
      <c r="B30" s="22" t="s">
        <v>17</v>
      </c>
      <c r="C30" s="37" t="s">
        <v>1</v>
      </c>
      <c r="D30" s="29">
        <v>1000</v>
      </c>
      <c r="E30" s="20" t="s">
        <v>23</v>
      </c>
      <c r="F30" s="27">
        <v>141</v>
      </c>
      <c r="G30" s="27">
        <v>123.8</v>
      </c>
      <c r="H30" s="30">
        <f t="shared" si="0"/>
        <v>29.2</v>
      </c>
      <c r="I30" s="13">
        <f t="shared" si="1"/>
        <v>153</v>
      </c>
    </row>
    <row r="31" spans="1:9" s="21" customFormat="1" ht="30" customHeight="1" x14ac:dyDescent="0.25">
      <c r="A31" s="11">
        <v>24</v>
      </c>
      <c r="B31" s="22" t="s">
        <v>17</v>
      </c>
      <c r="C31" s="37" t="s">
        <v>1</v>
      </c>
      <c r="D31" s="29">
        <v>1046</v>
      </c>
      <c r="E31" s="20" t="s">
        <v>23</v>
      </c>
      <c r="F31" s="27">
        <v>141</v>
      </c>
      <c r="G31" s="27">
        <v>123.8</v>
      </c>
      <c r="H31" s="30">
        <f t="shared" si="0"/>
        <v>29.2</v>
      </c>
      <c r="I31" s="13">
        <f t="shared" si="1"/>
        <v>153</v>
      </c>
    </row>
    <row r="32" spans="1:9" s="21" customFormat="1" ht="30" customHeight="1" x14ac:dyDescent="0.25">
      <c r="A32" s="11">
        <v>25</v>
      </c>
      <c r="B32" s="22" t="s">
        <v>17</v>
      </c>
      <c r="C32" s="37" t="s">
        <v>1</v>
      </c>
      <c r="D32" s="29">
        <v>1092</v>
      </c>
      <c r="E32" s="20" t="s">
        <v>23</v>
      </c>
      <c r="F32" s="27">
        <v>141</v>
      </c>
      <c r="G32" s="27">
        <v>123.8</v>
      </c>
      <c r="H32" s="30">
        <f t="shared" si="0"/>
        <v>29.2</v>
      </c>
      <c r="I32" s="13">
        <f t="shared" si="1"/>
        <v>153</v>
      </c>
    </row>
    <row r="33" spans="1:9" s="21" customFormat="1" ht="30" customHeight="1" x14ac:dyDescent="0.25">
      <c r="A33" s="11">
        <v>26</v>
      </c>
      <c r="B33" s="22" t="s">
        <v>17</v>
      </c>
      <c r="C33" s="37" t="s">
        <v>1</v>
      </c>
      <c r="D33" s="29">
        <v>1046</v>
      </c>
      <c r="E33" s="20" t="s">
        <v>23</v>
      </c>
      <c r="F33" s="27">
        <v>137.5</v>
      </c>
      <c r="G33" s="27">
        <v>120.73</v>
      </c>
      <c r="H33" s="30">
        <f t="shared" si="0"/>
        <v>28.48</v>
      </c>
      <c r="I33" s="13">
        <f t="shared" si="1"/>
        <v>149.21</v>
      </c>
    </row>
    <row r="34" spans="1:9" s="21" customFormat="1" ht="30" customHeight="1" x14ac:dyDescent="0.25">
      <c r="A34" s="11">
        <v>27</v>
      </c>
      <c r="B34" s="22" t="s">
        <v>17</v>
      </c>
      <c r="C34" s="37" t="s">
        <v>1</v>
      </c>
      <c r="D34" s="29">
        <v>1046</v>
      </c>
      <c r="E34" s="20" t="s">
        <v>23</v>
      </c>
      <c r="F34" s="27">
        <v>141</v>
      </c>
      <c r="G34" s="27">
        <v>123.8</v>
      </c>
      <c r="H34" s="30">
        <f t="shared" si="0"/>
        <v>29.2</v>
      </c>
      <c r="I34" s="13">
        <f t="shared" si="1"/>
        <v>153</v>
      </c>
    </row>
    <row r="35" spans="1:9" s="21" customFormat="1" ht="30" customHeight="1" x14ac:dyDescent="0.25">
      <c r="A35" s="11">
        <v>28</v>
      </c>
      <c r="B35" s="22" t="s">
        <v>17</v>
      </c>
      <c r="C35" s="37" t="s">
        <v>5</v>
      </c>
      <c r="D35" s="29">
        <v>1282</v>
      </c>
      <c r="E35" s="20" t="s">
        <v>23</v>
      </c>
      <c r="F35" s="27">
        <v>137.5</v>
      </c>
      <c r="G35" s="27">
        <v>120.73</v>
      </c>
      <c r="H35" s="30">
        <f t="shared" si="0"/>
        <v>28.48</v>
      </c>
      <c r="I35" s="13">
        <f t="shared" si="1"/>
        <v>149.21</v>
      </c>
    </row>
    <row r="36" spans="1:9" s="21" customFormat="1" ht="30" customHeight="1" x14ac:dyDescent="0.25">
      <c r="A36" s="11">
        <v>29</v>
      </c>
      <c r="B36" s="22" t="s">
        <v>17</v>
      </c>
      <c r="C36" s="37" t="s">
        <v>1</v>
      </c>
      <c r="D36" s="29">
        <v>1023</v>
      </c>
      <c r="E36" s="20" t="s">
        <v>23</v>
      </c>
      <c r="F36" s="27">
        <v>141</v>
      </c>
      <c r="G36" s="27">
        <v>123.8</v>
      </c>
      <c r="H36" s="30">
        <f t="shared" si="0"/>
        <v>29.2</v>
      </c>
      <c r="I36" s="13">
        <f t="shared" si="1"/>
        <v>153</v>
      </c>
    </row>
    <row r="37" spans="1:9" s="21" customFormat="1" ht="30" customHeight="1" x14ac:dyDescent="0.25">
      <c r="A37" s="11">
        <v>30</v>
      </c>
      <c r="B37" s="22" t="s">
        <v>17</v>
      </c>
      <c r="C37" s="37" t="s">
        <v>1</v>
      </c>
      <c r="D37" s="29">
        <v>1092</v>
      </c>
      <c r="E37" s="20" t="s">
        <v>23</v>
      </c>
      <c r="F37" s="27">
        <v>137.5</v>
      </c>
      <c r="G37" s="27">
        <v>120.73</v>
      </c>
      <c r="H37" s="30">
        <f t="shared" si="0"/>
        <v>28.48</v>
      </c>
      <c r="I37" s="13">
        <f t="shared" si="1"/>
        <v>149.21</v>
      </c>
    </row>
    <row r="38" spans="1:9" s="21" customFormat="1" ht="30" customHeight="1" x14ac:dyDescent="0.25">
      <c r="A38" s="11">
        <v>31</v>
      </c>
      <c r="B38" s="22" t="s">
        <v>17</v>
      </c>
      <c r="C38" s="37" t="s">
        <v>1</v>
      </c>
      <c r="D38" s="29">
        <v>1023</v>
      </c>
      <c r="E38" s="20" t="s">
        <v>23</v>
      </c>
      <c r="F38" s="27">
        <v>137.5</v>
      </c>
      <c r="G38" s="27">
        <v>120.73</v>
      </c>
      <c r="H38" s="30">
        <f t="shared" si="0"/>
        <v>28.48</v>
      </c>
      <c r="I38" s="13">
        <f t="shared" si="1"/>
        <v>149.21</v>
      </c>
    </row>
    <row r="39" spans="1:9" s="21" customFormat="1" ht="30" customHeight="1" x14ac:dyDescent="0.25">
      <c r="A39" s="11">
        <v>32</v>
      </c>
      <c r="B39" s="22" t="s">
        <v>17</v>
      </c>
      <c r="C39" s="37" t="s">
        <v>1</v>
      </c>
      <c r="D39" s="29">
        <v>1023</v>
      </c>
      <c r="E39" s="20" t="s">
        <v>23</v>
      </c>
      <c r="F39" s="27">
        <v>141</v>
      </c>
      <c r="G39" s="27">
        <v>123.8</v>
      </c>
      <c r="H39" s="30">
        <f t="shared" si="0"/>
        <v>29.2</v>
      </c>
      <c r="I39" s="13">
        <f t="shared" si="1"/>
        <v>153</v>
      </c>
    </row>
    <row r="40" spans="1:9" s="21" customFormat="1" ht="30" customHeight="1" x14ac:dyDescent="0.25">
      <c r="A40" s="11">
        <v>33</v>
      </c>
      <c r="B40" s="22" t="s">
        <v>17</v>
      </c>
      <c r="C40" s="37" t="s">
        <v>1</v>
      </c>
      <c r="D40" s="29">
        <v>1046</v>
      </c>
      <c r="E40" s="20" t="s">
        <v>23</v>
      </c>
      <c r="F40" s="27">
        <v>137.5</v>
      </c>
      <c r="G40" s="27">
        <v>120.73</v>
      </c>
      <c r="H40" s="30">
        <f t="shared" si="0"/>
        <v>28.48</v>
      </c>
      <c r="I40" s="13">
        <f t="shared" si="1"/>
        <v>149.21</v>
      </c>
    </row>
    <row r="41" spans="1:9" s="21" customFormat="1" ht="30" customHeight="1" x14ac:dyDescent="0.25">
      <c r="A41" s="11">
        <v>34</v>
      </c>
      <c r="B41" s="22" t="s">
        <v>17</v>
      </c>
      <c r="C41" s="37" t="s">
        <v>1</v>
      </c>
      <c r="D41" s="29">
        <v>1069</v>
      </c>
      <c r="E41" s="20" t="s">
        <v>23</v>
      </c>
      <c r="F41" s="27">
        <v>141</v>
      </c>
      <c r="G41" s="27">
        <v>123.8</v>
      </c>
      <c r="H41" s="30">
        <f t="shared" si="0"/>
        <v>29.2</v>
      </c>
      <c r="I41" s="13">
        <f t="shared" si="1"/>
        <v>153</v>
      </c>
    </row>
    <row r="42" spans="1:9" s="21" customFormat="1" ht="30" customHeight="1" x14ac:dyDescent="0.25">
      <c r="A42" s="11">
        <v>35</v>
      </c>
      <c r="B42" s="22" t="s">
        <v>17</v>
      </c>
      <c r="C42" s="37" t="s">
        <v>1</v>
      </c>
      <c r="D42" s="29">
        <v>1069</v>
      </c>
      <c r="E42" s="20" t="s">
        <v>23</v>
      </c>
      <c r="F42" s="27">
        <v>137.5</v>
      </c>
      <c r="G42" s="27">
        <v>120.73</v>
      </c>
      <c r="H42" s="30">
        <f t="shared" si="0"/>
        <v>28.48</v>
      </c>
      <c r="I42" s="13">
        <f t="shared" si="1"/>
        <v>149.21</v>
      </c>
    </row>
    <row r="43" spans="1:9" s="21" customFormat="1" ht="30" customHeight="1" x14ac:dyDescent="0.25">
      <c r="A43" s="11">
        <v>36</v>
      </c>
      <c r="B43" s="22" t="s">
        <v>17</v>
      </c>
      <c r="C43" s="37" t="s">
        <v>1</v>
      </c>
      <c r="D43" s="29">
        <v>1000</v>
      </c>
      <c r="E43" s="20" t="s">
        <v>23</v>
      </c>
      <c r="F43" s="27">
        <v>137.5</v>
      </c>
      <c r="G43" s="27">
        <v>120.73</v>
      </c>
      <c r="H43" s="30">
        <f t="shared" si="0"/>
        <v>28.48</v>
      </c>
      <c r="I43" s="13">
        <f t="shared" si="1"/>
        <v>149.21</v>
      </c>
    </row>
    <row r="44" spans="1:9" s="21" customFormat="1" ht="30" customHeight="1" x14ac:dyDescent="0.25">
      <c r="A44" s="11">
        <v>37</v>
      </c>
      <c r="B44" s="22" t="s">
        <v>18</v>
      </c>
      <c r="C44" s="37" t="s">
        <v>1</v>
      </c>
      <c r="D44" s="29">
        <v>1069</v>
      </c>
      <c r="E44" s="20" t="s">
        <v>23</v>
      </c>
      <c r="F44" s="27">
        <v>117.5</v>
      </c>
      <c r="G44" s="27">
        <v>103.17</v>
      </c>
      <c r="H44" s="30">
        <f t="shared" si="0"/>
        <v>24.34</v>
      </c>
      <c r="I44" s="13">
        <f t="shared" si="1"/>
        <v>127.51</v>
      </c>
    </row>
    <row r="45" spans="1:9" s="21" customFormat="1" ht="30" customHeight="1" x14ac:dyDescent="0.25">
      <c r="A45" s="11">
        <v>38</v>
      </c>
      <c r="B45" s="22" t="s">
        <v>18</v>
      </c>
      <c r="C45" s="37" t="s">
        <v>1</v>
      </c>
      <c r="D45" s="29">
        <v>1046</v>
      </c>
      <c r="E45" s="20" t="s">
        <v>23</v>
      </c>
      <c r="F45" s="27">
        <v>117.5</v>
      </c>
      <c r="G45" s="27">
        <v>103.17</v>
      </c>
      <c r="H45" s="30">
        <f t="shared" si="0"/>
        <v>24.34</v>
      </c>
      <c r="I45" s="13">
        <f t="shared" si="1"/>
        <v>127.51</v>
      </c>
    </row>
    <row r="46" spans="1:9" s="21" customFormat="1" ht="30" customHeight="1" x14ac:dyDescent="0.25">
      <c r="A46" s="11">
        <v>39</v>
      </c>
      <c r="B46" s="22" t="s">
        <v>18</v>
      </c>
      <c r="C46" s="37" t="s">
        <v>1</v>
      </c>
      <c r="D46" s="29">
        <v>1023</v>
      </c>
      <c r="E46" s="20" t="s">
        <v>23</v>
      </c>
      <c r="F46" s="27">
        <v>117.5</v>
      </c>
      <c r="G46" s="27">
        <v>103.17</v>
      </c>
      <c r="H46" s="30">
        <f t="shared" si="0"/>
        <v>24.34</v>
      </c>
      <c r="I46" s="13">
        <f t="shared" si="1"/>
        <v>127.51</v>
      </c>
    </row>
    <row r="47" spans="1:9" s="21" customFormat="1" ht="30" customHeight="1" x14ac:dyDescent="0.25">
      <c r="A47" s="11">
        <v>40</v>
      </c>
      <c r="B47" s="22" t="s">
        <v>18</v>
      </c>
      <c r="C47" s="37" t="s">
        <v>1</v>
      </c>
      <c r="D47" s="29">
        <v>1023</v>
      </c>
      <c r="E47" s="20" t="s">
        <v>23</v>
      </c>
      <c r="F47" s="27">
        <v>117.5</v>
      </c>
      <c r="G47" s="27">
        <v>103.17</v>
      </c>
      <c r="H47" s="30">
        <f t="shared" si="0"/>
        <v>24.34</v>
      </c>
      <c r="I47" s="13">
        <f t="shared" si="1"/>
        <v>127.51</v>
      </c>
    </row>
    <row r="48" spans="1:9" s="21" customFormat="1" ht="30" customHeight="1" x14ac:dyDescent="0.25">
      <c r="A48" s="11">
        <v>41</v>
      </c>
      <c r="B48" s="22" t="s">
        <v>18</v>
      </c>
      <c r="C48" s="37" t="s">
        <v>1</v>
      </c>
      <c r="D48" s="29">
        <v>1023</v>
      </c>
      <c r="E48" s="20" t="s">
        <v>23</v>
      </c>
      <c r="F48" s="27">
        <v>117.5</v>
      </c>
      <c r="G48" s="27">
        <v>103.17</v>
      </c>
      <c r="H48" s="30">
        <f t="shared" si="0"/>
        <v>24.34</v>
      </c>
      <c r="I48" s="13">
        <f t="shared" si="1"/>
        <v>127.51</v>
      </c>
    </row>
    <row r="49" spans="1:9" s="21" customFormat="1" ht="30" customHeight="1" x14ac:dyDescent="0.25">
      <c r="A49" s="11">
        <v>42</v>
      </c>
      <c r="B49" s="22" t="s">
        <v>18</v>
      </c>
      <c r="C49" s="37" t="s">
        <v>1</v>
      </c>
      <c r="D49" s="29">
        <v>1000</v>
      </c>
      <c r="E49" s="20" t="s">
        <v>23</v>
      </c>
      <c r="F49" s="27">
        <v>117.5</v>
      </c>
      <c r="G49" s="27">
        <v>103.17</v>
      </c>
      <c r="H49" s="30">
        <f t="shared" si="0"/>
        <v>24.34</v>
      </c>
      <c r="I49" s="13">
        <f t="shared" si="1"/>
        <v>127.51</v>
      </c>
    </row>
    <row r="50" spans="1:9" s="21" customFormat="1" ht="30" customHeight="1" x14ac:dyDescent="0.25">
      <c r="A50" s="11">
        <v>43</v>
      </c>
      <c r="B50" s="22" t="s">
        <v>18</v>
      </c>
      <c r="C50" s="37" t="s">
        <v>5</v>
      </c>
      <c r="D50" s="29">
        <v>1327</v>
      </c>
      <c r="E50" s="20" t="s">
        <v>23</v>
      </c>
      <c r="F50" s="27">
        <v>117.5</v>
      </c>
      <c r="G50" s="27">
        <v>103.17</v>
      </c>
      <c r="H50" s="30">
        <f t="shared" si="0"/>
        <v>24.34</v>
      </c>
      <c r="I50" s="13">
        <f t="shared" si="1"/>
        <v>127.51</v>
      </c>
    </row>
    <row r="51" spans="1:9" s="21" customFormat="1" ht="30" customHeight="1" x14ac:dyDescent="0.25">
      <c r="A51" s="11">
        <v>44</v>
      </c>
      <c r="B51" s="22" t="s">
        <v>18</v>
      </c>
      <c r="C51" s="37" t="s">
        <v>1</v>
      </c>
      <c r="D51" s="29">
        <v>1000</v>
      </c>
      <c r="E51" s="20" t="s">
        <v>23</v>
      </c>
      <c r="F51" s="27">
        <v>117.5</v>
      </c>
      <c r="G51" s="27">
        <v>103.17</v>
      </c>
      <c r="H51" s="30">
        <f t="shared" si="0"/>
        <v>24.34</v>
      </c>
      <c r="I51" s="13">
        <f t="shared" si="1"/>
        <v>127.51</v>
      </c>
    </row>
    <row r="52" spans="1:9" s="21" customFormat="1" ht="30" customHeight="1" x14ac:dyDescent="0.25">
      <c r="A52" s="11">
        <v>45</v>
      </c>
      <c r="B52" s="22" t="s">
        <v>18</v>
      </c>
      <c r="C52" s="37" t="s">
        <v>1</v>
      </c>
      <c r="D52" s="29">
        <v>1023</v>
      </c>
      <c r="E52" s="20" t="s">
        <v>23</v>
      </c>
      <c r="F52" s="27">
        <v>68</v>
      </c>
      <c r="G52" s="27">
        <v>59.71</v>
      </c>
      <c r="H52" s="30">
        <f t="shared" si="0"/>
        <v>14.09</v>
      </c>
      <c r="I52" s="13">
        <f t="shared" si="1"/>
        <v>73.8</v>
      </c>
    </row>
    <row r="53" spans="1:9" s="21" customFormat="1" ht="30" customHeight="1" x14ac:dyDescent="0.25">
      <c r="A53" s="11">
        <v>46</v>
      </c>
      <c r="B53" s="22" t="s">
        <v>18</v>
      </c>
      <c r="C53" s="37" t="s">
        <v>1</v>
      </c>
      <c r="D53" s="29">
        <v>1023</v>
      </c>
      <c r="E53" s="20" t="s">
        <v>23</v>
      </c>
      <c r="F53" s="27">
        <v>117.5</v>
      </c>
      <c r="G53" s="27">
        <v>103.17</v>
      </c>
      <c r="H53" s="30">
        <f t="shared" si="0"/>
        <v>24.34</v>
      </c>
      <c r="I53" s="13">
        <f t="shared" si="1"/>
        <v>127.51</v>
      </c>
    </row>
    <row r="54" spans="1:9" s="21" customFormat="1" ht="30" customHeight="1" x14ac:dyDescent="0.25">
      <c r="A54" s="11">
        <v>47</v>
      </c>
      <c r="B54" s="22" t="s">
        <v>18</v>
      </c>
      <c r="C54" s="37" t="s">
        <v>4</v>
      </c>
      <c r="D54" s="29">
        <v>1213</v>
      </c>
      <c r="E54" s="20" t="s">
        <v>23</v>
      </c>
      <c r="F54" s="27">
        <v>117.5</v>
      </c>
      <c r="G54" s="27">
        <v>103.17</v>
      </c>
      <c r="H54" s="30">
        <f t="shared" si="0"/>
        <v>24.34</v>
      </c>
      <c r="I54" s="13">
        <f t="shared" si="1"/>
        <v>127.51</v>
      </c>
    </row>
    <row r="55" spans="1:9" s="21" customFormat="1" ht="30" customHeight="1" x14ac:dyDescent="0.25">
      <c r="A55" s="11">
        <v>48</v>
      </c>
      <c r="B55" s="22" t="s">
        <v>18</v>
      </c>
      <c r="C55" s="37" t="s">
        <v>1</v>
      </c>
      <c r="D55" s="29">
        <v>1000</v>
      </c>
      <c r="E55" s="20" t="s">
        <v>23</v>
      </c>
      <c r="F55" s="27">
        <v>117.5</v>
      </c>
      <c r="G55" s="27">
        <v>103.17</v>
      </c>
      <c r="H55" s="30">
        <f t="shared" si="0"/>
        <v>24.34</v>
      </c>
      <c r="I55" s="13">
        <f t="shared" si="1"/>
        <v>127.51</v>
      </c>
    </row>
    <row r="56" spans="1:9" s="21" customFormat="1" ht="30" customHeight="1" x14ac:dyDescent="0.25">
      <c r="A56" s="11">
        <v>49</v>
      </c>
      <c r="B56" s="22" t="s">
        <v>18</v>
      </c>
      <c r="C56" s="37" t="s">
        <v>1</v>
      </c>
      <c r="D56" s="29">
        <v>1046</v>
      </c>
      <c r="E56" s="20" t="s">
        <v>23</v>
      </c>
      <c r="F56" s="27">
        <v>117.5</v>
      </c>
      <c r="G56" s="27">
        <v>103.17</v>
      </c>
      <c r="H56" s="30">
        <f t="shared" si="0"/>
        <v>24.34</v>
      </c>
      <c r="I56" s="13">
        <f t="shared" si="1"/>
        <v>127.51</v>
      </c>
    </row>
    <row r="57" spans="1:9" s="21" customFormat="1" ht="30" customHeight="1" x14ac:dyDescent="0.25">
      <c r="A57" s="11">
        <v>50</v>
      </c>
      <c r="B57" s="22" t="s">
        <v>18</v>
      </c>
      <c r="C57" s="37" t="s">
        <v>1</v>
      </c>
      <c r="D57" s="29">
        <v>1023</v>
      </c>
      <c r="E57" s="20" t="s">
        <v>23</v>
      </c>
      <c r="F57" s="27">
        <v>117.5</v>
      </c>
      <c r="G57" s="27">
        <v>103.17</v>
      </c>
      <c r="H57" s="30">
        <f t="shared" si="0"/>
        <v>24.34</v>
      </c>
      <c r="I57" s="13">
        <f t="shared" si="1"/>
        <v>127.51</v>
      </c>
    </row>
    <row r="58" spans="1:9" s="21" customFormat="1" ht="30" customHeight="1" x14ac:dyDescent="0.25">
      <c r="A58" s="11">
        <v>51</v>
      </c>
      <c r="B58" s="22" t="s">
        <v>18</v>
      </c>
      <c r="C58" s="37" t="s">
        <v>1</v>
      </c>
      <c r="D58" s="29">
        <v>1069</v>
      </c>
      <c r="E58" s="20" t="s">
        <v>23</v>
      </c>
      <c r="F58" s="27">
        <v>117.5</v>
      </c>
      <c r="G58" s="27">
        <v>103.17</v>
      </c>
      <c r="H58" s="30">
        <f t="shared" si="0"/>
        <v>24.34</v>
      </c>
      <c r="I58" s="13">
        <f t="shared" si="1"/>
        <v>127.51</v>
      </c>
    </row>
    <row r="59" spans="1:9" s="21" customFormat="1" ht="30" customHeight="1" x14ac:dyDescent="0.25">
      <c r="A59" s="11">
        <v>52</v>
      </c>
      <c r="B59" s="22" t="s">
        <v>18</v>
      </c>
      <c r="C59" s="37" t="s">
        <v>1</v>
      </c>
      <c r="D59" s="29">
        <v>1023</v>
      </c>
      <c r="E59" s="20" t="s">
        <v>23</v>
      </c>
      <c r="F59" s="27">
        <v>117.5</v>
      </c>
      <c r="G59" s="27">
        <v>103.17</v>
      </c>
      <c r="H59" s="30">
        <f t="shared" si="0"/>
        <v>24.34</v>
      </c>
      <c r="I59" s="13">
        <f t="shared" si="1"/>
        <v>127.51</v>
      </c>
    </row>
    <row r="60" spans="1:9" s="21" customFormat="1" ht="30" customHeight="1" x14ac:dyDescent="0.25">
      <c r="A60" s="11">
        <v>53</v>
      </c>
      <c r="B60" s="22" t="s">
        <v>18</v>
      </c>
      <c r="C60" s="37" t="s">
        <v>1</v>
      </c>
      <c r="D60" s="29">
        <v>1000</v>
      </c>
      <c r="E60" s="20" t="s">
        <v>23</v>
      </c>
      <c r="F60" s="27">
        <v>117.5</v>
      </c>
      <c r="G60" s="27">
        <v>103.17</v>
      </c>
      <c r="H60" s="30">
        <f t="shared" si="0"/>
        <v>24.34</v>
      </c>
      <c r="I60" s="13">
        <f t="shared" si="1"/>
        <v>127.51</v>
      </c>
    </row>
    <row r="61" spans="1:9" s="21" customFormat="1" ht="30" customHeight="1" x14ac:dyDescent="0.25">
      <c r="A61" s="11">
        <v>54</v>
      </c>
      <c r="B61" s="22" t="s">
        <v>18</v>
      </c>
      <c r="C61" s="37" t="s">
        <v>1</v>
      </c>
      <c r="D61" s="29">
        <v>1023</v>
      </c>
      <c r="E61" s="20" t="s">
        <v>23</v>
      </c>
      <c r="F61" s="27">
        <v>117.5</v>
      </c>
      <c r="G61" s="27">
        <v>103.17</v>
      </c>
      <c r="H61" s="30">
        <f t="shared" si="0"/>
        <v>24.34</v>
      </c>
      <c r="I61" s="13">
        <f t="shared" si="1"/>
        <v>127.51</v>
      </c>
    </row>
    <row r="62" spans="1:9" s="21" customFormat="1" ht="30" customHeight="1" x14ac:dyDescent="0.25">
      <c r="A62" s="11">
        <v>55</v>
      </c>
      <c r="B62" s="22" t="s">
        <v>19</v>
      </c>
      <c r="C62" s="37" t="s">
        <v>1</v>
      </c>
      <c r="D62" s="29">
        <v>1023</v>
      </c>
      <c r="E62" s="20" t="s">
        <v>23</v>
      </c>
      <c r="F62" s="27">
        <v>119</v>
      </c>
      <c r="G62" s="27">
        <v>104.48</v>
      </c>
      <c r="H62" s="30">
        <f t="shared" si="0"/>
        <v>24.65</v>
      </c>
      <c r="I62" s="13">
        <f t="shared" si="1"/>
        <v>129.13</v>
      </c>
    </row>
    <row r="63" spans="1:9" s="21" customFormat="1" ht="30" customHeight="1" x14ac:dyDescent="0.25">
      <c r="A63" s="11">
        <v>56</v>
      </c>
      <c r="B63" s="22" t="s">
        <v>19</v>
      </c>
      <c r="C63" s="37" t="s">
        <v>1</v>
      </c>
      <c r="D63" s="29">
        <v>1046</v>
      </c>
      <c r="E63" s="20" t="s">
        <v>23</v>
      </c>
      <c r="F63" s="27">
        <v>119</v>
      </c>
      <c r="G63" s="27">
        <v>104.48</v>
      </c>
      <c r="H63" s="30">
        <f t="shared" si="0"/>
        <v>24.65</v>
      </c>
      <c r="I63" s="13">
        <f t="shared" si="1"/>
        <v>129.13</v>
      </c>
    </row>
    <row r="64" spans="1:9" s="21" customFormat="1" ht="30" customHeight="1" x14ac:dyDescent="0.25">
      <c r="A64" s="11">
        <v>57</v>
      </c>
      <c r="B64" s="22" t="s">
        <v>19</v>
      </c>
      <c r="C64" s="37" t="s">
        <v>1</v>
      </c>
      <c r="D64" s="29">
        <v>1023</v>
      </c>
      <c r="E64" s="20" t="s">
        <v>23</v>
      </c>
      <c r="F64" s="27">
        <v>119</v>
      </c>
      <c r="G64" s="27">
        <v>104.48</v>
      </c>
      <c r="H64" s="30">
        <f t="shared" si="0"/>
        <v>24.65</v>
      </c>
      <c r="I64" s="13">
        <f t="shared" si="1"/>
        <v>129.13</v>
      </c>
    </row>
    <row r="65" spans="1:9" s="21" customFormat="1" ht="30" customHeight="1" x14ac:dyDescent="0.25">
      <c r="A65" s="11">
        <v>58</v>
      </c>
      <c r="B65" s="22" t="s">
        <v>19</v>
      </c>
      <c r="C65" s="37" t="s">
        <v>1</v>
      </c>
      <c r="D65" s="29">
        <v>1046</v>
      </c>
      <c r="E65" s="20" t="s">
        <v>23</v>
      </c>
      <c r="F65" s="27">
        <v>119</v>
      </c>
      <c r="G65" s="27">
        <v>104.48</v>
      </c>
      <c r="H65" s="30">
        <f t="shared" si="0"/>
        <v>24.65</v>
      </c>
      <c r="I65" s="13">
        <f t="shared" si="1"/>
        <v>129.13</v>
      </c>
    </row>
    <row r="66" spans="1:9" s="21" customFormat="1" ht="30" customHeight="1" x14ac:dyDescent="0.25">
      <c r="A66" s="11">
        <v>59</v>
      </c>
      <c r="B66" s="22" t="s">
        <v>19</v>
      </c>
      <c r="C66" s="37" t="s">
        <v>1</v>
      </c>
      <c r="D66" s="29">
        <v>1023</v>
      </c>
      <c r="E66" s="20" t="s">
        <v>23</v>
      </c>
      <c r="F66" s="27">
        <v>119</v>
      </c>
      <c r="G66" s="27">
        <v>104.48</v>
      </c>
      <c r="H66" s="30">
        <f t="shared" si="0"/>
        <v>24.65</v>
      </c>
      <c r="I66" s="13">
        <f t="shared" si="1"/>
        <v>129.13</v>
      </c>
    </row>
    <row r="67" spans="1:9" s="21" customFormat="1" ht="30" customHeight="1" x14ac:dyDescent="0.25">
      <c r="A67" s="11">
        <v>60</v>
      </c>
      <c r="B67" s="22" t="s">
        <v>19</v>
      </c>
      <c r="C67" s="37" t="s">
        <v>1</v>
      </c>
      <c r="D67" s="29">
        <v>1092</v>
      </c>
      <c r="E67" s="20" t="s">
        <v>23</v>
      </c>
      <c r="F67" s="27">
        <v>141</v>
      </c>
      <c r="G67" s="27">
        <v>123.8</v>
      </c>
      <c r="H67" s="30">
        <f t="shared" si="0"/>
        <v>29.2</v>
      </c>
      <c r="I67" s="13">
        <f t="shared" si="1"/>
        <v>153</v>
      </c>
    </row>
    <row r="68" spans="1:9" s="21" customFormat="1" ht="30" customHeight="1" x14ac:dyDescent="0.25">
      <c r="A68" s="11">
        <v>61</v>
      </c>
      <c r="B68" s="22" t="s">
        <v>19</v>
      </c>
      <c r="C68" s="37" t="s">
        <v>1</v>
      </c>
      <c r="D68" s="29">
        <v>1046</v>
      </c>
      <c r="E68" s="20" t="s">
        <v>23</v>
      </c>
      <c r="F68" s="27">
        <v>119</v>
      </c>
      <c r="G68" s="27">
        <v>104.48</v>
      </c>
      <c r="H68" s="30">
        <f t="shared" si="0"/>
        <v>24.65</v>
      </c>
      <c r="I68" s="13">
        <f t="shared" si="1"/>
        <v>129.13</v>
      </c>
    </row>
    <row r="69" spans="1:9" s="21" customFormat="1" ht="30" customHeight="1" x14ac:dyDescent="0.25">
      <c r="A69" s="11">
        <v>62</v>
      </c>
      <c r="B69" s="22" t="s">
        <v>19</v>
      </c>
      <c r="C69" s="37" t="s">
        <v>1</v>
      </c>
      <c r="D69" s="29">
        <v>1092</v>
      </c>
      <c r="E69" s="20" t="s">
        <v>23</v>
      </c>
      <c r="F69" s="27">
        <v>141</v>
      </c>
      <c r="G69" s="27">
        <v>123.8</v>
      </c>
      <c r="H69" s="30">
        <f t="shared" si="0"/>
        <v>29.2</v>
      </c>
      <c r="I69" s="13">
        <f t="shared" si="1"/>
        <v>153</v>
      </c>
    </row>
    <row r="70" spans="1:9" s="21" customFormat="1" ht="30" customHeight="1" x14ac:dyDescent="0.25">
      <c r="A70" s="11">
        <v>63</v>
      </c>
      <c r="B70" s="22" t="s">
        <v>19</v>
      </c>
      <c r="C70" s="37" t="s">
        <v>1</v>
      </c>
      <c r="D70" s="29">
        <v>1023</v>
      </c>
      <c r="E70" s="20" t="s">
        <v>23</v>
      </c>
      <c r="F70" s="27">
        <v>119</v>
      </c>
      <c r="G70" s="27">
        <v>104.48</v>
      </c>
      <c r="H70" s="30">
        <f t="shared" si="0"/>
        <v>24.65</v>
      </c>
      <c r="I70" s="13">
        <f t="shared" si="1"/>
        <v>129.13</v>
      </c>
    </row>
    <row r="71" spans="1:9" s="21" customFormat="1" ht="30" customHeight="1" x14ac:dyDescent="0.25">
      <c r="A71" s="11">
        <v>64</v>
      </c>
      <c r="B71" s="22" t="s">
        <v>19</v>
      </c>
      <c r="C71" s="37" t="s">
        <v>1</v>
      </c>
      <c r="D71" s="29">
        <v>1023</v>
      </c>
      <c r="E71" s="20" t="s">
        <v>23</v>
      </c>
      <c r="F71" s="27">
        <v>119</v>
      </c>
      <c r="G71" s="27">
        <v>104.48</v>
      </c>
      <c r="H71" s="30">
        <f t="shared" si="0"/>
        <v>24.65</v>
      </c>
      <c r="I71" s="13">
        <f t="shared" si="1"/>
        <v>129.13</v>
      </c>
    </row>
    <row r="72" spans="1:9" s="21" customFormat="1" ht="30" customHeight="1" x14ac:dyDescent="0.25">
      <c r="A72" s="11">
        <v>65</v>
      </c>
      <c r="B72" s="22" t="s">
        <v>19</v>
      </c>
      <c r="C72" s="37" t="s">
        <v>1</v>
      </c>
      <c r="D72" s="29">
        <v>1000</v>
      </c>
      <c r="E72" s="20" t="s">
        <v>23</v>
      </c>
      <c r="F72" s="27">
        <v>119</v>
      </c>
      <c r="G72" s="27">
        <v>104.48</v>
      </c>
      <c r="H72" s="30">
        <f t="shared" ref="H72:H77" si="2">ROUND(G72*23.59%,2)</f>
        <v>24.65</v>
      </c>
      <c r="I72" s="13">
        <f t="shared" ref="I72:I77" si="3">G72+H72</f>
        <v>129.13</v>
      </c>
    </row>
    <row r="73" spans="1:9" s="21" customFormat="1" ht="30" customHeight="1" x14ac:dyDescent="0.25">
      <c r="A73" s="11">
        <v>66</v>
      </c>
      <c r="B73" s="22" t="s">
        <v>19</v>
      </c>
      <c r="C73" s="37" t="s">
        <v>1</v>
      </c>
      <c r="D73" s="29">
        <v>1023</v>
      </c>
      <c r="E73" s="20" t="s">
        <v>23</v>
      </c>
      <c r="F73" s="27">
        <v>119</v>
      </c>
      <c r="G73" s="27">
        <v>104.48</v>
      </c>
      <c r="H73" s="30">
        <f t="shared" si="2"/>
        <v>24.65</v>
      </c>
      <c r="I73" s="13">
        <f t="shared" si="3"/>
        <v>129.13</v>
      </c>
    </row>
    <row r="74" spans="1:9" s="21" customFormat="1" ht="30" customHeight="1" x14ac:dyDescent="0.25">
      <c r="A74" s="11">
        <v>67</v>
      </c>
      <c r="B74" s="22" t="s">
        <v>19</v>
      </c>
      <c r="C74" s="37" t="s">
        <v>5</v>
      </c>
      <c r="D74" s="29">
        <v>1304</v>
      </c>
      <c r="E74" s="20" t="s">
        <v>23</v>
      </c>
      <c r="F74" s="27">
        <v>119</v>
      </c>
      <c r="G74" s="27">
        <v>104.48</v>
      </c>
      <c r="H74" s="30">
        <f t="shared" si="2"/>
        <v>24.65</v>
      </c>
      <c r="I74" s="13">
        <f t="shared" si="3"/>
        <v>129.13</v>
      </c>
    </row>
    <row r="75" spans="1:9" s="21" customFormat="1" ht="52.5" customHeight="1" x14ac:dyDescent="0.25">
      <c r="A75" s="11">
        <v>68</v>
      </c>
      <c r="B75" s="22" t="s">
        <v>20</v>
      </c>
      <c r="C75" s="37" t="s">
        <v>3</v>
      </c>
      <c r="D75" s="29">
        <v>1316</v>
      </c>
      <c r="E75" s="20" t="s">
        <v>23</v>
      </c>
      <c r="F75" s="27">
        <v>148</v>
      </c>
      <c r="G75" s="27">
        <v>129.94999999999999</v>
      </c>
      <c r="H75" s="30">
        <f t="shared" si="2"/>
        <v>30.66</v>
      </c>
      <c r="I75" s="13">
        <f t="shared" si="3"/>
        <v>160.60999999999999</v>
      </c>
    </row>
    <row r="76" spans="1:9" s="21" customFormat="1" ht="52.5" customHeight="1" x14ac:dyDescent="0.25">
      <c r="A76" s="11">
        <v>69</v>
      </c>
      <c r="B76" s="22" t="s">
        <v>20</v>
      </c>
      <c r="C76" s="37" t="s">
        <v>3</v>
      </c>
      <c r="D76" s="29">
        <v>1272</v>
      </c>
      <c r="E76" s="20" t="s">
        <v>23</v>
      </c>
      <c r="F76" s="27">
        <v>148</v>
      </c>
      <c r="G76" s="27">
        <v>129.94999999999999</v>
      </c>
      <c r="H76" s="30">
        <f t="shared" si="2"/>
        <v>30.66</v>
      </c>
      <c r="I76" s="13">
        <f t="shared" si="3"/>
        <v>160.60999999999999</v>
      </c>
    </row>
    <row r="77" spans="1:9" s="21" customFormat="1" ht="52.5" customHeight="1" x14ac:dyDescent="0.25">
      <c r="A77" s="11">
        <v>70</v>
      </c>
      <c r="B77" s="22" t="s">
        <v>20</v>
      </c>
      <c r="C77" s="37" t="s">
        <v>2</v>
      </c>
      <c r="D77" s="29">
        <v>1388</v>
      </c>
      <c r="E77" s="20" t="s">
        <v>23</v>
      </c>
      <c r="F77" s="27">
        <v>126</v>
      </c>
      <c r="G77" s="27">
        <v>110.63</v>
      </c>
      <c r="H77" s="30">
        <f t="shared" si="2"/>
        <v>26.1</v>
      </c>
      <c r="I77" s="13">
        <f t="shared" si="3"/>
        <v>136.72999999999999</v>
      </c>
    </row>
    <row r="78" spans="1:9" s="21" customFormat="1" ht="52.5" customHeight="1" x14ac:dyDescent="0.25">
      <c r="A78" s="11">
        <v>71</v>
      </c>
      <c r="B78" s="22" t="s">
        <v>20</v>
      </c>
      <c r="C78" s="37" t="s">
        <v>0</v>
      </c>
      <c r="D78" s="29">
        <v>1452</v>
      </c>
      <c r="E78" s="20" t="s">
        <v>23</v>
      </c>
      <c r="F78" s="27">
        <v>126</v>
      </c>
      <c r="G78" s="27">
        <v>110.63</v>
      </c>
      <c r="H78" s="30">
        <f>ROUND(G78*23.59%,2)</f>
        <v>26.1</v>
      </c>
      <c r="I78" s="13">
        <f>G78+H78</f>
        <v>136.72999999999999</v>
      </c>
    </row>
  </sheetData>
  <autoFilter ref="A5:K78"/>
  <mergeCells count="2">
    <mergeCell ref="A3:I3"/>
    <mergeCell ref="A6:C6"/>
  </mergeCells>
  <pageMargins left="0.70866141732283472" right="0.70866141732283472" top="0.74803149606299213" bottom="0.74803149606299213" header="0.31496062992125984" footer="0.31496062992125984"/>
  <pageSetup paperSize="9" scale="64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10.pielikums</vt:lpstr>
      <vt:lpstr>2.pielikums (2)</vt:lpstr>
      <vt:lpstr>'2.pielikums (2)'!Print_Area</vt:lpstr>
      <vt:lpstr>'2.pielikums (2)'!Print_Titles</vt:lpstr>
    </vt:vector>
  </TitlesOfParts>
  <Company>Iekšlietu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10.pielikums anotācijai</dc:title>
  <dc:creator>Inga Ošiņa</dc:creator>
  <cp:lastModifiedBy>Inga Ošiņa</cp:lastModifiedBy>
  <cp:lastPrinted>2022-08-29T12:36:25Z</cp:lastPrinted>
  <dcterms:created xsi:type="dcterms:W3CDTF">2021-09-13T12:17:49Z</dcterms:created>
  <dcterms:modified xsi:type="dcterms:W3CDTF">2022-08-29T12:43:50Z</dcterms:modified>
</cp:coreProperties>
</file>