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4.pielikums" sheetId="9" r:id="rId1"/>
  </sheets>
  <definedNames>
    <definedName name="_xlnm._FilterDatabase" localSheetId="0" hidden="1">'4.pielikums'!$A$12:$K$12</definedName>
    <definedName name="_xlnm.Print_Area" localSheetId="0">'4.pielikums'!$A$1:$J$17</definedName>
    <definedName name="_xlnm.Print_Titles" localSheetId="0">'4.pielikums'!$10:$10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9" l="1"/>
  <c r="E13" i="9"/>
  <c r="H15" i="9"/>
  <c r="I15" i="9" s="1"/>
  <c r="H14" i="9"/>
  <c r="I14" i="9" s="1"/>
  <c r="H13" i="9"/>
  <c r="G11" i="9"/>
  <c r="F11" i="9"/>
  <c r="H11" i="9" l="1"/>
  <c r="I13" i="9"/>
  <c r="I11" i="9" s="1"/>
</calcChain>
</file>

<file path=xl/sharedStrings.xml><?xml version="1.0" encoding="utf-8"?>
<sst xmlns="http://schemas.openxmlformats.org/spreadsheetml/2006/main" count="33" uniqueCount="31">
  <si>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</si>
  <si>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</si>
  <si>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</si>
  <si>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</si>
  <si>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</si>
  <si>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</si>
  <si>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</si>
  <si>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Mēnešalga amatpersonām ar speciālajām pakāpēm</t>
  </si>
  <si>
    <t>Stundas likme</t>
  </si>
  <si>
    <t>Stundu skaits</t>
  </si>
  <si>
    <t>Samaksa par virsstundu darbu</t>
  </si>
  <si>
    <t xml:space="preserve"> DD VSAOI </t>
  </si>
  <si>
    <t>Atlīdzība</t>
  </si>
  <si>
    <t>LATGALES REĢIONA PĀRVALDE</t>
  </si>
  <si>
    <t>kopā</t>
  </si>
  <si>
    <t>Dienesta attiecības ar amatpersonu tika izbeigtas (datums)</t>
  </si>
  <si>
    <t>×</t>
  </si>
  <si>
    <t>SLEPENĪBAS REŽĪMA NODROŠINĀŠANAS UN SEVIŠĶĀS LIETVEDĪBAS GRUPA</t>
  </si>
  <si>
    <t>4.pielikums</t>
  </si>
  <si>
    <t>DAUGAVPILS IECIRKŅA KRIMINĀLPOLICIJAS NODAĻA</t>
  </si>
  <si>
    <t>*</t>
  </si>
  <si>
    <t>**</t>
  </si>
  <si>
    <t>***</t>
  </si>
  <si>
    <t>vecākais inspektors*</t>
  </si>
  <si>
    <t>inspektors**</t>
  </si>
  <si>
    <t>galvenais inspektors (informācijas sistēmu drošības pārzinis)***</t>
  </si>
  <si>
    <t>Amatpersonai alga proporcionāli dienām (normālais darba laiks), arēķins veikts par laika periodu no 2022.gada 01.jūlija līdz 31.jūlijam.</t>
  </si>
  <si>
    <t>Aprēķins veikts par laika periodu no 2022.gada 01.maija līdz 04.jūlijam.</t>
  </si>
  <si>
    <t>Aprēķins veikts par laika periodu no 2022.gada 01.maija līdz 01.jūlijam.</t>
  </si>
  <si>
    <t xml:space="preserve">Detalizēts aprēķins virsstundu darba samaksai Valsts policijas amatpersonai ar speciālo dienesta pakāpi, sniedzot atbalstu Valsts robežsardzei Latvijas Republikas-Baltkrievijas Republikas valsts robežas nelikumīgas šķērsošanas novēršanā </t>
  </si>
  <si>
    <t>Pārskata periodā tika veikts aprēķins par papildu nepieciešamo finansējumu par virsstundu darbu. Aprēķins veikts, jo ar divām amatpersonām tika izbeigtas dienesta attiecības ar Valsts policijas amatpersonām.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</si>
</sst>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5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5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horizontal="center" vertical="center"/>
    </xf>
    <xf numFmtId="1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0" borderId="0" xfId="0" applyFont="1" applyAlignment="1">
      <alignment vertical="center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vertical="center" wrapText="1"/>
    </xf>
    <xf numFmtId="3" fontId="2" fillId="0" borderId="0" xfId="6" applyNumberFormat="1" applyFont="1" applyAlignment="1">
      <alignment horizontal="center" vertical="center"/>
    </xf>
    <xf numFmtId="0" fontId="2" fillId="0" borderId="0" xfId="6" applyFont="1"/>
    <xf numFmtId="0" fontId="10" fillId="0" borderId="0" xfId="6" applyFont="1" applyFill="1" applyAlignment="1">
      <alignment vertical="center" wrapText="1"/>
    </xf>
    <xf numFmtId="0" fontId="2" fillId="0" borderId="0" xfId="6" applyFont="1" applyFill="1"/>
    <xf numFmtId="0" fontId="2" fillId="0" borderId="0" xfId="6" applyFont="1" applyAlignment="1">
      <alignment horizontal="center"/>
    </xf>
    <xf numFmtId="4" fontId="3" fillId="0" borderId="0" xfId="6" applyNumberFormat="1" applyFont="1"/>
    <xf numFmtId="0" fontId="3" fillId="0" borderId="0" xfId="6" applyFont="1"/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left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4" fontId="3" fillId="4" borderId="7" xfId="0" applyNumberFormat="1" applyFont="1" applyFill="1" applyBorder="1" applyAlignment="1">
      <alignment horizontal="center" vertical="center"/>
    </xf>
    <xf numFmtId="4" fontId="3" fillId="4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8">
    <cellStyle name="Normal" xfId="0" builtinId="0"/>
    <cellStyle name="Normal 2" xfId="6"/>
    <cellStyle name="Normal 6" xfId="1"/>
    <cellStyle name="Parasts 2" xfId="4"/>
    <cellStyle name="Parasts 2 2" xfId="7"/>
    <cellStyle name="Parasts 4" xfId="2"/>
    <cellStyle name="Parasts 4 2" xfId="5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topLeftCell="A7" zoomScaleNormal="100" zoomScaleSheetLayoutView="145" workbookViewId="0">
      <selection activeCell="E22" sqref="E22"/>
    </sheetView>
  </sheetViews>
  <sheetFormatPr defaultColWidth="9.109375" defaultRowHeight="13.2" x14ac:dyDescent="0.25"/>
  <cols>
    <col min="1" max="1" width="5.6640625" style="7" customWidth="1"/>
    <col min="2" max="2" width="36.5546875" style="8" customWidth="1"/>
    <col min="3" max="3" width="17.88671875" style="19" bestFit="1" customWidth="1"/>
    <col min="4" max="4" width="14.33203125" style="7" customWidth="1"/>
    <col min="5" max="6" width="10.109375" style="7" customWidth="1"/>
    <col min="7" max="7" width="10.109375" style="9" customWidth="1"/>
    <col min="8" max="9" width="10.44140625" style="7" customWidth="1"/>
    <col min="10" max="10" width="13.44140625" style="10" customWidth="1"/>
    <col min="11" max="16384" width="9.109375" style="10"/>
  </cols>
  <sheetData>
    <row r="1" spans="1:11" ht="13.8" x14ac:dyDescent="0.25">
      <c r="A1" s="1"/>
      <c r="B1" s="2"/>
      <c r="C1" s="18"/>
      <c r="D1" s="1"/>
      <c r="E1" s="1"/>
      <c r="F1" s="1"/>
      <c r="G1" s="3"/>
      <c r="H1" s="1"/>
      <c r="J1" s="4" t="s">
        <v>18</v>
      </c>
    </row>
    <row r="2" spans="1:11" ht="13.8" x14ac:dyDescent="0.25">
      <c r="A2" s="1"/>
      <c r="B2" s="2"/>
      <c r="C2" s="18"/>
      <c r="D2" s="1"/>
      <c r="E2" s="1"/>
      <c r="F2" s="1"/>
      <c r="G2" s="3"/>
      <c r="H2" s="1"/>
      <c r="J2" s="5" t="s">
        <v>3</v>
      </c>
    </row>
    <row r="3" spans="1:11" ht="13.8" x14ac:dyDescent="0.25">
      <c r="A3" s="1"/>
      <c r="B3" s="2"/>
      <c r="C3" s="18"/>
      <c r="D3" s="1"/>
      <c r="E3" s="1"/>
      <c r="F3" s="1"/>
      <c r="G3" s="3"/>
      <c r="H3" s="1"/>
      <c r="J3" s="5" t="s">
        <v>4</v>
      </c>
    </row>
    <row r="4" spans="1:11" ht="13.8" x14ac:dyDescent="0.25">
      <c r="A4" s="1"/>
      <c r="B4" s="2"/>
      <c r="C4" s="18"/>
      <c r="D4" s="1"/>
      <c r="E4" s="1"/>
      <c r="F4" s="1"/>
      <c r="G4" s="3"/>
      <c r="H4" s="1"/>
      <c r="J4" s="5" t="s">
        <v>5</v>
      </c>
    </row>
    <row r="5" spans="1:11" x14ac:dyDescent="0.25">
      <c r="A5" s="1"/>
      <c r="B5" s="2"/>
      <c r="C5" s="18"/>
      <c r="D5" s="1"/>
      <c r="E5" s="1"/>
      <c r="F5" s="1"/>
      <c r="G5" s="3"/>
      <c r="H5" s="1"/>
      <c r="I5" s="1"/>
    </row>
    <row r="6" spans="1:11" ht="17.399999999999999" x14ac:dyDescent="0.25">
      <c r="A6" s="1"/>
      <c r="B6" s="6" t="s">
        <v>6</v>
      </c>
      <c r="C6" s="18"/>
      <c r="D6" s="1"/>
      <c r="E6" s="1"/>
      <c r="F6" s="1"/>
      <c r="G6" s="3"/>
      <c r="H6" s="1"/>
      <c r="I6" s="1"/>
    </row>
    <row r="8" spans="1:11" s="12" customFormat="1" ht="48" customHeight="1" x14ac:dyDescent="0.25">
      <c r="A8" s="47" t="s">
        <v>29</v>
      </c>
      <c r="B8" s="47"/>
      <c r="C8" s="47"/>
      <c r="D8" s="47"/>
      <c r="E8" s="47"/>
      <c r="F8" s="47"/>
      <c r="G8" s="47"/>
      <c r="H8" s="47"/>
      <c r="I8" s="47"/>
      <c r="J8" s="47"/>
      <c r="K8" s="11"/>
    </row>
    <row r="9" spans="1:11" s="12" customFormat="1" ht="14.25" customHeight="1" x14ac:dyDescent="0.25">
      <c r="A9" s="20"/>
      <c r="B9" s="20"/>
      <c r="C9" s="20"/>
      <c r="D9" s="20"/>
      <c r="E9" s="21">
        <v>168.17</v>
      </c>
      <c r="F9" s="20"/>
      <c r="G9" s="20"/>
      <c r="H9" s="20"/>
      <c r="I9" s="20"/>
      <c r="J9" s="11"/>
      <c r="K9" s="11"/>
    </row>
    <row r="10" spans="1:11" s="13" customFormat="1" ht="66" x14ac:dyDescent="0.25">
      <c r="A10" s="22" t="s">
        <v>0</v>
      </c>
      <c r="B10" s="23" t="s">
        <v>1</v>
      </c>
      <c r="C10" s="23" t="s">
        <v>2</v>
      </c>
      <c r="D10" s="24" t="s">
        <v>7</v>
      </c>
      <c r="E10" s="24" t="s">
        <v>8</v>
      </c>
      <c r="F10" s="23" t="s">
        <v>9</v>
      </c>
      <c r="G10" s="25" t="s">
        <v>10</v>
      </c>
      <c r="H10" s="26" t="s">
        <v>11</v>
      </c>
      <c r="I10" s="27" t="s">
        <v>12</v>
      </c>
      <c r="J10" s="27" t="s">
        <v>15</v>
      </c>
    </row>
    <row r="11" spans="1:11" s="15" customFormat="1" x14ac:dyDescent="0.25">
      <c r="A11" s="43" t="s">
        <v>14</v>
      </c>
      <c r="B11" s="44"/>
      <c r="C11" s="44"/>
      <c r="D11" s="44"/>
      <c r="E11" s="45"/>
      <c r="F11" s="28">
        <f>SUM(F12:F15)</f>
        <v>94</v>
      </c>
      <c r="G11" s="28">
        <f>SUM(G12:G15)</f>
        <v>1355.8899999999999</v>
      </c>
      <c r="H11" s="28">
        <f>SUM(H12:H15)</f>
        <v>319.86</v>
      </c>
      <c r="I11" s="28">
        <f>SUM(I12:I15)</f>
        <v>1675.75</v>
      </c>
      <c r="J11" s="28" t="s">
        <v>16</v>
      </c>
      <c r="K11" s="14"/>
    </row>
    <row r="12" spans="1:11" s="16" customFormat="1" ht="13.5" customHeight="1" x14ac:dyDescent="0.25">
      <c r="A12" s="29"/>
      <c r="B12" s="30" t="s">
        <v>13</v>
      </c>
      <c r="C12" s="31"/>
      <c r="D12" s="31"/>
      <c r="E12" s="31"/>
      <c r="F12" s="32"/>
      <c r="G12" s="32"/>
      <c r="H12" s="32"/>
      <c r="I12" s="33"/>
      <c r="J12" s="33"/>
    </row>
    <row r="13" spans="1:11" s="17" customFormat="1" ht="30.75" customHeight="1" x14ac:dyDescent="0.25">
      <c r="A13" s="34">
        <v>1</v>
      </c>
      <c r="B13" s="35" t="s">
        <v>19</v>
      </c>
      <c r="C13" s="36" t="s">
        <v>23</v>
      </c>
      <c r="D13" s="37">
        <v>1275</v>
      </c>
      <c r="E13" s="38">
        <f>ROUND(D13/$E$9,3)</f>
        <v>7.5819999999999999</v>
      </c>
      <c r="F13" s="39">
        <v>30</v>
      </c>
      <c r="G13" s="39">
        <v>454.92</v>
      </c>
      <c r="H13" s="40">
        <f>ROUND(G13*0.2359,2)</f>
        <v>107.32</v>
      </c>
      <c r="I13" s="41">
        <f t="shared" ref="I13:I15" si="0">G13+H13</f>
        <v>562.24</v>
      </c>
      <c r="J13" s="42">
        <v>44746</v>
      </c>
    </row>
    <row r="14" spans="1:11" ht="26.4" x14ac:dyDescent="0.25">
      <c r="A14" s="34">
        <v>2</v>
      </c>
      <c r="B14" s="35" t="s">
        <v>19</v>
      </c>
      <c r="C14" s="36" t="s">
        <v>24</v>
      </c>
      <c r="D14" s="37">
        <v>1144</v>
      </c>
      <c r="E14" s="38">
        <f>ROUND(D14/$E$9,3)</f>
        <v>6.8029999999999999</v>
      </c>
      <c r="F14" s="39">
        <v>25</v>
      </c>
      <c r="G14" s="39">
        <v>340.15</v>
      </c>
      <c r="H14" s="40">
        <f t="shared" ref="H14:H15" si="1">ROUND(G14*0.2359,2)</f>
        <v>80.239999999999995</v>
      </c>
      <c r="I14" s="41">
        <f t="shared" si="0"/>
        <v>420.39</v>
      </c>
      <c r="J14" s="42">
        <v>44743</v>
      </c>
      <c r="K14" s="17"/>
    </row>
    <row r="15" spans="1:11" ht="39.6" x14ac:dyDescent="0.25">
      <c r="A15" s="34">
        <v>3</v>
      </c>
      <c r="B15" s="35" t="s">
        <v>17</v>
      </c>
      <c r="C15" s="36" t="s">
        <v>25</v>
      </c>
      <c r="D15" s="37">
        <v>1208</v>
      </c>
      <c r="E15" s="38">
        <v>7.19</v>
      </c>
      <c r="F15" s="39">
        <v>39</v>
      </c>
      <c r="G15" s="39">
        <v>560.82000000000005</v>
      </c>
      <c r="H15" s="40">
        <f t="shared" si="1"/>
        <v>132.30000000000001</v>
      </c>
      <c r="I15" s="41">
        <f t="shared" si="0"/>
        <v>693.12000000000012</v>
      </c>
      <c r="J15" s="41" t="s">
        <v>16</v>
      </c>
      <c r="K15" s="17"/>
    </row>
    <row r="16" spans="1:11" x14ac:dyDescent="0.25">
      <c r="K16" s="17"/>
    </row>
    <row r="17" spans="1:11" ht="29.4" customHeight="1" x14ac:dyDescent="0.25">
      <c r="A17" s="46" t="s">
        <v>30</v>
      </c>
      <c r="B17" s="46"/>
      <c r="C17" s="46"/>
      <c r="D17" s="46"/>
      <c r="E17" s="46"/>
      <c r="F17" s="46"/>
      <c r="G17" s="46"/>
      <c r="H17" s="46"/>
      <c r="I17" s="46"/>
      <c r="J17" s="46"/>
      <c r="K17" s="17"/>
    </row>
    <row r="18" spans="1:11" x14ac:dyDescent="0.25">
      <c r="A18" s="48" t="s">
        <v>20</v>
      </c>
      <c r="B18" s="49" t="s">
        <v>27</v>
      </c>
      <c r="C18" s="50"/>
      <c r="D18" s="51"/>
      <c r="E18" s="51"/>
      <c r="F18" s="51"/>
      <c r="G18" s="52"/>
      <c r="H18" s="51"/>
      <c r="I18" s="51"/>
      <c r="J18" s="51"/>
    </row>
    <row r="19" spans="1:11" x14ac:dyDescent="0.25">
      <c r="A19" s="48" t="s">
        <v>21</v>
      </c>
      <c r="B19" s="49" t="s">
        <v>28</v>
      </c>
      <c r="C19" s="50"/>
      <c r="D19" s="51"/>
      <c r="E19" s="51"/>
      <c r="F19" s="51"/>
      <c r="G19" s="52"/>
      <c r="H19" s="51"/>
      <c r="I19" s="51"/>
      <c r="J19" s="51"/>
    </row>
    <row r="20" spans="1:11" x14ac:dyDescent="0.25">
      <c r="A20" s="48" t="s">
        <v>22</v>
      </c>
      <c r="B20" s="49" t="s">
        <v>26</v>
      </c>
      <c r="C20" s="50"/>
      <c r="D20" s="51"/>
      <c r="E20" s="51"/>
      <c r="F20" s="51"/>
      <c r="G20" s="52"/>
      <c r="H20" s="51"/>
      <c r="I20" s="51"/>
      <c r="J20" s="51"/>
    </row>
  </sheetData>
  <mergeCells count="3">
    <mergeCell ref="A11:E11"/>
    <mergeCell ref="A17:J17"/>
    <mergeCell ref="A8:J8"/>
  </mergeCells>
  <pageMargins left="0.7" right="0.7" top="0.75" bottom="0.75" header="0.3" footer="0.3"/>
  <pageSetup paperSize="9" scale="6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4.pielikums</vt:lpstr>
      <vt:lpstr>'4.pielikums'!Print_Area</vt:lpstr>
      <vt:lpstr>'4.pielikums'!Print_Titles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4.pielikums anotācijai</dc:title>
  <dc:creator>Inga Ošiņa</dc:creator>
  <cp:lastModifiedBy>Inga Ošiņa</cp:lastModifiedBy>
  <cp:lastPrinted>2022-08-29T10:57:46Z</cp:lastPrinted>
  <dcterms:created xsi:type="dcterms:W3CDTF">2021-10-12T08:04:30Z</dcterms:created>
  <dcterms:modified xsi:type="dcterms:W3CDTF">2022-08-29T14:34:28Z</dcterms:modified>
</cp:coreProperties>
</file>