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\LNG robeža_2022_jūlijs\Uz FM\"/>
    </mc:Choice>
  </mc:AlternateContent>
  <bookViews>
    <workbookView xWindow="0" yWindow="0" windowWidth="23040" windowHeight="9192"/>
  </bookViews>
  <sheets>
    <sheet name="5.pielikums" sheetId="6" r:id="rId1"/>
    <sheet name="2.pielikums (2)" sheetId="5" state="hidden" r:id="rId2"/>
  </sheets>
  <definedNames>
    <definedName name="_xlnm._FilterDatabase" localSheetId="1" hidden="1">'2.pielikums (2)'!$A$5:$K$78</definedName>
    <definedName name="_xlnm._FilterDatabase" localSheetId="0" hidden="1">'5.pielikums'!$A$10:$G$126</definedName>
    <definedName name="_xlnm.Print_Area" localSheetId="1">'2.pielikums (2)'!$A$1:$I$78</definedName>
    <definedName name="_xlnm.Print_Area" localSheetId="0">'5.pielikums'!$A$1:$G$129</definedName>
    <definedName name="_xlnm.Print_Titles" localSheetId="1">'2.pielikums (2)'!$5:$5</definedName>
    <definedName name="_xlnm.Print_Titles" localSheetId="0">'5.pielikums'!$10:$10</definedName>
  </definedNames>
  <calcPr calcId="162913"/>
</workbook>
</file>

<file path=xl/calcChain.xml><?xml version="1.0" encoding="utf-8"?>
<calcChain xmlns="http://schemas.openxmlformats.org/spreadsheetml/2006/main">
  <c r="G126" i="6" l="1"/>
  <c r="G125" i="6"/>
  <c r="G124" i="6"/>
  <c r="G123" i="6"/>
  <c r="G122" i="6"/>
  <c r="G121" i="6"/>
  <c r="G120" i="6"/>
  <c r="G119" i="6"/>
  <c r="G118" i="6"/>
  <c r="G117" i="6"/>
  <c r="G116" i="6"/>
  <c r="G115" i="6"/>
  <c r="G114" i="6"/>
  <c r="G113" i="6"/>
  <c r="G112" i="6"/>
  <c r="G111" i="6"/>
  <c r="G110" i="6"/>
  <c r="G109" i="6"/>
  <c r="G108" i="6"/>
  <c r="G107" i="6"/>
  <c r="G106" i="6" l="1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 l="1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 l="1"/>
  <c r="G23" i="6"/>
  <c r="G22" i="6"/>
  <c r="G21" i="6"/>
  <c r="G20" i="6"/>
  <c r="G19" i="6"/>
  <c r="G18" i="6"/>
  <c r="G17" i="6"/>
  <c r="G16" i="6"/>
  <c r="G15" i="6"/>
  <c r="G14" i="6"/>
  <c r="G13" i="6"/>
  <c r="G11" i="6" l="1"/>
  <c r="H78" i="5"/>
  <c r="I78" i="5" s="1"/>
  <c r="H77" i="5"/>
  <c r="I77" i="5" s="1"/>
  <c r="H76" i="5"/>
  <c r="I76" i="5" s="1"/>
  <c r="H75" i="5"/>
  <c r="I75" i="5" s="1"/>
  <c r="H74" i="5"/>
  <c r="I74" i="5" s="1"/>
  <c r="H73" i="5"/>
  <c r="I73" i="5" s="1"/>
  <c r="H72" i="5"/>
  <c r="I72" i="5" s="1"/>
  <c r="H71" i="5"/>
  <c r="I71" i="5" s="1"/>
  <c r="H70" i="5"/>
  <c r="I70" i="5" s="1"/>
  <c r="H69" i="5"/>
  <c r="I69" i="5" s="1"/>
  <c r="H68" i="5"/>
  <c r="I68" i="5" s="1"/>
  <c r="H67" i="5"/>
  <c r="I67" i="5" s="1"/>
  <c r="H66" i="5"/>
  <c r="I66" i="5" s="1"/>
  <c r="I65" i="5"/>
  <c r="H65" i="5"/>
  <c r="H64" i="5"/>
  <c r="I64" i="5" s="1"/>
  <c r="H63" i="5"/>
  <c r="I63" i="5" s="1"/>
  <c r="H62" i="5"/>
  <c r="I62" i="5" s="1"/>
  <c r="I61" i="5"/>
  <c r="H61" i="5"/>
  <c r="H60" i="5"/>
  <c r="I60" i="5" s="1"/>
  <c r="H59" i="5"/>
  <c r="I59" i="5" s="1"/>
  <c r="H58" i="5"/>
  <c r="I58" i="5" s="1"/>
  <c r="I57" i="5"/>
  <c r="H57" i="5"/>
  <c r="H56" i="5"/>
  <c r="I56" i="5" s="1"/>
  <c r="H55" i="5"/>
  <c r="I55" i="5" s="1"/>
  <c r="H54" i="5"/>
  <c r="I54" i="5" s="1"/>
  <c r="I53" i="5"/>
  <c r="H53" i="5"/>
  <c r="H52" i="5"/>
  <c r="I52" i="5" s="1"/>
  <c r="H51" i="5"/>
  <c r="I51" i="5" s="1"/>
  <c r="H50" i="5"/>
  <c r="I50" i="5" s="1"/>
  <c r="H49" i="5"/>
  <c r="I49" i="5" s="1"/>
  <c r="H48" i="5"/>
  <c r="I48" i="5" s="1"/>
  <c r="H47" i="5"/>
  <c r="I47" i="5" s="1"/>
  <c r="H46" i="5"/>
  <c r="I46" i="5" s="1"/>
  <c r="H45" i="5"/>
  <c r="I45" i="5" s="1"/>
  <c r="H44" i="5"/>
  <c r="I44" i="5" s="1"/>
  <c r="H43" i="5"/>
  <c r="I43" i="5" s="1"/>
  <c r="H42" i="5"/>
  <c r="I42" i="5" s="1"/>
  <c r="I41" i="5"/>
  <c r="H41" i="5"/>
  <c r="H40" i="5"/>
  <c r="I40" i="5" s="1"/>
  <c r="H39" i="5"/>
  <c r="I39" i="5" s="1"/>
  <c r="H38" i="5"/>
  <c r="I38" i="5" s="1"/>
  <c r="I37" i="5"/>
  <c r="H37" i="5"/>
  <c r="H36" i="5"/>
  <c r="I36" i="5" s="1"/>
  <c r="H35" i="5"/>
  <c r="I35" i="5" s="1"/>
  <c r="H34" i="5"/>
  <c r="I34" i="5" s="1"/>
  <c r="H33" i="5"/>
  <c r="I33" i="5" s="1"/>
  <c r="H32" i="5"/>
  <c r="I32" i="5" s="1"/>
  <c r="H31" i="5"/>
  <c r="I31" i="5" s="1"/>
  <c r="H30" i="5"/>
  <c r="I30" i="5" s="1"/>
  <c r="I29" i="5"/>
  <c r="H29" i="5"/>
  <c r="H28" i="5"/>
  <c r="I28" i="5" s="1"/>
  <c r="H27" i="5"/>
  <c r="I27" i="5" s="1"/>
  <c r="H26" i="5"/>
  <c r="I26" i="5" s="1"/>
  <c r="I25" i="5"/>
  <c r="H25" i="5"/>
  <c r="H24" i="5"/>
  <c r="I24" i="5" s="1"/>
  <c r="H23" i="5"/>
  <c r="I23" i="5" s="1"/>
  <c r="H22" i="5"/>
  <c r="I22" i="5" s="1"/>
  <c r="I21" i="5"/>
  <c r="H21" i="5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G6" i="5"/>
  <c r="F6" i="5"/>
  <c r="I6" i="5" l="1"/>
  <c r="H6" i="5"/>
</calcChain>
</file>

<file path=xl/sharedStrings.xml><?xml version="1.0" encoding="utf-8"?>
<sst xmlns="http://schemas.openxmlformats.org/spreadsheetml/2006/main" count="415" uniqueCount="59">
  <si>
    <t>galvenais inspektors</t>
  </si>
  <si>
    <t>jaunākais inspektors</t>
  </si>
  <si>
    <t>vecākais inspektors</t>
  </si>
  <si>
    <t>inspektors</t>
  </si>
  <si>
    <t>rotas komandiera vietnieks</t>
  </si>
  <si>
    <t>rotas komandieris</t>
  </si>
  <si>
    <t>vada komandiera vietnieks</t>
  </si>
  <si>
    <t>Nr. p.k.</t>
  </si>
  <si>
    <t>Amats</t>
  </si>
  <si>
    <t>Struktūrvienība</t>
  </si>
  <si>
    <t>kopā</t>
  </si>
  <si>
    <t>EKK1000 Atlīdzība</t>
  </si>
  <si>
    <t>EKK1116
Mēnešalga amatpersonām ar speciālajām pakāpēm</t>
  </si>
  <si>
    <t>x</t>
  </si>
  <si>
    <t>Rīgas reģiona pārvalde</t>
  </si>
  <si>
    <t>Kārtības policijas pārvaldes Patruļpolicjas pārvaldes  Speciālo uzdevumu bataljona 1.rota</t>
  </si>
  <si>
    <t>Kārtības policijas pārvaldes Patruļpolicjas pārvaldes  Speciālo uzdevumu bataljona 4.rota</t>
  </si>
  <si>
    <t>Kārtības policijas pārvaldes Patruļpolicijas pārvaldes Patruļpolicijas bataljona 5.rota</t>
  </si>
  <si>
    <t>Kārtības policijas pārvaldes Patruļpolicijas pārvaldes Patruļpolicijas bataljona 6.rota</t>
  </si>
  <si>
    <t>Kārtības policijas pārvaldes Patruļpolicijas pārvaldes Patruļpolicijas bataljona 7.rota</t>
  </si>
  <si>
    <t>Kārtības policijas pārvaldes Patruļpolicjas pārvaldes  Speciālo uzdevumu bataljona Dienesta organizācijas, Koordinācijas un kontroles grupa</t>
  </si>
  <si>
    <t>Atlīdzība par laiku, kuru amapersonām ar speciālajām dienesta pakāpēm nepavada darba vietā,  periodā no 2021.gada 11.augusta līdz 31.augustam tika iesaistītās saistībā ar pasākumu "Latvijas-Baltkrievijas valsts robežas nelikumīgā šķērsošana"</t>
  </si>
  <si>
    <t>Stundu skaits</t>
  </si>
  <si>
    <t>3.5121</t>
  </si>
  <si>
    <t>Stundu likme</t>
  </si>
  <si>
    <t>2.pielikums</t>
  </si>
  <si>
    <t>Atlīdzība par laiku, kuru amatpersona nepavada darba vietā (EKK1116)</t>
  </si>
  <si>
    <t xml:space="preserve"> DD VSAOI (EKK1210)</t>
  </si>
  <si>
    <t>Dienu skaits</t>
  </si>
  <si>
    <t>Likme</t>
  </si>
  <si>
    <t>Laika periods</t>
  </si>
  <si>
    <t>Dienas nauda (kopsumma)</t>
  </si>
  <si>
    <t>kopā:</t>
  </si>
  <si>
    <t>vada komandieris</t>
  </si>
  <si>
    <t>bataljona komandiers</t>
  </si>
  <si>
    <t>08.03.2022.-06.04.2022.</t>
  </si>
  <si>
    <t>12.03.2022.-06.04.2022.</t>
  </si>
  <si>
    <t>Rīgas reģiona pārvalde Kārtības policijas pārvalde</t>
  </si>
  <si>
    <t>Patruļpolicjas pārvaldes Speciālo uzdevumu bataljons</t>
  </si>
  <si>
    <t>Patruļpolicjas pārvaldes Speciālo uzdevumu bataljona 1.rota</t>
  </si>
  <si>
    <t>Patruļpolicjas pārvaldes Speciālo uzdevumu bataljona 2.rota</t>
  </si>
  <si>
    <t>Patruļpolicjas pārvaldes Speciālo uzdevumu bataljona 3.rota</t>
  </si>
  <si>
    <t>Patruļpolicjas pārvaldes Speciālo uzdevumu bataljona 7.rota</t>
  </si>
  <si>
    <t>14.03.2022.-06.04.2022.</t>
  </si>
  <si>
    <t>Patruļpolicjas pārvaldes Speciālo uzdevumu bataljons 1.rota</t>
  </si>
  <si>
    <t>23.02.2022.-24.03.2022.</t>
  </si>
  <si>
    <t>Patruļpolicjas pārvaldes Speciālo uzdevumu bataljons 2.rota</t>
  </si>
  <si>
    <t>Patruļpolicjas pārvaldes Speciālo uzdevumu bataljons 3.rota</t>
  </si>
  <si>
    <t>Patruļpolicjas pārvaldes Speciālo uzdevumu bataljons Dienesta organizācijas, koordinācijas un kontroles grupa</t>
  </si>
  <si>
    <t>02.04.2022.-06.04.2022.</t>
  </si>
  <si>
    <t>25.03.2022.-30.03.2022.</t>
  </si>
  <si>
    <t>25.03.2022.-06.04.2022.</t>
  </si>
  <si>
    <t>5.pielikums</t>
  </si>
  <si>
    <t>Ministru kabineta rīkojuma projekta</t>
  </si>
  <si>
    <t>“Par finanšu līdzekļu piešķiršanu no valsts budžeta programmas</t>
  </si>
  <si>
    <t xml:space="preserve"> “Līdzekļi neparedzētiem gadījumiem”” sākotnējās ietekmes novērtējuma ziņojumam (anotācijai)</t>
  </si>
  <si>
    <t>Valsts policija</t>
  </si>
  <si>
    <t>Detalizēts aprēķins dienas naudas samaksai amatpersonām ar speciālajām dienesta pakāpēm, sniedzot atbalstu Valsts robežsardzei Latvijas Republikas-Baltkrievijas Republikas valsts robežas robežuzraudzības nodrošināšanā par laika periodu no 2022. gada 23. februāra līdz 06. aprīlim</t>
  </si>
  <si>
    <t>* Dienas nauda par komandējumā esošajām dienām no 2022. gada 23.februāra līdz 6.aprīlim Valsts policijas amatpersonām tika izmaksāta jūlija mēnesī, jo nepietiekamās kapacitātes dēļ nebija izmaksāta iepriekšējos mēnešos.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</si>
</sst>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0"/>
  </numFmts>
  <fonts count="12" x14ac:knownFonts="1">
    <font>
      <sz val="10"/>
      <name val="Arial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4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7">
    <xf numFmtId="0" fontId="0" fillId="0" borderId="0"/>
    <xf numFmtId="0" fontId="5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/>
    <xf numFmtId="4" fontId="3" fillId="0" borderId="0" xfId="0" applyNumberFormat="1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3" fillId="4" borderId="4" xfId="0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4" fontId="3" fillId="4" borderId="5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2" fillId="0" borderId="6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3" fillId="4" borderId="7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4" fontId="3" fillId="3" borderId="8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3" fontId="2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/>
    </xf>
    <xf numFmtId="49" fontId="3" fillId="4" borderId="7" xfId="0" applyNumberFormat="1" applyFont="1" applyFill="1" applyBorder="1" applyAlignment="1">
      <alignment horizontal="center" vertical="center"/>
    </xf>
    <xf numFmtId="4" fontId="3" fillId="4" borderId="1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3" borderId="5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right" vertical="center"/>
    </xf>
    <xf numFmtId="1" fontId="10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1" fillId="0" borderId="0" xfId="0" applyFont="1" applyAlignment="1">
      <alignment vertical="center"/>
    </xf>
  </cellXfs>
  <cellStyles count="7">
    <cellStyle name="Normal" xfId="0" builtinId="0"/>
    <cellStyle name="Normal 6" xfId="5"/>
    <cellStyle name="Parasts 2" xfId="1"/>
    <cellStyle name="Parasts 2 2" xfId="6"/>
    <cellStyle name="Parasts 2 3" xfId="2"/>
    <cellStyle name="Parasts 3" xfId="4"/>
    <cellStyle name="Parasts 4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tabSelected="1" topLeftCell="A4" zoomScaleNormal="100" zoomScaleSheetLayoutView="100" workbookViewId="0">
      <selection activeCell="M8" sqref="M8"/>
    </sheetView>
  </sheetViews>
  <sheetFormatPr defaultColWidth="9.109375" defaultRowHeight="13.2" x14ac:dyDescent="0.25"/>
  <cols>
    <col min="1" max="1" width="6.33203125" style="6" customWidth="1"/>
    <col min="2" max="2" width="57" style="7" customWidth="1"/>
    <col min="3" max="3" width="16.88671875" style="6" customWidth="1"/>
    <col min="4" max="4" width="10.6640625" style="6" customWidth="1"/>
    <col min="5" max="5" width="9.33203125" style="12" customWidth="1"/>
    <col min="6" max="6" width="11.109375" style="6" customWidth="1"/>
    <col min="7" max="7" width="12" style="6" customWidth="1"/>
    <col min="8" max="16384" width="9.109375" style="1"/>
  </cols>
  <sheetData>
    <row r="1" spans="1:7" ht="13.8" x14ac:dyDescent="0.25">
      <c r="G1" s="78" t="s">
        <v>52</v>
      </c>
    </row>
    <row r="2" spans="1:7" ht="13.8" x14ac:dyDescent="0.25">
      <c r="G2" s="79" t="s">
        <v>53</v>
      </c>
    </row>
    <row r="3" spans="1:7" ht="13.8" x14ac:dyDescent="0.25">
      <c r="G3" s="79" t="s">
        <v>54</v>
      </c>
    </row>
    <row r="4" spans="1:7" ht="13.8" x14ac:dyDescent="0.25">
      <c r="G4" s="79" t="s">
        <v>55</v>
      </c>
    </row>
    <row r="6" spans="1:7" ht="17.399999999999999" x14ac:dyDescent="0.25">
      <c r="B6" s="80" t="s">
        <v>56</v>
      </c>
    </row>
    <row r="8" spans="1:7" s="41" customFormat="1" ht="48" customHeight="1" x14ac:dyDescent="0.25">
      <c r="A8" s="70" t="s">
        <v>57</v>
      </c>
      <c r="B8" s="70"/>
      <c r="C8" s="70"/>
      <c r="D8" s="70"/>
      <c r="E8" s="70"/>
      <c r="F8" s="70"/>
      <c r="G8" s="70"/>
    </row>
    <row r="9" spans="1:7" s="41" customFormat="1" ht="15.6" x14ac:dyDescent="0.25">
      <c r="A9" s="44"/>
      <c r="B9" s="44"/>
      <c r="C9" s="44"/>
      <c r="D9" s="51"/>
      <c r="E9" s="44"/>
      <c r="F9" s="44"/>
      <c r="G9" s="44"/>
    </row>
    <row r="10" spans="1:7" s="2" customFormat="1" ht="66.75" customHeight="1" x14ac:dyDescent="0.25">
      <c r="A10" s="4" t="s">
        <v>7</v>
      </c>
      <c r="B10" s="10" t="s">
        <v>9</v>
      </c>
      <c r="C10" s="10" t="s">
        <v>8</v>
      </c>
      <c r="D10" s="45" t="s">
        <v>30</v>
      </c>
      <c r="E10" s="45" t="s">
        <v>28</v>
      </c>
      <c r="F10" s="46" t="s">
        <v>29</v>
      </c>
      <c r="G10" s="10" t="s">
        <v>31</v>
      </c>
    </row>
    <row r="11" spans="1:7" s="8" customFormat="1" ht="21.75" customHeight="1" x14ac:dyDescent="0.25">
      <c r="A11" s="71" t="s">
        <v>32</v>
      </c>
      <c r="B11" s="72"/>
      <c r="C11" s="72"/>
      <c r="D11" s="72"/>
      <c r="E11" s="72"/>
      <c r="F11" s="73"/>
      <c r="G11" s="15">
        <f>SUM(G12:G126)</f>
        <v>3752.7999999999988</v>
      </c>
    </row>
    <row r="12" spans="1:7" s="3" customFormat="1" ht="15.75" customHeight="1" x14ac:dyDescent="0.25">
      <c r="A12" s="47"/>
      <c r="B12" s="48" t="s">
        <v>37</v>
      </c>
      <c r="C12" s="49"/>
      <c r="D12" s="28"/>
      <c r="E12" s="26"/>
      <c r="F12" s="26"/>
      <c r="G12" s="50"/>
    </row>
    <row r="13" spans="1:7" s="21" customFormat="1" x14ac:dyDescent="0.25">
      <c r="A13" s="60">
        <v>1</v>
      </c>
      <c r="B13" s="62" t="s">
        <v>38</v>
      </c>
      <c r="C13" s="74" t="s">
        <v>34</v>
      </c>
      <c r="D13" s="66" t="s">
        <v>35</v>
      </c>
      <c r="E13" s="52">
        <v>2</v>
      </c>
      <c r="F13" s="13">
        <v>8</v>
      </c>
      <c r="G13" s="13">
        <f t="shared" ref="G13:G24" si="0">ROUND(E13*F13,2)</f>
        <v>16</v>
      </c>
    </row>
    <row r="14" spans="1:7" s="21" customFormat="1" x14ac:dyDescent="0.25">
      <c r="A14" s="61"/>
      <c r="B14" s="63"/>
      <c r="C14" s="75"/>
      <c r="D14" s="76"/>
      <c r="E14" s="52">
        <v>28</v>
      </c>
      <c r="F14" s="13">
        <v>2.4</v>
      </c>
      <c r="G14" s="13">
        <f t="shared" si="0"/>
        <v>67.2</v>
      </c>
    </row>
    <row r="15" spans="1:7" s="21" customFormat="1" ht="12.75" customHeight="1" x14ac:dyDescent="0.25">
      <c r="A15" s="60">
        <v>2</v>
      </c>
      <c r="B15" s="62" t="s">
        <v>39</v>
      </c>
      <c r="C15" s="74" t="s">
        <v>1</v>
      </c>
      <c r="D15" s="66" t="s">
        <v>36</v>
      </c>
      <c r="E15" s="52">
        <v>1</v>
      </c>
      <c r="F15" s="13">
        <v>8</v>
      </c>
      <c r="G15" s="13">
        <f t="shared" si="0"/>
        <v>8</v>
      </c>
    </row>
    <row r="16" spans="1:7" s="21" customFormat="1" x14ac:dyDescent="0.25">
      <c r="A16" s="61"/>
      <c r="B16" s="63"/>
      <c r="C16" s="75"/>
      <c r="D16" s="76"/>
      <c r="E16" s="52">
        <v>25</v>
      </c>
      <c r="F16" s="13">
        <v>2.4</v>
      </c>
      <c r="G16" s="13">
        <f t="shared" si="0"/>
        <v>60</v>
      </c>
    </row>
    <row r="17" spans="1:7" s="21" customFormat="1" ht="12.9" customHeight="1" x14ac:dyDescent="0.25">
      <c r="A17" s="60">
        <v>3</v>
      </c>
      <c r="B17" s="62" t="s">
        <v>39</v>
      </c>
      <c r="C17" s="74" t="s">
        <v>1</v>
      </c>
      <c r="D17" s="66" t="s">
        <v>36</v>
      </c>
      <c r="E17" s="52">
        <v>2</v>
      </c>
      <c r="F17" s="13">
        <v>8</v>
      </c>
      <c r="G17" s="13">
        <f t="shared" si="0"/>
        <v>16</v>
      </c>
    </row>
    <row r="18" spans="1:7" s="21" customFormat="1" ht="12.9" customHeight="1" x14ac:dyDescent="0.25">
      <c r="A18" s="61"/>
      <c r="B18" s="63"/>
      <c r="C18" s="75"/>
      <c r="D18" s="76"/>
      <c r="E18" s="52">
        <v>24</v>
      </c>
      <c r="F18" s="13">
        <v>2.4</v>
      </c>
      <c r="G18" s="13">
        <f t="shared" si="0"/>
        <v>57.6</v>
      </c>
    </row>
    <row r="19" spans="1:7" s="21" customFormat="1" ht="12.9" customHeight="1" x14ac:dyDescent="0.25">
      <c r="A19" s="60">
        <v>4</v>
      </c>
      <c r="B19" s="62" t="s">
        <v>40</v>
      </c>
      <c r="C19" s="64" t="s">
        <v>33</v>
      </c>
      <c r="D19" s="66" t="s">
        <v>36</v>
      </c>
      <c r="E19" s="52">
        <v>2</v>
      </c>
      <c r="F19" s="13">
        <v>8</v>
      </c>
      <c r="G19" s="13">
        <f t="shared" si="0"/>
        <v>16</v>
      </c>
    </row>
    <row r="20" spans="1:7" s="21" customFormat="1" ht="12.9" customHeight="1" x14ac:dyDescent="0.25">
      <c r="A20" s="61"/>
      <c r="B20" s="63"/>
      <c r="C20" s="65"/>
      <c r="D20" s="76"/>
      <c r="E20" s="52">
        <v>24</v>
      </c>
      <c r="F20" s="13">
        <v>2.4</v>
      </c>
      <c r="G20" s="13">
        <f t="shared" si="0"/>
        <v>57.6</v>
      </c>
    </row>
    <row r="21" spans="1:7" s="21" customFormat="1" ht="12.75" customHeight="1" x14ac:dyDescent="0.25">
      <c r="A21" s="60">
        <v>5</v>
      </c>
      <c r="B21" s="62" t="s">
        <v>40</v>
      </c>
      <c r="C21" s="64" t="s">
        <v>1</v>
      </c>
      <c r="D21" s="66" t="s">
        <v>36</v>
      </c>
      <c r="E21" s="52">
        <v>2</v>
      </c>
      <c r="F21" s="13">
        <v>8</v>
      </c>
      <c r="G21" s="13">
        <f t="shared" si="0"/>
        <v>16</v>
      </c>
    </row>
    <row r="22" spans="1:7" s="21" customFormat="1" x14ac:dyDescent="0.25">
      <c r="A22" s="61"/>
      <c r="B22" s="63"/>
      <c r="C22" s="65"/>
      <c r="D22" s="76"/>
      <c r="E22" s="52">
        <v>24</v>
      </c>
      <c r="F22" s="13">
        <v>2.4</v>
      </c>
      <c r="G22" s="13">
        <f t="shared" si="0"/>
        <v>57.6</v>
      </c>
    </row>
    <row r="23" spans="1:7" s="21" customFormat="1" ht="12.75" customHeight="1" x14ac:dyDescent="0.25">
      <c r="A23" s="60">
        <v>6</v>
      </c>
      <c r="B23" s="62" t="s">
        <v>40</v>
      </c>
      <c r="C23" s="64" t="s">
        <v>1</v>
      </c>
      <c r="D23" s="66" t="s">
        <v>36</v>
      </c>
      <c r="E23" s="52">
        <v>2</v>
      </c>
      <c r="F23" s="13">
        <v>8</v>
      </c>
      <c r="G23" s="13">
        <f t="shared" si="0"/>
        <v>16</v>
      </c>
    </row>
    <row r="24" spans="1:7" s="21" customFormat="1" x14ac:dyDescent="0.25">
      <c r="A24" s="61"/>
      <c r="B24" s="63"/>
      <c r="C24" s="65"/>
      <c r="D24" s="76"/>
      <c r="E24" s="52">
        <v>24</v>
      </c>
      <c r="F24" s="13">
        <v>2.4</v>
      </c>
      <c r="G24" s="13">
        <f t="shared" si="0"/>
        <v>57.6</v>
      </c>
    </row>
    <row r="25" spans="1:7" s="21" customFormat="1" ht="12.75" customHeight="1" x14ac:dyDescent="0.25">
      <c r="A25" s="60">
        <v>7</v>
      </c>
      <c r="B25" s="62" t="s">
        <v>40</v>
      </c>
      <c r="C25" s="64" t="s">
        <v>1</v>
      </c>
      <c r="D25" s="66" t="s">
        <v>36</v>
      </c>
      <c r="E25" s="52">
        <v>2</v>
      </c>
      <c r="F25" s="13">
        <v>8</v>
      </c>
      <c r="G25" s="13">
        <f t="shared" ref="G25:G68" si="1">ROUND(E25*F25,2)</f>
        <v>16</v>
      </c>
    </row>
    <row r="26" spans="1:7" s="21" customFormat="1" x14ac:dyDescent="0.25">
      <c r="A26" s="61"/>
      <c r="B26" s="63"/>
      <c r="C26" s="65"/>
      <c r="D26" s="76"/>
      <c r="E26" s="52">
        <v>24</v>
      </c>
      <c r="F26" s="13">
        <v>2.4</v>
      </c>
      <c r="G26" s="13">
        <f t="shared" si="1"/>
        <v>57.6</v>
      </c>
    </row>
    <row r="27" spans="1:7" s="21" customFormat="1" ht="12.75" customHeight="1" x14ac:dyDescent="0.25">
      <c r="A27" s="60">
        <v>8</v>
      </c>
      <c r="B27" s="62" t="s">
        <v>40</v>
      </c>
      <c r="C27" s="64" t="s">
        <v>1</v>
      </c>
      <c r="D27" s="66" t="s">
        <v>36</v>
      </c>
      <c r="E27" s="52">
        <v>2</v>
      </c>
      <c r="F27" s="13">
        <v>8</v>
      </c>
      <c r="G27" s="13">
        <f t="shared" si="1"/>
        <v>16</v>
      </c>
    </row>
    <row r="28" spans="1:7" s="21" customFormat="1" x14ac:dyDescent="0.25">
      <c r="A28" s="61"/>
      <c r="B28" s="63"/>
      <c r="C28" s="65"/>
      <c r="D28" s="76"/>
      <c r="E28" s="52">
        <v>24</v>
      </c>
      <c r="F28" s="13">
        <v>2.4</v>
      </c>
      <c r="G28" s="13">
        <f t="shared" si="1"/>
        <v>57.6</v>
      </c>
    </row>
    <row r="29" spans="1:7" s="21" customFormat="1" ht="12.75" customHeight="1" x14ac:dyDescent="0.25">
      <c r="A29" s="60">
        <v>9</v>
      </c>
      <c r="B29" s="62" t="s">
        <v>40</v>
      </c>
      <c r="C29" s="64" t="s">
        <v>1</v>
      </c>
      <c r="D29" s="66" t="s">
        <v>36</v>
      </c>
      <c r="E29" s="52">
        <v>2</v>
      </c>
      <c r="F29" s="13">
        <v>8</v>
      </c>
      <c r="G29" s="13">
        <f t="shared" si="1"/>
        <v>16</v>
      </c>
    </row>
    <row r="30" spans="1:7" s="21" customFormat="1" x14ac:dyDescent="0.25">
      <c r="A30" s="61"/>
      <c r="B30" s="63"/>
      <c r="C30" s="65"/>
      <c r="D30" s="76"/>
      <c r="E30" s="52">
        <v>24</v>
      </c>
      <c r="F30" s="13">
        <v>2.4</v>
      </c>
      <c r="G30" s="13">
        <f t="shared" si="1"/>
        <v>57.6</v>
      </c>
    </row>
    <row r="31" spans="1:7" s="21" customFormat="1" ht="12.75" customHeight="1" x14ac:dyDescent="0.25">
      <c r="A31" s="60">
        <v>10</v>
      </c>
      <c r="B31" s="62" t="s">
        <v>41</v>
      </c>
      <c r="C31" s="64" t="s">
        <v>1</v>
      </c>
      <c r="D31" s="66" t="s">
        <v>36</v>
      </c>
      <c r="E31" s="52">
        <v>2</v>
      </c>
      <c r="F31" s="13">
        <v>8</v>
      </c>
      <c r="G31" s="13">
        <f t="shared" si="1"/>
        <v>16</v>
      </c>
    </row>
    <row r="32" spans="1:7" s="21" customFormat="1" x14ac:dyDescent="0.25">
      <c r="A32" s="61"/>
      <c r="B32" s="63"/>
      <c r="C32" s="65"/>
      <c r="D32" s="76"/>
      <c r="E32" s="52">
        <v>24</v>
      </c>
      <c r="F32" s="13">
        <v>2.4</v>
      </c>
      <c r="G32" s="13">
        <f t="shared" si="1"/>
        <v>57.6</v>
      </c>
    </row>
    <row r="33" spans="1:7" s="21" customFormat="1" ht="12.75" customHeight="1" x14ac:dyDescent="0.25">
      <c r="A33" s="60">
        <v>11</v>
      </c>
      <c r="B33" s="62" t="s">
        <v>41</v>
      </c>
      <c r="C33" s="64" t="s">
        <v>1</v>
      </c>
      <c r="D33" s="66" t="s">
        <v>36</v>
      </c>
      <c r="E33" s="52">
        <v>1</v>
      </c>
      <c r="F33" s="13">
        <v>8</v>
      </c>
      <c r="G33" s="13">
        <f t="shared" si="1"/>
        <v>8</v>
      </c>
    </row>
    <row r="34" spans="1:7" s="21" customFormat="1" x14ac:dyDescent="0.25">
      <c r="A34" s="61"/>
      <c r="B34" s="63"/>
      <c r="C34" s="65"/>
      <c r="D34" s="76"/>
      <c r="E34" s="52">
        <v>25</v>
      </c>
      <c r="F34" s="13">
        <v>2.4</v>
      </c>
      <c r="G34" s="13">
        <f t="shared" si="1"/>
        <v>60</v>
      </c>
    </row>
    <row r="35" spans="1:7" s="21" customFormat="1" ht="12.75" customHeight="1" x14ac:dyDescent="0.25">
      <c r="A35" s="60">
        <v>12</v>
      </c>
      <c r="B35" s="62" t="s">
        <v>41</v>
      </c>
      <c r="C35" s="64" t="s">
        <v>1</v>
      </c>
      <c r="D35" s="66" t="s">
        <v>36</v>
      </c>
      <c r="E35" s="52">
        <v>1</v>
      </c>
      <c r="F35" s="13">
        <v>8</v>
      </c>
      <c r="G35" s="13">
        <f t="shared" si="1"/>
        <v>8</v>
      </c>
    </row>
    <row r="36" spans="1:7" s="21" customFormat="1" x14ac:dyDescent="0.25">
      <c r="A36" s="61"/>
      <c r="B36" s="63"/>
      <c r="C36" s="65"/>
      <c r="D36" s="76"/>
      <c r="E36" s="52">
        <v>25</v>
      </c>
      <c r="F36" s="13">
        <v>2.4</v>
      </c>
      <c r="G36" s="13">
        <f t="shared" si="1"/>
        <v>60</v>
      </c>
    </row>
    <row r="37" spans="1:7" s="21" customFormat="1" ht="12.75" customHeight="1" x14ac:dyDescent="0.25">
      <c r="A37" s="60">
        <v>13</v>
      </c>
      <c r="B37" s="62" t="s">
        <v>41</v>
      </c>
      <c r="C37" s="64" t="s">
        <v>1</v>
      </c>
      <c r="D37" s="66" t="s">
        <v>36</v>
      </c>
      <c r="E37" s="52">
        <v>2</v>
      </c>
      <c r="F37" s="13">
        <v>8</v>
      </c>
      <c r="G37" s="13">
        <f t="shared" si="1"/>
        <v>16</v>
      </c>
    </row>
    <row r="38" spans="1:7" s="21" customFormat="1" x14ac:dyDescent="0.25">
      <c r="A38" s="61"/>
      <c r="B38" s="63"/>
      <c r="C38" s="65"/>
      <c r="D38" s="76"/>
      <c r="E38" s="52">
        <v>24</v>
      </c>
      <c r="F38" s="13">
        <v>2.4</v>
      </c>
      <c r="G38" s="13">
        <f t="shared" si="1"/>
        <v>57.6</v>
      </c>
    </row>
    <row r="39" spans="1:7" s="21" customFormat="1" ht="12.75" customHeight="1" x14ac:dyDescent="0.25">
      <c r="A39" s="60">
        <v>14</v>
      </c>
      <c r="B39" s="62" t="s">
        <v>41</v>
      </c>
      <c r="C39" s="64" t="s">
        <v>1</v>
      </c>
      <c r="D39" s="66" t="s">
        <v>36</v>
      </c>
      <c r="E39" s="52">
        <v>1</v>
      </c>
      <c r="F39" s="13">
        <v>8</v>
      </c>
      <c r="G39" s="13">
        <f t="shared" si="1"/>
        <v>8</v>
      </c>
    </row>
    <row r="40" spans="1:7" s="21" customFormat="1" x14ac:dyDescent="0.25">
      <c r="A40" s="61"/>
      <c r="B40" s="63"/>
      <c r="C40" s="65"/>
      <c r="D40" s="76"/>
      <c r="E40" s="52">
        <v>25</v>
      </c>
      <c r="F40" s="13">
        <v>2.4</v>
      </c>
      <c r="G40" s="13">
        <f t="shared" si="1"/>
        <v>60</v>
      </c>
    </row>
    <row r="41" spans="1:7" s="21" customFormat="1" ht="12.75" customHeight="1" x14ac:dyDescent="0.25">
      <c r="A41" s="60">
        <v>15</v>
      </c>
      <c r="B41" s="62" t="s">
        <v>41</v>
      </c>
      <c r="C41" s="64" t="s">
        <v>1</v>
      </c>
      <c r="D41" s="66" t="s">
        <v>36</v>
      </c>
      <c r="E41" s="52">
        <v>2</v>
      </c>
      <c r="F41" s="13">
        <v>8</v>
      </c>
      <c r="G41" s="13">
        <f t="shared" si="1"/>
        <v>16</v>
      </c>
    </row>
    <row r="42" spans="1:7" s="21" customFormat="1" x14ac:dyDescent="0.25">
      <c r="A42" s="61"/>
      <c r="B42" s="63"/>
      <c r="C42" s="65"/>
      <c r="D42" s="76"/>
      <c r="E42" s="52">
        <v>24</v>
      </c>
      <c r="F42" s="13">
        <v>2.4</v>
      </c>
      <c r="G42" s="13">
        <f t="shared" si="1"/>
        <v>57.6</v>
      </c>
    </row>
    <row r="43" spans="1:7" s="21" customFormat="1" ht="12.75" customHeight="1" x14ac:dyDescent="0.25">
      <c r="A43" s="60">
        <v>16</v>
      </c>
      <c r="B43" s="62" t="s">
        <v>41</v>
      </c>
      <c r="C43" s="64" t="s">
        <v>1</v>
      </c>
      <c r="D43" s="66" t="s">
        <v>36</v>
      </c>
      <c r="E43" s="52">
        <v>1</v>
      </c>
      <c r="F43" s="13">
        <v>8</v>
      </c>
      <c r="G43" s="13">
        <f t="shared" si="1"/>
        <v>8</v>
      </c>
    </row>
    <row r="44" spans="1:7" s="21" customFormat="1" x14ac:dyDescent="0.25">
      <c r="A44" s="61"/>
      <c r="B44" s="63"/>
      <c r="C44" s="65"/>
      <c r="D44" s="76"/>
      <c r="E44" s="52">
        <v>25</v>
      </c>
      <c r="F44" s="13">
        <v>2.4</v>
      </c>
      <c r="G44" s="13">
        <f t="shared" si="1"/>
        <v>60</v>
      </c>
    </row>
    <row r="45" spans="1:7" s="21" customFormat="1" ht="12.75" customHeight="1" x14ac:dyDescent="0.25">
      <c r="A45" s="60">
        <v>17</v>
      </c>
      <c r="B45" s="62" t="s">
        <v>41</v>
      </c>
      <c r="C45" s="64" t="s">
        <v>1</v>
      </c>
      <c r="D45" s="66" t="s">
        <v>36</v>
      </c>
      <c r="E45" s="52">
        <v>2</v>
      </c>
      <c r="F45" s="13">
        <v>8</v>
      </c>
      <c r="G45" s="13">
        <f t="shared" si="1"/>
        <v>16</v>
      </c>
    </row>
    <row r="46" spans="1:7" s="21" customFormat="1" x14ac:dyDescent="0.25">
      <c r="A46" s="61"/>
      <c r="B46" s="63"/>
      <c r="C46" s="65"/>
      <c r="D46" s="76"/>
      <c r="E46" s="52">
        <v>24</v>
      </c>
      <c r="F46" s="13">
        <v>2.4</v>
      </c>
      <c r="G46" s="13">
        <f t="shared" si="1"/>
        <v>57.6</v>
      </c>
    </row>
    <row r="47" spans="1:7" s="21" customFormat="1" ht="12.75" customHeight="1" x14ac:dyDescent="0.25">
      <c r="A47" s="60">
        <v>18</v>
      </c>
      <c r="B47" s="62" t="s">
        <v>42</v>
      </c>
      <c r="C47" s="64" t="s">
        <v>5</v>
      </c>
      <c r="D47" s="66" t="s">
        <v>43</v>
      </c>
      <c r="E47" s="52">
        <v>2</v>
      </c>
      <c r="F47" s="13">
        <v>8</v>
      </c>
      <c r="G47" s="13">
        <f t="shared" si="1"/>
        <v>16</v>
      </c>
    </row>
    <row r="48" spans="1:7" s="21" customFormat="1" x14ac:dyDescent="0.25">
      <c r="A48" s="61"/>
      <c r="B48" s="63"/>
      <c r="C48" s="65"/>
      <c r="D48" s="67"/>
      <c r="E48" s="52">
        <v>22</v>
      </c>
      <c r="F48" s="13">
        <v>2.4</v>
      </c>
      <c r="G48" s="13">
        <f t="shared" si="1"/>
        <v>52.8</v>
      </c>
    </row>
    <row r="49" spans="1:7" s="21" customFormat="1" ht="12.75" customHeight="1" x14ac:dyDescent="0.25">
      <c r="A49" s="60">
        <v>19</v>
      </c>
      <c r="B49" s="62" t="s">
        <v>42</v>
      </c>
      <c r="C49" s="64" t="s">
        <v>1</v>
      </c>
      <c r="D49" s="66" t="s">
        <v>43</v>
      </c>
      <c r="E49" s="52">
        <v>2</v>
      </c>
      <c r="F49" s="13">
        <v>8</v>
      </c>
      <c r="G49" s="13">
        <f t="shared" si="1"/>
        <v>16</v>
      </c>
    </row>
    <row r="50" spans="1:7" s="21" customFormat="1" x14ac:dyDescent="0.25">
      <c r="A50" s="61"/>
      <c r="B50" s="63"/>
      <c r="C50" s="65"/>
      <c r="D50" s="67"/>
      <c r="E50" s="52">
        <v>22</v>
      </c>
      <c r="F50" s="13">
        <v>2.4</v>
      </c>
      <c r="G50" s="13">
        <f t="shared" si="1"/>
        <v>52.8</v>
      </c>
    </row>
    <row r="51" spans="1:7" s="21" customFormat="1" ht="12.75" customHeight="1" x14ac:dyDescent="0.25">
      <c r="A51" s="60">
        <v>20</v>
      </c>
      <c r="B51" s="62" t="s">
        <v>42</v>
      </c>
      <c r="C51" s="64" t="s">
        <v>1</v>
      </c>
      <c r="D51" s="66" t="s">
        <v>43</v>
      </c>
      <c r="E51" s="52">
        <v>2</v>
      </c>
      <c r="F51" s="13">
        <v>8</v>
      </c>
      <c r="G51" s="13">
        <f t="shared" si="1"/>
        <v>16</v>
      </c>
    </row>
    <row r="52" spans="1:7" s="21" customFormat="1" x14ac:dyDescent="0.25">
      <c r="A52" s="61"/>
      <c r="B52" s="63"/>
      <c r="C52" s="65"/>
      <c r="D52" s="67"/>
      <c r="E52" s="52">
        <v>22</v>
      </c>
      <c r="F52" s="13">
        <v>2.4</v>
      </c>
      <c r="G52" s="13">
        <f t="shared" si="1"/>
        <v>52.8</v>
      </c>
    </row>
    <row r="53" spans="1:7" s="21" customFormat="1" ht="12.75" customHeight="1" x14ac:dyDescent="0.25">
      <c r="A53" s="60">
        <v>21</v>
      </c>
      <c r="B53" s="62" t="s">
        <v>42</v>
      </c>
      <c r="C53" s="64" t="s">
        <v>1</v>
      </c>
      <c r="D53" s="66" t="s">
        <v>43</v>
      </c>
      <c r="E53" s="52">
        <v>2</v>
      </c>
      <c r="F53" s="13">
        <v>8</v>
      </c>
      <c r="G53" s="13">
        <f t="shared" si="1"/>
        <v>16</v>
      </c>
    </row>
    <row r="54" spans="1:7" s="21" customFormat="1" x14ac:dyDescent="0.25">
      <c r="A54" s="61"/>
      <c r="B54" s="63"/>
      <c r="C54" s="65"/>
      <c r="D54" s="67"/>
      <c r="E54" s="52">
        <v>22</v>
      </c>
      <c r="F54" s="13">
        <v>2.4</v>
      </c>
      <c r="G54" s="13">
        <f t="shared" si="1"/>
        <v>52.8</v>
      </c>
    </row>
    <row r="55" spans="1:7" s="21" customFormat="1" ht="12.75" customHeight="1" x14ac:dyDescent="0.25">
      <c r="A55" s="60">
        <v>22</v>
      </c>
      <c r="B55" s="62" t="s">
        <v>42</v>
      </c>
      <c r="C55" s="64" t="s">
        <v>1</v>
      </c>
      <c r="D55" s="66" t="s">
        <v>43</v>
      </c>
      <c r="E55" s="52">
        <v>2</v>
      </c>
      <c r="F55" s="13">
        <v>8</v>
      </c>
      <c r="G55" s="13">
        <f t="shared" si="1"/>
        <v>16</v>
      </c>
    </row>
    <row r="56" spans="1:7" s="21" customFormat="1" x14ac:dyDescent="0.25">
      <c r="A56" s="61"/>
      <c r="B56" s="63"/>
      <c r="C56" s="65"/>
      <c r="D56" s="67"/>
      <c r="E56" s="52">
        <v>22</v>
      </c>
      <c r="F56" s="13">
        <v>2.4</v>
      </c>
      <c r="G56" s="13">
        <f t="shared" si="1"/>
        <v>52.8</v>
      </c>
    </row>
    <row r="57" spans="1:7" s="21" customFormat="1" ht="12.75" customHeight="1" x14ac:dyDescent="0.25">
      <c r="A57" s="60">
        <v>23</v>
      </c>
      <c r="B57" s="62" t="s">
        <v>42</v>
      </c>
      <c r="C57" s="64" t="s">
        <v>1</v>
      </c>
      <c r="D57" s="66" t="s">
        <v>43</v>
      </c>
      <c r="E57" s="52">
        <v>2</v>
      </c>
      <c r="F57" s="13">
        <v>8</v>
      </c>
      <c r="G57" s="13">
        <f t="shared" si="1"/>
        <v>16</v>
      </c>
    </row>
    <row r="58" spans="1:7" s="21" customFormat="1" x14ac:dyDescent="0.25">
      <c r="A58" s="61"/>
      <c r="B58" s="63"/>
      <c r="C58" s="65"/>
      <c r="D58" s="67"/>
      <c r="E58" s="52">
        <v>22</v>
      </c>
      <c r="F58" s="13">
        <v>2.4</v>
      </c>
      <c r="G58" s="13">
        <f t="shared" si="1"/>
        <v>52.8</v>
      </c>
    </row>
    <row r="59" spans="1:7" s="21" customFormat="1" ht="12.75" customHeight="1" x14ac:dyDescent="0.25">
      <c r="A59" s="60">
        <v>24</v>
      </c>
      <c r="B59" s="62" t="s">
        <v>42</v>
      </c>
      <c r="C59" s="64" t="s">
        <v>1</v>
      </c>
      <c r="D59" s="66" t="s">
        <v>43</v>
      </c>
      <c r="E59" s="52">
        <v>2</v>
      </c>
      <c r="F59" s="13">
        <v>8</v>
      </c>
      <c r="G59" s="13">
        <f t="shared" si="1"/>
        <v>16</v>
      </c>
    </row>
    <row r="60" spans="1:7" s="21" customFormat="1" x14ac:dyDescent="0.25">
      <c r="A60" s="61"/>
      <c r="B60" s="63"/>
      <c r="C60" s="65"/>
      <c r="D60" s="67"/>
      <c r="E60" s="52">
        <v>22</v>
      </c>
      <c r="F60" s="13">
        <v>2.4</v>
      </c>
      <c r="G60" s="13">
        <f t="shared" si="1"/>
        <v>52.8</v>
      </c>
    </row>
    <row r="61" spans="1:7" s="21" customFormat="1" ht="12.75" customHeight="1" x14ac:dyDescent="0.25">
      <c r="A61" s="60">
        <v>25</v>
      </c>
      <c r="B61" s="62" t="s">
        <v>42</v>
      </c>
      <c r="C61" s="64" t="s">
        <v>1</v>
      </c>
      <c r="D61" s="66" t="s">
        <v>43</v>
      </c>
      <c r="E61" s="52">
        <v>2</v>
      </c>
      <c r="F61" s="13">
        <v>8</v>
      </c>
      <c r="G61" s="13">
        <f t="shared" si="1"/>
        <v>16</v>
      </c>
    </row>
    <row r="62" spans="1:7" s="21" customFormat="1" x14ac:dyDescent="0.25">
      <c r="A62" s="61"/>
      <c r="B62" s="63"/>
      <c r="C62" s="65"/>
      <c r="D62" s="67"/>
      <c r="E62" s="52">
        <v>22</v>
      </c>
      <c r="F62" s="13">
        <v>2.4</v>
      </c>
      <c r="G62" s="13">
        <f t="shared" si="1"/>
        <v>52.8</v>
      </c>
    </row>
    <row r="63" spans="1:7" s="21" customFormat="1" ht="12.75" customHeight="1" x14ac:dyDescent="0.25">
      <c r="A63" s="60">
        <v>26</v>
      </c>
      <c r="B63" s="62" t="s">
        <v>42</v>
      </c>
      <c r="C63" s="64" t="s">
        <v>1</v>
      </c>
      <c r="D63" s="66" t="s">
        <v>43</v>
      </c>
      <c r="E63" s="52">
        <v>2</v>
      </c>
      <c r="F63" s="13">
        <v>8</v>
      </c>
      <c r="G63" s="13">
        <f t="shared" si="1"/>
        <v>16</v>
      </c>
    </row>
    <row r="64" spans="1:7" s="21" customFormat="1" x14ac:dyDescent="0.25">
      <c r="A64" s="61"/>
      <c r="B64" s="63"/>
      <c r="C64" s="65"/>
      <c r="D64" s="67"/>
      <c r="E64" s="52">
        <v>22</v>
      </c>
      <c r="F64" s="13">
        <v>2.4</v>
      </c>
      <c r="G64" s="13">
        <f t="shared" si="1"/>
        <v>52.8</v>
      </c>
    </row>
    <row r="65" spans="1:7" s="21" customFormat="1" ht="12.75" customHeight="1" x14ac:dyDescent="0.25">
      <c r="A65" s="60">
        <v>27</v>
      </c>
      <c r="B65" s="62" t="s">
        <v>42</v>
      </c>
      <c r="C65" s="64" t="s">
        <v>1</v>
      </c>
      <c r="D65" s="66" t="s">
        <v>43</v>
      </c>
      <c r="E65" s="52">
        <v>2</v>
      </c>
      <c r="F65" s="13">
        <v>8</v>
      </c>
      <c r="G65" s="13">
        <f t="shared" si="1"/>
        <v>16</v>
      </c>
    </row>
    <row r="66" spans="1:7" s="21" customFormat="1" x14ac:dyDescent="0.25">
      <c r="A66" s="61"/>
      <c r="B66" s="63"/>
      <c r="C66" s="65"/>
      <c r="D66" s="67"/>
      <c r="E66" s="52">
        <v>22</v>
      </c>
      <c r="F66" s="13">
        <v>2.4</v>
      </c>
      <c r="G66" s="13">
        <f t="shared" si="1"/>
        <v>52.8</v>
      </c>
    </row>
    <row r="67" spans="1:7" s="21" customFormat="1" ht="12.75" customHeight="1" x14ac:dyDescent="0.25">
      <c r="A67" s="60">
        <v>28</v>
      </c>
      <c r="B67" s="62" t="s">
        <v>42</v>
      </c>
      <c r="C67" s="64" t="s">
        <v>1</v>
      </c>
      <c r="D67" s="66" t="s">
        <v>43</v>
      </c>
      <c r="E67" s="52">
        <v>2</v>
      </c>
      <c r="F67" s="13">
        <v>8</v>
      </c>
      <c r="G67" s="13">
        <f t="shared" si="1"/>
        <v>16</v>
      </c>
    </row>
    <row r="68" spans="1:7" s="21" customFormat="1" x14ac:dyDescent="0.25">
      <c r="A68" s="61"/>
      <c r="B68" s="63"/>
      <c r="C68" s="65"/>
      <c r="D68" s="67"/>
      <c r="E68" s="52">
        <v>22</v>
      </c>
      <c r="F68" s="13">
        <v>2.4</v>
      </c>
      <c r="G68" s="13">
        <f t="shared" si="1"/>
        <v>52.8</v>
      </c>
    </row>
    <row r="69" spans="1:7" s="21" customFormat="1" ht="12.75" customHeight="1" x14ac:dyDescent="0.25">
      <c r="A69" s="60">
        <v>29</v>
      </c>
      <c r="B69" s="62" t="s">
        <v>44</v>
      </c>
      <c r="C69" s="64" t="s">
        <v>1</v>
      </c>
      <c r="D69" s="66" t="s">
        <v>45</v>
      </c>
      <c r="E69" s="52">
        <v>2</v>
      </c>
      <c r="F69" s="13">
        <v>8</v>
      </c>
      <c r="G69" s="13">
        <f t="shared" ref="G69:G70" si="2">ROUND(E69*F69,2)</f>
        <v>16</v>
      </c>
    </row>
    <row r="70" spans="1:7" s="21" customFormat="1" x14ac:dyDescent="0.25">
      <c r="A70" s="61"/>
      <c r="B70" s="63"/>
      <c r="C70" s="65"/>
      <c r="D70" s="67"/>
      <c r="E70" s="52">
        <v>28</v>
      </c>
      <c r="F70" s="13">
        <v>2.4</v>
      </c>
      <c r="G70" s="13">
        <f t="shared" si="2"/>
        <v>67.2</v>
      </c>
    </row>
    <row r="71" spans="1:7" s="21" customFormat="1" ht="12.75" customHeight="1" x14ac:dyDescent="0.25">
      <c r="A71" s="60">
        <v>30</v>
      </c>
      <c r="B71" s="62" t="s">
        <v>44</v>
      </c>
      <c r="C71" s="64" t="s">
        <v>1</v>
      </c>
      <c r="D71" s="66" t="s">
        <v>45</v>
      </c>
      <c r="E71" s="52">
        <v>2</v>
      </c>
      <c r="F71" s="13">
        <v>8</v>
      </c>
      <c r="G71" s="13">
        <f t="shared" ref="G71:G106" si="3">ROUND(E71*F71,2)</f>
        <v>16</v>
      </c>
    </row>
    <row r="72" spans="1:7" s="21" customFormat="1" x14ac:dyDescent="0.25">
      <c r="A72" s="61"/>
      <c r="B72" s="63"/>
      <c r="C72" s="65"/>
      <c r="D72" s="67"/>
      <c r="E72" s="52">
        <v>28</v>
      </c>
      <c r="F72" s="13">
        <v>2.4</v>
      </c>
      <c r="G72" s="13">
        <f t="shared" si="3"/>
        <v>67.2</v>
      </c>
    </row>
    <row r="73" spans="1:7" s="21" customFormat="1" ht="12.75" customHeight="1" x14ac:dyDescent="0.25">
      <c r="A73" s="60">
        <v>31</v>
      </c>
      <c r="B73" s="62" t="s">
        <v>44</v>
      </c>
      <c r="C73" s="64" t="s">
        <v>1</v>
      </c>
      <c r="D73" s="66" t="s">
        <v>45</v>
      </c>
      <c r="E73" s="52">
        <v>2</v>
      </c>
      <c r="F73" s="13">
        <v>8</v>
      </c>
      <c r="G73" s="13">
        <f t="shared" si="3"/>
        <v>16</v>
      </c>
    </row>
    <row r="74" spans="1:7" s="21" customFormat="1" x14ac:dyDescent="0.25">
      <c r="A74" s="61"/>
      <c r="B74" s="63"/>
      <c r="C74" s="65"/>
      <c r="D74" s="67"/>
      <c r="E74" s="52">
        <v>28</v>
      </c>
      <c r="F74" s="13">
        <v>2.4</v>
      </c>
      <c r="G74" s="13">
        <f t="shared" si="3"/>
        <v>67.2</v>
      </c>
    </row>
    <row r="75" spans="1:7" s="21" customFormat="1" ht="12.75" customHeight="1" x14ac:dyDescent="0.25">
      <c r="A75" s="60">
        <v>32</v>
      </c>
      <c r="B75" s="62" t="s">
        <v>44</v>
      </c>
      <c r="C75" s="64" t="s">
        <v>6</v>
      </c>
      <c r="D75" s="66" t="s">
        <v>45</v>
      </c>
      <c r="E75" s="52">
        <v>2</v>
      </c>
      <c r="F75" s="13">
        <v>8</v>
      </c>
      <c r="G75" s="13">
        <f t="shared" si="3"/>
        <v>16</v>
      </c>
    </row>
    <row r="76" spans="1:7" s="21" customFormat="1" x14ac:dyDescent="0.25">
      <c r="A76" s="61"/>
      <c r="B76" s="63"/>
      <c r="C76" s="65"/>
      <c r="D76" s="67"/>
      <c r="E76" s="52">
        <v>28</v>
      </c>
      <c r="F76" s="13">
        <v>2.4</v>
      </c>
      <c r="G76" s="13">
        <f t="shared" si="3"/>
        <v>67.2</v>
      </c>
    </row>
    <row r="77" spans="1:7" s="21" customFormat="1" ht="12.75" customHeight="1" x14ac:dyDescent="0.25">
      <c r="A77" s="60">
        <v>33</v>
      </c>
      <c r="B77" s="62" t="s">
        <v>44</v>
      </c>
      <c r="C77" s="64" t="s">
        <v>1</v>
      </c>
      <c r="D77" s="66" t="s">
        <v>45</v>
      </c>
      <c r="E77" s="52">
        <v>2</v>
      </c>
      <c r="F77" s="13">
        <v>8</v>
      </c>
      <c r="G77" s="13">
        <f t="shared" si="3"/>
        <v>16</v>
      </c>
    </row>
    <row r="78" spans="1:7" s="21" customFormat="1" x14ac:dyDescent="0.25">
      <c r="A78" s="61"/>
      <c r="B78" s="63"/>
      <c r="C78" s="65"/>
      <c r="D78" s="67"/>
      <c r="E78" s="52">
        <v>28</v>
      </c>
      <c r="F78" s="13">
        <v>2.4</v>
      </c>
      <c r="G78" s="13">
        <f t="shared" si="3"/>
        <v>67.2</v>
      </c>
    </row>
    <row r="79" spans="1:7" s="21" customFormat="1" ht="12.75" customHeight="1" x14ac:dyDescent="0.25">
      <c r="A79" s="60">
        <v>34</v>
      </c>
      <c r="B79" s="62" t="s">
        <v>46</v>
      </c>
      <c r="C79" s="64" t="s">
        <v>5</v>
      </c>
      <c r="D79" s="66" t="s">
        <v>45</v>
      </c>
      <c r="E79" s="52">
        <v>2</v>
      </c>
      <c r="F79" s="13">
        <v>8</v>
      </c>
      <c r="G79" s="13">
        <f t="shared" si="3"/>
        <v>16</v>
      </c>
    </row>
    <row r="80" spans="1:7" s="21" customFormat="1" x14ac:dyDescent="0.25">
      <c r="A80" s="61"/>
      <c r="B80" s="63"/>
      <c r="C80" s="65"/>
      <c r="D80" s="67"/>
      <c r="E80" s="52">
        <v>28</v>
      </c>
      <c r="F80" s="13">
        <v>2.4</v>
      </c>
      <c r="G80" s="13">
        <f t="shared" si="3"/>
        <v>67.2</v>
      </c>
    </row>
    <row r="81" spans="1:7" s="21" customFormat="1" ht="12.75" customHeight="1" x14ac:dyDescent="0.25">
      <c r="A81" s="60">
        <v>35</v>
      </c>
      <c r="B81" s="62" t="s">
        <v>46</v>
      </c>
      <c r="C81" s="64" t="s">
        <v>33</v>
      </c>
      <c r="D81" s="66" t="s">
        <v>45</v>
      </c>
      <c r="E81" s="52">
        <v>2</v>
      </c>
      <c r="F81" s="13">
        <v>8</v>
      </c>
      <c r="G81" s="13">
        <f t="shared" si="3"/>
        <v>16</v>
      </c>
    </row>
    <row r="82" spans="1:7" s="21" customFormat="1" x14ac:dyDescent="0.25">
      <c r="A82" s="61"/>
      <c r="B82" s="63"/>
      <c r="C82" s="65"/>
      <c r="D82" s="67"/>
      <c r="E82" s="52">
        <v>28</v>
      </c>
      <c r="F82" s="13">
        <v>2.4</v>
      </c>
      <c r="G82" s="13">
        <f t="shared" si="3"/>
        <v>67.2</v>
      </c>
    </row>
    <row r="83" spans="1:7" s="21" customFormat="1" ht="12.75" customHeight="1" x14ac:dyDescent="0.25">
      <c r="A83" s="60">
        <v>36</v>
      </c>
      <c r="B83" s="62" t="s">
        <v>46</v>
      </c>
      <c r="C83" s="64" t="s">
        <v>1</v>
      </c>
      <c r="D83" s="66" t="s">
        <v>45</v>
      </c>
      <c r="E83" s="52">
        <v>2</v>
      </c>
      <c r="F83" s="13">
        <v>8</v>
      </c>
      <c r="G83" s="13">
        <f t="shared" si="3"/>
        <v>16</v>
      </c>
    </row>
    <row r="84" spans="1:7" s="21" customFormat="1" x14ac:dyDescent="0.25">
      <c r="A84" s="61"/>
      <c r="B84" s="63"/>
      <c r="C84" s="65"/>
      <c r="D84" s="67"/>
      <c r="E84" s="52">
        <v>28</v>
      </c>
      <c r="F84" s="13">
        <v>2.4</v>
      </c>
      <c r="G84" s="13">
        <f t="shared" si="3"/>
        <v>67.2</v>
      </c>
    </row>
    <row r="85" spans="1:7" s="21" customFormat="1" ht="12.75" customHeight="1" x14ac:dyDescent="0.25">
      <c r="A85" s="60">
        <v>37</v>
      </c>
      <c r="B85" s="62" t="s">
        <v>46</v>
      </c>
      <c r="C85" s="64" t="s">
        <v>1</v>
      </c>
      <c r="D85" s="66" t="s">
        <v>45</v>
      </c>
      <c r="E85" s="52">
        <v>2</v>
      </c>
      <c r="F85" s="13">
        <v>8</v>
      </c>
      <c r="G85" s="13">
        <f t="shared" si="3"/>
        <v>16</v>
      </c>
    </row>
    <row r="86" spans="1:7" s="21" customFormat="1" x14ac:dyDescent="0.25">
      <c r="A86" s="61"/>
      <c r="B86" s="63"/>
      <c r="C86" s="65"/>
      <c r="D86" s="67"/>
      <c r="E86" s="52">
        <v>28</v>
      </c>
      <c r="F86" s="13">
        <v>2.4</v>
      </c>
      <c r="G86" s="13">
        <f t="shared" si="3"/>
        <v>67.2</v>
      </c>
    </row>
    <row r="87" spans="1:7" s="21" customFormat="1" ht="12.75" customHeight="1" x14ac:dyDescent="0.25">
      <c r="A87" s="60">
        <v>38</v>
      </c>
      <c r="B87" s="62" t="s">
        <v>46</v>
      </c>
      <c r="C87" s="64" t="s">
        <v>33</v>
      </c>
      <c r="D87" s="66" t="s">
        <v>45</v>
      </c>
      <c r="E87" s="52">
        <v>2</v>
      </c>
      <c r="F87" s="13">
        <v>8</v>
      </c>
      <c r="G87" s="13">
        <f t="shared" si="3"/>
        <v>16</v>
      </c>
    </row>
    <row r="88" spans="1:7" s="21" customFormat="1" x14ac:dyDescent="0.25">
      <c r="A88" s="61"/>
      <c r="B88" s="63"/>
      <c r="C88" s="65"/>
      <c r="D88" s="67"/>
      <c r="E88" s="52">
        <v>28</v>
      </c>
      <c r="F88" s="13">
        <v>2.4</v>
      </c>
      <c r="G88" s="13">
        <f t="shared" si="3"/>
        <v>67.2</v>
      </c>
    </row>
    <row r="89" spans="1:7" s="21" customFormat="1" ht="12.75" customHeight="1" x14ac:dyDescent="0.25">
      <c r="A89" s="60">
        <v>39</v>
      </c>
      <c r="B89" s="62" t="s">
        <v>46</v>
      </c>
      <c r="C89" s="64" t="s">
        <v>1</v>
      </c>
      <c r="D89" s="66" t="s">
        <v>45</v>
      </c>
      <c r="E89" s="52">
        <v>2</v>
      </c>
      <c r="F89" s="13">
        <v>8</v>
      </c>
      <c r="G89" s="13">
        <f t="shared" si="3"/>
        <v>16</v>
      </c>
    </row>
    <row r="90" spans="1:7" s="21" customFormat="1" x14ac:dyDescent="0.25">
      <c r="A90" s="61"/>
      <c r="B90" s="63"/>
      <c r="C90" s="65"/>
      <c r="D90" s="67"/>
      <c r="E90" s="52">
        <v>28</v>
      </c>
      <c r="F90" s="13">
        <v>2.4</v>
      </c>
      <c r="G90" s="13">
        <f t="shared" si="3"/>
        <v>67.2</v>
      </c>
    </row>
    <row r="91" spans="1:7" s="21" customFormat="1" ht="12.75" customHeight="1" x14ac:dyDescent="0.25">
      <c r="A91" s="60">
        <v>40</v>
      </c>
      <c r="B91" s="62" t="s">
        <v>46</v>
      </c>
      <c r="C91" s="64" t="s">
        <v>1</v>
      </c>
      <c r="D91" s="66" t="s">
        <v>45</v>
      </c>
      <c r="E91" s="52">
        <v>2</v>
      </c>
      <c r="F91" s="13">
        <v>8</v>
      </c>
      <c r="G91" s="13">
        <f t="shared" si="3"/>
        <v>16</v>
      </c>
    </row>
    <row r="92" spans="1:7" s="21" customFormat="1" x14ac:dyDescent="0.25">
      <c r="A92" s="61"/>
      <c r="B92" s="63"/>
      <c r="C92" s="65"/>
      <c r="D92" s="67"/>
      <c r="E92" s="52">
        <v>28</v>
      </c>
      <c r="F92" s="13">
        <v>2.4</v>
      </c>
      <c r="G92" s="13">
        <f t="shared" si="3"/>
        <v>67.2</v>
      </c>
    </row>
    <row r="93" spans="1:7" s="21" customFormat="1" ht="12.75" customHeight="1" x14ac:dyDescent="0.25">
      <c r="A93" s="60">
        <v>41</v>
      </c>
      <c r="B93" s="62" t="s">
        <v>47</v>
      </c>
      <c r="C93" s="64" t="s">
        <v>1</v>
      </c>
      <c r="D93" s="66" t="s">
        <v>45</v>
      </c>
      <c r="E93" s="52">
        <v>1</v>
      </c>
      <c r="F93" s="13">
        <v>8</v>
      </c>
      <c r="G93" s="13">
        <f t="shared" si="3"/>
        <v>8</v>
      </c>
    </row>
    <row r="94" spans="1:7" s="21" customFormat="1" x14ac:dyDescent="0.25">
      <c r="A94" s="61"/>
      <c r="B94" s="63"/>
      <c r="C94" s="65"/>
      <c r="D94" s="67"/>
      <c r="E94" s="52">
        <v>29</v>
      </c>
      <c r="F94" s="13">
        <v>2.4</v>
      </c>
      <c r="G94" s="13">
        <f t="shared" si="3"/>
        <v>69.599999999999994</v>
      </c>
    </row>
    <row r="95" spans="1:7" s="21" customFormat="1" ht="14.25" customHeight="1" x14ac:dyDescent="0.25">
      <c r="A95" s="60">
        <v>42</v>
      </c>
      <c r="B95" s="62" t="s">
        <v>48</v>
      </c>
      <c r="C95" s="64" t="s">
        <v>2</v>
      </c>
      <c r="D95" s="66" t="s">
        <v>45</v>
      </c>
      <c r="E95" s="52">
        <v>2</v>
      </c>
      <c r="F95" s="13">
        <v>8</v>
      </c>
      <c r="G95" s="13">
        <f t="shared" si="3"/>
        <v>16</v>
      </c>
    </row>
    <row r="96" spans="1:7" s="21" customFormat="1" ht="14.25" customHeight="1" x14ac:dyDescent="0.25">
      <c r="A96" s="61"/>
      <c r="B96" s="69"/>
      <c r="C96" s="65"/>
      <c r="D96" s="67"/>
      <c r="E96" s="52">
        <v>28</v>
      </c>
      <c r="F96" s="13">
        <v>2.4</v>
      </c>
      <c r="G96" s="13">
        <f t="shared" si="3"/>
        <v>67.2</v>
      </c>
    </row>
    <row r="97" spans="1:7" s="21" customFormat="1" ht="12.75" customHeight="1" x14ac:dyDescent="0.25">
      <c r="A97" s="60">
        <v>43</v>
      </c>
      <c r="B97" s="62" t="s">
        <v>39</v>
      </c>
      <c r="C97" s="64" t="s">
        <v>1</v>
      </c>
      <c r="D97" s="66" t="s">
        <v>51</v>
      </c>
      <c r="E97" s="52">
        <v>2</v>
      </c>
      <c r="F97" s="13">
        <v>8</v>
      </c>
      <c r="G97" s="13">
        <f t="shared" si="3"/>
        <v>16</v>
      </c>
    </row>
    <row r="98" spans="1:7" s="21" customFormat="1" x14ac:dyDescent="0.25">
      <c r="A98" s="61"/>
      <c r="B98" s="63"/>
      <c r="C98" s="65"/>
      <c r="D98" s="67"/>
      <c r="E98" s="52">
        <v>12</v>
      </c>
      <c r="F98" s="13">
        <v>2.4</v>
      </c>
      <c r="G98" s="13">
        <f t="shared" si="3"/>
        <v>28.8</v>
      </c>
    </row>
    <row r="99" spans="1:7" s="21" customFormat="1" ht="12.75" customHeight="1" x14ac:dyDescent="0.25">
      <c r="A99" s="60">
        <v>44</v>
      </c>
      <c r="B99" s="62" t="s">
        <v>39</v>
      </c>
      <c r="C99" s="64" t="s">
        <v>1</v>
      </c>
      <c r="D99" s="66" t="s">
        <v>51</v>
      </c>
      <c r="E99" s="52">
        <v>2</v>
      </c>
      <c r="F99" s="13">
        <v>8</v>
      </c>
      <c r="G99" s="13">
        <f t="shared" si="3"/>
        <v>16</v>
      </c>
    </row>
    <row r="100" spans="1:7" s="21" customFormat="1" x14ac:dyDescent="0.25">
      <c r="A100" s="61"/>
      <c r="B100" s="63"/>
      <c r="C100" s="65"/>
      <c r="D100" s="67"/>
      <c r="E100" s="52">
        <v>12</v>
      </c>
      <c r="F100" s="13">
        <v>2.4</v>
      </c>
      <c r="G100" s="13">
        <f t="shared" si="3"/>
        <v>28.8</v>
      </c>
    </row>
    <row r="101" spans="1:7" s="21" customFormat="1" ht="12.75" customHeight="1" x14ac:dyDescent="0.25">
      <c r="A101" s="60">
        <v>45</v>
      </c>
      <c r="B101" s="62" t="s">
        <v>39</v>
      </c>
      <c r="C101" s="64" t="s">
        <v>1</v>
      </c>
      <c r="D101" s="66" t="s">
        <v>51</v>
      </c>
      <c r="E101" s="52">
        <v>2</v>
      </c>
      <c r="F101" s="13">
        <v>8</v>
      </c>
      <c r="G101" s="13">
        <f t="shared" si="3"/>
        <v>16</v>
      </c>
    </row>
    <row r="102" spans="1:7" s="21" customFormat="1" x14ac:dyDescent="0.25">
      <c r="A102" s="61"/>
      <c r="B102" s="63"/>
      <c r="C102" s="65"/>
      <c r="D102" s="67"/>
      <c r="E102" s="52">
        <v>12</v>
      </c>
      <c r="F102" s="13">
        <v>2.4</v>
      </c>
      <c r="G102" s="13">
        <f t="shared" si="3"/>
        <v>28.8</v>
      </c>
    </row>
    <row r="103" spans="1:7" s="21" customFormat="1" ht="12.75" customHeight="1" x14ac:dyDescent="0.25">
      <c r="A103" s="60">
        <v>46</v>
      </c>
      <c r="B103" s="62" t="s">
        <v>39</v>
      </c>
      <c r="C103" s="64" t="s">
        <v>1</v>
      </c>
      <c r="D103" s="66" t="s">
        <v>51</v>
      </c>
      <c r="E103" s="52">
        <v>2</v>
      </c>
      <c r="F103" s="13">
        <v>8</v>
      </c>
      <c r="G103" s="13">
        <f t="shared" si="3"/>
        <v>16</v>
      </c>
    </row>
    <row r="104" spans="1:7" s="21" customFormat="1" x14ac:dyDescent="0.25">
      <c r="A104" s="61"/>
      <c r="B104" s="63"/>
      <c r="C104" s="65"/>
      <c r="D104" s="67"/>
      <c r="E104" s="52">
        <v>12</v>
      </c>
      <c r="F104" s="13">
        <v>2.4</v>
      </c>
      <c r="G104" s="13">
        <f t="shared" si="3"/>
        <v>28.8</v>
      </c>
    </row>
    <row r="105" spans="1:7" s="21" customFormat="1" ht="13.5" customHeight="1" x14ac:dyDescent="0.25">
      <c r="A105" s="60">
        <v>47</v>
      </c>
      <c r="B105" s="62" t="s">
        <v>48</v>
      </c>
      <c r="C105" s="64" t="s">
        <v>2</v>
      </c>
      <c r="D105" s="66" t="s">
        <v>50</v>
      </c>
      <c r="E105" s="52">
        <v>1</v>
      </c>
      <c r="F105" s="13">
        <v>8</v>
      </c>
      <c r="G105" s="13">
        <f t="shared" si="3"/>
        <v>8</v>
      </c>
    </row>
    <row r="106" spans="1:7" s="21" customFormat="1" ht="13.5" customHeight="1" x14ac:dyDescent="0.25">
      <c r="A106" s="61"/>
      <c r="B106" s="69"/>
      <c r="C106" s="65"/>
      <c r="D106" s="67"/>
      <c r="E106" s="52">
        <v>5</v>
      </c>
      <c r="F106" s="13">
        <v>2.4</v>
      </c>
      <c r="G106" s="13">
        <f t="shared" si="3"/>
        <v>12</v>
      </c>
    </row>
    <row r="107" spans="1:7" s="21" customFormat="1" x14ac:dyDescent="0.25">
      <c r="A107" s="60">
        <v>48</v>
      </c>
      <c r="B107" s="62" t="s">
        <v>39</v>
      </c>
      <c r="C107" s="64" t="s">
        <v>4</v>
      </c>
      <c r="D107" s="66" t="s">
        <v>51</v>
      </c>
      <c r="E107" s="52">
        <v>2</v>
      </c>
      <c r="F107" s="13">
        <v>8</v>
      </c>
      <c r="G107" s="13">
        <f t="shared" ref="G107:G108" si="4">ROUND(E107*F107,2)</f>
        <v>16</v>
      </c>
    </row>
    <row r="108" spans="1:7" s="21" customFormat="1" x14ac:dyDescent="0.25">
      <c r="A108" s="61"/>
      <c r="B108" s="63"/>
      <c r="C108" s="65"/>
      <c r="D108" s="67"/>
      <c r="E108" s="52">
        <v>12</v>
      </c>
      <c r="F108" s="13">
        <v>2.4</v>
      </c>
      <c r="G108" s="13">
        <f t="shared" si="4"/>
        <v>28.8</v>
      </c>
    </row>
    <row r="109" spans="1:7" s="21" customFormat="1" x14ac:dyDescent="0.25">
      <c r="A109" s="60">
        <v>49</v>
      </c>
      <c r="B109" s="62" t="s">
        <v>39</v>
      </c>
      <c r="C109" s="64" t="s">
        <v>1</v>
      </c>
      <c r="D109" s="66" t="s">
        <v>51</v>
      </c>
      <c r="E109" s="52">
        <v>2</v>
      </c>
      <c r="F109" s="13">
        <v>8</v>
      </c>
      <c r="G109" s="13">
        <f t="shared" ref="G109:G122" si="5">ROUND(E109*F109,2)</f>
        <v>16</v>
      </c>
    </row>
    <row r="110" spans="1:7" s="21" customFormat="1" x14ac:dyDescent="0.25">
      <c r="A110" s="61"/>
      <c r="B110" s="63"/>
      <c r="C110" s="65"/>
      <c r="D110" s="67"/>
      <c r="E110" s="52">
        <v>12</v>
      </c>
      <c r="F110" s="13">
        <v>2.4</v>
      </c>
      <c r="G110" s="13">
        <f t="shared" si="5"/>
        <v>28.8</v>
      </c>
    </row>
    <row r="111" spans="1:7" s="21" customFormat="1" x14ac:dyDescent="0.25">
      <c r="A111" s="60">
        <v>50</v>
      </c>
      <c r="B111" s="62" t="s">
        <v>39</v>
      </c>
      <c r="C111" s="64" t="s">
        <v>1</v>
      </c>
      <c r="D111" s="66" t="s">
        <v>51</v>
      </c>
      <c r="E111" s="52">
        <v>2</v>
      </c>
      <c r="F111" s="13">
        <v>8</v>
      </c>
      <c r="G111" s="13">
        <f t="shared" si="5"/>
        <v>16</v>
      </c>
    </row>
    <row r="112" spans="1:7" s="21" customFormat="1" x14ac:dyDescent="0.25">
      <c r="A112" s="61"/>
      <c r="B112" s="63"/>
      <c r="C112" s="65"/>
      <c r="D112" s="67"/>
      <c r="E112" s="52">
        <v>12</v>
      </c>
      <c r="F112" s="13">
        <v>2.4</v>
      </c>
      <c r="G112" s="13">
        <f t="shared" si="5"/>
        <v>28.8</v>
      </c>
    </row>
    <row r="113" spans="1:7" s="21" customFormat="1" x14ac:dyDescent="0.25">
      <c r="A113" s="60">
        <v>51</v>
      </c>
      <c r="B113" s="62" t="s">
        <v>40</v>
      </c>
      <c r="C113" s="64" t="s">
        <v>1</v>
      </c>
      <c r="D113" s="66" t="s">
        <v>51</v>
      </c>
      <c r="E113" s="52">
        <v>2</v>
      </c>
      <c r="F113" s="13">
        <v>8</v>
      </c>
      <c r="G113" s="13">
        <f t="shared" si="5"/>
        <v>16</v>
      </c>
    </row>
    <row r="114" spans="1:7" s="21" customFormat="1" x14ac:dyDescent="0.25">
      <c r="A114" s="61"/>
      <c r="B114" s="63"/>
      <c r="C114" s="65"/>
      <c r="D114" s="67"/>
      <c r="E114" s="52">
        <v>12</v>
      </c>
      <c r="F114" s="13">
        <v>2.4</v>
      </c>
      <c r="G114" s="13">
        <f t="shared" si="5"/>
        <v>28.8</v>
      </c>
    </row>
    <row r="115" spans="1:7" s="21" customFormat="1" x14ac:dyDescent="0.25">
      <c r="A115" s="60">
        <v>52</v>
      </c>
      <c r="B115" s="62" t="s">
        <v>39</v>
      </c>
      <c r="C115" s="64" t="s">
        <v>1</v>
      </c>
      <c r="D115" s="66" t="s">
        <v>51</v>
      </c>
      <c r="E115" s="52">
        <v>2</v>
      </c>
      <c r="F115" s="13">
        <v>8</v>
      </c>
      <c r="G115" s="13">
        <f t="shared" si="5"/>
        <v>16</v>
      </c>
    </row>
    <row r="116" spans="1:7" s="21" customFormat="1" x14ac:dyDescent="0.25">
      <c r="A116" s="61"/>
      <c r="B116" s="63"/>
      <c r="C116" s="65"/>
      <c r="D116" s="67"/>
      <c r="E116" s="52">
        <v>12</v>
      </c>
      <c r="F116" s="13">
        <v>2.4</v>
      </c>
      <c r="G116" s="13">
        <f t="shared" si="5"/>
        <v>28.8</v>
      </c>
    </row>
    <row r="117" spans="1:7" s="21" customFormat="1" x14ac:dyDescent="0.25">
      <c r="A117" s="60">
        <v>53</v>
      </c>
      <c r="B117" s="62" t="s">
        <v>39</v>
      </c>
      <c r="C117" s="64" t="s">
        <v>1</v>
      </c>
      <c r="D117" s="66" t="s">
        <v>51</v>
      </c>
      <c r="E117" s="52">
        <v>2</v>
      </c>
      <c r="F117" s="13">
        <v>8</v>
      </c>
      <c r="G117" s="13">
        <f t="shared" si="5"/>
        <v>16</v>
      </c>
    </row>
    <row r="118" spans="1:7" s="21" customFormat="1" x14ac:dyDescent="0.25">
      <c r="A118" s="61"/>
      <c r="B118" s="63"/>
      <c r="C118" s="65"/>
      <c r="D118" s="67"/>
      <c r="E118" s="52">
        <v>12</v>
      </c>
      <c r="F118" s="13">
        <v>2.4</v>
      </c>
      <c r="G118" s="13">
        <f t="shared" si="5"/>
        <v>28.8</v>
      </c>
    </row>
    <row r="119" spans="1:7" s="21" customFormat="1" x14ac:dyDescent="0.25">
      <c r="A119" s="60">
        <v>54</v>
      </c>
      <c r="B119" s="62" t="s">
        <v>39</v>
      </c>
      <c r="C119" s="64" t="s">
        <v>1</v>
      </c>
      <c r="D119" s="66" t="s">
        <v>51</v>
      </c>
      <c r="E119" s="52">
        <v>2</v>
      </c>
      <c r="F119" s="13">
        <v>8</v>
      </c>
      <c r="G119" s="13">
        <f t="shared" si="5"/>
        <v>16</v>
      </c>
    </row>
    <row r="120" spans="1:7" s="21" customFormat="1" x14ac:dyDescent="0.25">
      <c r="A120" s="61"/>
      <c r="B120" s="63"/>
      <c r="C120" s="65"/>
      <c r="D120" s="67"/>
      <c r="E120" s="52">
        <v>12</v>
      </c>
      <c r="F120" s="13">
        <v>2.4</v>
      </c>
      <c r="G120" s="13">
        <f t="shared" si="5"/>
        <v>28.8</v>
      </c>
    </row>
    <row r="121" spans="1:7" s="21" customFormat="1" x14ac:dyDescent="0.25">
      <c r="A121" s="60">
        <v>55</v>
      </c>
      <c r="B121" s="62" t="s">
        <v>39</v>
      </c>
      <c r="C121" s="64" t="s">
        <v>6</v>
      </c>
      <c r="D121" s="66" t="s">
        <v>51</v>
      </c>
      <c r="E121" s="52">
        <v>2</v>
      </c>
      <c r="F121" s="13">
        <v>8</v>
      </c>
      <c r="G121" s="13">
        <f t="shared" si="5"/>
        <v>16</v>
      </c>
    </row>
    <row r="122" spans="1:7" s="21" customFormat="1" x14ac:dyDescent="0.25">
      <c r="A122" s="61"/>
      <c r="B122" s="63"/>
      <c r="C122" s="65"/>
      <c r="D122" s="67"/>
      <c r="E122" s="52">
        <v>12</v>
      </c>
      <c r="F122" s="13">
        <v>2.4</v>
      </c>
      <c r="G122" s="13">
        <f t="shared" si="5"/>
        <v>28.8</v>
      </c>
    </row>
    <row r="123" spans="1:7" s="21" customFormat="1" x14ac:dyDescent="0.25">
      <c r="A123" s="60">
        <v>56</v>
      </c>
      <c r="B123" s="62" t="s">
        <v>39</v>
      </c>
      <c r="C123" s="64" t="s">
        <v>1</v>
      </c>
      <c r="D123" s="66" t="s">
        <v>49</v>
      </c>
      <c r="E123" s="52">
        <v>2</v>
      </c>
      <c r="F123" s="13">
        <v>8</v>
      </c>
      <c r="G123" s="13">
        <f t="shared" ref="G123:G126" si="6">ROUND(E123*F123,2)</f>
        <v>16</v>
      </c>
    </row>
    <row r="124" spans="1:7" s="21" customFormat="1" x14ac:dyDescent="0.25">
      <c r="A124" s="61"/>
      <c r="B124" s="63"/>
      <c r="C124" s="65"/>
      <c r="D124" s="67"/>
      <c r="E124" s="52">
        <v>3</v>
      </c>
      <c r="F124" s="13">
        <v>2.4</v>
      </c>
      <c r="G124" s="13">
        <f t="shared" si="6"/>
        <v>7.2</v>
      </c>
    </row>
    <row r="125" spans="1:7" s="21" customFormat="1" x14ac:dyDescent="0.25">
      <c r="A125" s="60">
        <v>57</v>
      </c>
      <c r="B125" s="62" t="s">
        <v>39</v>
      </c>
      <c r="C125" s="64" t="s">
        <v>1</v>
      </c>
      <c r="D125" s="66" t="s">
        <v>49</v>
      </c>
      <c r="E125" s="52">
        <v>2</v>
      </c>
      <c r="F125" s="13">
        <v>8</v>
      </c>
      <c r="G125" s="13">
        <f t="shared" si="6"/>
        <v>16</v>
      </c>
    </row>
    <row r="126" spans="1:7" s="21" customFormat="1" x14ac:dyDescent="0.25">
      <c r="A126" s="61"/>
      <c r="B126" s="63"/>
      <c r="C126" s="65"/>
      <c r="D126" s="67"/>
      <c r="E126" s="52">
        <v>3</v>
      </c>
      <c r="F126" s="13">
        <v>2.4</v>
      </c>
      <c r="G126" s="13">
        <f t="shared" si="6"/>
        <v>7.2</v>
      </c>
    </row>
    <row r="127" spans="1:7" s="21" customFormat="1" x14ac:dyDescent="0.25">
      <c r="A127" s="54"/>
      <c r="B127" s="55"/>
      <c r="C127" s="56"/>
      <c r="D127" s="57"/>
      <c r="E127" s="58"/>
      <c r="F127" s="59"/>
      <c r="G127" s="59"/>
    </row>
    <row r="128" spans="1:7" x14ac:dyDescent="0.25">
      <c r="A128" s="68" t="s">
        <v>58</v>
      </c>
      <c r="B128" s="68"/>
      <c r="C128" s="68"/>
      <c r="D128" s="68"/>
      <c r="E128" s="68"/>
      <c r="F128" s="68"/>
      <c r="G128" s="68"/>
    </row>
    <row r="129" spans="1:7" ht="16.5" customHeight="1" x14ac:dyDescent="0.25">
      <c r="A129" s="68"/>
      <c r="B129" s="68"/>
      <c r="C129" s="68"/>
      <c r="D129" s="68"/>
      <c r="E129" s="68"/>
      <c r="F129" s="68"/>
      <c r="G129" s="68"/>
    </row>
    <row r="130" spans="1:7" x14ac:dyDescent="0.25">
      <c r="A130" s="53"/>
    </row>
  </sheetData>
  <mergeCells count="231">
    <mergeCell ref="A67:A68"/>
    <mergeCell ref="B67:B68"/>
    <mergeCell ref="C67:C68"/>
    <mergeCell ref="D67:D68"/>
    <mergeCell ref="A63:A64"/>
    <mergeCell ref="B63:B64"/>
    <mergeCell ref="C63:C64"/>
    <mergeCell ref="D63:D64"/>
    <mergeCell ref="A65:A66"/>
    <mergeCell ref="B65:B66"/>
    <mergeCell ref="C65:C66"/>
    <mergeCell ref="D65:D66"/>
    <mergeCell ref="A59:A60"/>
    <mergeCell ref="B59:B60"/>
    <mergeCell ref="C59:C60"/>
    <mergeCell ref="D59:D60"/>
    <mergeCell ref="A61:A62"/>
    <mergeCell ref="B61:B62"/>
    <mergeCell ref="C61:C62"/>
    <mergeCell ref="D61:D62"/>
    <mergeCell ref="A55:A56"/>
    <mergeCell ref="B55:B56"/>
    <mergeCell ref="C55:C56"/>
    <mergeCell ref="D55:D56"/>
    <mergeCell ref="A57:A58"/>
    <mergeCell ref="B57:B58"/>
    <mergeCell ref="C57:C58"/>
    <mergeCell ref="D57:D58"/>
    <mergeCell ref="A51:A52"/>
    <mergeCell ref="B51:B52"/>
    <mergeCell ref="C51:C52"/>
    <mergeCell ref="D51:D52"/>
    <mergeCell ref="A53:A54"/>
    <mergeCell ref="B53:B54"/>
    <mergeCell ref="C53:C54"/>
    <mergeCell ref="D53:D54"/>
    <mergeCell ref="A47:A48"/>
    <mergeCell ref="B47:B48"/>
    <mergeCell ref="C47:C48"/>
    <mergeCell ref="D47:D48"/>
    <mergeCell ref="A49:A50"/>
    <mergeCell ref="B49:B50"/>
    <mergeCell ref="C49:C50"/>
    <mergeCell ref="D49:D50"/>
    <mergeCell ref="A43:A44"/>
    <mergeCell ref="B43:B44"/>
    <mergeCell ref="C43:C44"/>
    <mergeCell ref="D43:D44"/>
    <mergeCell ref="A45:A46"/>
    <mergeCell ref="B45:B46"/>
    <mergeCell ref="C45:C46"/>
    <mergeCell ref="D45:D46"/>
    <mergeCell ref="A39:A40"/>
    <mergeCell ref="B39:B40"/>
    <mergeCell ref="C39:C40"/>
    <mergeCell ref="D39:D40"/>
    <mergeCell ref="A41:A42"/>
    <mergeCell ref="B41:B42"/>
    <mergeCell ref="C41:C42"/>
    <mergeCell ref="D41:D42"/>
    <mergeCell ref="A35:A36"/>
    <mergeCell ref="B35:B36"/>
    <mergeCell ref="C35:C36"/>
    <mergeCell ref="D35:D36"/>
    <mergeCell ref="A37:A38"/>
    <mergeCell ref="B37:B38"/>
    <mergeCell ref="C37:C38"/>
    <mergeCell ref="D37:D38"/>
    <mergeCell ref="A31:A32"/>
    <mergeCell ref="B31:B32"/>
    <mergeCell ref="C31:C32"/>
    <mergeCell ref="D31:D32"/>
    <mergeCell ref="A33:A34"/>
    <mergeCell ref="B33:B34"/>
    <mergeCell ref="C33:C34"/>
    <mergeCell ref="D33:D34"/>
    <mergeCell ref="C17:C18"/>
    <mergeCell ref="D17:D18"/>
    <mergeCell ref="A27:A28"/>
    <mergeCell ref="B27:B28"/>
    <mergeCell ref="C27:C28"/>
    <mergeCell ref="D27:D28"/>
    <mergeCell ref="A29:A30"/>
    <mergeCell ref="B29:B30"/>
    <mergeCell ref="C29:C30"/>
    <mergeCell ref="D29:D30"/>
    <mergeCell ref="A23:A24"/>
    <mergeCell ref="B23:B24"/>
    <mergeCell ref="C23:C24"/>
    <mergeCell ref="D23:D24"/>
    <mergeCell ref="A25:A26"/>
    <mergeCell ref="B25:B26"/>
    <mergeCell ref="C25:C26"/>
    <mergeCell ref="D25:D26"/>
    <mergeCell ref="A8:G8"/>
    <mergeCell ref="A11:F11"/>
    <mergeCell ref="A13:A14"/>
    <mergeCell ref="B13:B14"/>
    <mergeCell ref="C13:C14"/>
    <mergeCell ref="D13:D14"/>
    <mergeCell ref="A69:A70"/>
    <mergeCell ref="B69:B70"/>
    <mergeCell ref="C69:C70"/>
    <mergeCell ref="D69:D70"/>
    <mergeCell ref="A19:A20"/>
    <mergeCell ref="B19:B20"/>
    <mergeCell ref="C19:C20"/>
    <mergeCell ref="D19:D20"/>
    <mergeCell ref="A21:A22"/>
    <mergeCell ref="B21:B22"/>
    <mergeCell ref="C21:C22"/>
    <mergeCell ref="D21:D22"/>
    <mergeCell ref="A15:A16"/>
    <mergeCell ref="B15:B16"/>
    <mergeCell ref="C15:C16"/>
    <mergeCell ref="D15:D16"/>
    <mergeCell ref="A17:A18"/>
    <mergeCell ref="B17:B18"/>
    <mergeCell ref="A71:A72"/>
    <mergeCell ref="B71:B72"/>
    <mergeCell ref="C71:C72"/>
    <mergeCell ref="D71:D72"/>
    <mergeCell ref="A73:A74"/>
    <mergeCell ref="B73:B74"/>
    <mergeCell ref="C73:C74"/>
    <mergeCell ref="D73:D74"/>
    <mergeCell ref="A75:A76"/>
    <mergeCell ref="B75:B76"/>
    <mergeCell ref="C75:C76"/>
    <mergeCell ref="D75:D76"/>
    <mergeCell ref="A77:A78"/>
    <mergeCell ref="B77:B78"/>
    <mergeCell ref="C77:C78"/>
    <mergeCell ref="D77:D78"/>
    <mergeCell ref="A79:A80"/>
    <mergeCell ref="B79:B80"/>
    <mergeCell ref="C79:C80"/>
    <mergeCell ref="D79:D80"/>
    <mergeCell ref="A81:A82"/>
    <mergeCell ref="B81:B82"/>
    <mergeCell ref="C81:C82"/>
    <mergeCell ref="D81:D82"/>
    <mergeCell ref="A83:A84"/>
    <mergeCell ref="B83:B84"/>
    <mergeCell ref="C83:C84"/>
    <mergeCell ref="D83:D84"/>
    <mergeCell ref="A85:A86"/>
    <mergeCell ref="B85:B86"/>
    <mergeCell ref="C85:C86"/>
    <mergeCell ref="D85:D86"/>
    <mergeCell ref="A87:A88"/>
    <mergeCell ref="B87:B88"/>
    <mergeCell ref="C87:C88"/>
    <mergeCell ref="D87:D88"/>
    <mergeCell ref="A89:A90"/>
    <mergeCell ref="B89:B90"/>
    <mergeCell ref="C89:C90"/>
    <mergeCell ref="D89:D90"/>
    <mergeCell ref="A91:A92"/>
    <mergeCell ref="B91:B92"/>
    <mergeCell ref="C91:C92"/>
    <mergeCell ref="D91:D92"/>
    <mergeCell ref="A93:A94"/>
    <mergeCell ref="B93:B94"/>
    <mergeCell ref="C93:C94"/>
    <mergeCell ref="D93:D94"/>
    <mergeCell ref="A95:A96"/>
    <mergeCell ref="B95:B96"/>
    <mergeCell ref="C95:C96"/>
    <mergeCell ref="D95:D96"/>
    <mergeCell ref="A97:A98"/>
    <mergeCell ref="B97:B98"/>
    <mergeCell ref="C97:C98"/>
    <mergeCell ref="D97:D98"/>
    <mergeCell ref="A99:A100"/>
    <mergeCell ref="B99:B100"/>
    <mergeCell ref="C99:C100"/>
    <mergeCell ref="D99:D100"/>
    <mergeCell ref="A128:G129"/>
    <mergeCell ref="A101:A102"/>
    <mergeCell ref="B101:B102"/>
    <mergeCell ref="C101:C102"/>
    <mergeCell ref="D101:D102"/>
    <mergeCell ref="A103:A104"/>
    <mergeCell ref="B103:B104"/>
    <mergeCell ref="C103:C104"/>
    <mergeCell ref="D103:D104"/>
    <mergeCell ref="A105:A106"/>
    <mergeCell ref="B105:B106"/>
    <mergeCell ref="C105:C106"/>
    <mergeCell ref="D105:D106"/>
    <mergeCell ref="A107:A108"/>
    <mergeCell ref="B107:B108"/>
    <mergeCell ref="C107:C108"/>
    <mergeCell ref="D107:D108"/>
    <mergeCell ref="A109:A110"/>
    <mergeCell ref="B109:B110"/>
    <mergeCell ref="C109:C110"/>
    <mergeCell ref="D109:D110"/>
    <mergeCell ref="A111:A112"/>
    <mergeCell ref="B111:B112"/>
    <mergeCell ref="C111:C112"/>
    <mergeCell ref="D111:D112"/>
    <mergeCell ref="A113:A114"/>
    <mergeCell ref="B113:B114"/>
    <mergeCell ref="C113:C114"/>
    <mergeCell ref="D113:D114"/>
    <mergeCell ref="A115:A116"/>
    <mergeCell ref="B115:B116"/>
    <mergeCell ref="C115:C116"/>
    <mergeCell ref="D115:D116"/>
    <mergeCell ref="A123:A124"/>
    <mergeCell ref="B123:B124"/>
    <mergeCell ref="C123:C124"/>
    <mergeCell ref="D123:D124"/>
    <mergeCell ref="A125:A126"/>
    <mergeCell ref="B125:B126"/>
    <mergeCell ref="C125:C126"/>
    <mergeCell ref="D125:D126"/>
    <mergeCell ref="A117:A118"/>
    <mergeCell ref="B117:B118"/>
    <mergeCell ref="C117:C118"/>
    <mergeCell ref="D117:D118"/>
    <mergeCell ref="A119:A120"/>
    <mergeCell ref="B119:B120"/>
    <mergeCell ref="C119:C120"/>
    <mergeCell ref="D119:D120"/>
    <mergeCell ref="A121:A122"/>
    <mergeCell ref="B121:B122"/>
    <mergeCell ref="C121:C122"/>
    <mergeCell ref="D121:D122"/>
  </mergeCells>
  <pageMargins left="0.70866141732283472" right="0.70866141732283472" top="0.74803149606299213" bottom="0.74803149606299213" header="0.31496062992125984" footer="0.31496062992125984"/>
  <pageSetup paperSize="9" scale="72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8"/>
  <sheetViews>
    <sheetView zoomScale="90" zoomScaleNormal="90" workbookViewId="0">
      <selection activeCell="Q11" sqref="Q11"/>
    </sheetView>
  </sheetViews>
  <sheetFormatPr defaultColWidth="9.109375" defaultRowHeight="13.2" x14ac:dyDescent="0.25"/>
  <cols>
    <col min="1" max="1" width="6.33203125" style="6" customWidth="1"/>
    <col min="2" max="2" width="36.5546875" style="7" customWidth="1"/>
    <col min="3" max="3" width="16.88671875" style="6" customWidth="1"/>
    <col min="4" max="4" width="18.33203125" style="6" customWidth="1"/>
    <col min="5" max="5" width="9.6640625" style="6" customWidth="1"/>
    <col min="6" max="6" width="10.6640625" style="6" customWidth="1"/>
    <col min="7" max="7" width="15.6640625" style="12" customWidth="1"/>
    <col min="8" max="8" width="11.109375" style="6" customWidth="1"/>
    <col min="9" max="9" width="12" style="6" customWidth="1"/>
    <col min="10" max="10" width="13.44140625" style="1" customWidth="1"/>
    <col min="11" max="16384" width="9.109375" style="1"/>
  </cols>
  <sheetData>
    <row r="1" spans="1:11" x14ac:dyDescent="0.25">
      <c r="I1" s="6" t="s">
        <v>25</v>
      </c>
    </row>
    <row r="2" spans="1:11" s="41" customFormat="1" x14ac:dyDescent="0.25">
      <c r="A2" s="38"/>
      <c r="B2" s="39"/>
      <c r="C2" s="38"/>
      <c r="D2" s="38"/>
      <c r="E2" s="38"/>
      <c r="F2" s="38"/>
      <c r="G2" s="40"/>
      <c r="H2" s="38"/>
      <c r="I2" s="38"/>
    </row>
    <row r="3" spans="1:11" s="41" customFormat="1" ht="48" customHeight="1" x14ac:dyDescent="0.25">
      <c r="A3" s="70" t="s">
        <v>21</v>
      </c>
      <c r="B3" s="70"/>
      <c r="C3" s="70"/>
      <c r="D3" s="70"/>
      <c r="E3" s="70"/>
      <c r="F3" s="70"/>
      <c r="G3" s="70"/>
      <c r="H3" s="70"/>
      <c r="I3" s="70"/>
      <c r="J3" s="43"/>
      <c r="K3" s="43"/>
    </row>
    <row r="4" spans="1:11" s="41" customFormat="1" ht="15.6" x14ac:dyDescent="0.25">
      <c r="A4" s="44"/>
      <c r="B4" s="44"/>
      <c r="C4" s="44"/>
      <c r="D4" s="44"/>
      <c r="E4" s="42"/>
      <c r="F4" s="42"/>
      <c r="G4" s="44"/>
      <c r="H4" s="44"/>
      <c r="I4" s="44"/>
      <c r="J4" s="43"/>
      <c r="K4" s="43"/>
    </row>
    <row r="5" spans="1:11" s="2" customFormat="1" ht="66.75" customHeight="1" x14ac:dyDescent="0.25">
      <c r="A5" s="4" t="s">
        <v>7</v>
      </c>
      <c r="B5" s="10" t="s">
        <v>9</v>
      </c>
      <c r="C5" s="10" t="s">
        <v>8</v>
      </c>
      <c r="D5" s="34" t="s">
        <v>12</v>
      </c>
      <c r="E5" s="10" t="s">
        <v>24</v>
      </c>
      <c r="F5" s="35" t="s">
        <v>22</v>
      </c>
      <c r="G5" s="31" t="s">
        <v>26</v>
      </c>
      <c r="H5" s="25" t="s">
        <v>27</v>
      </c>
      <c r="I5" s="5" t="s">
        <v>11</v>
      </c>
    </row>
    <row r="6" spans="1:11" s="8" customFormat="1" ht="21.75" customHeight="1" x14ac:dyDescent="0.25">
      <c r="A6" s="77" t="s">
        <v>10</v>
      </c>
      <c r="B6" s="77"/>
      <c r="C6" s="77"/>
      <c r="D6" s="14" t="s">
        <v>13</v>
      </c>
      <c r="E6" s="32" t="s">
        <v>13</v>
      </c>
      <c r="F6" s="33">
        <f>SUM(F7:F124)</f>
        <v>8969.5</v>
      </c>
      <c r="G6" s="15">
        <f>SUM(G7:G124)</f>
        <v>7875.4699999999984</v>
      </c>
      <c r="H6" s="15">
        <f>SUM(H7:H124)</f>
        <v>1857.8900000000003</v>
      </c>
      <c r="I6" s="15">
        <f>SUM(I7:I124)</f>
        <v>9733.36</v>
      </c>
      <c r="J6" s="9"/>
      <c r="K6" s="9"/>
    </row>
    <row r="7" spans="1:11" s="3" customFormat="1" ht="15.75" customHeight="1" x14ac:dyDescent="0.25">
      <c r="A7" s="17"/>
      <c r="B7" s="16" t="s">
        <v>14</v>
      </c>
      <c r="C7" s="18"/>
      <c r="D7" s="28"/>
      <c r="E7" s="28"/>
      <c r="F7" s="28"/>
      <c r="G7" s="26"/>
      <c r="H7" s="26"/>
      <c r="I7" s="19"/>
    </row>
    <row r="8" spans="1:11" s="21" customFormat="1" ht="52.5" customHeight="1" x14ac:dyDescent="0.25">
      <c r="A8" s="11">
        <v>1</v>
      </c>
      <c r="B8" s="23" t="s">
        <v>15</v>
      </c>
      <c r="C8" s="36" t="s">
        <v>1</v>
      </c>
      <c r="D8" s="29">
        <v>1072</v>
      </c>
      <c r="E8" s="20" t="s">
        <v>23</v>
      </c>
      <c r="F8" s="27">
        <v>120</v>
      </c>
      <c r="G8" s="27">
        <v>105.36</v>
      </c>
      <c r="H8" s="30">
        <f t="shared" ref="H8:H71" si="0">ROUND(G8*23.59%,2)</f>
        <v>24.85</v>
      </c>
      <c r="I8" s="13">
        <f t="shared" ref="I8:I71" si="1">G8+H8</f>
        <v>130.21</v>
      </c>
    </row>
    <row r="9" spans="1:11" s="21" customFormat="1" ht="52.5" customHeight="1" x14ac:dyDescent="0.25">
      <c r="A9" s="11">
        <v>2</v>
      </c>
      <c r="B9" s="23" t="s">
        <v>15</v>
      </c>
      <c r="C9" s="36" t="s">
        <v>1</v>
      </c>
      <c r="D9" s="29">
        <v>1141</v>
      </c>
      <c r="E9" s="20" t="s">
        <v>23</v>
      </c>
      <c r="F9" s="27">
        <v>120</v>
      </c>
      <c r="G9" s="27">
        <v>105.36</v>
      </c>
      <c r="H9" s="30">
        <f t="shared" si="0"/>
        <v>24.85</v>
      </c>
      <c r="I9" s="13">
        <f t="shared" si="1"/>
        <v>130.21</v>
      </c>
    </row>
    <row r="10" spans="1:11" s="21" customFormat="1" ht="52.5" customHeight="1" x14ac:dyDescent="0.25">
      <c r="A10" s="11">
        <v>3</v>
      </c>
      <c r="B10" s="23" t="s">
        <v>15</v>
      </c>
      <c r="C10" s="36" t="s">
        <v>1</v>
      </c>
      <c r="D10" s="29">
        <v>1141</v>
      </c>
      <c r="E10" s="20" t="s">
        <v>23</v>
      </c>
      <c r="F10" s="27">
        <v>120</v>
      </c>
      <c r="G10" s="27">
        <v>105.36</v>
      </c>
      <c r="H10" s="30">
        <f t="shared" si="0"/>
        <v>24.85</v>
      </c>
      <c r="I10" s="13">
        <f t="shared" si="1"/>
        <v>130.21</v>
      </c>
    </row>
    <row r="11" spans="1:11" s="21" customFormat="1" ht="52.5" customHeight="1" x14ac:dyDescent="0.25">
      <c r="A11" s="11">
        <v>4</v>
      </c>
      <c r="B11" s="23" t="s">
        <v>15</v>
      </c>
      <c r="C11" s="36" t="s">
        <v>1</v>
      </c>
      <c r="D11" s="29">
        <v>1072</v>
      </c>
      <c r="E11" s="20" t="s">
        <v>23</v>
      </c>
      <c r="F11" s="27">
        <v>95.5</v>
      </c>
      <c r="G11" s="27">
        <v>83.85</v>
      </c>
      <c r="H11" s="30">
        <f t="shared" si="0"/>
        <v>19.78</v>
      </c>
      <c r="I11" s="13">
        <f t="shared" si="1"/>
        <v>103.63</v>
      </c>
    </row>
    <row r="12" spans="1:11" s="21" customFormat="1" ht="52.5" customHeight="1" x14ac:dyDescent="0.25">
      <c r="A12" s="11">
        <v>5</v>
      </c>
      <c r="B12" s="23" t="s">
        <v>15</v>
      </c>
      <c r="C12" s="36" t="s">
        <v>6</v>
      </c>
      <c r="D12" s="29">
        <v>1211</v>
      </c>
      <c r="E12" s="20" t="s">
        <v>23</v>
      </c>
      <c r="F12" s="27">
        <v>95.5</v>
      </c>
      <c r="G12" s="27">
        <v>83.85</v>
      </c>
      <c r="H12" s="30">
        <f t="shared" si="0"/>
        <v>19.78</v>
      </c>
      <c r="I12" s="13">
        <f t="shared" si="1"/>
        <v>103.63</v>
      </c>
    </row>
    <row r="13" spans="1:11" s="21" customFormat="1" ht="52.5" customHeight="1" x14ac:dyDescent="0.25">
      <c r="A13" s="11">
        <v>6</v>
      </c>
      <c r="B13" s="23" t="s">
        <v>15</v>
      </c>
      <c r="C13" s="36" t="s">
        <v>1</v>
      </c>
      <c r="D13" s="29">
        <v>1118</v>
      </c>
      <c r="E13" s="20" t="s">
        <v>23</v>
      </c>
      <c r="F13" s="27">
        <v>95.5</v>
      </c>
      <c r="G13" s="27">
        <v>83.85</v>
      </c>
      <c r="H13" s="30">
        <f t="shared" si="0"/>
        <v>19.78</v>
      </c>
      <c r="I13" s="13">
        <f t="shared" si="1"/>
        <v>103.63</v>
      </c>
    </row>
    <row r="14" spans="1:11" s="21" customFormat="1" ht="30" customHeight="1" x14ac:dyDescent="0.25">
      <c r="A14" s="11">
        <v>7</v>
      </c>
      <c r="B14" s="24" t="s">
        <v>16</v>
      </c>
      <c r="C14" s="37" t="s">
        <v>4</v>
      </c>
      <c r="D14" s="29">
        <v>1236</v>
      </c>
      <c r="E14" s="20" t="s">
        <v>23</v>
      </c>
      <c r="F14" s="27">
        <v>144</v>
      </c>
      <c r="G14" s="27">
        <v>126.44</v>
      </c>
      <c r="H14" s="30">
        <f t="shared" si="0"/>
        <v>29.83</v>
      </c>
      <c r="I14" s="13">
        <f t="shared" si="1"/>
        <v>156.26999999999998</v>
      </c>
    </row>
    <row r="15" spans="1:11" s="21" customFormat="1" ht="30" customHeight="1" x14ac:dyDescent="0.25">
      <c r="A15" s="11">
        <v>8</v>
      </c>
      <c r="B15" s="22" t="s">
        <v>16</v>
      </c>
      <c r="C15" s="37" t="s">
        <v>1</v>
      </c>
      <c r="D15" s="29">
        <v>1023</v>
      </c>
      <c r="E15" s="20" t="s">
        <v>23</v>
      </c>
      <c r="F15" s="27">
        <v>100</v>
      </c>
      <c r="G15" s="27">
        <v>87.8</v>
      </c>
      <c r="H15" s="30">
        <f t="shared" si="0"/>
        <v>20.71</v>
      </c>
      <c r="I15" s="13">
        <f t="shared" si="1"/>
        <v>108.50999999999999</v>
      </c>
    </row>
    <row r="16" spans="1:11" s="21" customFormat="1" ht="30" customHeight="1" x14ac:dyDescent="0.25">
      <c r="A16" s="11">
        <v>9</v>
      </c>
      <c r="B16" s="22" t="s">
        <v>16</v>
      </c>
      <c r="C16" s="37" t="s">
        <v>1</v>
      </c>
      <c r="D16" s="29">
        <v>1000</v>
      </c>
      <c r="E16" s="20" t="s">
        <v>23</v>
      </c>
      <c r="F16" s="27">
        <v>144</v>
      </c>
      <c r="G16" s="27">
        <v>126.44</v>
      </c>
      <c r="H16" s="30">
        <f t="shared" si="0"/>
        <v>29.83</v>
      </c>
      <c r="I16" s="13">
        <f t="shared" si="1"/>
        <v>156.26999999999998</v>
      </c>
    </row>
    <row r="17" spans="1:9" s="21" customFormat="1" ht="30" customHeight="1" x14ac:dyDescent="0.25">
      <c r="A17" s="11">
        <v>10</v>
      </c>
      <c r="B17" s="22" t="s">
        <v>16</v>
      </c>
      <c r="C17" s="37" t="s">
        <v>1</v>
      </c>
      <c r="D17" s="29">
        <v>1023</v>
      </c>
      <c r="E17" s="20" t="s">
        <v>23</v>
      </c>
      <c r="F17" s="27">
        <v>144</v>
      </c>
      <c r="G17" s="27">
        <v>126.44</v>
      </c>
      <c r="H17" s="30">
        <f t="shared" si="0"/>
        <v>29.83</v>
      </c>
      <c r="I17" s="13">
        <f t="shared" si="1"/>
        <v>156.26999999999998</v>
      </c>
    </row>
    <row r="18" spans="1:9" s="21" customFormat="1" ht="30" customHeight="1" x14ac:dyDescent="0.25">
      <c r="A18" s="11">
        <v>11</v>
      </c>
      <c r="B18" s="22" t="s">
        <v>16</v>
      </c>
      <c r="C18" s="37" t="s">
        <v>1</v>
      </c>
      <c r="D18" s="29">
        <v>1023</v>
      </c>
      <c r="E18" s="20" t="s">
        <v>23</v>
      </c>
      <c r="F18" s="27">
        <v>144</v>
      </c>
      <c r="G18" s="27">
        <v>126.44</v>
      </c>
      <c r="H18" s="30">
        <f t="shared" si="0"/>
        <v>29.83</v>
      </c>
      <c r="I18" s="13">
        <f t="shared" si="1"/>
        <v>156.26999999999998</v>
      </c>
    </row>
    <row r="19" spans="1:9" s="21" customFormat="1" ht="30" customHeight="1" x14ac:dyDescent="0.25">
      <c r="A19" s="11">
        <v>12</v>
      </c>
      <c r="B19" s="22" t="s">
        <v>16</v>
      </c>
      <c r="C19" s="37" t="s">
        <v>1</v>
      </c>
      <c r="D19" s="29">
        <v>1023</v>
      </c>
      <c r="E19" s="20" t="s">
        <v>23</v>
      </c>
      <c r="F19" s="27">
        <v>144</v>
      </c>
      <c r="G19" s="27">
        <v>126.44</v>
      </c>
      <c r="H19" s="30">
        <f t="shared" si="0"/>
        <v>29.83</v>
      </c>
      <c r="I19" s="13">
        <f t="shared" si="1"/>
        <v>156.26999999999998</v>
      </c>
    </row>
    <row r="20" spans="1:9" s="21" customFormat="1" ht="30" customHeight="1" x14ac:dyDescent="0.25">
      <c r="A20" s="11">
        <v>13</v>
      </c>
      <c r="B20" s="22" t="s">
        <v>16</v>
      </c>
      <c r="C20" s="37" t="s">
        <v>1</v>
      </c>
      <c r="D20" s="29">
        <v>1046</v>
      </c>
      <c r="E20" s="20" t="s">
        <v>23</v>
      </c>
      <c r="F20" s="27">
        <v>144</v>
      </c>
      <c r="G20" s="27">
        <v>126.44</v>
      </c>
      <c r="H20" s="30">
        <f t="shared" si="0"/>
        <v>29.83</v>
      </c>
      <c r="I20" s="13">
        <f t="shared" si="1"/>
        <v>156.26999999999998</v>
      </c>
    </row>
    <row r="21" spans="1:9" s="21" customFormat="1" ht="30" customHeight="1" x14ac:dyDescent="0.25">
      <c r="A21" s="11">
        <v>14</v>
      </c>
      <c r="B21" s="22" t="s">
        <v>16</v>
      </c>
      <c r="C21" s="37" t="s">
        <v>1</v>
      </c>
      <c r="D21" s="29">
        <v>1069</v>
      </c>
      <c r="E21" s="20" t="s">
        <v>23</v>
      </c>
      <c r="F21" s="27">
        <v>144</v>
      </c>
      <c r="G21" s="27">
        <v>126.44</v>
      </c>
      <c r="H21" s="30">
        <f t="shared" si="0"/>
        <v>29.83</v>
      </c>
      <c r="I21" s="13">
        <f t="shared" si="1"/>
        <v>156.26999999999998</v>
      </c>
    </row>
    <row r="22" spans="1:9" s="21" customFormat="1" ht="30" customHeight="1" x14ac:dyDescent="0.25">
      <c r="A22" s="11">
        <v>15</v>
      </c>
      <c r="B22" s="22" t="s">
        <v>16</v>
      </c>
      <c r="C22" s="37" t="s">
        <v>1</v>
      </c>
      <c r="D22" s="29">
        <v>1023</v>
      </c>
      <c r="E22" s="20" t="s">
        <v>23</v>
      </c>
      <c r="F22" s="27">
        <v>144</v>
      </c>
      <c r="G22" s="27">
        <v>126.44</v>
      </c>
      <c r="H22" s="30">
        <f t="shared" si="0"/>
        <v>29.83</v>
      </c>
      <c r="I22" s="13">
        <f t="shared" si="1"/>
        <v>156.26999999999998</v>
      </c>
    </row>
    <row r="23" spans="1:9" s="21" customFormat="1" ht="30" customHeight="1" x14ac:dyDescent="0.25">
      <c r="A23" s="11">
        <v>16</v>
      </c>
      <c r="B23" s="22" t="s">
        <v>16</v>
      </c>
      <c r="C23" s="37" t="s">
        <v>1</v>
      </c>
      <c r="D23" s="29">
        <v>1069</v>
      </c>
      <c r="E23" s="20" t="s">
        <v>23</v>
      </c>
      <c r="F23" s="27">
        <v>144</v>
      </c>
      <c r="G23" s="27">
        <v>126.44</v>
      </c>
      <c r="H23" s="30">
        <f t="shared" si="0"/>
        <v>29.83</v>
      </c>
      <c r="I23" s="13">
        <f t="shared" si="1"/>
        <v>156.26999999999998</v>
      </c>
    </row>
    <row r="24" spans="1:9" s="21" customFormat="1" ht="30" customHeight="1" x14ac:dyDescent="0.25">
      <c r="A24" s="11">
        <v>17</v>
      </c>
      <c r="B24" s="22" t="s">
        <v>16</v>
      </c>
      <c r="C24" s="37" t="s">
        <v>1</v>
      </c>
      <c r="D24" s="29">
        <v>1069</v>
      </c>
      <c r="E24" s="20" t="s">
        <v>23</v>
      </c>
      <c r="F24" s="27">
        <v>144</v>
      </c>
      <c r="G24" s="27">
        <v>126.44</v>
      </c>
      <c r="H24" s="30">
        <f t="shared" si="0"/>
        <v>29.83</v>
      </c>
      <c r="I24" s="13">
        <f t="shared" si="1"/>
        <v>156.26999999999998</v>
      </c>
    </row>
    <row r="25" spans="1:9" s="21" customFormat="1" ht="30" customHeight="1" x14ac:dyDescent="0.25">
      <c r="A25" s="11">
        <v>18</v>
      </c>
      <c r="B25" s="22" t="s">
        <v>16</v>
      </c>
      <c r="C25" s="37" t="s">
        <v>1</v>
      </c>
      <c r="D25" s="29">
        <v>1023</v>
      </c>
      <c r="E25" s="20" t="s">
        <v>23</v>
      </c>
      <c r="F25" s="27">
        <v>144</v>
      </c>
      <c r="G25" s="27">
        <v>126.44</v>
      </c>
      <c r="H25" s="30">
        <f t="shared" si="0"/>
        <v>29.83</v>
      </c>
      <c r="I25" s="13">
        <f t="shared" si="1"/>
        <v>156.26999999999998</v>
      </c>
    </row>
    <row r="26" spans="1:9" s="21" customFormat="1" ht="30" customHeight="1" x14ac:dyDescent="0.25">
      <c r="A26" s="11">
        <v>19</v>
      </c>
      <c r="B26" s="22" t="s">
        <v>16</v>
      </c>
      <c r="C26" s="37" t="s">
        <v>5</v>
      </c>
      <c r="D26" s="29">
        <v>1327</v>
      </c>
      <c r="E26" s="20" t="s">
        <v>23</v>
      </c>
      <c r="F26" s="27">
        <v>56</v>
      </c>
      <c r="G26" s="27">
        <v>49.17</v>
      </c>
      <c r="H26" s="30">
        <f t="shared" si="0"/>
        <v>11.6</v>
      </c>
      <c r="I26" s="13">
        <f t="shared" si="1"/>
        <v>60.77</v>
      </c>
    </row>
    <row r="27" spans="1:9" s="21" customFormat="1" ht="30" customHeight="1" x14ac:dyDescent="0.25">
      <c r="A27" s="11">
        <v>20</v>
      </c>
      <c r="B27" s="22" t="s">
        <v>16</v>
      </c>
      <c r="C27" s="37" t="s">
        <v>1</v>
      </c>
      <c r="D27" s="29">
        <v>1046</v>
      </c>
      <c r="E27" s="20" t="s">
        <v>23</v>
      </c>
      <c r="F27" s="27">
        <v>144</v>
      </c>
      <c r="G27" s="27">
        <v>126.44</v>
      </c>
      <c r="H27" s="30">
        <f t="shared" si="0"/>
        <v>29.83</v>
      </c>
      <c r="I27" s="13">
        <f t="shared" si="1"/>
        <v>156.26999999999998</v>
      </c>
    </row>
    <row r="28" spans="1:9" s="21" customFormat="1" ht="30" customHeight="1" x14ac:dyDescent="0.25">
      <c r="A28" s="11">
        <v>21</v>
      </c>
      <c r="B28" s="22" t="s">
        <v>16</v>
      </c>
      <c r="C28" s="37" t="s">
        <v>1</v>
      </c>
      <c r="D28" s="29">
        <v>1069</v>
      </c>
      <c r="E28" s="20" t="s">
        <v>23</v>
      </c>
      <c r="F28" s="27">
        <v>144</v>
      </c>
      <c r="G28" s="27">
        <v>126.44</v>
      </c>
      <c r="H28" s="30">
        <f t="shared" si="0"/>
        <v>29.83</v>
      </c>
      <c r="I28" s="13">
        <f t="shared" si="1"/>
        <v>156.26999999999998</v>
      </c>
    </row>
    <row r="29" spans="1:9" s="21" customFormat="1" ht="30" customHeight="1" x14ac:dyDescent="0.25">
      <c r="A29" s="11">
        <v>22</v>
      </c>
      <c r="B29" s="22" t="s">
        <v>16</v>
      </c>
      <c r="C29" s="37" t="s">
        <v>4</v>
      </c>
      <c r="D29" s="29">
        <v>1282</v>
      </c>
      <c r="E29" s="20" t="s">
        <v>23</v>
      </c>
      <c r="F29" s="27">
        <v>141</v>
      </c>
      <c r="G29" s="27">
        <v>123.8</v>
      </c>
      <c r="H29" s="30">
        <f t="shared" si="0"/>
        <v>29.2</v>
      </c>
      <c r="I29" s="13">
        <f t="shared" si="1"/>
        <v>153</v>
      </c>
    </row>
    <row r="30" spans="1:9" s="21" customFormat="1" ht="30" customHeight="1" x14ac:dyDescent="0.25">
      <c r="A30" s="11">
        <v>23</v>
      </c>
      <c r="B30" s="22" t="s">
        <v>17</v>
      </c>
      <c r="C30" s="37" t="s">
        <v>1</v>
      </c>
      <c r="D30" s="29">
        <v>1000</v>
      </c>
      <c r="E30" s="20" t="s">
        <v>23</v>
      </c>
      <c r="F30" s="27">
        <v>141</v>
      </c>
      <c r="G30" s="27">
        <v>123.8</v>
      </c>
      <c r="H30" s="30">
        <f t="shared" si="0"/>
        <v>29.2</v>
      </c>
      <c r="I30" s="13">
        <f t="shared" si="1"/>
        <v>153</v>
      </c>
    </row>
    <row r="31" spans="1:9" s="21" customFormat="1" ht="30" customHeight="1" x14ac:dyDescent="0.25">
      <c r="A31" s="11">
        <v>24</v>
      </c>
      <c r="B31" s="22" t="s">
        <v>17</v>
      </c>
      <c r="C31" s="37" t="s">
        <v>1</v>
      </c>
      <c r="D31" s="29">
        <v>1046</v>
      </c>
      <c r="E31" s="20" t="s">
        <v>23</v>
      </c>
      <c r="F31" s="27">
        <v>141</v>
      </c>
      <c r="G31" s="27">
        <v>123.8</v>
      </c>
      <c r="H31" s="30">
        <f t="shared" si="0"/>
        <v>29.2</v>
      </c>
      <c r="I31" s="13">
        <f t="shared" si="1"/>
        <v>153</v>
      </c>
    </row>
    <row r="32" spans="1:9" s="21" customFormat="1" ht="30" customHeight="1" x14ac:dyDescent="0.25">
      <c r="A32" s="11">
        <v>25</v>
      </c>
      <c r="B32" s="22" t="s">
        <v>17</v>
      </c>
      <c r="C32" s="37" t="s">
        <v>1</v>
      </c>
      <c r="D32" s="29">
        <v>1092</v>
      </c>
      <c r="E32" s="20" t="s">
        <v>23</v>
      </c>
      <c r="F32" s="27">
        <v>141</v>
      </c>
      <c r="G32" s="27">
        <v>123.8</v>
      </c>
      <c r="H32" s="30">
        <f t="shared" si="0"/>
        <v>29.2</v>
      </c>
      <c r="I32" s="13">
        <f t="shared" si="1"/>
        <v>153</v>
      </c>
    </row>
    <row r="33" spans="1:9" s="21" customFormat="1" ht="30" customHeight="1" x14ac:dyDescent="0.25">
      <c r="A33" s="11">
        <v>26</v>
      </c>
      <c r="B33" s="22" t="s">
        <v>17</v>
      </c>
      <c r="C33" s="37" t="s">
        <v>1</v>
      </c>
      <c r="D33" s="29">
        <v>1046</v>
      </c>
      <c r="E33" s="20" t="s">
        <v>23</v>
      </c>
      <c r="F33" s="27">
        <v>137.5</v>
      </c>
      <c r="G33" s="27">
        <v>120.73</v>
      </c>
      <c r="H33" s="30">
        <f t="shared" si="0"/>
        <v>28.48</v>
      </c>
      <c r="I33" s="13">
        <f t="shared" si="1"/>
        <v>149.21</v>
      </c>
    </row>
    <row r="34" spans="1:9" s="21" customFormat="1" ht="30" customHeight="1" x14ac:dyDescent="0.25">
      <c r="A34" s="11">
        <v>27</v>
      </c>
      <c r="B34" s="22" t="s">
        <v>17</v>
      </c>
      <c r="C34" s="37" t="s">
        <v>1</v>
      </c>
      <c r="D34" s="29">
        <v>1046</v>
      </c>
      <c r="E34" s="20" t="s">
        <v>23</v>
      </c>
      <c r="F34" s="27">
        <v>141</v>
      </c>
      <c r="G34" s="27">
        <v>123.8</v>
      </c>
      <c r="H34" s="30">
        <f t="shared" si="0"/>
        <v>29.2</v>
      </c>
      <c r="I34" s="13">
        <f t="shared" si="1"/>
        <v>153</v>
      </c>
    </row>
    <row r="35" spans="1:9" s="21" customFormat="1" ht="30" customHeight="1" x14ac:dyDescent="0.25">
      <c r="A35" s="11">
        <v>28</v>
      </c>
      <c r="B35" s="22" t="s">
        <v>17</v>
      </c>
      <c r="C35" s="37" t="s">
        <v>5</v>
      </c>
      <c r="D35" s="29">
        <v>1282</v>
      </c>
      <c r="E35" s="20" t="s">
        <v>23</v>
      </c>
      <c r="F35" s="27">
        <v>137.5</v>
      </c>
      <c r="G35" s="27">
        <v>120.73</v>
      </c>
      <c r="H35" s="30">
        <f t="shared" si="0"/>
        <v>28.48</v>
      </c>
      <c r="I35" s="13">
        <f t="shared" si="1"/>
        <v>149.21</v>
      </c>
    </row>
    <row r="36" spans="1:9" s="21" customFormat="1" ht="30" customHeight="1" x14ac:dyDescent="0.25">
      <c r="A36" s="11">
        <v>29</v>
      </c>
      <c r="B36" s="22" t="s">
        <v>17</v>
      </c>
      <c r="C36" s="37" t="s">
        <v>1</v>
      </c>
      <c r="D36" s="29">
        <v>1023</v>
      </c>
      <c r="E36" s="20" t="s">
        <v>23</v>
      </c>
      <c r="F36" s="27">
        <v>141</v>
      </c>
      <c r="G36" s="27">
        <v>123.8</v>
      </c>
      <c r="H36" s="30">
        <f t="shared" si="0"/>
        <v>29.2</v>
      </c>
      <c r="I36" s="13">
        <f t="shared" si="1"/>
        <v>153</v>
      </c>
    </row>
    <row r="37" spans="1:9" s="21" customFormat="1" ht="30" customHeight="1" x14ac:dyDescent="0.25">
      <c r="A37" s="11">
        <v>30</v>
      </c>
      <c r="B37" s="22" t="s">
        <v>17</v>
      </c>
      <c r="C37" s="37" t="s">
        <v>1</v>
      </c>
      <c r="D37" s="29">
        <v>1092</v>
      </c>
      <c r="E37" s="20" t="s">
        <v>23</v>
      </c>
      <c r="F37" s="27">
        <v>137.5</v>
      </c>
      <c r="G37" s="27">
        <v>120.73</v>
      </c>
      <c r="H37" s="30">
        <f t="shared" si="0"/>
        <v>28.48</v>
      </c>
      <c r="I37" s="13">
        <f t="shared" si="1"/>
        <v>149.21</v>
      </c>
    </row>
    <row r="38" spans="1:9" s="21" customFormat="1" ht="30" customHeight="1" x14ac:dyDescent="0.25">
      <c r="A38" s="11">
        <v>31</v>
      </c>
      <c r="B38" s="22" t="s">
        <v>17</v>
      </c>
      <c r="C38" s="37" t="s">
        <v>1</v>
      </c>
      <c r="D38" s="29">
        <v>1023</v>
      </c>
      <c r="E38" s="20" t="s">
        <v>23</v>
      </c>
      <c r="F38" s="27">
        <v>137.5</v>
      </c>
      <c r="G38" s="27">
        <v>120.73</v>
      </c>
      <c r="H38" s="30">
        <f t="shared" si="0"/>
        <v>28.48</v>
      </c>
      <c r="I38" s="13">
        <f t="shared" si="1"/>
        <v>149.21</v>
      </c>
    </row>
    <row r="39" spans="1:9" s="21" customFormat="1" ht="30" customHeight="1" x14ac:dyDescent="0.25">
      <c r="A39" s="11">
        <v>32</v>
      </c>
      <c r="B39" s="22" t="s">
        <v>17</v>
      </c>
      <c r="C39" s="37" t="s">
        <v>1</v>
      </c>
      <c r="D39" s="29">
        <v>1023</v>
      </c>
      <c r="E39" s="20" t="s">
        <v>23</v>
      </c>
      <c r="F39" s="27">
        <v>141</v>
      </c>
      <c r="G39" s="27">
        <v>123.8</v>
      </c>
      <c r="H39" s="30">
        <f t="shared" si="0"/>
        <v>29.2</v>
      </c>
      <c r="I39" s="13">
        <f t="shared" si="1"/>
        <v>153</v>
      </c>
    </row>
    <row r="40" spans="1:9" s="21" customFormat="1" ht="30" customHeight="1" x14ac:dyDescent="0.25">
      <c r="A40" s="11">
        <v>33</v>
      </c>
      <c r="B40" s="22" t="s">
        <v>17</v>
      </c>
      <c r="C40" s="37" t="s">
        <v>1</v>
      </c>
      <c r="D40" s="29">
        <v>1046</v>
      </c>
      <c r="E40" s="20" t="s">
        <v>23</v>
      </c>
      <c r="F40" s="27">
        <v>137.5</v>
      </c>
      <c r="G40" s="27">
        <v>120.73</v>
      </c>
      <c r="H40" s="30">
        <f t="shared" si="0"/>
        <v>28.48</v>
      </c>
      <c r="I40" s="13">
        <f t="shared" si="1"/>
        <v>149.21</v>
      </c>
    </row>
    <row r="41" spans="1:9" s="21" customFormat="1" ht="30" customHeight="1" x14ac:dyDescent="0.25">
      <c r="A41" s="11">
        <v>34</v>
      </c>
      <c r="B41" s="22" t="s">
        <v>17</v>
      </c>
      <c r="C41" s="37" t="s">
        <v>1</v>
      </c>
      <c r="D41" s="29">
        <v>1069</v>
      </c>
      <c r="E41" s="20" t="s">
        <v>23</v>
      </c>
      <c r="F41" s="27">
        <v>141</v>
      </c>
      <c r="G41" s="27">
        <v>123.8</v>
      </c>
      <c r="H41" s="30">
        <f t="shared" si="0"/>
        <v>29.2</v>
      </c>
      <c r="I41" s="13">
        <f t="shared" si="1"/>
        <v>153</v>
      </c>
    </row>
    <row r="42" spans="1:9" s="21" customFormat="1" ht="30" customHeight="1" x14ac:dyDescent="0.25">
      <c r="A42" s="11">
        <v>35</v>
      </c>
      <c r="B42" s="22" t="s">
        <v>17</v>
      </c>
      <c r="C42" s="37" t="s">
        <v>1</v>
      </c>
      <c r="D42" s="29">
        <v>1069</v>
      </c>
      <c r="E42" s="20" t="s">
        <v>23</v>
      </c>
      <c r="F42" s="27">
        <v>137.5</v>
      </c>
      <c r="G42" s="27">
        <v>120.73</v>
      </c>
      <c r="H42" s="30">
        <f t="shared" si="0"/>
        <v>28.48</v>
      </c>
      <c r="I42" s="13">
        <f t="shared" si="1"/>
        <v>149.21</v>
      </c>
    </row>
    <row r="43" spans="1:9" s="21" customFormat="1" ht="30" customHeight="1" x14ac:dyDescent="0.25">
      <c r="A43" s="11">
        <v>36</v>
      </c>
      <c r="B43" s="22" t="s">
        <v>17</v>
      </c>
      <c r="C43" s="37" t="s">
        <v>1</v>
      </c>
      <c r="D43" s="29">
        <v>1000</v>
      </c>
      <c r="E43" s="20" t="s">
        <v>23</v>
      </c>
      <c r="F43" s="27">
        <v>137.5</v>
      </c>
      <c r="G43" s="27">
        <v>120.73</v>
      </c>
      <c r="H43" s="30">
        <f t="shared" si="0"/>
        <v>28.48</v>
      </c>
      <c r="I43" s="13">
        <f t="shared" si="1"/>
        <v>149.21</v>
      </c>
    </row>
    <row r="44" spans="1:9" s="21" customFormat="1" ht="30" customHeight="1" x14ac:dyDescent="0.25">
      <c r="A44" s="11">
        <v>37</v>
      </c>
      <c r="B44" s="22" t="s">
        <v>18</v>
      </c>
      <c r="C44" s="37" t="s">
        <v>1</v>
      </c>
      <c r="D44" s="29">
        <v>1069</v>
      </c>
      <c r="E44" s="20" t="s">
        <v>23</v>
      </c>
      <c r="F44" s="27">
        <v>117.5</v>
      </c>
      <c r="G44" s="27">
        <v>103.17</v>
      </c>
      <c r="H44" s="30">
        <f t="shared" si="0"/>
        <v>24.34</v>
      </c>
      <c r="I44" s="13">
        <f t="shared" si="1"/>
        <v>127.51</v>
      </c>
    </row>
    <row r="45" spans="1:9" s="21" customFormat="1" ht="30" customHeight="1" x14ac:dyDescent="0.25">
      <c r="A45" s="11">
        <v>38</v>
      </c>
      <c r="B45" s="22" t="s">
        <v>18</v>
      </c>
      <c r="C45" s="37" t="s">
        <v>1</v>
      </c>
      <c r="D45" s="29">
        <v>1046</v>
      </c>
      <c r="E45" s="20" t="s">
        <v>23</v>
      </c>
      <c r="F45" s="27">
        <v>117.5</v>
      </c>
      <c r="G45" s="27">
        <v>103.17</v>
      </c>
      <c r="H45" s="30">
        <f t="shared" si="0"/>
        <v>24.34</v>
      </c>
      <c r="I45" s="13">
        <f t="shared" si="1"/>
        <v>127.51</v>
      </c>
    </row>
    <row r="46" spans="1:9" s="21" customFormat="1" ht="30" customHeight="1" x14ac:dyDescent="0.25">
      <c r="A46" s="11">
        <v>39</v>
      </c>
      <c r="B46" s="22" t="s">
        <v>18</v>
      </c>
      <c r="C46" s="37" t="s">
        <v>1</v>
      </c>
      <c r="D46" s="29">
        <v>1023</v>
      </c>
      <c r="E46" s="20" t="s">
        <v>23</v>
      </c>
      <c r="F46" s="27">
        <v>117.5</v>
      </c>
      <c r="G46" s="27">
        <v>103.17</v>
      </c>
      <c r="H46" s="30">
        <f t="shared" si="0"/>
        <v>24.34</v>
      </c>
      <c r="I46" s="13">
        <f t="shared" si="1"/>
        <v>127.51</v>
      </c>
    </row>
    <row r="47" spans="1:9" s="21" customFormat="1" ht="30" customHeight="1" x14ac:dyDescent="0.25">
      <c r="A47" s="11">
        <v>40</v>
      </c>
      <c r="B47" s="22" t="s">
        <v>18</v>
      </c>
      <c r="C47" s="37" t="s">
        <v>1</v>
      </c>
      <c r="D47" s="29">
        <v>1023</v>
      </c>
      <c r="E47" s="20" t="s">
        <v>23</v>
      </c>
      <c r="F47" s="27">
        <v>117.5</v>
      </c>
      <c r="G47" s="27">
        <v>103.17</v>
      </c>
      <c r="H47" s="30">
        <f t="shared" si="0"/>
        <v>24.34</v>
      </c>
      <c r="I47" s="13">
        <f t="shared" si="1"/>
        <v>127.51</v>
      </c>
    </row>
    <row r="48" spans="1:9" s="21" customFormat="1" ht="30" customHeight="1" x14ac:dyDescent="0.25">
      <c r="A48" s="11">
        <v>41</v>
      </c>
      <c r="B48" s="22" t="s">
        <v>18</v>
      </c>
      <c r="C48" s="37" t="s">
        <v>1</v>
      </c>
      <c r="D48" s="29">
        <v>1023</v>
      </c>
      <c r="E48" s="20" t="s">
        <v>23</v>
      </c>
      <c r="F48" s="27">
        <v>117.5</v>
      </c>
      <c r="G48" s="27">
        <v>103.17</v>
      </c>
      <c r="H48" s="30">
        <f t="shared" si="0"/>
        <v>24.34</v>
      </c>
      <c r="I48" s="13">
        <f t="shared" si="1"/>
        <v>127.51</v>
      </c>
    </row>
    <row r="49" spans="1:9" s="21" customFormat="1" ht="30" customHeight="1" x14ac:dyDescent="0.25">
      <c r="A49" s="11">
        <v>42</v>
      </c>
      <c r="B49" s="22" t="s">
        <v>18</v>
      </c>
      <c r="C49" s="37" t="s">
        <v>1</v>
      </c>
      <c r="D49" s="29">
        <v>1000</v>
      </c>
      <c r="E49" s="20" t="s">
        <v>23</v>
      </c>
      <c r="F49" s="27">
        <v>117.5</v>
      </c>
      <c r="G49" s="27">
        <v>103.17</v>
      </c>
      <c r="H49" s="30">
        <f t="shared" si="0"/>
        <v>24.34</v>
      </c>
      <c r="I49" s="13">
        <f t="shared" si="1"/>
        <v>127.51</v>
      </c>
    </row>
    <row r="50" spans="1:9" s="21" customFormat="1" ht="30" customHeight="1" x14ac:dyDescent="0.25">
      <c r="A50" s="11">
        <v>43</v>
      </c>
      <c r="B50" s="22" t="s">
        <v>18</v>
      </c>
      <c r="C50" s="37" t="s">
        <v>5</v>
      </c>
      <c r="D50" s="29">
        <v>1327</v>
      </c>
      <c r="E50" s="20" t="s">
        <v>23</v>
      </c>
      <c r="F50" s="27">
        <v>117.5</v>
      </c>
      <c r="G50" s="27">
        <v>103.17</v>
      </c>
      <c r="H50" s="30">
        <f t="shared" si="0"/>
        <v>24.34</v>
      </c>
      <c r="I50" s="13">
        <f t="shared" si="1"/>
        <v>127.51</v>
      </c>
    </row>
    <row r="51" spans="1:9" s="21" customFormat="1" ht="30" customHeight="1" x14ac:dyDescent="0.25">
      <c r="A51" s="11">
        <v>44</v>
      </c>
      <c r="B51" s="22" t="s">
        <v>18</v>
      </c>
      <c r="C51" s="37" t="s">
        <v>1</v>
      </c>
      <c r="D51" s="29">
        <v>1000</v>
      </c>
      <c r="E51" s="20" t="s">
        <v>23</v>
      </c>
      <c r="F51" s="27">
        <v>117.5</v>
      </c>
      <c r="G51" s="27">
        <v>103.17</v>
      </c>
      <c r="H51" s="30">
        <f t="shared" si="0"/>
        <v>24.34</v>
      </c>
      <c r="I51" s="13">
        <f t="shared" si="1"/>
        <v>127.51</v>
      </c>
    </row>
    <row r="52" spans="1:9" s="21" customFormat="1" ht="30" customHeight="1" x14ac:dyDescent="0.25">
      <c r="A52" s="11">
        <v>45</v>
      </c>
      <c r="B52" s="22" t="s">
        <v>18</v>
      </c>
      <c r="C52" s="37" t="s">
        <v>1</v>
      </c>
      <c r="D52" s="29">
        <v>1023</v>
      </c>
      <c r="E52" s="20" t="s">
        <v>23</v>
      </c>
      <c r="F52" s="27">
        <v>68</v>
      </c>
      <c r="G52" s="27">
        <v>59.71</v>
      </c>
      <c r="H52" s="30">
        <f t="shared" si="0"/>
        <v>14.09</v>
      </c>
      <c r="I52" s="13">
        <f t="shared" si="1"/>
        <v>73.8</v>
      </c>
    </row>
    <row r="53" spans="1:9" s="21" customFormat="1" ht="30" customHeight="1" x14ac:dyDescent="0.25">
      <c r="A53" s="11">
        <v>46</v>
      </c>
      <c r="B53" s="22" t="s">
        <v>18</v>
      </c>
      <c r="C53" s="37" t="s">
        <v>1</v>
      </c>
      <c r="D53" s="29">
        <v>1023</v>
      </c>
      <c r="E53" s="20" t="s">
        <v>23</v>
      </c>
      <c r="F53" s="27">
        <v>117.5</v>
      </c>
      <c r="G53" s="27">
        <v>103.17</v>
      </c>
      <c r="H53" s="30">
        <f t="shared" si="0"/>
        <v>24.34</v>
      </c>
      <c r="I53" s="13">
        <f t="shared" si="1"/>
        <v>127.51</v>
      </c>
    </row>
    <row r="54" spans="1:9" s="21" customFormat="1" ht="30" customHeight="1" x14ac:dyDescent="0.25">
      <c r="A54" s="11">
        <v>47</v>
      </c>
      <c r="B54" s="22" t="s">
        <v>18</v>
      </c>
      <c r="C54" s="37" t="s">
        <v>4</v>
      </c>
      <c r="D54" s="29">
        <v>1213</v>
      </c>
      <c r="E54" s="20" t="s">
        <v>23</v>
      </c>
      <c r="F54" s="27">
        <v>117.5</v>
      </c>
      <c r="G54" s="27">
        <v>103.17</v>
      </c>
      <c r="H54" s="30">
        <f t="shared" si="0"/>
        <v>24.34</v>
      </c>
      <c r="I54" s="13">
        <f t="shared" si="1"/>
        <v>127.51</v>
      </c>
    </row>
    <row r="55" spans="1:9" s="21" customFormat="1" ht="30" customHeight="1" x14ac:dyDescent="0.25">
      <c r="A55" s="11">
        <v>48</v>
      </c>
      <c r="B55" s="22" t="s">
        <v>18</v>
      </c>
      <c r="C55" s="37" t="s">
        <v>1</v>
      </c>
      <c r="D55" s="29">
        <v>1000</v>
      </c>
      <c r="E55" s="20" t="s">
        <v>23</v>
      </c>
      <c r="F55" s="27">
        <v>117.5</v>
      </c>
      <c r="G55" s="27">
        <v>103.17</v>
      </c>
      <c r="H55" s="30">
        <f t="shared" si="0"/>
        <v>24.34</v>
      </c>
      <c r="I55" s="13">
        <f t="shared" si="1"/>
        <v>127.51</v>
      </c>
    </row>
    <row r="56" spans="1:9" s="21" customFormat="1" ht="30" customHeight="1" x14ac:dyDescent="0.25">
      <c r="A56" s="11">
        <v>49</v>
      </c>
      <c r="B56" s="22" t="s">
        <v>18</v>
      </c>
      <c r="C56" s="37" t="s">
        <v>1</v>
      </c>
      <c r="D56" s="29">
        <v>1046</v>
      </c>
      <c r="E56" s="20" t="s">
        <v>23</v>
      </c>
      <c r="F56" s="27">
        <v>117.5</v>
      </c>
      <c r="G56" s="27">
        <v>103.17</v>
      </c>
      <c r="H56" s="30">
        <f t="shared" si="0"/>
        <v>24.34</v>
      </c>
      <c r="I56" s="13">
        <f t="shared" si="1"/>
        <v>127.51</v>
      </c>
    </row>
    <row r="57" spans="1:9" s="21" customFormat="1" ht="30" customHeight="1" x14ac:dyDescent="0.25">
      <c r="A57" s="11">
        <v>50</v>
      </c>
      <c r="B57" s="22" t="s">
        <v>18</v>
      </c>
      <c r="C57" s="37" t="s">
        <v>1</v>
      </c>
      <c r="D57" s="29">
        <v>1023</v>
      </c>
      <c r="E57" s="20" t="s">
        <v>23</v>
      </c>
      <c r="F57" s="27">
        <v>117.5</v>
      </c>
      <c r="G57" s="27">
        <v>103.17</v>
      </c>
      <c r="H57" s="30">
        <f t="shared" si="0"/>
        <v>24.34</v>
      </c>
      <c r="I57" s="13">
        <f t="shared" si="1"/>
        <v>127.51</v>
      </c>
    </row>
    <row r="58" spans="1:9" s="21" customFormat="1" ht="30" customHeight="1" x14ac:dyDescent="0.25">
      <c r="A58" s="11">
        <v>51</v>
      </c>
      <c r="B58" s="22" t="s">
        <v>18</v>
      </c>
      <c r="C58" s="37" t="s">
        <v>1</v>
      </c>
      <c r="D58" s="29">
        <v>1069</v>
      </c>
      <c r="E58" s="20" t="s">
        <v>23</v>
      </c>
      <c r="F58" s="27">
        <v>117.5</v>
      </c>
      <c r="G58" s="27">
        <v>103.17</v>
      </c>
      <c r="H58" s="30">
        <f t="shared" si="0"/>
        <v>24.34</v>
      </c>
      <c r="I58" s="13">
        <f t="shared" si="1"/>
        <v>127.51</v>
      </c>
    </row>
    <row r="59" spans="1:9" s="21" customFormat="1" ht="30" customHeight="1" x14ac:dyDescent="0.25">
      <c r="A59" s="11">
        <v>52</v>
      </c>
      <c r="B59" s="22" t="s">
        <v>18</v>
      </c>
      <c r="C59" s="37" t="s">
        <v>1</v>
      </c>
      <c r="D59" s="29">
        <v>1023</v>
      </c>
      <c r="E59" s="20" t="s">
        <v>23</v>
      </c>
      <c r="F59" s="27">
        <v>117.5</v>
      </c>
      <c r="G59" s="27">
        <v>103.17</v>
      </c>
      <c r="H59" s="30">
        <f t="shared" si="0"/>
        <v>24.34</v>
      </c>
      <c r="I59" s="13">
        <f t="shared" si="1"/>
        <v>127.51</v>
      </c>
    </row>
    <row r="60" spans="1:9" s="21" customFormat="1" ht="30" customHeight="1" x14ac:dyDescent="0.25">
      <c r="A60" s="11">
        <v>53</v>
      </c>
      <c r="B60" s="22" t="s">
        <v>18</v>
      </c>
      <c r="C60" s="37" t="s">
        <v>1</v>
      </c>
      <c r="D60" s="29">
        <v>1000</v>
      </c>
      <c r="E60" s="20" t="s">
        <v>23</v>
      </c>
      <c r="F60" s="27">
        <v>117.5</v>
      </c>
      <c r="G60" s="27">
        <v>103.17</v>
      </c>
      <c r="H60" s="30">
        <f t="shared" si="0"/>
        <v>24.34</v>
      </c>
      <c r="I60" s="13">
        <f t="shared" si="1"/>
        <v>127.51</v>
      </c>
    </row>
    <row r="61" spans="1:9" s="21" customFormat="1" ht="30" customHeight="1" x14ac:dyDescent="0.25">
      <c r="A61" s="11">
        <v>54</v>
      </c>
      <c r="B61" s="22" t="s">
        <v>18</v>
      </c>
      <c r="C61" s="37" t="s">
        <v>1</v>
      </c>
      <c r="D61" s="29">
        <v>1023</v>
      </c>
      <c r="E61" s="20" t="s">
        <v>23</v>
      </c>
      <c r="F61" s="27">
        <v>117.5</v>
      </c>
      <c r="G61" s="27">
        <v>103.17</v>
      </c>
      <c r="H61" s="30">
        <f t="shared" si="0"/>
        <v>24.34</v>
      </c>
      <c r="I61" s="13">
        <f t="shared" si="1"/>
        <v>127.51</v>
      </c>
    </row>
    <row r="62" spans="1:9" s="21" customFormat="1" ht="30" customHeight="1" x14ac:dyDescent="0.25">
      <c r="A62" s="11">
        <v>55</v>
      </c>
      <c r="B62" s="22" t="s">
        <v>19</v>
      </c>
      <c r="C62" s="37" t="s">
        <v>1</v>
      </c>
      <c r="D62" s="29">
        <v>1023</v>
      </c>
      <c r="E62" s="20" t="s">
        <v>23</v>
      </c>
      <c r="F62" s="27">
        <v>119</v>
      </c>
      <c r="G62" s="27">
        <v>104.48</v>
      </c>
      <c r="H62" s="30">
        <f t="shared" si="0"/>
        <v>24.65</v>
      </c>
      <c r="I62" s="13">
        <f t="shared" si="1"/>
        <v>129.13</v>
      </c>
    </row>
    <row r="63" spans="1:9" s="21" customFormat="1" ht="30" customHeight="1" x14ac:dyDescent="0.25">
      <c r="A63" s="11">
        <v>56</v>
      </c>
      <c r="B63" s="22" t="s">
        <v>19</v>
      </c>
      <c r="C63" s="37" t="s">
        <v>1</v>
      </c>
      <c r="D63" s="29">
        <v>1046</v>
      </c>
      <c r="E63" s="20" t="s">
        <v>23</v>
      </c>
      <c r="F63" s="27">
        <v>119</v>
      </c>
      <c r="G63" s="27">
        <v>104.48</v>
      </c>
      <c r="H63" s="30">
        <f t="shared" si="0"/>
        <v>24.65</v>
      </c>
      <c r="I63" s="13">
        <f t="shared" si="1"/>
        <v>129.13</v>
      </c>
    </row>
    <row r="64" spans="1:9" s="21" customFormat="1" ht="30" customHeight="1" x14ac:dyDescent="0.25">
      <c r="A64" s="11">
        <v>57</v>
      </c>
      <c r="B64" s="22" t="s">
        <v>19</v>
      </c>
      <c r="C64" s="37" t="s">
        <v>1</v>
      </c>
      <c r="D64" s="29">
        <v>1023</v>
      </c>
      <c r="E64" s="20" t="s">
        <v>23</v>
      </c>
      <c r="F64" s="27">
        <v>119</v>
      </c>
      <c r="G64" s="27">
        <v>104.48</v>
      </c>
      <c r="H64" s="30">
        <f t="shared" si="0"/>
        <v>24.65</v>
      </c>
      <c r="I64" s="13">
        <f t="shared" si="1"/>
        <v>129.13</v>
      </c>
    </row>
    <row r="65" spans="1:9" s="21" customFormat="1" ht="30" customHeight="1" x14ac:dyDescent="0.25">
      <c r="A65" s="11">
        <v>58</v>
      </c>
      <c r="B65" s="22" t="s">
        <v>19</v>
      </c>
      <c r="C65" s="37" t="s">
        <v>1</v>
      </c>
      <c r="D65" s="29">
        <v>1046</v>
      </c>
      <c r="E65" s="20" t="s">
        <v>23</v>
      </c>
      <c r="F65" s="27">
        <v>119</v>
      </c>
      <c r="G65" s="27">
        <v>104.48</v>
      </c>
      <c r="H65" s="30">
        <f t="shared" si="0"/>
        <v>24.65</v>
      </c>
      <c r="I65" s="13">
        <f t="shared" si="1"/>
        <v>129.13</v>
      </c>
    </row>
    <row r="66" spans="1:9" s="21" customFormat="1" ht="30" customHeight="1" x14ac:dyDescent="0.25">
      <c r="A66" s="11">
        <v>59</v>
      </c>
      <c r="B66" s="22" t="s">
        <v>19</v>
      </c>
      <c r="C66" s="37" t="s">
        <v>1</v>
      </c>
      <c r="D66" s="29">
        <v>1023</v>
      </c>
      <c r="E66" s="20" t="s">
        <v>23</v>
      </c>
      <c r="F66" s="27">
        <v>119</v>
      </c>
      <c r="G66" s="27">
        <v>104.48</v>
      </c>
      <c r="H66" s="30">
        <f t="shared" si="0"/>
        <v>24.65</v>
      </c>
      <c r="I66" s="13">
        <f t="shared" si="1"/>
        <v>129.13</v>
      </c>
    </row>
    <row r="67" spans="1:9" s="21" customFormat="1" ht="30" customHeight="1" x14ac:dyDescent="0.25">
      <c r="A67" s="11">
        <v>60</v>
      </c>
      <c r="B67" s="22" t="s">
        <v>19</v>
      </c>
      <c r="C67" s="37" t="s">
        <v>1</v>
      </c>
      <c r="D67" s="29">
        <v>1092</v>
      </c>
      <c r="E67" s="20" t="s">
        <v>23</v>
      </c>
      <c r="F67" s="27">
        <v>141</v>
      </c>
      <c r="G67" s="27">
        <v>123.8</v>
      </c>
      <c r="H67" s="30">
        <f t="shared" si="0"/>
        <v>29.2</v>
      </c>
      <c r="I67" s="13">
        <f t="shared" si="1"/>
        <v>153</v>
      </c>
    </row>
    <row r="68" spans="1:9" s="21" customFormat="1" ht="30" customHeight="1" x14ac:dyDescent="0.25">
      <c r="A68" s="11">
        <v>61</v>
      </c>
      <c r="B68" s="22" t="s">
        <v>19</v>
      </c>
      <c r="C68" s="37" t="s">
        <v>1</v>
      </c>
      <c r="D68" s="29">
        <v>1046</v>
      </c>
      <c r="E68" s="20" t="s">
        <v>23</v>
      </c>
      <c r="F68" s="27">
        <v>119</v>
      </c>
      <c r="G68" s="27">
        <v>104.48</v>
      </c>
      <c r="H68" s="30">
        <f t="shared" si="0"/>
        <v>24.65</v>
      </c>
      <c r="I68" s="13">
        <f t="shared" si="1"/>
        <v>129.13</v>
      </c>
    </row>
    <row r="69" spans="1:9" s="21" customFormat="1" ht="30" customHeight="1" x14ac:dyDescent="0.25">
      <c r="A69" s="11">
        <v>62</v>
      </c>
      <c r="B69" s="22" t="s">
        <v>19</v>
      </c>
      <c r="C69" s="37" t="s">
        <v>1</v>
      </c>
      <c r="D69" s="29">
        <v>1092</v>
      </c>
      <c r="E69" s="20" t="s">
        <v>23</v>
      </c>
      <c r="F69" s="27">
        <v>141</v>
      </c>
      <c r="G69" s="27">
        <v>123.8</v>
      </c>
      <c r="H69" s="30">
        <f t="shared" si="0"/>
        <v>29.2</v>
      </c>
      <c r="I69" s="13">
        <f t="shared" si="1"/>
        <v>153</v>
      </c>
    </row>
    <row r="70" spans="1:9" s="21" customFormat="1" ht="30" customHeight="1" x14ac:dyDescent="0.25">
      <c r="A70" s="11">
        <v>63</v>
      </c>
      <c r="B70" s="22" t="s">
        <v>19</v>
      </c>
      <c r="C70" s="37" t="s">
        <v>1</v>
      </c>
      <c r="D70" s="29">
        <v>1023</v>
      </c>
      <c r="E70" s="20" t="s">
        <v>23</v>
      </c>
      <c r="F70" s="27">
        <v>119</v>
      </c>
      <c r="G70" s="27">
        <v>104.48</v>
      </c>
      <c r="H70" s="30">
        <f t="shared" si="0"/>
        <v>24.65</v>
      </c>
      <c r="I70" s="13">
        <f t="shared" si="1"/>
        <v>129.13</v>
      </c>
    </row>
    <row r="71" spans="1:9" s="21" customFormat="1" ht="30" customHeight="1" x14ac:dyDescent="0.25">
      <c r="A71" s="11">
        <v>64</v>
      </c>
      <c r="B71" s="22" t="s">
        <v>19</v>
      </c>
      <c r="C71" s="37" t="s">
        <v>1</v>
      </c>
      <c r="D71" s="29">
        <v>1023</v>
      </c>
      <c r="E71" s="20" t="s">
        <v>23</v>
      </c>
      <c r="F71" s="27">
        <v>119</v>
      </c>
      <c r="G71" s="27">
        <v>104.48</v>
      </c>
      <c r="H71" s="30">
        <f t="shared" si="0"/>
        <v>24.65</v>
      </c>
      <c r="I71" s="13">
        <f t="shared" si="1"/>
        <v>129.13</v>
      </c>
    </row>
    <row r="72" spans="1:9" s="21" customFormat="1" ht="30" customHeight="1" x14ac:dyDescent="0.25">
      <c r="A72" s="11">
        <v>65</v>
      </c>
      <c r="B72" s="22" t="s">
        <v>19</v>
      </c>
      <c r="C72" s="37" t="s">
        <v>1</v>
      </c>
      <c r="D72" s="29">
        <v>1000</v>
      </c>
      <c r="E72" s="20" t="s">
        <v>23</v>
      </c>
      <c r="F72" s="27">
        <v>119</v>
      </c>
      <c r="G72" s="27">
        <v>104.48</v>
      </c>
      <c r="H72" s="30">
        <f t="shared" ref="H72:H77" si="2">ROUND(G72*23.59%,2)</f>
        <v>24.65</v>
      </c>
      <c r="I72" s="13">
        <f t="shared" ref="I72:I77" si="3">G72+H72</f>
        <v>129.13</v>
      </c>
    </row>
    <row r="73" spans="1:9" s="21" customFormat="1" ht="30" customHeight="1" x14ac:dyDescent="0.25">
      <c r="A73" s="11">
        <v>66</v>
      </c>
      <c r="B73" s="22" t="s">
        <v>19</v>
      </c>
      <c r="C73" s="37" t="s">
        <v>1</v>
      </c>
      <c r="D73" s="29">
        <v>1023</v>
      </c>
      <c r="E73" s="20" t="s">
        <v>23</v>
      </c>
      <c r="F73" s="27">
        <v>119</v>
      </c>
      <c r="G73" s="27">
        <v>104.48</v>
      </c>
      <c r="H73" s="30">
        <f t="shared" si="2"/>
        <v>24.65</v>
      </c>
      <c r="I73" s="13">
        <f t="shared" si="3"/>
        <v>129.13</v>
      </c>
    </row>
    <row r="74" spans="1:9" s="21" customFormat="1" ht="30" customHeight="1" x14ac:dyDescent="0.25">
      <c r="A74" s="11">
        <v>67</v>
      </c>
      <c r="B74" s="22" t="s">
        <v>19</v>
      </c>
      <c r="C74" s="37" t="s">
        <v>5</v>
      </c>
      <c r="D74" s="29">
        <v>1304</v>
      </c>
      <c r="E74" s="20" t="s">
        <v>23</v>
      </c>
      <c r="F74" s="27">
        <v>119</v>
      </c>
      <c r="G74" s="27">
        <v>104.48</v>
      </c>
      <c r="H74" s="30">
        <f t="shared" si="2"/>
        <v>24.65</v>
      </c>
      <c r="I74" s="13">
        <f t="shared" si="3"/>
        <v>129.13</v>
      </c>
    </row>
    <row r="75" spans="1:9" s="21" customFormat="1" ht="52.5" customHeight="1" x14ac:dyDescent="0.25">
      <c r="A75" s="11">
        <v>68</v>
      </c>
      <c r="B75" s="22" t="s">
        <v>20</v>
      </c>
      <c r="C75" s="37" t="s">
        <v>3</v>
      </c>
      <c r="D75" s="29">
        <v>1316</v>
      </c>
      <c r="E75" s="20" t="s">
        <v>23</v>
      </c>
      <c r="F75" s="27">
        <v>148</v>
      </c>
      <c r="G75" s="27">
        <v>129.94999999999999</v>
      </c>
      <c r="H75" s="30">
        <f t="shared" si="2"/>
        <v>30.66</v>
      </c>
      <c r="I75" s="13">
        <f t="shared" si="3"/>
        <v>160.60999999999999</v>
      </c>
    </row>
    <row r="76" spans="1:9" s="21" customFormat="1" ht="52.5" customHeight="1" x14ac:dyDescent="0.25">
      <c r="A76" s="11">
        <v>69</v>
      </c>
      <c r="B76" s="22" t="s">
        <v>20</v>
      </c>
      <c r="C76" s="37" t="s">
        <v>3</v>
      </c>
      <c r="D76" s="29">
        <v>1272</v>
      </c>
      <c r="E76" s="20" t="s">
        <v>23</v>
      </c>
      <c r="F76" s="27">
        <v>148</v>
      </c>
      <c r="G76" s="27">
        <v>129.94999999999999</v>
      </c>
      <c r="H76" s="30">
        <f t="shared" si="2"/>
        <v>30.66</v>
      </c>
      <c r="I76" s="13">
        <f t="shared" si="3"/>
        <v>160.60999999999999</v>
      </c>
    </row>
    <row r="77" spans="1:9" s="21" customFormat="1" ht="52.5" customHeight="1" x14ac:dyDescent="0.25">
      <c r="A77" s="11">
        <v>70</v>
      </c>
      <c r="B77" s="22" t="s">
        <v>20</v>
      </c>
      <c r="C77" s="37" t="s">
        <v>2</v>
      </c>
      <c r="D77" s="29">
        <v>1388</v>
      </c>
      <c r="E77" s="20" t="s">
        <v>23</v>
      </c>
      <c r="F77" s="27">
        <v>126</v>
      </c>
      <c r="G77" s="27">
        <v>110.63</v>
      </c>
      <c r="H77" s="30">
        <f t="shared" si="2"/>
        <v>26.1</v>
      </c>
      <c r="I77" s="13">
        <f t="shared" si="3"/>
        <v>136.72999999999999</v>
      </c>
    </row>
    <row r="78" spans="1:9" s="21" customFormat="1" ht="52.5" customHeight="1" x14ac:dyDescent="0.25">
      <c r="A78" s="11">
        <v>71</v>
      </c>
      <c r="B78" s="22" t="s">
        <v>20</v>
      </c>
      <c r="C78" s="37" t="s">
        <v>0</v>
      </c>
      <c r="D78" s="29">
        <v>1452</v>
      </c>
      <c r="E78" s="20" t="s">
        <v>23</v>
      </c>
      <c r="F78" s="27">
        <v>126</v>
      </c>
      <c r="G78" s="27">
        <v>110.63</v>
      </c>
      <c r="H78" s="30">
        <f>ROUND(G78*23.59%,2)</f>
        <v>26.1</v>
      </c>
      <c r="I78" s="13">
        <f>G78+H78</f>
        <v>136.72999999999999</v>
      </c>
    </row>
  </sheetData>
  <autoFilter ref="A5:K78"/>
  <mergeCells count="2">
    <mergeCell ref="A3:I3"/>
    <mergeCell ref="A6:C6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5.pielikums</vt:lpstr>
      <vt:lpstr>2.pielikums (2)</vt:lpstr>
      <vt:lpstr>'2.pielikums (2)'!Print_Area</vt:lpstr>
      <vt:lpstr>'5.pielikums'!Print_Area</vt:lpstr>
      <vt:lpstr>'2.pielikums (2)'!Print_Titles</vt:lpstr>
      <vt:lpstr>'5.pielikums'!Print_Titles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5.pielikums</dc:title>
  <dc:creator>Inga Ošiņa</dc:creator>
  <cp:lastModifiedBy>Inga Ošiņa</cp:lastModifiedBy>
  <cp:lastPrinted>2022-08-29T11:10:49Z</cp:lastPrinted>
  <dcterms:created xsi:type="dcterms:W3CDTF">2021-09-13T12:17:49Z</dcterms:created>
  <dcterms:modified xsi:type="dcterms:W3CDTF">2022-08-29T11:11:58Z</dcterms:modified>
</cp:coreProperties>
</file>