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ga.osina\Desktop\LNG PIEPRASĪJUMI\Robežapsardze_ārkārtējā situācija\LNG robeža_2022_jūlijs\Uz FM\"/>
    </mc:Choice>
  </mc:AlternateContent>
  <bookViews>
    <workbookView xWindow="0" yWindow="0" windowWidth="23040" windowHeight="9192"/>
  </bookViews>
  <sheets>
    <sheet name="7.pielikums" sheetId="25" r:id="rId1"/>
  </sheets>
  <definedNames>
    <definedName name="_xlnm.Print_Titles" localSheetId="0">'7.pielikums'!$10:$10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2" i="25" l="1"/>
  <c r="J202" i="25" s="1"/>
  <c r="I201" i="25"/>
  <c r="J201" i="25" s="1"/>
  <c r="I200" i="25"/>
  <c r="J200" i="25" s="1"/>
  <c r="I199" i="25"/>
  <c r="J199" i="25" s="1"/>
  <c r="I198" i="25"/>
  <c r="J198" i="25" s="1"/>
  <c r="I197" i="25"/>
  <c r="J197" i="25" s="1"/>
  <c r="I196" i="25"/>
  <c r="J196" i="25" s="1"/>
  <c r="I195" i="25"/>
  <c r="J195" i="25" s="1"/>
  <c r="I194" i="25"/>
  <c r="J194" i="25" s="1"/>
  <c r="I193" i="25"/>
  <c r="J193" i="25" s="1"/>
  <c r="I192" i="25"/>
  <c r="J192" i="25" s="1"/>
  <c r="I191" i="25"/>
  <c r="J191" i="25" s="1"/>
  <c r="I190" i="25"/>
  <c r="J190" i="25" s="1"/>
  <c r="I189" i="25"/>
  <c r="J189" i="25" s="1"/>
  <c r="I188" i="25"/>
  <c r="J188" i="25" s="1"/>
  <c r="I187" i="25"/>
  <c r="J187" i="25" s="1"/>
  <c r="I186" i="25"/>
  <c r="J186" i="25" s="1"/>
  <c r="I185" i="25"/>
  <c r="J185" i="25" s="1"/>
  <c r="I184" i="25"/>
  <c r="J184" i="25" s="1"/>
  <c r="J183" i="25"/>
  <c r="I183" i="25"/>
  <c r="I182" i="25"/>
  <c r="J182" i="25" s="1"/>
  <c r="I181" i="25"/>
  <c r="J181" i="25" s="1"/>
  <c r="I180" i="25"/>
  <c r="J180" i="25" s="1"/>
  <c r="I179" i="25"/>
  <c r="J179" i="25" s="1"/>
  <c r="I178" i="25"/>
  <c r="J178" i="25" s="1"/>
  <c r="I177" i="25"/>
  <c r="J177" i="25" s="1"/>
  <c r="I176" i="25"/>
  <c r="J176" i="25" s="1"/>
  <c r="I175" i="25"/>
  <c r="J175" i="25" s="1"/>
  <c r="I174" i="25"/>
  <c r="J174" i="25" s="1"/>
  <c r="I173" i="25"/>
  <c r="J173" i="25" s="1"/>
  <c r="I172" i="25"/>
  <c r="J172" i="25" s="1"/>
  <c r="I171" i="25"/>
  <c r="J171" i="25" s="1"/>
  <c r="I170" i="25"/>
  <c r="J170" i="25" s="1"/>
  <c r="I169" i="25"/>
  <c r="J169" i="25" s="1"/>
  <c r="I168" i="25"/>
  <c r="J168" i="25" s="1"/>
  <c r="I167" i="25"/>
  <c r="J167" i="25" s="1"/>
  <c r="I166" i="25"/>
  <c r="J166" i="25" s="1"/>
  <c r="I165" i="25"/>
  <c r="J165" i="25" s="1"/>
  <c r="I164" i="25"/>
  <c r="J164" i="25" s="1"/>
  <c r="I163" i="25"/>
  <c r="J163" i="25" s="1"/>
  <c r="I162" i="25"/>
  <c r="J162" i="25" s="1"/>
  <c r="I161" i="25"/>
  <c r="J161" i="25" s="1"/>
  <c r="I160" i="25"/>
  <c r="J160" i="25" s="1"/>
  <c r="I159" i="25"/>
  <c r="J159" i="25" s="1"/>
  <c r="I158" i="25"/>
  <c r="J158" i="25" s="1"/>
  <c r="I157" i="25"/>
  <c r="J157" i="25" s="1"/>
  <c r="I156" i="25"/>
  <c r="J156" i="25" s="1"/>
  <c r="I155" i="25"/>
  <c r="J155" i="25" s="1"/>
  <c r="I154" i="25"/>
  <c r="J154" i="25" s="1"/>
  <c r="I153" i="25"/>
  <c r="J153" i="25" s="1"/>
  <c r="I152" i="25"/>
  <c r="J152" i="25" s="1"/>
  <c r="I151" i="25"/>
  <c r="J151" i="25" s="1"/>
  <c r="I150" i="25"/>
  <c r="J150" i="25" s="1"/>
  <c r="I149" i="25"/>
  <c r="J149" i="25" s="1"/>
  <c r="I148" i="25"/>
  <c r="J148" i="25" s="1"/>
  <c r="I147" i="25"/>
  <c r="J147" i="25" s="1"/>
  <c r="I146" i="25"/>
  <c r="J146" i="25" s="1"/>
  <c r="I145" i="25"/>
  <c r="J145" i="25" s="1"/>
  <c r="I144" i="25"/>
  <c r="J144" i="25" s="1"/>
  <c r="I143" i="25"/>
  <c r="J143" i="25" s="1"/>
  <c r="I142" i="25"/>
  <c r="J142" i="25" s="1"/>
  <c r="I141" i="25"/>
  <c r="J141" i="25" s="1"/>
  <c r="I140" i="25"/>
  <c r="J140" i="25" s="1"/>
  <c r="I139" i="25"/>
  <c r="J139" i="25" s="1"/>
  <c r="I138" i="25"/>
  <c r="J138" i="25" s="1"/>
  <c r="I137" i="25"/>
  <c r="J137" i="25" s="1"/>
  <c r="I136" i="25"/>
  <c r="J136" i="25" s="1"/>
  <c r="I135" i="25"/>
  <c r="J135" i="25" s="1"/>
  <c r="I134" i="25"/>
  <c r="J134" i="25" s="1"/>
  <c r="I133" i="25"/>
  <c r="J133" i="25" s="1"/>
  <c r="I132" i="25"/>
  <c r="J132" i="25" s="1"/>
  <c r="I131" i="25"/>
  <c r="J131" i="25" s="1"/>
  <c r="I130" i="25"/>
  <c r="J130" i="25" s="1"/>
  <c r="I129" i="25"/>
  <c r="J129" i="25" s="1"/>
  <c r="I128" i="25"/>
  <c r="J128" i="25" s="1"/>
  <c r="I127" i="25"/>
  <c r="J127" i="25" s="1"/>
  <c r="I126" i="25"/>
  <c r="J126" i="25" s="1"/>
  <c r="I125" i="25"/>
  <c r="J125" i="25" s="1"/>
  <c r="I124" i="25"/>
  <c r="J124" i="25" s="1"/>
  <c r="I123" i="25"/>
  <c r="J123" i="25" s="1"/>
  <c r="I122" i="25"/>
  <c r="J122" i="25" s="1"/>
  <c r="I121" i="25"/>
  <c r="J121" i="25" s="1"/>
  <c r="I120" i="25"/>
  <c r="J120" i="25" s="1"/>
  <c r="I119" i="25"/>
  <c r="J119" i="25" s="1"/>
  <c r="I118" i="25"/>
  <c r="J118" i="25" s="1"/>
  <c r="I117" i="25"/>
  <c r="J117" i="25" s="1"/>
  <c r="I116" i="25"/>
  <c r="J116" i="25" s="1"/>
  <c r="I115" i="25"/>
  <c r="J115" i="25" s="1"/>
  <c r="I114" i="25"/>
  <c r="J114" i="25" s="1"/>
  <c r="I113" i="25"/>
  <c r="J113" i="25" s="1"/>
  <c r="I112" i="25"/>
  <c r="J112" i="25" s="1"/>
  <c r="I111" i="25"/>
  <c r="J111" i="25" s="1"/>
  <c r="I110" i="25"/>
  <c r="J110" i="25" s="1"/>
  <c r="I109" i="25"/>
  <c r="J109" i="25" s="1"/>
  <c r="I108" i="25"/>
  <c r="J108" i="25" s="1"/>
  <c r="I107" i="25"/>
  <c r="J107" i="25" s="1"/>
  <c r="I106" i="25"/>
  <c r="J106" i="25" s="1"/>
  <c r="I105" i="25"/>
  <c r="J105" i="25" s="1"/>
  <c r="I104" i="25"/>
  <c r="J104" i="25" s="1"/>
  <c r="I103" i="25"/>
  <c r="J103" i="25" s="1"/>
  <c r="I102" i="25"/>
  <c r="J102" i="25" s="1"/>
  <c r="J101" i="25"/>
  <c r="I101" i="25"/>
  <c r="I100" i="25"/>
  <c r="J100" i="25" s="1"/>
  <c r="I99" i="25"/>
  <c r="J99" i="25" s="1"/>
  <c r="I98" i="25"/>
  <c r="J98" i="25" s="1"/>
  <c r="I97" i="25"/>
  <c r="J97" i="25" s="1"/>
  <c r="I96" i="25"/>
  <c r="J96" i="25" s="1"/>
  <c r="I95" i="25"/>
  <c r="J95" i="25" s="1"/>
  <c r="I94" i="25"/>
  <c r="J94" i="25" s="1"/>
  <c r="I93" i="25"/>
  <c r="J93" i="25" s="1"/>
  <c r="I92" i="25"/>
  <c r="J92" i="25" s="1"/>
  <c r="I91" i="25"/>
  <c r="J91" i="25" s="1"/>
  <c r="I90" i="25"/>
  <c r="J90" i="25" s="1"/>
  <c r="I89" i="25"/>
  <c r="J89" i="25" s="1"/>
  <c r="I88" i="25"/>
  <c r="J88" i="25" s="1"/>
  <c r="J87" i="25"/>
  <c r="I87" i="25"/>
  <c r="I86" i="25"/>
  <c r="J86" i="25" s="1"/>
  <c r="J85" i="25"/>
  <c r="I85" i="25"/>
  <c r="I84" i="25"/>
  <c r="J84" i="25" s="1"/>
  <c r="I83" i="25"/>
  <c r="J83" i="25" s="1"/>
  <c r="I82" i="25"/>
  <c r="J82" i="25" s="1"/>
  <c r="I81" i="25"/>
  <c r="J81" i="25" s="1"/>
  <c r="I80" i="25"/>
  <c r="J80" i="25" s="1"/>
  <c r="I79" i="25"/>
  <c r="J79" i="25" s="1"/>
  <c r="I78" i="25"/>
  <c r="J78" i="25" s="1"/>
  <c r="I77" i="25"/>
  <c r="J77" i="25" s="1"/>
  <c r="I76" i="25"/>
  <c r="J76" i="25" s="1"/>
  <c r="I75" i="25"/>
  <c r="J75" i="25" s="1"/>
  <c r="I74" i="25"/>
  <c r="J74" i="25" s="1"/>
  <c r="I73" i="25"/>
  <c r="J73" i="25" s="1"/>
  <c r="I72" i="25"/>
  <c r="J72" i="25" s="1"/>
  <c r="J71" i="25"/>
  <c r="I71" i="25"/>
  <c r="I70" i="25"/>
  <c r="J70" i="25" s="1"/>
  <c r="I69" i="25"/>
  <c r="J69" i="25" s="1"/>
  <c r="I68" i="25"/>
  <c r="J68" i="25" s="1"/>
  <c r="I67" i="25"/>
  <c r="J67" i="25" s="1"/>
  <c r="I66" i="25"/>
  <c r="J66" i="25" s="1"/>
  <c r="I65" i="25"/>
  <c r="J65" i="25" s="1"/>
  <c r="I64" i="25"/>
  <c r="J64" i="25" s="1"/>
  <c r="I63" i="25"/>
  <c r="J63" i="25" s="1"/>
  <c r="I62" i="25"/>
  <c r="J62" i="25" s="1"/>
  <c r="I61" i="25"/>
  <c r="J61" i="25" s="1"/>
  <c r="I60" i="25"/>
  <c r="J60" i="25" s="1"/>
  <c r="I59" i="25"/>
  <c r="J59" i="25" s="1"/>
  <c r="I58" i="25"/>
  <c r="J58" i="25" s="1"/>
  <c r="I57" i="25"/>
  <c r="J57" i="25" s="1"/>
  <c r="I56" i="25"/>
  <c r="J56" i="25" s="1"/>
  <c r="I55" i="25"/>
  <c r="J55" i="25" s="1"/>
  <c r="I54" i="25"/>
  <c r="J54" i="25" s="1"/>
  <c r="I53" i="25"/>
  <c r="J53" i="25" s="1"/>
  <c r="I52" i="25"/>
  <c r="J52" i="25" s="1"/>
  <c r="I51" i="25"/>
  <c r="J51" i="25" s="1"/>
  <c r="I50" i="25"/>
  <c r="J50" i="25" s="1"/>
  <c r="I49" i="25"/>
  <c r="J49" i="25" s="1"/>
  <c r="I48" i="25"/>
  <c r="J48" i="25" s="1"/>
  <c r="I47" i="25"/>
  <c r="J47" i="25" s="1"/>
  <c r="I46" i="25"/>
  <c r="J46" i="25" s="1"/>
  <c r="I45" i="25"/>
  <c r="J45" i="25" s="1"/>
  <c r="I44" i="25"/>
  <c r="J44" i="25" s="1"/>
  <c r="I43" i="25"/>
  <c r="J43" i="25" s="1"/>
  <c r="I42" i="25"/>
  <c r="J42" i="25" s="1"/>
  <c r="I41" i="25"/>
  <c r="J41" i="25" s="1"/>
  <c r="I40" i="25"/>
  <c r="J40" i="25" s="1"/>
  <c r="I39" i="25"/>
  <c r="J39" i="25" s="1"/>
  <c r="I38" i="25"/>
  <c r="J38" i="25" s="1"/>
  <c r="I37" i="25"/>
  <c r="J37" i="25" s="1"/>
  <c r="I36" i="25"/>
  <c r="J36" i="25" s="1"/>
  <c r="I35" i="25"/>
  <c r="J35" i="25" s="1"/>
  <c r="I34" i="25"/>
  <c r="J34" i="25" s="1"/>
  <c r="I33" i="25"/>
  <c r="J33" i="25" s="1"/>
  <c r="I32" i="25"/>
  <c r="J32" i="25" s="1"/>
  <c r="I31" i="25"/>
  <c r="J31" i="25" s="1"/>
  <c r="I30" i="25"/>
  <c r="J30" i="25" s="1"/>
  <c r="I29" i="25"/>
  <c r="J29" i="25" s="1"/>
  <c r="I28" i="25"/>
  <c r="J28" i="25" s="1"/>
  <c r="I27" i="25"/>
  <c r="J27" i="25" s="1"/>
  <c r="J26" i="25"/>
  <c r="K26" i="25" s="1"/>
  <c r="L26" i="25" s="1"/>
  <c r="I26" i="25"/>
  <c r="I25" i="25"/>
  <c r="J25" i="25" s="1"/>
  <c r="I24" i="25"/>
  <c r="J24" i="25" s="1"/>
  <c r="K24" i="25" s="1"/>
  <c r="L24" i="25" s="1"/>
  <c r="I23" i="25"/>
  <c r="J23" i="25" s="1"/>
  <c r="I22" i="25"/>
  <c r="J22" i="25" s="1"/>
  <c r="K22" i="25" s="1"/>
  <c r="L22" i="25" s="1"/>
  <c r="I21" i="25"/>
  <c r="J21" i="25" s="1"/>
  <c r="I20" i="25"/>
  <c r="J20" i="25" s="1"/>
  <c r="K20" i="25" s="1"/>
  <c r="L20" i="25" s="1"/>
  <c r="I19" i="25"/>
  <c r="J19" i="25" s="1"/>
  <c r="I18" i="25"/>
  <c r="J18" i="25" s="1"/>
  <c r="K18" i="25" s="1"/>
  <c r="L18" i="25" s="1"/>
  <c r="I17" i="25"/>
  <c r="J17" i="25" s="1"/>
  <c r="I16" i="25"/>
  <c r="J16" i="25" s="1"/>
  <c r="K16" i="25" s="1"/>
  <c r="L16" i="25" s="1"/>
  <c r="I15" i="25"/>
  <c r="J15" i="25" s="1"/>
  <c r="I14" i="25"/>
  <c r="J14" i="25" s="1"/>
  <c r="K14" i="25" s="1"/>
  <c r="L14" i="25" s="1"/>
  <c r="I13" i="25"/>
  <c r="J13" i="25" s="1"/>
  <c r="I12" i="25"/>
  <c r="J12" i="25" s="1"/>
  <c r="K12" i="25" s="1"/>
  <c r="L12" i="25" s="1"/>
  <c r="K105" i="25" l="1"/>
  <c r="L105" i="25" s="1"/>
  <c r="K161" i="25"/>
  <c r="L161" i="25" s="1"/>
  <c r="K25" i="25"/>
  <c r="L25" i="25" s="1"/>
  <c r="K32" i="25"/>
  <c r="L32" i="25" s="1"/>
  <c r="K59" i="25"/>
  <c r="L59" i="25" s="1"/>
  <c r="K93" i="25"/>
  <c r="L93" i="25" s="1"/>
  <c r="K113" i="25"/>
  <c r="L113" i="25" s="1"/>
  <c r="K15" i="25"/>
  <c r="L15" i="25"/>
  <c r="K33" i="25"/>
  <c r="L33" i="25" s="1"/>
  <c r="K67" i="25"/>
  <c r="L67" i="25" s="1"/>
  <c r="K73" i="25"/>
  <c r="L73" i="25" s="1"/>
  <c r="K107" i="25"/>
  <c r="L107" i="25" s="1"/>
  <c r="K141" i="25"/>
  <c r="L141" i="25" s="1"/>
  <c r="K155" i="25"/>
  <c r="L155" i="25" s="1"/>
  <c r="K163" i="25"/>
  <c r="L163" i="25" s="1"/>
  <c r="K169" i="25"/>
  <c r="L169" i="25" s="1"/>
  <c r="K177" i="25"/>
  <c r="L177" i="25" s="1"/>
  <c r="K191" i="25"/>
  <c r="L191" i="25" s="1"/>
  <c r="K31" i="25"/>
  <c r="L31" i="25" s="1"/>
  <c r="K153" i="25"/>
  <c r="L153" i="25" s="1"/>
  <c r="K81" i="25"/>
  <c r="L81" i="25" s="1"/>
  <c r="K27" i="25"/>
  <c r="L27" i="25" s="1"/>
  <c r="L35" i="25"/>
  <c r="K35" i="25"/>
  <c r="K41" i="25"/>
  <c r="L41" i="25" s="1"/>
  <c r="K75" i="25"/>
  <c r="L75" i="25" s="1"/>
  <c r="K109" i="25"/>
  <c r="L109" i="25" s="1"/>
  <c r="K129" i="25"/>
  <c r="L129" i="25" s="1"/>
  <c r="K143" i="25"/>
  <c r="L143" i="25" s="1"/>
  <c r="K157" i="25"/>
  <c r="L157" i="25" s="1"/>
  <c r="K171" i="25"/>
  <c r="L171" i="25" s="1"/>
  <c r="K179" i="25"/>
  <c r="L179" i="25" s="1"/>
  <c r="K185" i="25"/>
  <c r="L185" i="25" s="1"/>
  <c r="K193" i="25"/>
  <c r="L193" i="25" s="1"/>
  <c r="K65" i="25"/>
  <c r="L65" i="25" s="1"/>
  <c r="K147" i="25"/>
  <c r="L147" i="25" s="1"/>
  <c r="K61" i="25"/>
  <c r="L61" i="25" s="1"/>
  <c r="K115" i="25"/>
  <c r="L115" i="25" s="1"/>
  <c r="K121" i="25"/>
  <c r="L121" i="25" s="1"/>
  <c r="K17" i="25"/>
  <c r="L17" i="25" s="1"/>
  <c r="K28" i="25"/>
  <c r="L28" i="25"/>
  <c r="K49" i="25"/>
  <c r="L49" i="25" s="1"/>
  <c r="K83" i="25"/>
  <c r="L83" i="25" s="1"/>
  <c r="K89" i="25"/>
  <c r="L89" i="25" s="1"/>
  <c r="K123" i="25"/>
  <c r="L123" i="25" s="1"/>
  <c r="K45" i="25"/>
  <c r="L45" i="25" s="1"/>
  <c r="K99" i="25"/>
  <c r="L99" i="25" s="1"/>
  <c r="K189" i="25"/>
  <c r="L189" i="25" s="1"/>
  <c r="K23" i="25"/>
  <c r="L23" i="25" s="1"/>
  <c r="K29" i="25"/>
  <c r="L29" i="25" s="1"/>
  <c r="K43" i="25"/>
  <c r="L43" i="25" s="1"/>
  <c r="K77" i="25"/>
  <c r="L77" i="25" s="1"/>
  <c r="K97" i="25"/>
  <c r="L97" i="25" s="1"/>
  <c r="K131" i="25"/>
  <c r="L131" i="25" s="1"/>
  <c r="K137" i="25"/>
  <c r="L137" i="25" s="1"/>
  <c r="L145" i="25"/>
  <c r="K145" i="25"/>
  <c r="K159" i="25"/>
  <c r="L159" i="25" s="1"/>
  <c r="K173" i="25"/>
  <c r="L173" i="25" s="1"/>
  <c r="K187" i="25"/>
  <c r="L187" i="25" s="1"/>
  <c r="K195" i="25"/>
  <c r="L195" i="25" s="1"/>
  <c r="K201" i="25"/>
  <c r="L201" i="25" s="1"/>
  <c r="K19" i="25"/>
  <c r="L19" i="25" s="1"/>
  <c r="K139" i="25"/>
  <c r="L139" i="25" s="1"/>
  <c r="K175" i="25"/>
  <c r="L175" i="25" s="1"/>
  <c r="K21" i="25"/>
  <c r="L21" i="25" s="1"/>
  <c r="K13" i="25"/>
  <c r="L13" i="25" s="1"/>
  <c r="K30" i="25"/>
  <c r="L30" i="25" s="1"/>
  <c r="K51" i="25"/>
  <c r="L51" i="25" s="1"/>
  <c r="K57" i="25"/>
  <c r="L57" i="25" s="1"/>
  <c r="K91" i="25"/>
  <c r="L91" i="25" s="1"/>
  <c r="K125" i="25"/>
  <c r="L125" i="25" s="1"/>
  <c r="K37" i="25"/>
  <c r="L37" i="25" s="1"/>
  <c r="K112" i="25"/>
  <c r="L112" i="25" s="1"/>
  <c r="K144" i="25"/>
  <c r="L144" i="25" s="1"/>
  <c r="K165" i="25"/>
  <c r="L165" i="25" s="1"/>
  <c r="K192" i="25"/>
  <c r="L192" i="25" s="1"/>
  <c r="K38" i="25"/>
  <c r="L38" i="25" s="1"/>
  <c r="K70" i="25"/>
  <c r="L70" i="25" s="1"/>
  <c r="K118" i="25"/>
  <c r="L118" i="25" s="1"/>
  <c r="K134" i="25"/>
  <c r="L134" i="25" s="1"/>
  <c r="K150" i="25"/>
  <c r="L150" i="25" s="1"/>
  <c r="K166" i="25"/>
  <c r="L166" i="25" s="1"/>
  <c r="K182" i="25"/>
  <c r="L182" i="25" s="1"/>
  <c r="K198" i="25"/>
  <c r="L198" i="25" s="1"/>
  <c r="K44" i="25"/>
  <c r="L44" i="25" s="1"/>
  <c r="K60" i="25"/>
  <c r="L60" i="25" s="1"/>
  <c r="K76" i="25"/>
  <c r="L76" i="25" s="1"/>
  <c r="K92" i="25"/>
  <c r="L92" i="25" s="1"/>
  <c r="K108" i="25"/>
  <c r="L108" i="25" s="1"/>
  <c r="K124" i="25"/>
  <c r="L124" i="25" s="1"/>
  <c r="K140" i="25"/>
  <c r="L140" i="25" s="1"/>
  <c r="L156" i="25"/>
  <c r="K156" i="25"/>
  <c r="K172" i="25"/>
  <c r="L172" i="25" s="1"/>
  <c r="K188" i="25"/>
  <c r="L188" i="25" s="1"/>
  <c r="K64" i="25"/>
  <c r="L64" i="25" s="1"/>
  <c r="K85" i="25"/>
  <c r="L85" i="25" s="1"/>
  <c r="K133" i="25"/>
  <c r="L133" i="25" s="1"/>
  <c r="K176" i="25"/>
  <c r="L176" i="25" s="1"/>
  <c r="K86" i="25"/>
  <c r="L86" i="25" s="1"/>
  <c r="K50" i="25"/>
  <c r="L50" i="25" s="1"/>
  <c r="K71" i="25"/>
  <c r="L71" i="25" s="1"/>
  <c r="K103" i="25"/>
  <c r="L103" i="25" s="1"/>
  <c r="K146" i="25"/>
  <c r="L146" i="25" s="1"/>
  <c r="K199" i="25"/>
  <c r="L199" i="25" s="1"/>
  <c r="K40" i="25"/>
  <c r="L40" i="25" s="1"/>
  <c r="K56" i="25"/>
  <c r="L56" i="25" s="1"/>
  <c r="K72" i="25"/>
  <c r="L72" i="25" s="1"/>
  <c r="K88" i="25"/>
  <c r="L88" i="25" s="1"/>
  <c r="K104" i="25"/>
  <c r="L104" i="25" s="1"/>
  <c r="K120" i="25"/>
  <c r="L120" i="25" s="1"/>
  <c r="K136" i="25"/>
  <c r="L136" i="25" s="1"/>
  <c r="L152" i="25"/>
  <c r="K152" i="25"/>
  <c r="K168" i="25"/>
  <c r="L168" i="25" s="1"/>
  <c r="K184" i="25"/>
  <c r="L184" i="25" s="1"/>
  <c r="K200" i="25"/>
  <c r="L200" i="25" s="1"/>
  <c r="K53" i="25"/>
  <c r="L53" i="25" s="1"/>
  <c r="K96" i="25"/>
  <c r="L96" i="25" s="1"/>
  <c r="K128" i="25"/>
  <c r="L128" i="25" s="1"/>
  <c r="K197" i="25"/>
  <c r="L197" i="25" s="1"/>
  <c r="K39" i="25"/>
  <c r="L39" i="25" s="1"/>
  <c r="K66" i="25"/>
  <c r="L66" i="25" s="1"/>
  <c r="K87" i="25"/>
  <c r="L87" i="25" s="1"/>
  <c r="K114" i="25"/>
  <c r="L114" i="25" s="1"/>
  <c r="L162" i="25"/>
  <c r="K162" i="25"/>
  <c r="K46" i="25"/>
  <c r="L46" i="25" s="1"/>
  <c r="K62" i="25"/>
  <c r="L62" i="25" s="1"/>
  <c r="K78" i="25"/>
  <c r="L78" i="25" s="1"/>
  <c r="K94" i="25"/>
  <c r="L94" i="25" s="1"/>
  <c r="K110" i="25"/>
  <c r="L110" i="25" s="1"/>
  <c r="K126" i="25"/>
  <c r="L126" i="25" s="1"/>
  <c r="K142" i="25"/>
  <c r="L142" i="25" s="1"/>
  <c r="K158" i="25"/>
  <c r="L158" i="25" s="1"/>
  <c r="K174" i="25"/>
  <c r="L174" i="25" s="1"/>
  <c r="K190" i="25"/>
  <c r="L190" i="25" s="1"/>
  <c r="K80" i="25"/>
  <c r="L80" i="25" s="1"/>
  <c r="K101" i="25"/>
  <c r="L101" i="25" s="1"/>
  <c r="K149" i="25"/>
  <c r="L149" i="25" s="1"/>
  <c r="K34" i="25"/>
  <c r="L34" i="25" s="1"/>
  <c r="K98" i="25"/>
  <c r="L98" i="25" s="1"/>
  <c r="K119" i="25"/>
  <c r="L119" i="25" s="1"/>
  <c r="K135" i="25"/>
  <c r="L135" i="25" s="1"/>
  <c r="K194" i="25"/>
  <c r="L194" i="25" s="1"/>
  <c r="K36" i="25"/>
  <c r="L36" i="25" s="1"/>
  <c r="K52" i="25"/>
  <c r="L52" i="25" s="1"/>
  <c r="K68" i="25"/>
  <c r="L68" i="25" s="1"/>
  <c r="K84" i="25"/>
  <c r="L84" i="25" s="1"/>
  <c r="K100" i="25"/>
  <c r="L100" i="25" s="1"/>
  <c r="K116" i="25"/>
  <c r="L116" i="25" s="1"/>
  <c r="K132" i="25"/>
  <c r="L132" i="25" s="1"/>
  <c r="K148" i="25"/>
  <c r="L148" i="25" s="1"/>
  <c r="K164" i="25"/>
  <c r="L164" i="25" s="1"/>
  <c r="K180" i="25"/>
  <c r="L180" i="25" s="1"/>
  <c r="K196" i="25"/>
  <c r="L196" i="25" s="1"/>
  <c r="K48" i="25"/>
  <c r="L48" i="25" s="1"/>
  <c r="K69" i="25"/>
  <c r="L69" i="25" s="1"/>
  <c r="L117" i="25"/>
  <c r="K117" i="25"/>
  <c r="K160" i="25"/>
  <c r="L160" i="25" s="1"/>
  <c r="K181" i="25"/>
  <c r="L181" i="25" s="1"/>
  <c r="K54" i="25"/>
  <c r="L54" i="25" s="1"/>
  <c r="K102" i="25"/>
  <c r="L102" i="25" s="1"/>
  <c r="K55" i="25"/>
  <c r="L55" i="25" s="1"/>
  <c r="K82" i="25"/>
  <c r="L82" i="25" s="1"/>
  <c r="K130" i="25"/>
  <c r="L130" i="25" s="1"/>
  <c r="K151" i="25"/>
  <c r="L151" i="25" s="1"/>
  <c r="K167" i="25"/>
  <c r="L167" i="25" s="1"/>
  <c r="K178" i="25"/>
  <c r="L178" i="25" s="1"/>
  <c r="K183" i="25"/>
  <c r="L183" i="25" s="1"/>
  <c r="K42" i="25"/>
  <c r="L42" i="25" s="1"/>
  <c r="K47" i="25"/>
  <c r="L47" i="25" s="1"/>
  <c r="K58" i="25"/>
  <c r="L58" i="25" s="1"/>
  <c r="K63" i="25"/>
  <c r="L63" i="25" s="1"/>
  <c r="K74" i="25"/>
  <c r="L74" i="25" s="1"/>
  <c r="K79" i="25"/>
  <c r="L79" i="25" s="1"/>
  <c r="K90" i="25"/>
  <c r="L90" i="25" s="1"/>
  <c r="K95" i="25"/>
  <c r="L95" i="25" s="1"/>
  <c r="K106" i="25"/>
  <c r="L106" i="25" s="1"/>
  <c r="K111" i="25"/>
  <c r="L111" i="25" s="1"/>
  <c r="K122" i="25"/>
  <c r="L122" i="25" s="1"/>
  <c r="K127" i="25"/>
  <c r="L127" i="25" s="1"/>
  <c r="L138" i="25"/>
  <c r="K138" i="25"/>
  <c r="K154" i="25"/>
  <c r="L154" i="25" s="1"/>
  <c r="K170" i="25"/>
  <c r="L170" i="25" s="1"/>
  <c r="K186" i="25"/>
  <c r="L186" i="25" s="1"/>
  <c r="K202" i="25"/>
  <c r="L202" i="25" s="1"/>
  <c r="J11" i="25"/>
  <c r="H11" i="25"/>
  <c r="K11" i="25" l="1"/>
  <c r="L11" i="25"/>
</calcChain>
</file>

<file path=xl/sharedStrings.xml><?xml version="1.0" encoding="utf-8"?>
<sst xmlns="http://schemas.openxmlformats.org/spreadsheetml/2006/main" count="783" uniqueCount="227">
  <si>
    <t>“Par finanšu līdzekļu piešķiršanu no valsts budžeta programmas</t>
  </si>
  <si>
    <t xml:space="preserve"> “Līdzekļi neparedzētiem gadījumiem”” sākotnējās ietekmes novērtējuma ziņojumam (anotācijai)</t>
  </si>
  <si>
    <t>Ministru kabineta rīkojuma projekta</t>
  </si>
  <si>
    <t>Struktūrvienība</t>
  </si>
  <si>
    <t>VRS DAUGAVPILS PĀRVALDES ROBEŽNIEKU ROBEŽAPSARDZĪBAS NODAĻA</t>
  </si>
  <si>
    <t>VRS DAUGAVPILS PĀRVALDES SILENES ROBEŽAPSARDZĪBAS NODAĻA</t>
  </si>
  <si>
    <t>VRS DAUGAVPILS PĀRVALDES KAPLAVAS ROBEŽAPSARDZĪBAS NODAĻA</t>
  </si>
  <si>
    <t>VRS DAUGAVPILS PĀRVALDES ŠĶAUNES ROBEŽAPSARDZĪBAS NODAĻA</t>
  </si>
  <si>
    <t>VRS DAUGAVPILS PĀRVALDES PIEDRUJAS ROBEŽAPSARDZĪBAS NODAĻA</t>
  </si>
  <si>
    <t>Mēneš-alga</t>
  </si>
  <si>
    <t>Riska piemaksa (EKK1145)</t>
  </si>
  <si>
    <t>VRS DAUGAVPILS PĀRVALDES RIKD KINOLOĢIJAS NODAĻA</t>
  </si>
  <si>
    <t xml:space="preserve">Stundas likme </t>
  </si>
  <si>
    <t>jaunākais inspektors</t>
  </si>
  <si>
    <t>robežapsardzības nodaļas priekšnieks</t>
  </si>
  <si>
    <t>inspektors</t>
  </si>
  <si>
    <t>vecākais inspektors</t>
  </si>
  <si>
    <t>inspektors (kinologs)</t>
  </si>
  <si>
    <t>vecākais inspektors (robežuzraudzības tehnisko līdzekļu jomā)</t>
  </si>
  <si>
    <t>robežapsardzības nodaļas priekšnieka vietnieks</t>
  </si>
  <si>
    <t>inspektora palīgs</t>
  </si>
  <si>
    <t>Amats</t>
  </si>
  <si>
    <t>Nr.</t>
  </si>
  <si>
    <t>Pārvalde</t>
  </si>
  <si>
    <t>Tabeles Nr.</t>
  </si>
  <si>
    <t>Piemaksas apmērs</t>
  </si>
  <si>
    <t>VSAOI 23,59%</t>
  </si>
  <si>
    <t>Atlīdzība (EKK1000)</t>
  </si>
  <si>
    <t>VRS DAUGAVPILS PĀRVALDE</t>
  </si>
  <si>
    <t>20157</t>
  </si>
  <si>
    <t>36320</t>
  </si>
  <si>
    <t>17289</t>
  </si>
  <si>
    <t>VRS LUDZAS PĀRVALDE</t>
  </si>
  <si>
    <t>VRS LUDZAS PĀRVALDES PASIENES ROBEŽAPSARDZĪBAS NODAĻA</t>
  </si>
  <si>
    <t>16896</t>
  </si>
  <si>
    <t>16766</t>
  </si>
  <si>
    <t>16771</t>
  </si>
  <si>
    <t>30418</t>
  </si>
  <si>
    <t>31921</t>
  </si>
  <si>
    <t>18439</t>
  </si>
  <si>
    <t>37219</t>
  </si>
  <si>
    <t>16726</t>
  </si>
  <si>
    <t>17634</t>
  </si>
  <si>
    <t>16865</t>
  </si>
  <si>
    <t>27168</t>
  </si>
  <si>
    <t>37246</t>
  </si>
  <si>
    <t>18447</t>
  </si>
  <si>
    <t>33130</t>
  </si>
  <si>
    <t>16893</t>
  </si>
  <si>
    <t>34872</t>
  </si>
  <si>
    <t>33897</t>
  </si>
  <si>
    <t>19232</t>
  </si>
  <si>
    <t>36348</t>
  </si>
  <si>
    <t>33113</t>
  </si>
  <si>
    <t>37216</t>
  </si>
  <si>
    <t>36674</t>
  </si>
  <si>
    <t>30443</t>
  </si>
  <si>
    <t>19455</t>
  </si>
  <si>
    <t>35780</t>
  </si>
  <si>
    <t>34296</t>
  </si>
  <si>
    <t>17472</t>
  </si>
  <si>
    <t>17382</t>
  </si>
  <si>
    <t>34890</t>
  </si>
  <si>
    <t>37249</t>
  </si>
  <si>
    <t>36454</t>
  </si>
  <si>
    <t>19462</t>
  </si>
  <si>
    <t>36324</t>
  </si>
  <si>
    <t>37159</t>
  </si>
  <si>
    <t>33227</t>
  </si>
  <si>
    <t>36676</t>
  </si>
  <si>
    <t>16763</t>
  </si>
  <si>
    <t>36668</t>
  </si>
  <si>
    <t>35787</t>
  </si>
  <si>
    <t>37251</t>
  </si>
  <si>
    <t>35791</t>
  </si>
  <si>
    <t>36677</t>
  </si>
  <si>
    <t>37147</t>
  </si>
  <si>
    <t>17434</t>
  </si>
  <si>
    <t>19801</t>
  </si>
  <si>
    <t>37205</t>
  </si>
  <si>
    <t>19270</t>
  </si>
  <si>
    <t>36311</t>
  </si>
  <si>
    <t>17013</t>
  </si>
  <si>
    <t>20293</t>
  </si>
  <si>
    <t>20294</t>
  </si>
  <si>
    <t>20295</t>
  </si>
  <si>
    <t>17371</t>
  </si>
  <si>
    <t>37201</t>
  </si>
  <si>
    <t>33118</t>
  </si>
  <si>
    <t>33896</t>
  </si>
  <si>
    <t>17658</t>
  </si>
  <si>
    <t>16885</t>
  </si>
  <si>
    <t>20316</t>
  </si>
  <si>
    <t>17300</t>
  </si>
  <si>
    <t>36342</t>
  </si>
  <si>
    <t>30438</t>
  </si>
  <si>
    <t>31839</t>
  </si>
  <si>
    <t>37243</t>
  </si>
  <si>
    <t>19853</t>
  </si>
  <si>
    <t>35380</t>
  </si>
  <si>
    <t>20337</t>
  </si>
  <si>
    <t>36675</t>
  </si>
  <si>
    <t>37217</t>
  </si>
  <si>
    <t>34374</t>
  </si>
  <si>
    <t>20349</t>
  </si>
  <si>
    <t>17740</t>
  </si>
  <si>
    <t>19314</t>
  </si>
  <si>
    <t>36678</t>
  </si>
  <si>
    <t>36681</t>
  </si>
  <si>
    <t>34376</t>
  </si>
  <si>
    <t>35786</t>
  </si>
  <si>
    <t>32596</t>
  </si>
  <si>
    <t>34116</t>
  </si>
  <si>
    <t>16923</t>
  </si>
  <si>
    <t>36308</t>
  </si>
  <si>
    <t>30454</t>
  </si>
  <si>
    <t>17011</t>
  </si>
  <si>
    <t>35776</t>
  </si>
  <si>
    <t>36323</t>
  </si>
  <si>
    <t>31859</t>
  </si>
  <si>
    <t>20125</t>
  </si>
  <si>
    <t>36305</t>
  </si>
  <si>
    <t>33167</t>
  </si>
  <si>
    <t>30401</t>
  </si>
  <si>
    <t>35395</t>
  </si>
  <si>
    <t>16862</t>
  </si>
  <si>
    <t>37153</t>
  </si>
  <si>
    <t>17660</t>
  </si>
  <si>
    <t>33214</t>
  </si>
  <si>
    <t>26227</t>
  </si>
  <si>
    <t>19769</t>
  </si>
  <si>
    <t>36346</t>
  </si>
  <si>
    <t>35788</t>
  </si>
  <si>
    <t>20923</t>
  </si>
  <si>
    <t xml:space="preserve">Iesaistes stundas </t>
  </si>
  <si>
    <t>Valsts robežsardze</t>
  </si>
  <si>
    <t>27746</t>
  </si>
  <si>
    <t>17403</t>
  </si>
  <si>
    <t>33901</t>
  </si>
  <si>
    <t>19804</t>
  </si>
  <si>
    <t>34320</t>
  </si>
  <si>
    <t>26483</t>
  </si>
  <si>
    <t>30347</t>
  </si>
  <si>
    <t>37241</t>
  </si>
  <si>
    <t>*Piemaksa Valsts robežsardzes amatpersonām tika noteikta par tiešu Latvijas Republikas–Baltkrievijas Republikas valsts robežas robežuzraudzības nodrošināšanu, lai nepieļautu robežas nelikumīgu šķērsošanu.</t>
  </si>
  <si>
    <t>27722</t>
  </si>
  <si>
    <t>18444</t>
  </si>
  <si>
    <t>30446</t>
  </si>
  <si>
    <t>17228</t>
  </si>
  <si>
    <t>37601</t>
  </si>
  <si>
    <t>37597</t>
  </si>
  <si>
    <t>37602</t>
  </si>
  <si>
    <t>33233</t>
  </si>
  <si>
    <t>20033</t>
  </si>
  <si>
    <t>36680</t>
  </si>
  <si>
    <t>37610</t>
  </si>
  <si>
    <t>37596</t>
  </si>
  <si>
    <t>37598</t>
  </si>
  <si>
    <t>37599</t>
  </si>
  <si>
    <t>37595</t>
  </si>
  <si>
    <t>37615</t>
  </si>
  <si>
    <t>31854</t>
  </si>
  <si>
    <t>17008</t>
  </si>
  <si>
    <t>18981</t>
  </si>
  <si>
    <t>37227</t>
  </si>
  <si>
    <t>30350</t>
  </si>
  <si>
    <t>36662</t>
  </si>
  <si>
    <t>36338</t>
  </si>
  <si>
    <t>17567</t>
  </si>
  <si>
    <t>16769</t>
  </si>
  <si>
    <t>27752</t>
  </si>
  <si>
    <t>26546</t>
  </si>
  <si>
    <t>16724</t>
  </si>
  <si>
    <t>30412</t>
  </si>
  <si>
    <t>19218</t>
  </si>
  <si>
    <t>25948</t>
  </si>
  <si>
    <t>33129</t>
  </si>
  <si>
    <t>28907</t>
  </si>
  <si>
    <t>26491</t>
  </si>
  <si>
    <t>32592</t>
  </si>
  <si>
    <t>27727</t>
  </si>
  <si>
    <t>31883</t>
  </si>
  <si>
    <t>37206</t>
  </si>
  <si>
    <t>35378</t>
  </si>
  <si>
    <t>17127</t>
  </si>
  <si>
    <t>17303</t>
  </si>
  <si>
    <t>28932</t>
  </si>
  <si>
    <t>28884</t>
  </si>
  <si>
    <t>37594</t>
  </si>
  <si>
    <t>20014</t>
  </si>
  <si>
    <t>28838</t>
  </si>
  <si>
    <t>35397</t>
  </si>
  <si>
    <t>17486</t>
  </si>
  <si>
    <t>17517</t>
  </si>
  <si>
    <t>16767</t>
  </si>
  <si>
    <t>31339</t>
  </si>
  <si>
    <t>28935</t>
  </si>
  <si>
    <t>34324</t>
  </si>
  <si>
    <t>35345</t>
  </si>
  <si>
    <t>31868</t>
  </si>
  <si>
    <t>36671</t>
  </si>
  <si>
    <t>27178</t>
  </si>
  <si>
    <t>34356</t>
  </si>
  <si>
    <t>19458</t>
  </si>
  <si>
    <t>27051</t>
  </si>
  <si>
    <t>27758</t>
  </si>
  <si>
    <t>20078</t>
  </si>
  <si>
    <t>33237</t>
  </si>
  <si>
    <t>31876</t>
  </si>
  <si>
    <t>35367</t>
  </si>
  <si>
    <t>18437</t>
  </si>
  <si>
    <t>20081</t>
  </si>
  <si>
    <t>16864</t>
  </si>
  <si>
    <t>17525</t>
  </si>
  <si>
    <t>19216</t>
  </si>
  <si>
    <t>galvenais inspektors</t>
  </si>
  <si>
    <t>19228</t>
  </si>
  <si>
    <t>18460</t>
  </si>
  <si>
    <t>17118</t>
  </si>
  <si>
    <t>25886</t>
  </si>
  <si>
    <t>20280</t>
  </si>
  <si>
    <t>19764</t>
  </si>
  <si>
    <t>17232</t>
  </si>
  <si>
    <t>33253</t>
  </si>
  <si>
    <t>20031</t>
  </si>
  <si>
    <t>Piemaksa par darbu paaugstināta riska un slodzes apstākļos* amatpersonām laika periodā no 2022.gada 1.jūlija līdz 31.jūlijam</t>
  </si>
  <si>
    <t>7.pielikums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</si>
</sst>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9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4"/>
      <name val="Times New Roman"/>
      <family val="1"/>
      <charset val="186"/>
    </font>
    <font>
      <sz val="10"/>
      <name val="Arial"/>
      <family val="2"/>
      <charset val="186"/>
    </font>
    <font>
      <b/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5422223578601"/>
      </left>
      <right style="thin">
        <color theme="0" tint="-0.49995422223578601"/>
      </right>
      <top style="thin">
        <color theme="0" tint="-0.49995422223578601"/>
      </top>
      <bottom style="thin">
        <color theme="0" tint="-0.49995422223578601"/>
      </bottom>
      <diagonal/>
    </border>
  </borders>
  <cellStyleXfs count="60">
    <xf numFmtId="0" fontId="0" fillId="0" borderId="0"/>
    <xf numFmtId="0" fontId="16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3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8" fillId="0" borderId="0"/>
    <xf numFmtId="0" fontId="8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4" fillId="0" borderId="0"/>
    <xf numFmtId="0" fontId="3" fillId="0" borderId="0"/>
    <xf numFmtId="0" fontId="17" fillId="0" borderId="0"/>
    <xf numFmtId="0" fontId="2" fillId="0" borderId="0"/>
    <xf numFmtId="9" fontId="2" fillId="0" borderId="0" applyFont="0" applyFill="0" applyBorder="0" applyAlignment="0" applyProtection="0"/>
    <xf numFmtId="0" fontId="25" fillId="0" borderId="0"/>
    <xf numFmtId="9" fontId="17" fillId="0" borderId="0" applyFont="0" applyFill="0" applyBorder="0" applyAlignment="0" applyProtection="0"/>
    <xf numFmtId="0" fontId="1" fillId="0" borderId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8" fillId="0" borderId="0"/>
  </cellStyleXfs>
  <cellXfs count="39">
    <xf numFmtId="0" fontId="0" fillId="0" borderId="0" xfId="0"/>
    <xf numFmtId="1" fontId="18" fillId="2" borderId="0" xfId="0" applyNumberFormat="1" applyFont="1" applyFill="1" applyAlignment="1">
      <alignment horizontal="right"/>
    </xf>
    <xf numFmtId="0" fontId="18" fillId="2" borderId="0" xfId="0" applyFont="1" applyFill="1" applyAlignment="1">
      <alignment horizontal="right"/>
    </xf>
    <xf numFmtId="0" fontId="2" fillId="0" borderId="0" xfId="52"/>
    <xf numFmtId="0" fontId="25" fillId="0" borderId="0" xfId="54" applyFill="1" applyAlignment="1">
      <alignment vertical="top"/>
    </xf>
    <xf numFmtId="0" fontId="25" fillId="0" borderId="0" xfId="54" applyFill="1" applyAlignment="1">
      <alignment vertical="top" wrapText="1"/>
    </xf>
    <xf numFmtId="2" fontId="25" fillId="0" borderId="0" xfId="54" applyNumberFormat="1" applyFill="1" applyAlignment="1">
      <alignment vertical="top"/>
    </xf>
    <xf numFmtId="4" fontId="26" fillId="3" borderId="1" xfId="56" applyNumberFormat="1" applyFont="1" applyFill="1" applyBorder="1" applyAlignment="1">
      <alignment horizontal="center" vertical="center" wrapText="1"/>
    </xf>
    <xf numFmtId="2" fontId="23" fillId="2" borderId="1" xfId="55" applyNumberFormat="1" applyFont="1" applyFill="1" applyBorder="1" applyAlignment="1">
      <alignment horizontal="center" vertical="top" wrapText="1"/>
    </xf>
    <xf numFmtId="0" fontId="24" fillId="0" borderId="0" xfId="0" applyFont="1" applyAlignment="1">
      <alignment vertical="center"/>
    </xf>
    <xf numFmtId="0" fontId="22" fillId="0" borderId="0" xfId="0" applyFont="1" applyFill="1" applyAlignment="1">
      <alignment vertical="top"/>
    </xf>
    <xf numFmtId="0" fontId="22" fillId="0" borderId="0" xfId="0" applyFont="1" applyFill="1" applyAlignment="1">
      <alignment vertical="top" wrapText="1"/>
    </xf>
    <xf numFmtId="0" fontId="23" fillId="3" borderId="1" xfId="0" applyFont="1" applyFill="1" applyBorder="1" applyAlignment="1">
      <alignment vertical="top" wrapText="1"/>
    </xf>
    <xf numFmtId="9" fontId="23" fillId="3" borderId="1" xfId="57" applyFont="1" applyFill="1" applyBorder="1" applyAlignment="1">
      <alignment vertical="top" wrapText="1"/>
    </xf>
    <xf numFmtId="2" fontId="23" fillId="3" borderId="1" xfId="57" applyNumberFormat="1" applyFont="1" applyFill="1" applyBorder="1" applyAlignment="1">
      <alignment vertical="top" wrapText="1"/>
    </xf>
    <xf numFmtId="0" fontId="23" fillId="2" borderId="1" xfId="0" applyFont="1" applyFill="1" applyBorder="1" applyAlignment="1">
      <alignment horizontal="center" vertical="top" wrapText="1"/>
    </xf>
    <xf numFmtId="9" fontId="23" fillId="2" borderId="1" xfId="57" applyFont="1" applyFill="1" applyBorder="1" applyAlignment="1">
      <alignment horizontal="center" vertical="top" wrapText="1"/>
    </xf>
    <xf numFmtId="2" fontId="23" fillId="2" borderId="1" xfId="57" applyNumberFormat="1" applyFont="1" applyFill="1" applyBorder="1" applyAlignment="1">
      <alignment horizontal="center" vertical="top" wrapText="1"/>
    </xf>
    <xf numFmtId="164" fontId="23" fillId="2" borderId="1" xfId="57" applyNumberFormat="1" applyFont="1" applyFill="1" applyBorder="1" applyAlignment="1">
      <alignment horizontal="center" vertical="top" wrapText="1"/>
    </xf>
    <xf numFmtId="0" fontId="24" fillId="0" borderId="0" xfId="0" applyFont="1" applyFill="1" applyAlignment="1">
      <alignment vertical="top"/>
    </xf>
    <xf numFmtId="0" fontId="22" fillId="0" borderId="0" xfId="59" applyFont="1" applyAlignment="1">
      <alignment vertical="top"/>
    </xf>
    <xf numFmtId="0" fontId="22" fillId="0" borderId="0" xfId="59" applyFont="1" applyAlignment="1">
      <alignment vertical="top" wrapText="1"/>
    </xf>
    <xf numFmtId="2" fontId="22" fillId="0" borderId="0" xfId="59" applyNumberFormat="1" applyFont="1" applyAlignment="1">
      <alignment vertical="top"/>
    </xf>
    <xf numFmtId="0" fontId="22" fillId="0" borderId="0" xfId="59" applyFont="1"/>
    <xf numFmtId="2" fontId="22" fillId="0" borderId="2" xfId="0" applyNumberFormat="1" applyFont="1" applyBorder="1" applyAlignment="1">
      <alignment vertical="top"/>
    </xf>
    <xf numFmtId="0" fontId="22" fillId="0" borderId="0" xfId="0" applyFont="1" applyAlignment="1">
      <alignment vertical="top"/>
    </xf>
    <xf numFmtId="0" fontId="22" fillId="0" borderId="0" xfId="0" applyFont="1" applyAlignment="1">
      <alignment vertical="top" wrapText="1"/>
    </xf>
    <xf numFmtId="2" fontId="22" fillId="0" borderId="0" xfId="0" applyNumberFormat="1" applyFont="1" applyAlignment="1">
      <alignment vertical="top"/>
    </xf>
    <xf numFmtId="0" fontId="27" fillId="0" borderId="0" xfId="54" applyFont="1" applyAlignment="1">
      <alignment horizontal="center" vertical="top" wrapText="1"/>
    </xf>
    <xf numFmtId="0" fontId="16" fillId="0" borderId="0" xfId="1" applyAlignment="1">
      <alignment horizontal="left" vertical="top" wrapText="1"/>
    </xf>
    <xf numFmtId="0" fontId="22" fillId="0" borderId="3" xfId="0" applyFont="1" applyBorder="1" applyAlignment="1">
      <alignment vertical="top"/>
    </xf>
    <xf numFmtId="49" fontId="22" fillId="0" borderId="3" xfId="0" applyNumberFormat="1" applyFont="1" applyBorder="1" applyAlignment="1">
      <alignment horizontal="left" vertical="top" wrapText="1"/>
    </xf>
    <xf numFmtId="49" fontId="22" fillId="0" borderId="3" xfId="0" applyNumberFormat="1" applyFont="1" applyBorder="1" applyAlignment="1">
      <alignment horizontal="left" vertical="top"/>
    </xf>
    <xf numFmtId="9" fontId="22" fillId="0" borderId="3" xfId="55" applyFont="1" applyBorder="1" applyAlignment="1">
      <alignment horizontal="center" vertical="top"/>
    </xf>
    <xf numFmtId="2" fontId="22" fillId="0" borderId="3" xfId="0" quotePrefix="1" applyNumberFormat="1" applyFont="1" applyBorder="1" applyAlignment="1">
      <alignment vertical="top"/>
    </xf>
    <xf numFmtId="2" fontId="22" fillId="0" borderId="2" xfId="0" quotePrefix="1" applyNumberFormat="1" applyFont="1" applyBorder="1" applyAlignment="1">
      <alignment vertical="top"/>
    </xf>
    <xf numFmtId="49" fontId="22" fillId="0" borderId="3" xfId="0" applyNumberFormat="1" applyFont="1" applyFill="1" applyBorder="1" applyAlignment="1">
      <alignment horizontal="left" vertical="top" wrapText="1"/>
    </xf>
    <xf numFmtId="49" fontId="22" fillId="0" borderId="3" xfId="0" applyNumberFormat="1" applyFont="1" applyFill="1" applyBorder="1" applyAlignment="1">
      <alignment horizontal="left" vertical="top"/>
    </xf>
    <xf numFmtId="9" fontId="22" fillId="0" borderId="3" xfId="55" applyFont="1" applyFill="1" applyBorder="1" applyAlignment="1">
      <alignment horizontal="center" vertical="top"/>
    </xf>
  </cellXfs>
  <cellStyles count="60">
    <cellStyle name="Normal" xfId="0" builtinId="0"/>
    <cellStyle name="Normal 10" xfId="4"/>
    <cellStyle name="Normal 11" xfId="5"/>
    <cellStyle name="Normal 11 10" xfId="41"/>
    <cellStyle name="Normal 11 11" xfId="47"/>
    <cellStyle name="Normal 11 2" xfId="7"/>
    <cellStyle name="Normal 11 3" xfId="8"/>
    <cellStyle name="Normal 11 4" xfId="12"/>
    <cellStyle name="Normal 11 5" xfId="16"/>
    <cellStyle name="Normal 11 6" xfId="20"/>
    <cellStyle name="Normal 11 7" xfId="26"/>
    <cellStyle name="Normal 11 8" xfId="28"/>
    <cellStyle name="Normal 11 9" xfId="36"/>
    <cellStyle name="Normal 12" xfId="9"/>
    <cellStyle name="Normal 12 10" xfId="56"/>
    <cellStyle name="Normal 12 2" xfId="13"/>
    <cellStyle name="Normal 12 3" xfId="19"/>
    <cellStyle name="Normal 12 4" xfId="21"/>
    <cellStyle name="Normal 12 5" xfId="29"/>
    <cellStyle name="Normal 12 6" xfId="30"/>
    <cellStyle name="Normal 12 7" xfId="40"/>
    <cellStyle name="Normal 12 8" xfId="46"/>
    <cellStyle name="Normal 13" xfId="27"/>
    <cellStyle name="Normal 14" xfId="14"/>
    <cellStyle name="Normal 14 2" xfId="17"/>
    <cellStyle name="Normal 14 3" xfId="24"/>
    <cellStyle name="Normal 14 4" xfId="34"/>
    <cellStyle name="Normal 14 5" xfId="39"/>
    <cellStyle name="Normal 14 6" xfId="44"/>
    <cellStyle name="Normal 15" xfId="59"/>
    <cellStyle name="Normal 16" xfId="18"/>
    <cellStyle name="Normal 16 2" xfId="25"/>
    <cellStyle name="Normal 16 3" xfId="35"/>
    <cellStyle name="Normal 17" xfId="22"/>
    <cellStyle name="Normal 17 2" xfId="37"/>
    <cellStyle name="Normal 17 3" xfId="45"/>
    <cellStyle name="Normal 19" xfId="32"/>
    <cellStyle name="Normal 19 2" xfId="42"/>
    <cellStyle name="Normal 2" xfId="1"/>
    <cellStyle name="Normal 20" xfId="38"/>
    <cellStyle name="Normal 20 2" xfId="43"/>
    <cellStyle name="Normal 3" xfId="2"/>
    <cellStyle name="Normal 4" xfId="10"/>
    <cellStyle name="Normal 5" xfId="31"/>
    <cellStyle name="Normal 6" xfId="48"/>
    <cellStyle name="Normal 6 2" xfId="51"/>
    <cellStyle name="Normal 7" xfId="3"/>
    <cellStyle name="Normal 7 2" xfId="6"/>
    <cellStyle name="Normal 7 3" xfId="11"/>
    <cellStyle name="Normal 7 4" xfId="15"/>
    <cellStyle name="Normal 7 5" xfId="23"/>
    <cellStyle name="Normal 7 6" xfId="33"/>
    <cellStyle name="Normal 8" xfId="52"/>
    <cellStyle name="Normal 9" xfId="54"/>
    <cellStyle name="Parasts 2" xfId="49"/>
    <cellStyle name="Parasts 2 2" xfId="50"/>
    <cellStyle name="Percent" xfId="57" builtinId="5"/>
    <cellStyle name="Percent 2" xfId="53"/>
    <cellStyle name="Percent 2 2" xfId="55"/>
    <cellStyle name="Percent 3" xfId="58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L206"/>
  <sheetViews>
    <sheetView tabSelected="1" zoomScaleNormal="100" workbookViewId="0">
      <selection activeCell="A8" sqref="A8:L8"/>
    </sheetView>
  </sheetViews>
  <sheetFormatPr defaultColWidth="9.109375" defaultRowHeight="13.2" x14ac:dyDescent="0.25"/>
  <cols>
    <col min="1" max="1" width="5.5546875" style="20" customWidth="1"/>
    <col min="2" max="2" width="11.88671875" style="21" customWidth="1"/>
    <col min="3" max="3" width="14.33203125" style="21" customWidth="1"/>
    <col min="4" max="4" width="11.88671875" style="21" customWidth="1"/>
    <col min="5" max="5" width="7.5546875" style="20" customWidth="1"/>
    <col min="6" max="6" width="10.77734375" style="20" customWidth="1"/>
    <col min="7" max="7" width="9.109375" style="22" customWidth="1"/>
    <col min="8" max="9" width="8" style="20" customWidth="1"/>
    <col min="10" max="10" width="11.33203125" style="22" customWidth="1"/>
    <col min="11" max="11" width="10.44140625" style="22" customWidth="1"/>
    <col min="12" max="12" width="11.77734375" style="22" customWidth="1"/>
    <col min="13" max="16384" width="9.109375" style="23"/>
  </cols>
  <sheetData>
    <row r="1" spans="1:12" ht="14.4" x14ac:dyDescent="0.3">
      <c r="A1" s="10"/>
      <c r="B1" s="11"/>
      <c r="C1" s="11"/>
      <c r="D1" s="11"/>
      <c r="E1" s="10"/>
      <c r="F1" s="3"/>
      <c r="G1" s="3"/>
      <c r="H1" s="3"/>
      <c r="I1" s="3"/>
      <c r="J1" s="3"/>
      <c r="K1" s="6"/>
      <c r="L1" s="1" t="s">
        <v>226</v>
      </c>
    </row>
    <row r="2" spans="1:12" ht="14.4" x14ac:dyDescent="0.3">
      <c r="A2" s="10"/>
      <c r="B2" s="11"/>
      <c r="C2" s="11"/>
      <c r="D2" s="11"/>
      <c r="E2" s="10"/>
      <c r="F2" s="3"/>
      <c r="G2" s="3"/>
      <c r="H2" s="3"/>
      <c r="I2" s="3"/>
      <c r="J2" s="3"/>
      <c r="K2" s="6"/>
      <c r="L2" s="2" t="s">
        <v>2</v>
      </c>
    </row>
    <row r="3" spans="1:12" ht="14.4" x14ac:dyDescent="0.3">
      <c r="A3" s="10"/>
      <c r="B3" s="11"/>
      <c r="C3" s="11"/>
      <c r="D3" s="11"/>
      <c r="E3" s="10"/>
      <c r="F3" s="3"/>
      <c r="G3" s="3"/>
      <c r="H3" s="3"/>
      <c r="I3" s="3"/>
      <c r="J3" s="3"/>
      <c r="K3" s="6"/>
      <c r="L3" s="2" t="s">
        <v>0</v>
      </c>
    </row>
    <row r="4" spans="1:12" ht="14.4" x14ac:dyDescent="0.3">
      <c r="A4" s="10"/>
      <c r="B4" s="11"/>
      <c r="C4" s="11"/>
      <c r="D4" s="11"/>
      <c r="E4" s="10"/>
      <c r="F4" s="3"/>
      <c r="G4" s="3"/>
      <c r="H4" s="3"/>
      <c r="I4" s="3"/>
      <c r="J4" s="3"/>
      <c r="K4" s="6"/>
      <c r="L4" s="2" t="s">
        <v>1</v>
      </c>
    </row>
    <row r="5" spans="1:12" ht="14.4" x14ac:dyDescent="0.3">
      <c r="A5" s="10"/>
      <c r="B5" s="11"/>
      <c r="C5" s="11"/>
      <c r="D5" s="11"/>
      <c r="E5" s="10"/>
      <c r="F5" s="3"/>
      <c r="G5" s="3"/>
      <c r="H5" s="3"/>
      <c r="I5" s="3"/>
      <c r="J5" s="3"/>
      <c r="K5" s="3"/>
      <c r="L5" s="6"/>
    </row>
    <row r="6" spans="1:12" ht="17.399999999999999" x14ac:dyDescent="0.3">
      <c r="A6" s="10"/>
      <c r="B6" s="19" t="s">
        <v>135</v>
      </c>
      <c r="C6" s="11"/>
      <c r="D6" s="11"/>
      <c r="E6" s="10"/>
      <c r="F6" s="9"/>
      <c r="G6" s="3"/>
      <c r="H6" s="3"/>
      <c r="I6" s="3"/>
      <c r="J6" s="3"/>
      <c r="K6" s="3"/>
      <c r="L6" s="6"/>
    </row>
    <row r="7" spans="1:12" x14ac:dyDescent="0.25">
      <c r="A7" s="10"/>
      <c r="B7" s="11"/>
      <c r="C7" s="11"/>
      <c r="D7" s="11"/>
      <c r="E7" s="10"/>
      <c r="F7" s="5"/>
      <c r="G7" s="4"/>
      <c r="H7" s="4"/>
      <c r="I7" s="4"/>
      <c r="J7" s="6"/>
      <c r="K7" s="6"/>
      <c r="L7" s="6"/>
    </row>
    <row r="8" spans="1:12" ht="30" customHeight="1" x14ac:dyDescent="0.25">
      <c r="A8" s="28" t="s">
        <v>225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</row>
    <row r="10" spans="1:12" ht="39.6" x14ac:dyDescent="0.25">
      <c r="A10" s="15" t="s">
        <v>22</v>
      </c>
      <c r="B10" s="15" t="s">
        <v>23</v>
      </c>
      <c r="C10" s="15" t="s">
        <v>3</v>
      </c>
      <c r="D10" s="15" t="s">
        <v>21</v>
      </c>
      <c r="E10" s="15" t="s">
        <v>24</v>
      </c>
      <c r="F10" s="16" t="s">
        <v>25</v>
      </c>
      <c r="G10" s="17" t="s">
        <v>9</v>
      </c>
      <c r="H10" s="18" t="s">
        <v>134</v>
      </c>
      <c r="I10" s="17" t="s">
        <v>12</v>
      </c>
      <c r="J10" s="8" t="s">
        <v>10</v>
      </c>
      <c r="K10" s="17" t="s">
        <v>26</v>
      </c>
      <c r="L10" s="17" t="s">
        <v>27</v>
      </c>
    </row>
    <row r="11" spans="1:12" ht="13.8" x14ac:dyDescent="0.25">
      <c r="A11" s="12"/>
      <c r="B11" s="12"/>
      <c r="C11" s="12"/>
      <c r="D11" s="12"/>
      <c r="E11" s="12"/>
      <c r="F11" s="13"/>
      <c r="G11" s="14"/>
      <c r="H11" s="7">
        <f>SUM(H12:H202)</f>
        <v>8848.0999999999985</v>
      </c>
      <c r="I11" s="7"/>
      <c r="J11" s="7">
        <f>SUM(J12:J202)</f>
        <v>48577.760000000024</v>
      </c>
      <c r="K11" s="7">
        <f>SUM(K12:K202)</f>
        <v>11459.430000000004</v>
      </c>
      <c r="L11" s="7">
        <f>SUM(L12:L202)</f>
        <v>60037.190000000017</v>
      </c>
    </row>
    <row r="12" spans="1:12" ht="79.2" x14ac:dyDescent="0.25">
      <c r="A12" s="30">
        <v>1</v>
      </c>
      <c r="B12" s="31" t="s">
        <v>28</v>
      </c>
      <c r="C12" s="31" t="s">
        <v>5</v>
      </c>
      <c r="D12" s="31" t="s">
        <v>15</v>
      </c>
      <c r="E12" s="32" t="s">
        <v>29</v>
      </c>
      <c r="F12" s="33">
        <v>1</v>
      </c>
      <c r="G12" s="34">
        <v>948</v>
      </c>
      <c r="H12" s="24">
        <v>84</v>
      </c>
      <c r="I12" s="24">
        <f t="shared" ref="I12:I75" si="0">ROUND(G12/168.17,3)</f>
        <v>5.6369999999999996</v>
      </c>
      <c r="J12" s="24">
        <f>IF(F12=100%,ROUND(I12*H12,2),0)</f>
        <v>473.51</v>
      </c>
      <c r="K12" s="24">
        <f t="shared" ref="K12:K75" si="1">ROUND(J12*0.2359,2)</f>
        <v>111.7</v>
      </c>
      <c r="L12" s="24">
        <f t="shared" ref="L12:L75" si="2">J12+K12</f>
        <v>585.21</v>
      </c>
    </row>
    <row r="13" spans="1:12" ht="79.2" x14ac:dyDescent="0.25">
      <c r="A13" s="30">
        <v>2</v>
      </c>
      <c r="B13" s="31" t="s">
        <v>28</v>
      </c>
      <c r="C13" s="31" t="s">
        <v>5</v>
      </c>
      <c r="D13" s="31" t="s">
        <v>13</v>
      </c>
      <c r="E13" s="32" t="s">
        <v>30</v>
      </c>
      <c r="F13" s="33">
        <v>1</v>
      </c>
      <c r="G13" s="35">
        <v>878</v>
      </c>
      <c r="H13" s="24">
        <v>89</v>
      </c>
      <c r="I13" s="24">
        <f t="shared" si="0"/>
        <v>5.2210000000000001</v>
      </c>
      <c r="J13" s="24">
        <f>IF(F13=100%,ROUND(I13*H13,2),0)</f>
        <v>464.67</v>
      </c>
      <c r="K13" s="24">
        <f t="shared" si="1"/>
        <v>109.62</v>
      </c>
      <c r="L13" s="24">
        <f t="shared" si="2"/>
        <v>574.29</v>
      </c>
    </row>
    <row r="14" spans="1:12" ht="79.2" x14ac:dyDescent="0.25">
      <c r="A14" s="30">
        <v>3</v>
      </c>
      <c r="B14" s="31" t="s">
        <v>28</v>
      </c>
      <c r="C14" s="31" t="s">
        <v>6</v>
      </c>
      <c r="D14" s="31" t="s">
        <v>16</v>
      </c>
      <c r="E14" s="32" t="s">
        <v>145</v>
      </c>
      <c r="F14" s="33">
        <v>1</v>
      </c>
      <c r="G14" s="35">
        <v>1075</v>
      </c>
      <c r="H14" s="24">
        <v>11</v>
      </c>
      <c r="I14" s="24">
        <f t="shared" si="0"/>
        <v>6.3920000000000003</v>
      </c>
      <c r="J14" s="24">
        <f>IF(F14=100%,ROUND(I14*H14,2),0)</f>
        <v>70.31</v>
      </c>
      <c r="K14" s="24">
        <f t="shared" si="1"/>
        <v>16.59</v>
      </c>
      <c r="L14" s="24">
        <f t="shared" si="2"/>
        <v>86.9</v>
      </c>
    </row>
    <row r="15" spans="1:12" ht="79.2" x14ac:dyDescent="0.25">
      <c r="A15" s="30">
        <v>4</v>
      </c>
      <c r="B15" s="31" t="s">
        <v>28</v>
      </c>
      <c r="C15" s="31" t="s">
        <v>7</v>
      </c>
      <c r="D15" s="31" t="s">
        <v>15</v>
      </c>
      <c r="E15" s="32" t="s">
        <v>31</v>
      </c>
      <c r="F15" s="33">
        <v>1</v>
      </c>
      <c r="G15" s="35">
        <v>968</v>
      </c>
      <c r="H15" s="24">
        <v>45</v>
      </c>
      <c r="I15" s="24">
        <f t="shared" si="0"/>
        <v>5.7560000000000002</v>
      </c>
      <c r="J15" s="24">
        <f>IF(F15=100%,ROUND(I15*H15,2),0)</f>
        <v>259.02</v>
      </c>
      <c r="K15" s="24">
        <f t="shared" si="1"/>
        <v>61.1</v>
      </c>
      <c r="L15" s="24">
        <f t="shared" si="2"/>
        <v>320.12</v>
      </c>
    </row>
    <row r="16" spans="1:12" ht="79.2" x14ac:dyDescent="0.25">
      <c r="A16" s="30">
        <v>5</v>
      </c>
      <c r="B16" s="31" t="s">
        <v>28</v>
      </c>
      <c r="C16" s="31" t="s">
        <v>7</v>
      </c>
      <c r="D16" s="31" t="s">
        <v>13</v>
      </c>
      <c r="E16" s="32" t="s">
        <v>167</v>
      </c>
      <c r="F16" s="33">
        <v>1</v>
      </c>
      <c r="G16" s="35">
        <v>913</v>
      </c>
      <c r="H16" s="24">
        <v>8</v>
      </c>
      <c r="I16" s="24">
        <f t="shared" si="0"/>
        <v>5.4290000000000003</v>
      </c>
      <c r="J16" s="24">
        <f>IF(F16=100%,ROUND(I16*H16,2),0)</f>
        <v>43.43</v>
      </c>
      <c r="K16" s="24">
        <f t="shared" si="1"/>
        <v>10.25</v>
      </c>
      <c r="L16" s="24">
        <f t="shared" si="2"/>
        <v>53.68</v>
      </c>
    </row>
    <row r="17" spans="1:12" ht="79.2" x14ac:dyDescent="0.25">
      <c r="A17" s="30">
        <v>6</v>
      </c>
      <c r="B17" s="31" t="s">
        <v>28</v>
      </c>
      <c r="C17" s="31" t="s">
        <v>5</v>
      </c>
      <c r="D17" s="31" t="s">
        <v>17</v>
      </c>
      <c r="E17" s="32" t="s">
        <v>34</v>
      </c>
      <c r="F17" s="33">
        <v>1</v>
      </c>
      <c r="G17" s="35">
        <v>1003</v>
      </c>
      <c r="H17" s="24">
        <v>78</v>
      </c>
      <c r="I17" s="24">
        <f t="shared" si="0"/>
        <v>5.9640000000000004</v>
      </c>
      <c r="J17" s="24">
        <f>IF(F17=100%,ROUND(I17*H17,2),0)</f>
        <v>465.19</v>
      </c>
      <c r="K17" s="24">
        <f t="shared" si="1"/>
        <v>109.74</v>
      </c>
      <c r="L17" s="24">
        <f t="shared" si="2"/>
        <v>574.92999999999995</v>
      </c>
    </row>
    <row r="18" spans="1:12" ht="79.2" x14ac:dyDescent="0.25">
      <c r="A18" s="30">
        <v>7</v>
      </c>
      <c r="B18" s="31" t="s">
        <v>28</v>
      </c>
      <c r="C18" s="31" t="s">
        <v>6</v>
      </c>
      <c r="D18" s="31" t="s">
        <v>14</v>
      </c>
      <c r="E18" s="32" t="s">
        <v>193</v>
      </c>
      <c r="F18" s="33">
        <v>1</v>
      </c>
      <c r="G18" s="35">
        <v>1538</v>
      </c>
      <c r="H18" s="24">
        <v>5</v>
      </c>
      <c r="I18" s="24">
        <f t="shared" si="0"/>
        <v>9.1460000000000008</v>
      </c>
      <c r="J18" s="24">
        <f>IF(F18=100%,ROUND(I18*H18,2),0)</f>
        <v>45.73</v>
      </c>
      <c r="K18" s="24">
        <f t="shared" si="1"/>
        <v>10.79</v>
      </c>
      <c r="L18" s="24">
        <f t="shared" si="2"/>
        <v>56.519999999999996</v>
      </c>
    </row>
    <row r="19" spans="1:12" ht="79.2" x14ac:dyDescent="0.25">
      <c r="A19" s="30">
        <v>8</v>
      </c>
      <c r="B19" s="31" t="s">
        <v>28</v>
      </c>
      <c r="C19" s="31" t="s">
        <v>6</v>
      </c>
      <c r="D19" s="31" t="s">
        <v>16</v>
      </c>
      <c r="E19" s="32" t="s">
        <v>194</v>
      </c>
      <c r="F19" s="33">
        <v>1</v>
      </c>
      <c r="G19" s="35">
        <v>1085</v>
      </c>
      <c r="H19" s="24">
        <v>4</v>
      </c>
      <c r="I19" s="24">
        <f t="shared" si="0"/>
        <v>6.452</v>
      </c>
      <c r="J19" s="24">
        <f>IF(F19=100%,ROUND(I19*H19,2),0)</f>
        <v>25.81</v>
      </c>
      <c r="K19" s="24">
        <f t="shared" si="1"/>
        <v>6.09</v>
      </c>
      <c r="L19" s="24">
        <f t="shared" si="2"/>
        <v>31.9</v>
      </c>
    </row>
    <row r="20" spans="1:12" ht="79.2" x14ac:dyDescent="0.25">
      <c r="A20" s="30">
        <v>9</v>
      </c>
      <c r="B20" s="31" t="s">
        <v>28</v>
      </c>
      <c r="C20" s="31" t="s">
        <v>8</v>
      </c>
      <c r="D20" s="31" t="s">
        <v>17</v>
      </c>
      <c r="E20" s="32" t="s">
        <v>35</v>
      </c>
      <c r="F20" s="33">
        <v>1</v>
      </c>
      <c r="G20" s="35">
        <v>988</v>
      </c>
      <c r="H20" s="24">
        <v>34</v>
      </c>
      <c r="I20" s="24">
        <f t="shared" si="0"/>
        <v>5.875</v>
      </c>
      <c r="J20" s="24">
        <f>IF(F20=100%,ROUND(I20*H20,2),0)</f>
        <v>199.75</v>
      </c>
      <c r="K20" s="24">
        <f t="shared" si="1"/>
        <v>47.12</v>
      </c>
      <c r="L20" s="24">
        <f t="shared" si="2"/>
        <v>246.87</v>
      </c>
    </row>
    <row r="21" spans="1:12" ht="79.2" x14ac:dyDescent="0.25">
      <c r="A21" s="30">
        <v>10</v>
      </c>
      <c r="B21" s="31" t="s">
        <v>28</v>
      </c>
      <c r="C21" s="31" t="s">
        <v>8</v>
      </c>
      <c r="D21" s="31" t="s">
        <v>15</v>
      </c>
      <c r="E21" s="32" t="s">
        <v>169</v>
      </c>
      <c r="F21" s="33">
        <v>1</v>
      </c>
      <c r="G21" s="35">
        <v>958</v>
      </c>
      <c r="H21" s="24">
        <v>16</v>
      </c>
      <c r="I21" s="24">
        <f t="shared" si="0"/>
        <v>5.6970000000000001</v>
      </c>
      <c r="J21" s="24">
        <f>IF(F21=100%,ROUND(I21*H21,2),0)</f>
        <v>91.15</v>
      </c>
      <c r="K21" s="24">
        <f t="shared" si="1"/>
        <v>21.5</v>
      </c>
      <c r="L21" s="24">
        <f t="shared" si="2"/>
        <v>112.65</v>
      </c>
    </row>
    <row r="22" spans="1:12" ht="79.2" x14ac:dyDescent="0.25">
      <c r="A22" s="30">
        <v>11</v>
      </c>
      <c r="B22" s="31" t="s">
        <v>28</v>
      </c>
      <c r="C22" s="31" t="s">
        <v>4</v>
      </c>
      <c r="D22" s="31" t="s">
        <v>17</v>
      </c>
      <c r="E22" s="32" t="s">
        <v>36</v>
      </c>
      <c r="F22" s="33">
        <v>1</v>
      </c>
      <c r="G22" s="35">
        <v>993</v>
      </c>
      <c r="H22" s="24">
        <v>78.5</v>
      </c>
      <c r="I22" s="24">
        <f t="shared" si="0"/>
        <v>5.9050000000000002</v>
      </c>
      <c r="J22" s="24">
        <f>IF(F22=100%,ROUND(I22*H22,2),0)</f>
        <v>463.54</v>
      </c>
      <c r="K22" s="24">
        <f t="shared" si="1"/>
        <v>109.35</v>
      </c>
      <c r="L22" s="24">
        <f t="shared" si="2"/>
        <v>572.89</v>
      </c>
    </row>
    <row r="23" spans="1:12" ht="79.2" x14ac:dyDescent="0.25">
      <c r="A23" s="30">
        <v>12</v>
      </c>
      <c r="B23" s="31" t="s">
        <v>28</v>
      </c>
      <c r="C23" s="31" t="s">
        <v>5</v>
      </c>
      <c r="D23" s="31" t="s">
        <v>17</v>
      </c>
      <c r="E23" s="32" t="s">
        <v>37</v>
      </c>
      <c r="F23" s="33">
        <v>1</v>
      </c>
      <c r="G23" s="35">
        <v>978</v>
      </c>
      <c r="H23" s="24">
        <v>64</v>
      </c>
      <c r="I23" s="24">
        <f t="shared" si="0"/>
        <v>5.8159999999999998</v>
      </c>
      <c r="J23" s="24">
        <f>IF(F23=100%,ROUND(I23*H23,2),0)</f>
        <v>372.22</v>
      </c>
      <c r="K23" s="24">
        <f t="shared" si="1"/>
        <v>87.81</v>
      </c>
      <c r="L23" s="24">
        <f t="shared" si="2"/>
        <v>460.03000000000003</v>
      </c>
    </row>
    <row r="24" spans="1:12" ht="79.2" x14ac:dyDescent="0.25">
      <c r="A24" s="30">
        <v>13</v>
      </c>
      <c r="B24" s="31" t="s">
        <v>28</v>
      </c>
      <c r="C24" s="31" t="s">
        <v>7</v>
      </c>
      <c r="D24" s="31" t="s">
        <v>15</v>
      </c>
      <c r="E24" s="32" t="s">
        <v>209</v>
      </c>
      <c r="F24" s="33">
        <v>1</v>
      </c>
      <c r="G24" s="35">
        <v>938</v>
      </c>
      <c r="H24" s="24">
        <v>24</v>
      </c>
      <c r="I24" s="24">
        <f t="shared" si="0"/>
        <v>5.5780000000000003</v>
      </c>
      <c r="J24" s="24">
        <f>IF(F24=100%,ROUND(I24*H24,2),0)</f>
        <v>133.87</v>
      </c>
      <c r="K24" s="24">
        <f t="shared" si="1"/>
        <v>31.58</v>
      </c>
      <c r="L24" s="24">
        <f t="shared" si="2"/>
        <v>165.45</v>
      </c>
    </row>
    <row r="25" spans="1:12" ht="79.2" x14ac:dyDescent="0.25">
      <c r="A25" s="30">
        <v>14</v>
      </c>
      <c r="B25" s="31" t="s">
        <v>28</v>
      </c>
      <c r="C25" s="31" t="s">
        <v>7</v>
      </c>
      <c r="D25" s="31" t="s">
        <v>15</v>
      </c>
      <c r="E25" s="32" t="s">
        <v>210</v>
      </c>
      <c r="F25" s="33">
        <v>1</v>
      </c>
      <c r="G25" s="35">
        <v>953</v>
      </c>
      <c r="H25" s="24">
        <v>22.5</v>
      </c>
      <c r="I25" s="24">
        <f t="shared" si="0"/>
        <v>5.6669999999999998</v>
      </c>
      <c r="J25" s="24">
        <f>IF(F25=100%,ROUND(I25*H25,2),0)</f>
        <v>127.51</v>
      </c>
      <c r="K25" s="24">
        <f t="shared" si="1"/>
        <v>30.08</v>
      </c>
      <c r="L25" s="24">
        <f t="shared" si="2"/>
        <v>157.59</v>
      </c>
    </row>
    <row r="26" spans="1:12" ht="79.2" x14ac:dyDescent="0.25">
      <c r="A26" s="30">
        <v>15</v>
      </c>
      <c r="B26" s="31" t="s">
        <v>28</v>
      </c>
      <c r="C26" s="31" t="s">
        <v>4</v>
      </c>
      <c r="D26" s="31" t="s">
        <v>16</v>
      </c>
      <c r="E26" s="32" t="s">
        <v>170</v>
      </c>
      <c r="F26" s="33">
        <v>1</v>
      </c>
      <c r="G26" s="34">
        <v>1075</v>
      </c>
      <c r="H26" s="24">
        <v>24.25</v>
      </c>
      <c r="I26" s="24">
        <f t="shared" si="0"/>
        <v>6.3920000000000003</v>
      </c>
      <c r="J26" s="24">
        <f>IF(F26=100%,ROUND(I26*H26,2),0)</f>
        <v>155.01</v>
      </c>
      <c r="K26" s="24">
        <f t="shared" si="1"/>
        <v>36.57</v>
      </c>
      <c r="L26" s="24">
        <f t="shared" si="2"/>
        <v>191.57999999999998</v>
      </c>
    </row>
    <row r="27" spans="1:12" ht="79.2" x14ac:dyDescent="0.25">
      <c r="A27" s="30">
        <v>16</v>
      </c>
      <c r="B27" s="31" t="s">
        <v>28</v>
      </c>
      <c r="C27" s="31" t="s">
        <v>4</v>
      </c>
      <c r="D27" s="31" t="s">
        <v>16</v>
      </c>
      <c r="E27" s="32" t="s">
        <v>171</v>
      </c>
      <c r="F27" s="33">
        <v>1</v>
      </c>
      <c r="G27" s="35">
        <v>1075</v>
      </c>
      <c r="H27" s="24">
        <v>9</v>
      </c>
      <c r="I27" s="24">
        <f t="shared" si="0"/>
        <v>6.3920000000000003</v>
      </c>
      <c r="J27" s="24">
        <f>IF(F27=100%,ROUND(I27*H27,2),0)</f>
        <v>57.53</v>
      </c>
      <c r="K27" s="24">
        <f t="shared" si="1"/>
        <v>13.57</v>
      </c>
      <c r="L27" s="24">
        <f t="shared" si="2"/>
        <v>71.099999999999994</v>
      </c>
    </row>
    <row r="28" spans="1:12" ht="79.2" x14ac:dyDescent="0.25">
      <c r="A28" s="30">
        <v>17</v>
      </c>
      <c r="B28" s="31" t="s">
        <v>28</v>
      </c>
      <c r="C28" s="31" t="s">
        <v>8</v>
      </c>
      <c r="D28" s="31" t="s">
        <v>16</v>
      </c>
      <c r="E28" s="32" t="s">
        <v>211</v>
      </c>
      <c r="F28" s="33">
        <v>1</v>
      </c>
      <c r="G28" s="35">
        <v>1080</v>
      </c>
      <c r="H28" s="24">
        <v>23</v>
      </c>
      <c r="I28" s="24">
        <f t="shared" si="0"/>
        <v>6.4219999999999997</v>
      </c>
      <c r="J28" s="24">
        <f>IF(F28=100%,ROUND(I28*H28,2),0)</f>
        <v>147.71</v>
      </c>
      <c r="K28" s="24">
        <f t="shared" si="1"/>
        <v>34.840000000000003</v>
      </c>
      <c r="L28" s="24">
        <f t="shared" si="2"/>
        <v>182.55</v>
      </c>
    </row>
    <row r="29" spans="1:12" ht="79.2" x14ac:dyDescent="0.25">
      <c r="A29" s="30">
        <v>18</v>
      </c>
      <c r="B29" s="36" t="s">
        <v>28</v>
      </c>
      <c r="C29" s="36" t="s">
        <v>11</v>
      </c>
      <c r="D29" s="36" t="s">
        <v>17</v>
      </c>
      <c r="E29" s="37" t="s">
        <v>39</v>
      </c>
      <c r="F29" s="38">
        <v>1</v>
      </c>
      <c r="G29" s="35">
        <v>1098</v>
      </c>
      <c r="H29" s="24">
        <v>23</v>
      </c>
      <c r="I29" s="24">
        <f t="shared" si="0"/>
        <v>6.5289999999999999</v>
      </c>
      <c r="J29" s="24">
        <f>IF(F29=100%,ROUND(I29*H29,2),0)</f>
        <v>150.16999999999999</v>
      </c>
      <c r="K29" s="24">
        <f t="shared" si="1"/>
        <v>35.43</v>
      </c>
      <c r="L29" s="24">
        <f t="shared" si="2"/>
        <v>185.6</v>
      </c>
    </row>
    <row r="30" spans="1:12" ht="79.2" x14ac:dyDescent="0.25">
      <c r="A30" s="30">
        <v>19</v>
      </c>
      <c r="B30" s="31" t="s">
        <v>28</v>
      </c>
      <c r="C30" s="31" t="s">
        <v>8</v>
      </c>
      <c r="D30" s="31" t="s">
        <v>13</v>
      </c>
      <c r="E30" s="32" t="s">
        <v>40</v>
      </c>
      <c r="F30" s="33">
        <v>1</v>
      </c>
      <c r="G30" s="35">
        <v>873</v>
      </c>
      <c r="H30" s="24">
        <v>91</v>
      </c>
      <c r="I30" s="24">
        <f t="shared" si="0"/>
        <v>5.1909999999999998</v>
      </c>
      <c r="J30" s="24">
        <f>IF(F30=100%,ROUND(I30*H30,2),0)</f>
        <v>472.38</v>
      </c>
      <c r="K30" s="24">
        <f t="shared" si="1"/>
        <v>111.43</v>
      </c>
      <c r="L30" s="24">
        <f t="shared" si="2"/>
        <v>583.80999999999995</v>
      </c>
    </row>
    <row r="31" spans="1:12" ht="79.2" x14ac:dyDescent="0.25">
      <c r="A31" s="30">
        <v>20</v>
      </c>
      <c r="B31" s="31" t="s">
        <v>28</v>
      </c>
      <c r="C31" s="31" t="s">
        <v>6</v>
      </c>
      <c r="D31" s="31" t="s">
        <v>15</v>
      </c>
      <c r="E31" s="32" t="s">
        <v>136</v>
      </c>
      <c r="F31" s="33">
        <v>1</v>
      </c>
      <c r="G31" s="35">
        <v>948</v>
      </c>
      <c r="H31" s="24">
        <v>100</v>
      </c>
      <c r="I31" s="24">
        <f t="shared" si="0"/>
        <v>5.6369999999999996</v>
      </c>
      <c r="J31" s="24">
        <f>IF(F31=100%,ROUND(I31*H31,2),0)</f>
        <v>563.70000000000005</v>
      </c>
      <c r="K31" s="24">
        <f t="shared" si="1"/>
        <v>132.97999999999999</v>
      </c>
      <c r="L31" s="24">
        <f t="shared" si="2"/>
        <v>696.68000000000006</v>
      </c>
    </row>
    <row r="32" spans="1:12" ht="79.2" x14ac:dyDescent="0.25">
      <c r="A32" s="30">
        <v>21</v>
      </c>
      <c r="B32" s="31" t="s">
        <v>28</v>
      </c>
      <c r="C32" s="31" t="s">
        <v>7</v>
      </c>
      <c r="D32" s="31" t="s">
        <v>16</v>
      </c>
      <c r="E32" s="32" t="s">
        <v>212</v>
      </c>
      <c r="F32" s="33">
        <v>1</v>
      </c>
      <c r="G32" s="35">
        <v>1095</v>
      </c>
      <c r="H32" s="24">
        <v>22.5</v>
      </c>
      <c r="I32" s="24">
        <f t="shared" si="0"/>
        <v>6.5110000000000001</v>
      </c>
      <c r="J32" s="24">
        <f>IF(F32=100%,ROUND(I32*H32,2),0)</f>
        <v>146.5</v>
      </c>
      <c r="K32" s="24">
        <f t="shared" si="1"/>
        <v>34.56</v>
      </c>
      <c r="L32" s="24">
        <f t="shared" si="2"/>
        <v>181.06</v>
      </c>
    </row>
    <row r="33" spans="1:12" ht="79.2" x14ac:dyDescent="0.25">
      <c r="A33" s="30">
        <v>22</v>
      </c>
      <c r="B33" s="31" t="s">
        <v>28</v>
      </c>
      <c r="C33" s="31" t="s">
        <v>8</v>
      </c>
      <c r="D33" s="31" t="s">
        <v>13</v>
      </c>
      <c r="E33" s="32" t="s">
        <v>173</v>
      </c>
      <c r="F33" s="33">
        <v>1</v>
      </c>
      <c r="G33" s="35">
        <v>883</v>
      </c>
      <c r="H33" s="24">
        <v>133</v>
      </c>
      <c r="I33" s="24">
        <f t="shared" si="0"/>
        <v>5.2510000000000003</v>
      </c>
      <c r="J33" s="24">
        <f>IF(F33=100%,ROUND(I33*H33,2),0)</f>
        <v>698.38</v>
      </c>
      <c r="K33" s="24">
        <f t="shared" si="1"/>
        <v>164.75</v>
      </c>
      <c r="L33" s="24">
        <f t="shared" si="2"/>
        <v>863.13</v>
      </c>
    </row>
    <row r="34" spans="1:12" ht="79.2" x14ac:dyDescent="0.25">
      <c r="A34" s="30">
        <v>23</v>
      </c>
      <c r="B34" s="31" t="s">
        <v>28</v>
      </c>
      <c r="C34" s="31" t="s">
        <v>7</v>
      </c>
      <c r="D34" s="31" t="s">
        <v>15</v>
      </c>
      <c r="E34" s="32" t="s">
        <v>42</v>
      </c>
      <c r="F34" s="33">
        <v>1</v>
      </c>
      <c r="G34" s="35">
        <v>968</v>
      </c>
      <c r="H34" s="24">
        <v>29</v>
      </c>
      <c r="I34" s="24">
        <f t="shared" si="0"/>
        <v>5.7560000000000002</v>
      </c>
      <c r="J34" s="24">
        <f>IF(F34=100%,ROUND(I34*H34,2),0)</f>
        <v>166.92</v>
      </c>
      <c r="K34" s="24">
        <f t="shared" si="1"/>
        <v>39.380000000000003</v>
      </c>
      <c r="L34" s="24">
        <f t="shared" si="2"/>
        <v>206.29999999999998</v>
      </c>
    </row>
    <row r="35" spans="1:12" ht="79.2" x14ac:dyDescent="0.25">
      <c r="A35" s="30">
        <v>24</v>
      </c>
      <c r="B35" s="31" t="s">
        <v>28</v>
      </c>
      <c r="C35" s="31" t="s">
        <v>8</v>
      </c>
      <c r="D35" s="31" t="s">
        <v>19</v>
      </c>
      <c r="E35" s="32" t="s">
        <v>213</v>
      </c>
      <c r="F35" s="33">
        <v>1</v>
      </c>
      <c r="G35" s="35">
        <v>1347</v>
      </c>
      <c r="H35" s="24">
        <v>1.5</v>
      </c>
      <c r="I35" s="24">
        <f t="shared" si="0"/>
        <v>8.01</v>
      </c>
      <c r="J35" s="24">
        <f>IF(F35=100%,ROUND(I35*H35,2),0)</f>
        <v>12.02</v>
      </c>
      <c r="K35" s="24">
        <f t="shared" si="1"/>
        <v>2.84</v>
      </c>
      <c r="L35" s="24">
        <f t="shared" si="2"/>
        <v>14.86</v>
      </c>
    </row>
    <row r="36" spans="1:12" ht="79.2" x14ac:dyDescent="0.25">
      <c r="A36" s="30">
        <v>25</v>
      </c>
      <c r="B36" s="31" t="s">
        <v>28</v>
      </c>
      <c r="C36" s="31" t="s">
        <v>8</v>
      </c>
      <c r="D36" s="31" t="s">
        <v>15</v>
      </c>
      <c r="E36" s="32" t="s">
        <v>43</v>
      </c>
      <c r="F36" s="33">
        <v>1</v>
      </c>
      <c r="G36" s="35">
        <v>968</v>
      </c>
      <c r="H36" s="24">
        <v>106</v>
      </c>
      <c r="I36" s="24">
        <f t="shared" si="0"/>
        <v>5.7560000000000002</v>
      </c>
      <c r="J36" s="24">
        <f>IF(F36=100%,ROUND(I36*H36,2),0)</f>
        <v>610.14</v>
      </c>
      <c r="K36" s="24">
        <f t="shared" si="1"/>
        <v>143.93</v>
      </c>
      <c r="L36" s="24">
        <f t="shared" si="2"/>
        <v>754.06999999999994</v>
      </c>
    </row>
    <row r="37" spans="1:12" ht="79.2" x14ac:dyDescent="0.25">
      <c r="A37" s="30">
        <v>26</v>
      </c>
      <c r="B37" s="31" t="s">
        <v>28</v>
      </c>
      <c r="C37" s="31" t="s">
        <v>5</v>
      </c>
      <c r="D37" s="31" t="s">
        <v>13</v>
      </c>
      <c r="E37" s="32" t="s">
        <v>44</v>
      </c>
      <c r="F37" s="33">
        <v>1</v>
      </c>
      <c r="G37" s="24">
        <v>888</v>
      </c>
      <c r="H37" s="24">
        <v>70</v>
      </c>
      <c r="I37" s="24">
        <f t="shared" si="0"/>
        <v>5.28</v>
      </c>
      <c r="J37" s="24">
        <f>IF(F37=100%,ROUND(I37*H37,2),0)</f>
        <v>369.6</v>
      </c>
      <c r="K37" s="24">
        <f t="shared" si="1"/>
        <v>87.19</v>
      </c>
      <c r="L37" s="24">
        <f t="shared" si="2"/>
        <v>456.79</v>
      </c>
    </row>
    <row r="38" spans="1:12" ht="79.2" x14ac:dyDescent="0.25">
      <c r="A38" s="30">
        <v>27</v>
      </c>
      <c r="B38" s="31" t="s">
        <v>28</v>
      </c>
      <c r="C38" s="31" t="s">
        <v>7</v>
      </c>
      <c r="D38" s="31" t="s">
        <v>13</v>
      </c>
      <c r="E38" s="32" t="s">
        <v>45</v>
      </c>
      <c r="F38" s="33">
        <v>1</v>
      </c>
      <c r="G38" s="35">
        <v>873</v>
      </c>
      <c r="H38" s="24">
        <v>54.5</v>
      </c>
      <c r="I38" s="24">
        <f t="shared" si="0"/>
        <v>5.1909999999999998</v>
      </c>
      <c r="J38" s="24">
        <f>IF(F38=100%,ROUND(I38*H38,2),0)</f>
        <v>282.91000000000003</v>
      </c>
      <c r="K38" s="24">
        <f t="shared" si="1"/>
        <v>66.739999999999995</v>
      </c>
      <c r="L38" s="24">
        <f t="shared" si="2"/>
        <v>349.65000000000003</v>
      </c>
    </row>
    <row r="39" spans="1:12" ht="79.2" x14ac:dyDescent="0.25">
      <c r="A39" s="30">
        <v>28</v>
      </c>
      <c r="B39" s="31" t="s">
        <v>28</v>
      </c>
      <c r="C39" s="31" t="s">
        <v>7</v>
      </c>
      <c r="D39" s="31" t="s">
        <v>15</v>
      </c>
      <c r="E39" s="32" t="s">
        <v>146</v>
      </c>
      <c r="F39" s="33">
        <v>1</v>
      </c>
      <c r="G39" s="34">
        <v>953</v>
      </c>
      <c r="H39" s="24">
        <v>8.5</v>
      </c>
      <c r="I39" s="24">
        <f t="shared" si="0"/>
        <v>5.6669999999999998</v>
      </c>
      <c r="J39" s="24">
        <f>IF(F39=100%,ROUND(I39*H39,2),0)</f>
        <v>48.17</v>
      </c>
      <c r="K39" s="24">
        <f t="shared" si="1"/>
        <v>11.36</v>
      </c>
      <c r="L39" s="24">
        <f t="shared" si="2"/>
        <v>59.53</v>
      </c>
    </row>
    <row r="40" spans="1:12" ht="79.2" x14ac:dyDescent="0.25">
      <c r="A40" s="30">
        <v>29</v>
      </c>
      <c r="B40" s="31" t="s">
        <v>28</v>
      </c>
      <c r="C40" s="31" t="s">
        <v>6</v>
      </c>
      <c r="D40" s="31" t="s">
        <v>17</v>
      </c>
      <c r="E40" s="32" t="s">
        <v>46</v>
      </c>
      <c r="F40" s="33">
        <v>1</v>
      </c>
      <c r="G40" s="35">
        <v>993</v>
      </c>
      <c r="H40" s="24">
        <v>54</v>
      </c>
      <c r="I40" s="24">
        <f t="shared" si="0"/>
        <v>5.9050000000000002</v>
      </c>
      <c r="J40" s="24">
        <f>IF(F40=100%,ROUND(I40*H40,2),0)</f>
        <v>318.87</v>
      </c>
      <c r="K40" s="24">
        <f t="shared" si="1"/>
        <v>75.22</v>
      </c>
      <c r="L40" s="24">
        <f t="shared" si="2"/>
        <v>394.09000000000003</v>
      </c>
    </row>
    <row r="41" spans="1:12" ht="79.2" x14ac:dyDescent="0.25">
      <c r="A41" s="30">
        <v>30</v>
      </c>
      <c r="B41" s="31" t="s">
        <v>28</v>
      </c>
      <c r="C41" s="31" t="s">
        <v>6</v>
      </c>
      <c r="D41" s="31" t="s">
        <v>15</v>
      </c>
      <c r="E41" s="32" t="s">
        <v>148</v>
      </c>
      <c r="F41" s="33">
        <v>1</v>
      </c>
      <c r="G41" s="35">
        <v>968</v>
      </c>
      <c r="H41" s="24">
        <v>20</v>
      </c>
      <c r="I41" s="24">
        <f t="shared" si="0"/>
        <v>5.7560000000000002</v>
      </c>
      <c r="J41" s="24">
        <f>IF(F41=100%,ROUND(I41*H41,2),0)</f>
        <v>115.12</v>
      </c>
      <c r="K41" s="24">
        <f t="shared" si="1"/>
        <v>27.16</v>
      </c>
      <c r="L41" s="24">
        <f t="shared" si="2"/>
        <v>142.28</v>
      </c>
    </row>
    <row r="42" spans="1:12" ht="79.2" x14ac:dyDescent="0.25">
      <c r="A42" s="30">
        <v>31</v>
      </c>
      <c r="B42" s="31" t="s">
        <v>28</v>
      </c>
      <c r="C42" s="31" t="s">
        <v>4</v>
      </c>
      <c r="D42" s="31" t="s">
        <v>16</v>
      </c>
      <c r="E42" s="32" t="s">
        <v>47</v>
      </c>
      <c r="F42" s="33">
        <v>1</v>
      </c>
      <c r="G42" s="34">
        <v>1070</v>
      </c>
      <c r="H42" s="24">
        <v>35.5</v>
      </c>
      <c r="I42" s="24">
        <f t="shared" si="0"/>
        <v>6.3630000000000004</v>
      </c>
      <c r="J42" s="24">
        <f>IF(F42=100%,ROUND(I42*H42,2),0)</f>
        <v>225.89</v>
      </c>
      <c r="K42" s="24">
        <f t="shared" si="1"/>
        <v>53.29</v>
      </c>
      <c r="L42" s="24">
        <f t="shared" si="2"/>
        <v>279.18</v>
      </c>
    </row>
    <row r="43" spans="1:12" ht="79.2" x14ac:dyDescent="0.25">
      <c r="A43" s="30">
        <v>32</v>
      </c>
      <c r="B43" s="31" t="s">
        <v>28</v>
      </c>
      <c r="C43" s="31" t="s">
        <v>7</v>
      </c>
      <c r="D43" s="31" t="s">
        <v>15</v>
      </c>
      <c r="E43" s="32" t="s">
        <v>214</v>
      </c>
      <c r="F43" s="33">
        <v>1</v>
      </c>
      <c r="G43" s="35">
        <v>958</v>
      </c>
      <c r="H43" s="24">
        <v>6</v>
      </c>
      <c r="I43" s="24">
        <f t="shared" si="0"/>
        <v>5.6970000000000001</v>
      </c>
      <c r="J43" s="24">
        <f>IF(F43=100%,ROUND(I43*H43,2),0)</f>
        <v>34.18</v>
      </c>
      <c r="K43" s="24">
        <f t="shared" si="1"/>
        <v>8.06</v>
      </c>
      <c r="L43" s="24">
        <f t="shared" si="2"/>
        <v>42.24</v>
      </c>
    </row>
    <row r="44" spans="1:12" ht="79.2" x14ac:dyDescent="0.25">
      <c r="A44" s="30">
        <v>33</v>
      </c>
      <c r="B44" s="31" t="s">
        <v>28</v>
      </c>
      <c r="C44" s="31" t="s">
        <v>6</v>
      </c>
      <c r="D44" s="31" t="s">
        <v>15</v>
      </c>
      <c r="E44" s="32" t="s">
        <v>174</v>
      </c>
      <c r="F44" s="33">
        <v>1</v>
      </c>
      <c r="G44" s="35">
        <v>968</v>
      </c>
      <c r="H44" s="24">
        <v>96</v>
      </c>
      <c r="I44" s="24">
        <f t="shared" si="0"/>
        <v>5.7560000000000002</v>
      </c>
      <c r="J44" s="24">
        <f>IF(F44=100%,ROUND(I44*H44,2),0)</f>
        <v>552.58000000000004</v>
      </c>
      <c r="K44" s="24">
        <f t="shared" si="1"/>
        <v>130.35</v>
      </c>
      <c r="L44" s="24">
        <f t="shared" si="2"/>
        <v>682.93000000000006</v>
      </c>
    </row>
    <row r="45" spans="1:12" ht="79.2" x14ac:dyDescent="0.25">
      <c r="A45" s="30">
        <v>34</v>
      </c>
      <c r="B45" s="31" t="s">
        <v>28</v>
      </c>
      <c r="C45" s="31" t="s">
        <v>8</v>
      </c>
      <c r="D45" s="31" t="s">
        <v>15</v>
      </c>
      <c r="E45" s="32" t="s">
        <v>48</v>
      </c>
      <c r="F45" s="33">
        <v>1</v>
      </c>
      <c r="G45" s="35">
        <v>968</v>
      </c>
      <c r="H45" s="24">
        <v>120</v>
      </c>
      <c r="I45" s="24">
        <f t="shared" si="0"/>
        <v>5.7560000000000002</v>
      </c>
      <c r="J45" s="24">
        <f>IF(F45=100%,ROUND(I45*H45,2),0)</f>
        <v>690.72</v>
      </c>
      <c r="K45" s="24">
        <f t="shared" si="1"/>
        <v>162.94</v>
      </c>
      <c r="L45" s="24">
        <f t="shared" si="2"/>
        <v>853.66000000000008</v>
      </c>
    </row>
    <row r="46" spans="1:12" ht="79.2" x14ac:dyDescent="0.25">
      <c r="A46" s="30">
        <v>35</v>
      </c>
      <c r="B46" s="31" t="s">
        <v>28</v>
      </c>
      <c r="C46" s="31" t="s">
        <v>5</v>
      </c>
      <c r="D46" s="31" t="s">
        <v>13</v>
      </c>
      <c r="E46" s="32" t="s">
        <v>50</v>
      </c>
      <c r="F46" s="33">
        <v>1</v>
      </c>
      <c r="G46" s="35">
        <v>883</v>
      </c>
      <c r="H46" s="24">
        <v>89</v>
      </c>
      <c r="I46" s="24">
        <f t="shared" si="0"/>
        <v>5.2510000000000003</v>
      </c>
      <c r="J46" s="24">
        <f>IF(F46=100%,ROUND(I46*H46,2),0)</f>
        <v>467.34</v>
      </c>
      <c r="K46" s="24">
        <f t="shared" si="1"/>
        <v>110.25</v>
      </c>
      <c r="L46" s="24">
        <f t="shared" si="2"/>
        <v>577.58999999999992</v>
      </c>
    </row>
    <row r="47" spans="1:12" ht="79.2" x14ac:dyDescent="0.25">
      <c r="A47" s="30">
        <v>36</v>
      </c>
      <c r="B47" s="31" t="s">
        <v>28</v>
      </c>
      <c r="C47" s="31" t="s">
        <v>6</v>
      </c>
      <c r="D47" s="31" t="s">
        <v>215</v>
      </c>
      <c r="E47" s="32" t="s">
        <v>216</v>
      </c>
      <c r="F47" s="33">
        <v>1</v>
      </c>
      <c r="G47" s="35">
        <v>1162</v>
      </c>
      <c r="H47" s="24">
        <v>1</v>
      </c>
      <c r="I47" s="24">
        <f t="shared" si="0"/>
        <v>6.91</v>
      </c>
      <c r="J47" s="24">
        <f>IF(F47=100%,ROUND(I47*H47,2),0)</f>
        <v>6.91</v>
      </c>
      <c r="K47" s="24">
        <f t="shared" si="1"/>
        <v>1.63</v>
      </c>
      <c r="L47" s="24">
        <f t="shared" si="2"/>
        <v>8.5399999999999991</v>
      </c>
    </row>
    <row r="48" spans="1:12" ht="79.2" x14ac:dyDescent="0.25">
      <c r="A48" s="30">
        <v>37</v>
      </c>
      <c r="B48" s="31" t="s">
        <v>28</v>
      </c>
      <c r="C48" s="31" t="s">
        <v>8</v>
      </c>
      <c r="D48" s="31" t="s">
        <v>15</v>
      </c>
      <c r="E48" s="32" t="s">
        <v>51</v>
      </c>
      <c r="F48" s="33">
        <v>1</v>
      </c>
      <c r="G48" s="35">
        <v>953</v>
      </c>
      <c r="H48" s="24">
        <v>130</v>
      </c>
      <c r="I48" s="24">
        <f t="shared" si="0"/>
        <v>5.6669999999999998</v>
      </c>
      <c r="J48" s="24">
        <f>IF(F48=100%,ROUND(I48*H48,2),0)</f>
        <v>736.71</v>
      </c>
      <c r="K48" s="24">
        <f t="shared" si="1"/>
        <v>173.79</v>
      </c>
      <c r="L48" s="24">
        <f t="shared" si="2"/>
        <v>910.5</v>
      </c>
    </row>
    <row r="49" spans="1:12" ht="79.2" x14ac:dyDescent="0.25">
      <c r="A49" s="30">
        <v>38</v>
      </c>
      <c r="B49" s="31" t="s">
        <v>28</v>
      </c>
      <c r="C49" s="31" t="s">
        <v>7</v>
      </c>
      <c r="D49" s="31" t="s">
        <v>13</v>
      </c>
      <c r="E49" s="32" t="s">
        <v>52</v>
      </c>
      <c r="F49" s="33">
        <v>1</v>
      </c>
      <c r="G49" s="35">
        <v>878</v>
      </c>
      <c r="H49" s="24">
        <v>76</v>
      </c>
      <c r="I49" s="24">
        <f t="shared" si="0"/>
        <v>5.2210000000000001</v>
      </c>
      <c r="J49" s="24">
        <f>IF(F49=100%,ROUND(I49*H49,2),0)</f>
        <v>396.8</v>
      </c>
      <c r="K49" s="24">
        <f t="shared" si="1"/>
        <v>93.61</v>
      </c>
      <c r="L49" s="24">
        <f t="shared" si="2"/>
        <v>490.41</v>
      </c>
    </row>
    <row r="50" spans="1:12" ht="79.2" x14ac:dyDescent="0.25">
      <c r="A50" s="30">
        <v>39</v>
      </c>
      <c r="B50" s="31" t="s">
        <v>28</v>
      </c>
      <c r="C50" s="31" t="s">
        <v>5</v>
      </c>
      <c r="D50" s="31" t="s">
        <v>13</v>
      </c>
      <c r="E50" s="32" t="s">
        <v>195</v>
      </c>
      <c r="F50" s="33">
        <v>1</v>
      </c>
      <c r="G50" s="35">
        <v>883</v>
      </c>
      <c r="H50" s="24">
        <v>105</v>
      </c>
      <c r="I50" s="24">
        <f t="shared" si="0"/>
        <v>5.2510000000000003</v>
      </c>
      <c r="J50" s="24">
        <f>IF(F50=100%,ROUND(I50*H50,2),0)</f>
        <v>551.36</v>
      </c>
      <c r="K50" s="24">
        <f t="shared" si="1"/>
        <v>130.07</v>
      </c>
      <c r="L50" s="24">
        <f t="shared" si="2"/>
        <v>681.43000000000006</v>
      </c>
    </row>
    <row r="51" spans="1:12" ht="79.2" x14ac:dyDescent="0.25">
      <c r="A51" s="30">
        <v>40</v>
      </c>
      <c r="B51" s="31" t="s">
        <v>28</v>
      </c>
      <c r="C51" s="31" t="s">
        <v>5</v>
      </c>
      <c r="D51" s="31" t="s">
        <v>13</v>
      </c>
      <c r="E51" s="32" t="s">
        <v>53</v>
      </c>
      <c r="F51" s="33">
        <v>1</v>
      </c>
      <c r="G51" s="34">
        <v>883</v>
      </c>
      <c r="H51" s="24">
        <v>36</v>
      </c>
      <c r="I51" s="24">
        <f t="shared" si="0"/>
        <v>5.2510000000000003</v>
      </c>
      <c r="J51" s="24">
        <f>IF(F51=100%,ROUND(I51*H51,2),0)</f>
        <v>189.04</v>
      </c>
      <c r="K51" s="24">
        <f t="shared" si="1"/>
        <v>44.59</v>
      </c>
      <c r="L51" s="24">
        <f t="shared" si="2"/>
        <v>233.63</v>
      </c>
    </row>
    <row r="52" spans="1:12" ht="79.2" x14ac:dyDescent="0.25">
      <c r="A52" s="30">
        <v>41</v>
      </c>
      <c r="B52" s="31" t="s">
        <v>28</v>
      </c>
      <c r="C52" s="31" t="s">
        <v>7</v>
      </c>
      <c r="D52" s="31" t="s">
        <v>13</v>
      </c>
      <c r="E52" s="32" t="s">
        <v>54</v>
      </c>
      <c r="F52" s="33">
        <v>1</v>
      </c>
      <c r="G52" s="35">
        <v>873</v>
      </c>
      <c r="H52" s="24">
        <v>91</v>
      </c>
      <c r="I52" s="24">
        <f t="shared" si="0"/>
        <v>5.1909999999999998</v>
      </c>
      <c r="J52" s="24">
        <f>IF(F52=100%,ROUND(I52*H52,2),0)</f>
        <v>472.38</v>
      </c>
      <c r="K52" s="24">
        <f t="shared" si="1"/>
        <v>111.43</v>
      </c>
      <c r="L52" s="24">
        <f t="shared" si="2"/>
        <v>583.80999999999995</v>
      </c>
    </row>
    <row r="53" spans="1:12" ht="79.2" x14ac:dyDescent="0.25">
      <c r="A53" s="30">
        <v>42</v>
      </c>
      <c r="B53" s="31" t="s">
        <v>28</v>
      </c>
      <c r="C53" s="31" t="s">
        <v>5</v>
      </c>
      <c r="D53" s="31" t="s">
        <v>13</v>
      </c>
      <c r="E53" s="32" t="s">
        <v>55</v>
      </c>
      <c r="F53" s="33">
        <v>1</v>
      </c>
      <c r="G53" s="24">
        <v>913</v>
      </c>
      <c r="H53" s="24">
        <v>17</v>
      </c>
      <c r="I53" s="24">
        <f t="shared" si="0"/>
        <v>5.4290000000000003</v>
      </c>
      <c r="J53" s="24">
        <f>IF(F53=100%,ROUND(I53*H53,2),0)</f>
        <v>92.29</v>
      </c>
      <c r="K53" s="24">
        <f t="shared" si="1"/>
        <v>21.77</v>
      </c>
      <c r="L53" s="24">
        <f t="shared" si="2"/>
        <v>114.06</v>
      </c>
    </row>
    <row r="54" spans="1:12" ht="79.2" x14ac:dyDescent="0.25">
      <c r="A54" s="30">
        <v>43</v>
      </c>
      <c r="B54" s="31" t="s">
        <v>28</v>
      </c>
      <c r="C54" s="31" t="s">
        <v>8</v>
      </c>
      <c r="D54" s="31" t="s">
        <v>15</v>
      </c>
      <c r="E54" s="32" t="s">
        <v>196</v>
      </c>
      <c r="F54" s="33">
        <v>1</v>
      </c>
      <c r="G54" s="35">
        <v>948</v>
      </c>
      <c r="H54" s="24">
        <v>19</v>
      </c>
      <c r="I54" s="24">
        <f t="shared" si="0"/>
        <v>5.6369999999999996</v>
      </c>
      <c r="J54" s="24">
        <f>IF(F54=100%,ROUND(I54*H54,2),0)</f>
        <v>107.1</v>
      </c>
      <c r="K54" s="24">
        <f t="shared" si="1"/>
        <v>25.26</v>
      </c>
      <c r="L54" s="24">
        <f t="shared" si="2"/>
        <v>132.35999999999999</v>
      </c>
    </row>
    <row r="55" spans="1:12" ht="79.2" x14ac:dyDescent="0.25">
      <c r="A55" s="30">
        <v>44</v>
      </c>
      <c r="B55" s="31" t="s">
        <v>28</v>
      </c>
      <c r="C55" s="31" t="s">
        <v>6</v>
      </c>
      <c r="D55" s="31" t="s">
        <v>13</v>
      </c>
      <c r="E55" s="32" t="s">
        <v>56</v>
      </c>
      <c r="F55" s="33">
        <v>1</v>
      </c>
      <c r="G55" s="35">
        <v>883</v>
      </c>
      <c r="H55" s="24">
        <v>83</v>
      </c>
      <c r="I55" s="24">
        <f t="shared" si="0"/>
        <v>5.2510000000000003</v>
      </c>
      <c r="J55" s="24">
        <f>IF(F55=100%,ROUND(I55*H55,2),0)</f>
        <v>435.83</v>
      </c>
      <c r="K55" s="24">
        <f t="shared" si="1"/>
        <v>102.81</v>
      </c>
      <c r="L55" s="24">
        <f t="shared" si="2"/>
        <v>538.64</v>
      </c>
    </row>
    <row r="56" spans="1:12" ht="79.2" x14ac:dyDescent="0.25">
      <c r="A56" s="30">
        <v>45</v>
      </c>
      <c r="B56" s="31" t="s">
        <v>28</v>
      </c>
      <c r="C56" s="31" t="s">
        <v>8</v>
      </c>
      <c r="D56" s="31" t="s">
        <v>13</v>
      </c>
      <c r="E56" s="32" t="s">
        <v>197</v>
      </c>
      <c r="F56" s="33">
        <v>1</v>
      </c>
      <c r="G56" s="35">
        <v>878</v>
      </c>
      <c r="H56" s="24">
        <v>119</v>
      </c>
      <c r="I56" s="24">
        <f t="shared" si="0"/>
        <v>5.2210000000000001</v>
      </c>
      <c r="J56" s="24">
        <f>IF(F56=100%,ROUND(I56*H56,2),0)</f>
        <v>621.29999999999995</v>
      </c>
      <c r="K56" s="24">
        <f t="shared" si="1"/>
        <v>146.56</v>
      </c>
      <c r="L56" s="24">
        <f t="shared" si="2"/>
        <v>767.8599999999999</v>
      </c>
    </row>
    <row r="57" spans="1:12" ht="79.2" x14ac:dyDescent="0.25">
      <c r="A57" s="30">
        <v>46</v>
      </c>
      <c r="B57" s="31" t="s">
        <v>28</v>
      </c>
      <c r="C57" s="31" t="s">
        <v>6</v>
      </c>
      <c r="D57" s="31" t="s">
        <v>13</v>
      </c>
      <c r="E57" s="32" t="s">
        <v>149</v>
      </c>
      <c r="F57" s="33">
        <v>1</v>
      </c>
      <c r="G57" s="34">
        <v>873</v>
      </c>
      <c r="H57" s="24">
        <v>78</v>
      </c>
      <c r="I57" s="24">
        <f t="shared" si="0"/>
        <v>5.1909999999999998</v>
      </c>
      <c r="J57" s="24">
        <f>IF(F57=100%,ROUND(I57*H57,2),0)</f>
        <v>404.9</v>
      </c>
      <c r="K57" s="24">
        <f t="shared" si="1"/>
        <v>95.52</v>
      </c>
      <c r="L57" s="24">
        <f t="shared" si="2"/>
        <v>500.41999999999996</v>
      </c>
    </row>
    <row r="58" spans="1:12" ht="79.2" x14ac:dyDescent="0.25">
      <c r="A58" s="30">
        <v>47</v>
      </c>
      <c r="B58" s="31" t="s">
        <v>28</v>
      </c>
      <c r="C58" s="31" t="s">
        <v>4</v>
      </c>
      <c r="D58" s="31" t="s">
        <v>13</v>
      </c>
      <c r="E58" s="32" t="s">
        <v>198</v>
      </c>
      <c r="F58" s="33">
        <v>1</v>
      </c>
      <c r="G58" s="35">
        <v>878</v>
      </c>
      <c r="H58" s="24">
        <v>27</v>
      </c>
      <c r="I58" s="24">
        <f t="shared" si="0"/>
        <v>5.2210000000000001</v>
      </c>
      <c r="J58" s="24">
        <f>IF(F58=100%,ROUND(I58*H58,2),0)</f>
        <v>140.97</v>
      </c>
      <c r="K58" s="24">
        <f t="shared" si="1"/>
        <v>33.25</v>
      </c>
      <c r="L58" s="24">
        <f t="shared" si="2"/>
        <v>174.22</v>
      </c>
    </row>
    <row r="59" spans="1:12" ht="79.2" x14ac:dyDescent="0.25">
      <c r="A59" s="30">
        <v>48</v>
      </c>
      <c r="B59" s="31" t="s">
        <v>28</v>
      </c>
      <c r="C59" s="31" t="s">
        <v>6</v>
      </c>
      <c r="D59" s="31" t="s">
        <v>15</v>
      </c>
      <c r="E59" s="32" t="s">
        <v>57</v>
      </c>
      <c r="F59" s="33">
        <v>1</v>
      </c>
      <c r="G59" s="35">
        <v>963</v>
      </c>
      <c r="H59" s="24">
        <v>2</v>
      </c>
      <c r="I59" s="24">
        <f t="shared" si="0"/>
        <v>5.726</v>
      </c>
      <c r="J59" s="24">
        <f>IF(F59=100%,ROUND(I59*H59,2),0)</f>
        <v>11.45</v>
      </c>
      <c r="K59" s="24">
        <f t="shared" si="1"/>
        <v>2.7</v>
      </c>
      <c r="L59" s="24">
        <f t="shared" si="2"/>
        <v>14.149999999999999</v>
      </c>
    </row>
    <row r="60" spans="1:12" ht="79.2" x14ac:dyDescent="0.25">
      <c r="A60" s="30">
        <v>49</v>
      </c>
      <c r="B60" s="31" t="s">
        <v>28</v>
      </c>
      <c r="C60" s="31" t="s">
        <v>4</v>
      </c>
      <c r="D60" s="31" t="s">
        <v>13</v>
      </c>
      <c r="E60" s="32" t="s">
        <v>58</v>
      </c>
      <c r="F60" s="33">
        <v>1</v>
      </c>
      <c r="G60" s="35">
        <v>878</v>
      </c>
      <c r="H60" s="24">
        <v>66.5</v>
      </c>
      <c r="I60" s="24">
        <f t="shared" si="0"/>
        <v>5.2210000000000001</v>
      </c>
      <c r="J60" s="24">
        <f>IF(F60=100%,ROUND(I60*H60,2),0)</f>
        <v>347.2</v>
      </c>
      <c r="K60" s="24">
        <f t="shared" si="1"/>
        <v>81.900000000000006</v>
      </c>
      <c r="L60" s="24">
        <f t="shared" si="2"/>
        <v>429.1</v>
      </c>
    </row>
    <row r="61" spans="1:12" ht="79.2" x14ac:dyDescent="0.25">
      <c r="A61" s="30">
        <v>50</v>
      </c>
      <c r="B61" s="31" t="s">
        <v>28</v>
      </c>
      <c r="C61" s="31" t="s">
        <v>6</v>
      </c>
      <c r="D61" s="31" t="s">
        <v>13</v>
      </c>
      <c r="E61" s="32" t="s">
        <v>150</v>
      </c>
      <c r="F61" s="33">
        <v>1</v>
      </c>
      <c r="G61" s="35">
        <v>873</v>
      </c>
      <c r="H61" s="24">
        <v>38</v>
      </c>
      <c r="I61" s="24">
        <f t="shared" si="0"/>
        <v>5.1909999999999998</v>
      </c>
      <c r="J61" s="24">
        <f>IF(F61=100%,ROUND(I61*H61,2),0)</f>
        <v>197.26</v>
      </c>
      <c r="K61" s="24">
        <f t="shared" si="1"/>
        <v>46.53</v>
      </c>
      <c r="L61" s="24">
        <f t="shared" si="2"/>
        <v>243.79</v>
      </c>
    </row>
    <row r="62" spans="1:12" ht="79.2" x14ac:dyDescent="0.25">
      <c r="A62" s="30">
        <v>51</v>
      </c>
      <c r="B62" s="31" t="s">
        <v>28</v>
      </c>
      <c r="C62" s="31" t="s">
        <v>4</v>
      </c>
      <c r="D62" s="31" t="s">
        <v>15</v>
      </c>
      <c r="E62" s="32" t="s">
        <v>61</v>
      </c>
      <c r="F62" s="33">
        <v>1</v>
      </c>
      <c r="G62" s="35">
        <v>953</v>
      </c>
      <c r="H62" s="24">
        <v>4.5</v>
      </c>
      <c r="I62" s="24">
        <f t="shared" si="0"/>
        <v>5.6669999999999998</v>
      </c>
      <c r="J62" s="24">
        <f>IF(F62=100%,ROUND(I62*H62,2),0)</f>
        <v>25.5</v>
      </c>
      <c r="K62" s="24">
        <f t="shared" si="1"/>
        <v>6.02</v>
      </c>
      <c r="L62" s="24">
        <f t="shared" si="2"/>
        <v>31.52</v>
      </c>
    </row>
    <row r="63" spans="1:12" ht="79.2" x14ac:dyDescent="0.25">
      <c r="A63" s="30">
        <v>52</v>
      </c>
      <c r="B63" s="31" t="s">
        <v>28</v>
      </c>
      <c r="C63" s="31" t="s">
        <v>4</v>
      </c>
      <c r="D63" s="31" t="s">
        <v>15</v>
      </c>
      <c r="E63" s="32" t="s">
        <v>162</v>
      </c>
      <c r="F63" s="33">
        <v>1</v>
      </c>
      <c r="G63" s="35">
        <v>958</v>
      </c>
      <c r="H63" s="24">
        <v>68</v>
      </c>
      <c r="I63" s="24">
        <f t="shared" si="0"/>
        <v>5.6970000000000001</v>
      </c>
      <c r="J63" s="24">
        <f>IF(F63=100%,ROUND(I63*H63,2),0)</f>
        <v>387.4</v>
      </c>
      <c r="K63" s="24">
        <f t="shared" si="1"/>
        <v>91.39</v>
      </c>
      <c r="L63" s="24">
        <f t="shared" si="2"/>
        <v>478.78999999999996</v>
      </c>
    </row>
    <row r="64" spans="1:12" ht="79.2" x14ac:dyDescent="0.25">
      <c r="A64" s="30">
        <v>53</v>
      </c>
      <c r="B64" s="31" t="s">
        <v>28</v>
      </c>
      <c r="C64" s="31" t="s">
        <v>5</v>
      </c>
      <c r="D64" s="31" t="s">
        <v>13</v>
      </c>
      <c r="E64" s="32" t="s">
        <v>62</v>
      </c>
      <c r="F64" s="33">
        <v>1</v>
      </c>
      <c r="G64" s="24">
        <v>878</v>
      </c>
      <c r="H64" s="24">
        <v>68</v>
      </c>
      <c r="I64" s="24">
        <f t="shared" si="0"/>
        <v>5.2210000000000001</v>
      </c>
      <c r="J64" s="24">
        <f>IF(F64=100%,ROUND(I64*H64,2),0)</f>
        <v>355.03</v>
      </c>
      <c r="K64" s="24">
        <f t="shared" si="1"/>
        <v>83.75</v>
      </c>
      <c r="L64" s="24">
        <f t="shared" si="2"/>
        <v>438.78</v>
      </c>
    </row>
    <row r="65" spans="1:12" ht="79.2" x14ac:dyDescent="0.25">
      <c r="A65" s="30">
        <v>54</v>
      </c>
      <c r="B65" s="31" t="s">
        <v>28</v>
      </c>
      <c r="C65" s="31" t="s">
        <v>7</v>
      </c>
      <c r="D65" s="31" t="s">
        <v>13</v>
      </c>
      <c r="E65" s="32" t="s">
        <v>63</v>
      </c>
      <c r="F65" s="33">
        <v>1</v>
      </c>
      <c r="G65" s="35">
        <v>873</v>
      </c>
      <c r="H65" s="24">
        <v>53.5</v>
      </c>
      <c r="I65" s="24">
        <f t="shared" si="0"/>
        <v>5.1909999999999998</v>
      </c>
      <c r="J65" s="24">
        <f>IF(F65=100%,ROUND(I65*H65,2),0)</f>
        <v>277.72000000000003</v>
      </c>
      <c r="K65" s="24">
        <f t="shared" si="1"/>
        <v>65.510000000000005</v>
      </c>
      <c r="L65" s="24">
        <f t="shared" si="2"/>
        <v>343.23</v>
      </c>
    </row>
    <row r="66" spans="1:12" ht="79.2" x14ac:dyDescent="0.25">
      <c r="A66" s="30">
        <v>55</v>
      </c>
      <c r="B66" s="31" t="s">
        <v>28</v>
      </c>
      <c r="C66" s="31" t="s">
        <v>5</v>
      </c>
      <c r="D66" s="31" t="s">
        <v>17</v>
      </c>
      <c r="E66" s="32" t="s">
        <v>64</v>
      </c>
      <c r="F66" s="33">
        <v>1</v>
      </c>
      <c r="G66" s="35">
        <v>973</v>
      </c>
      <c r="H66" s="24">
        <v>56</v>
      </c>
      <c r="I66" s="24">
        <f t="shared" si="0"/>
        <v>5.7859999999999996</v>
      </c>
      <c r="J66" s="24">
        <f>IF(F66=100%,ROUND(I66*H66,2),0)</f>
        <v>324.02</v>
      </c>
      <c r="K66" s="24">
        <f t="shared" si="1"/>
        <v>76.44</v>
      </c>
      <c r="L66" s="24">
        <f t="shared" si="2"/>
        <v>400.46</v>
      </c>
    </row>
    <row r="67" spans="1:12" ht="79.2" x14ac:dyDescent="0.25">
      <c r="A67" s="30">
        <v>56</v>
      </c>
      <c r="B67" s="31" t="s">
        <v>28</v>
      </c>
      <c r="C67" s="31" t="s">
        <v>4</v>
      </c>
      <c r="D67" s="31" t="s">
        <v>15</v>
      </c>
      <c r="E67" s="32" t="s">
        <v>65</v>
      </c>
      <c r="F67" s="33">
        <v>1</v>
      </c>
      <c r="G67" s="35">
        <v>958</v>
      </c>
      <c r="H67" s="24">
        <v>75</v>
      </c>
      <c r="I67" s="24">
        <f t="shared" si="0"/>
        <v>5.6970000000000001</v>
      </c>
      <c r="J67" s="24">
        <f>IF(F67=100%,ROUND(I67*H67,2),0)</f>
        <v>427.28</v>
      </c>
      <c r="K67" s="24">
        <f t="shared" si="1"/>
        <v>100.8</v>
      </c>
      <c r="L67" s="24">
        <f t="shared" si="2"/>
        <v>528.07999999999993</v>
      </c>
    </row>
    <row r="68" spans="1:12" ht="79.2" x14ac:dyDescent="0.25">
      <c r="A68" s="30">
        <v>57</v>
      </c>
      <c r="B68" s="31" t="s">
        <v>28</v>
      </c>
      <c r="C68" s="31" t="s">
        <v>8</v>
      </c>
      <c r="D68" s="31" t="s">
        <v>13</v>
      </c>
      <c r="E68" s="32" t="s">
        <v>66</v>
      </c>
      <c r="F68" s="33">
        <v>1</v>
      </c>
      <c r="G68" s="34">
        <v>878</v>
      </c>
      <c r="H68" s="24">
        <v>118</v>
      </c>
      <c r="I68" s="24">
        <f t="shared" si="0"/>
        <v>5.2210000000000001</v>
      </c>
      <c r="J68" s="24">
        <f>IF(F68=100%,ROUND(I68*H68,2),0)</f>
        <v>616.08000000000004</v>
      </c>
      <c r="K68" s="24">
        <f t="shared" si="1"/>
        <v>145.33000000000001</v>
      </c>
      <c r="L68" s="24">
        <f t="shared" si="2"/>
        <v>761.41000000000008</v>
      </c>
    </row>
    <row r="69" spans="1:12" ht="79.2" x14ac:dyDescent="0.25">
      <c r="A69" s="30">
        <v>58</v>
      </c>
      <c r="B69" s="31" t="s">
        <v>28</v>
      </c>
      <c r="C69" s="31" t="s">
        <v>4</v>
      </c>
      <c r="D69" s="31" t="s">
        <v>13</v>
      </c>
      <c r="E69" s="32" t="s">
        <v>67</v>
      </c>
      <c r="F69" s="33">
        <v>1</v>
      </c>
      <c r="G69" s="35">
        <v>873</v>
      </c>
      <c r="H69" s="24">
        <v>56</v>
      </c>
      <c r="I69" s="24">
        <f t="shared" si="0"/>
        <v>5.1909999999999998</v>
      </c>
      <c r="J69" s="24">
        <f>IF(F69=100%,ROUND(I69*H69,2),0)</f>
        <v>290.7</v>
      </c>
      <c r="K69" s="24">
        <f t="shared" si="1"/>
        <v>68.58</v>
      </c>
      <c r="L69" s="24">
        <f t="shared" si="2"/>
        <v>359.28</v>
      </c>
    </row>
    <row r="70" spans="1:12" ht="79.2" x14ac:dyDescent="0.25">
      <c r="A70" s="30">
        <v>59</v>
      </c>
      <c r="B70" s="31" t="s">
        <v>28</v>
      </c>
      <c r="C70" s="31" t="s">
        <v>8</v>
      </c>
      <c r="D70" s="31" t="s">
        <v>20</v>
      </c>
      <c r="E70" s="32" t="s">
        <v>151</v>
      </c>
      <c r="F70" s="33">
        <v>1</v>
      </c>
      <c r="G70" s="35">
        <v>638</v>
      </c>
      <c r="H70" s="24">
        <v>101</v>
      </c>
      <c r="I70" s="24">
        <f t="shared" si="0"/>
        <v>3.794</v>
      </c>
      <c r="J70" s="24">
        <f>IF(F70=100%,ROUND(I70*H70,2),0)</f>
        <v>383.19</v>
      </c>
      <c r="K70" s="24">
        <f t="shared" si="1"/>
        <v>90.39</v>
      </c>
      <c r="L70" s="24">
        <f t="shared" si="2"/>
        <v>473.58</v>
      </c>
    </row>
    <row r="71" spans="1:12" ht="79.2" x14ac:dyDescent="0.25">
      <c r="A71" s="30">
        <v>60</v>
      </c>
      <c r="B71" s="31" t="s">
        <v>28</v>
      </c>
      <c r="C71" s="31" t="s">
        <v>5</v>
      </c>
      <c r="D71" s="31" t="s">
        <v>215</v>
      </c>
      <c r="E71" s="32" t="s">
        <v>217</v>
      </c>
      <c r="F71" s="33">
        <v>1</v>
      </c>
      <c r="G71" s="24">
        <v>1265</v>
      </c>
      <c r="H71" s="24">
        <v>4</v>
      </c>
      <c r="I71" s="24">
        <f t="shared" si="0"/>
        <v>7.5220000000000002</v>
      </c>
      <c r="J71" s="24">
        <f>IF(F71=100%,ROUND(I71*H71,2),0)</f>
        <v>30.09</v>
      </c>
      <c r="K71" s="24">
        <f t="shared" si="1"/>
        <v>7.1</v>
      </c>
      <c r="L71" s="24">
        <f t="shared" si="2"/>
        <v>37.19</v>
      </c>
    </row>
    <row r="72" spans="1:12" ht="79.2" x14ac:dyDescent="0.25">
      <c r="A72" s="30">
        <v>61</v>
      </c>
      <c r="B72" s="31" t="s">
        <v>28</v>
      </c>
      <c r="C72" s="31" t="s">
        <v>5</v>
      </c>
      <c r="D72" s="31" t="s">
        <v>15</v>
      </c>
      <c r="E72" s="32" t="s">
        <v>68</v>
      </c>
      <c r="F72" s="33">
        <v>1</v>
      </c>
      <c r="G72" s="35">
        <v>943</v>
      </c>
      <c r="H72" s="24">
        <v>18</v>
      </c>
      <c r="I72" s="24">
        <f t="shared" si="0"/>
        <v>5.6070000000000002</v>
      </c>
      <c r="J72" s="24">
        <f>IF(F72=100%,ROUND(I72*H72,2),0)</f>
        <v>100.93</v>
      </c>
      <c r="K72" s="24">
        <f t="shared" si="1"/>
        <v>23.81</v>
      </c>
      <c r="L72" s="24">
        <f t="shared" si="2"/>
        <v>124.74000000000001</v>
      </c>
    </row>
    <row r="73" spans="1:12" ht="79.2" x14ac:dyDescent="0.25">
      <c r="A73" s="30">
        <v>62</v>
      </c>
      <c r="B73" s="31" t="s">
        <v>28</v>
      </c>
      <c r="C73" s="31" t="s">
        <v>4</v>
      </c>
      <c r="D73" s="31" t="s">
        <v>13</v>
      </c>
      <c r="E73" s="32" t="s">
        <v>69</v>
      </c>
      <c r="F73" s="33">
        <v>1</v>
      </c>
      <c r="G73" s="35">
        <v>878</v>
      </c>
      <c r="H73" s="24">
        <v>85.25</v>
      </c>
      <c r="I73" s="24">
        <f t="shared" si="0"/>
        <v>5.2210000000000001</v>
      </c>
      <c r="J73" s="24">
        <f>IF(F73=100%,ROUND(I73*H73,2),0)</f>
        <v>445.09</v>
      </c>
      <c r="K73" s="24">
        <f t="shared" si="1"/>
        <v>105</v>
      </c>
      <c r="L73" s="24">
        <f t="shared" si="2"/>
        <v>550.08999999999992</v>
      </c>
    </row>
    <row r="74" spans="1:12" ht="79.2" x14ac:dyDescent="0.25">
      <c r="A74" s="30">
        <v>63</v>
      </c>
      <c r="B74" s="31" t="s">
        <v>28</v>
      </c>
      <c r="C74" s="31" t="s">
        <v>4</v>
      </c>
      <c r="D74" s="31" t="s">
        <v>16</v>
      </c>
      <c r="E74" s="32" t="s">
        <v>199</v>
      </c>
      <c r="F74" s="33">
        <v>1</v>
      </c>
      <c r="G74" s="35">
        <v>1070</v>
      </c>
      <c r="H74" s="24">
        <v>107</v>
      </c>
      <c r="I74" s="24">
        <f t="shared" si="0"/>
        <v>6.3630000000000004</v>
      </c>
      <c r="J74" s="24">
        <f>IF(F74=100%,ROUND(I74*H74,2),0)</f>
        <v>680.84</v>
      </c>
      <c r="K74" s="24">
        <f t="shared" si="1"/>
        <v>160.61000000000001</v>
      </c>
      <c r="L74" s="24">
        <f t="shared" si="2"/>
        <v>841.45</v>
      </c>
    </row>
    <row r="75" spans="1:12" ht="79.2" x14ac:dyDescent="0.25">
      <c r="A75" s="30">
        <v>64</v>
      </c>
      <c r="B75" s="31" t="s">
        <v>28</v>
      </c>
      <c r="C75" s="31" t="s">
        <v>6</v>
      </c>
      <c r="D75" s="31" t="s">
        <v>17</v>
      </c>
      <c r="E75" s="32" t="s">
        <v>70</v>
      </c>
      <c r="F75" s="33">
        <v>1</v>
      </c>
      <c r="G75" s="34">
        <v>988</v>
      </c>
      <c r="H75" s="24">
        <v>69</v>
      </c>
      <c r="I75" s="24">
        <f t="shared" si="0"/>
        <v>5.875</v>
      </c>
      <c r="J75" s="24">
        <f>IF(F75=100%,ROUND(I75*H75,2),0)</f>
        <v>405.38</v>
      </c>
      <c r="K75" s="24">
        <f t="shared" si="1"/>
        <v>95.63</v>
      </c>
      <c r="L75" s="24">
        <f t="shared" si="2"/>
        <v>501.01</v>
      </c>
    </row>
    <row r="76" spans="1:12" ht="79.2" x14ac:dyDescent="0.25">
      <c r="A76" s="30">
        <v>65</v>
      </c>
      <c r="B76" s="31" t="s">
        <v>28</v>
      </c>
      <c r="C76" s="31" t="s">
        <v>5</v>
      </c>
      <c r="D76" s="31" t="s">
        <v>13</v>
      </c>
      <c r="E76" s="32" t="s">
        <v>71</v>
      </c>
      <c r="F76" s="33">
        <v>1</v>
      </c>
      <c r="G76" s="34">
        <v>878</v>
      </c>
      <c r="H76" s="24">
        <v>78</v>
      </c>
      <c r="I76" s="24">
        <f t="shared" ref="I76:I139" si="3">ROUND(G76/168.17,3)</f>
        <v>5.2210000000000001</v>
      </c>
      <c r="J76" s="24">
        <f>IF(F76=100%,ROUND(I76*H76,2),0)</f>
        <v>407.24</v>
      </c>
      <c r="K76" s="24">
        <f t="shared" ref="K76:K139" si="4">ROUND(J76*0.2359,2)</f>
        <v>96.07</v>
      </c>
      <c r="L76" s="24">
        <f t="shared" ref="L76:L139" si="5">J76+K76</f>
        <v>503.31</v>
      </c>
    </row>
    <row r="77" spans="1:12" ht="79.2" x14ac:dyDescent="0.25">
      <c r="A77" s="30">
        <v>66</v>
      </c>
      <c r="B77" s="31" t="s">
        <v>28</v>
      </c>
      <c r="C77" s="31" t="s">
        <v>6</v>
      </c>
      <c r="D77" s="31" t="s">
        <v>15</v>
      </c>
      <c r="E77" s="32" t="s">
        <v>152</v>
      </c>
      <c r="F77" s="33">
        <v>1</v>
      </c>
      <c r="G77" s="35">
        <v>938</v>
      </c>
      <c r="H77" s="24">
        <v>15</v>
      </c>
      <c r="I77" s="24">
        <f t="shared" si="3"/>
        <v>5.5780000000000003</v>
      </c>
      <c r="J77" s="24">
        <f>IF(F77=100%,ROUND(I77*H77,2),0)</f>
        <v>83.67</v>
      </c>
      <c r="K77" s="24">
        <f t="shared" si="4"/>
        <v>19.739999999999998</v>
      </c>
      <c r="L77" s="24">
        <f t="shared" si="5"/>
        <v>103.41</v>
      </c>
    </row>
    <row r="78" spans="1:12" ht="79.2" x14ac:dyDescent="0.25">
      <c r="A78" s="30">
        <v>67</v>
      </c>
      <c r="B78" s="31" t="s">
        <v>28</v>
      </c>
      <c r="C78" s="31" t="s">
        <v>6</v>
      </c>
      <c r="D78" s="31" t="s">
        <v>15</v>
      </c>
      <c r="E78" s="32" t="s">
        <v>152</v>
      </c>
      <c r="F78" s="33">
        <v>1</v>
      </c>
      <c r="G78" s="35">
        <v>943</v>
      </c>
      <c r="H78" s="24">
        <v>34</v>
      </c>
      <c r="I78" s="24">
        <f t="shared" si="3"/>
        <v>5.6070000000000002</v>
      </c>
      <c r="J78" s="24">
        <f>IF(F78=100%,ROUND(I78*H78,2),0)</f>
        <v>190.64</v>
      </c>
      <c r="K78" s="24">
        <f t="shared" si="4"/>
        <v>44.97</v>
      </c>
      <c r="L78" s="24">
        <f t="shared" si="5"/>
        <v>235.60999999999999</v>
      </c>
    </row>
    <row r="79" spans="1:12" ht="79.2" x14ac:dyDescent="0.25">
      <c r="A79" s="30">
        <v>68</v>
      </c>
      <c r="B79" s="31" t="s">
        <v>28</v>
      </c>
      <c r="C79" s="31" t="s">
        <v>8</v>
      </c>
      <c r="D79" s="31" t="s">
        <v>13</v>
      </c>
      <c r="E79" s="32" t="s">
        <v>200</v>
      </c>
      <c r="F79" s="33">
        <v>1</v>
      </c>
      <c r="G79" s="35">
        <v>878</v>
      </c>
      <c r="H79" s="24">
        <v>25</v>
      </c>
      <c r="I79" s="24">
        <f t="shared" si="3"/>
        <v>5.2210000000000001</v>
      </c>
      <c r="J79" s="24">
        <f>IF(F79=100%,ROUND(I79*H79,2),0)</f>
        <v>130.53</v>
      </c>
      <c r="K79" s="24">
        <f t="shared" si="4"/>
        <v>30.79</v>
      </c>
      <c r="L79" s="24">
        <f t="shared" si="5"/>
        <v>161.32</v>
      </c>
    </row>
    <row r="80" spans="1:12" ht="79.2" x14ac:dyDescent="0.25">
      <c r="A80" s="30">
        <v>69</v>
      </c>
      <c r="B80" s="31" t="s">
        <v>28</v>
      </c>
      <c r="C80" s="31" t="s">
        <v>7</v>
      </c>
      <c r="D80" s="31" t="s">
        <v>13</v>
      </c>
      <c r="E80" s="32" t="s">
        <v>72</v>
      </c>
      <c r="F80" s="33">
        <v>1</v>
      </c>
      <c r="G80" s="35">
        <v>878</v>
      </c>
      <c r="H80" s="24">
        <v>88</v>
      </c>
      <c r="I80" s="24">
        <f t="shared" si="3"/>
        <v>5.2210000000000001</v>
      </c>
      <c r="J80" s="24">
        <f>IF(F80=100%,ROUND(I80*H80,2),0)</f>
        <v>459.45</v>
      </c>
      <c r="K80" s="24">
        <f t="shared" si="4"/>
        <v>108.38</v>
      </c>
      <c r="L80" s="24">
        <f t="shared" si="5"/>
        <v>567.82999999999993</v>
      </c>
    </row>
    <row r="81" spans="1:12" ht="79.2" x14ac:dyDescent="0.25">
      <c r="A81" s="30">
        <v>70</v>
      </c>
      <c r="B81" s="31" t="s">
        <v>28</v>
      </c>
      <c r="C81" s="31" t="s">
        <v>7</v>
      </c>
      <c r="D81" s="31" t="s">
        <v>13</v>
      </c>
      <c r="E81" s="32" t="s">
        <v>73</v>
      </c>
      <c r="F81" s="33">
        <v>1</v>
      </c>
      <c r="G81" s="35">
        <v>873</v>
      </c>
      <c r="H81" s="24">
        <v>106</v>
      </c>
      <c r="I81" s="24">
        <f t="shared" si="3"/>
        <v>5.1909999999999998</v>
      </c>
      <c r="J81" s="24">
        <f>IF(F81=100%,ROUND(I81*H81,2),0)</f>
        <v>550.25</v>
      </c>
      <c r="K81" s="24">
        <f t="shared" si="4"/>
        <v>129.80000000000001</v>
      </c>
      <c r="L81" s="24">
        <f t="shared" si="5"/>
        <v>680.05</v>
      </c>
    </row>
    <row r="82" spans="1:12" ht="79.2" x14ac:dyDescent="0.25">
      <c r="A82" s="30">
        <v>71</v>
      </c>
      <c r="B82" s="31" t="s">
        <v>28</v>
      </c>
      <c r="C82" s="31" t="s">
        <v>5</v>
      </c>
      <c r="D82" s="31" t="s">
        <v>13</v>
      </c>
      <c r="E82" s="32" t="s">
        <v>74</v>
      </c>
      <c r="F82" s="33">
        <v>1</v>
      </c>
      <c r="G82" s="35">
        <v>878</v>
      </c>
      <c r="H82" s="24">
        <v>5</v>
      </c>
      <c r="I82" s="24">
        <f t="shared" si="3"/>
        <v>5.2210000000000001</v>
      </c>
      <c r="J82" s="24">
        <f>IF(F82=100%,ROUND(I82*H82,2),0)</f>
        <v>26.11</v>
      </c>
      <c r="K82" s="24">
        <f t="shared" si="4"/>
        <v>6.16</v>
      </c>
      <c r="L82" s="24">
        <f t="shared" si="5"/>
        <v>32.269999999999996</v>
      </c>
    </row>
    <row r="83" spans="1:12" ht="79.2" x14ac:dyDescent="0.25">
      <c r="A83" s="30">
        <v>72</v>
      </c>
      <c r="B83" s="31" t="s">
        <v>28</v>
      </c>
      <c r="C83" s="31" t="s">
        <v>6</v>
      </c>
      <c r="D83" s="31" t="s">
        <v>13</v>
      </c>
      <c r="E83" s="32" t="s">
        <v>75</v>
      </c>
      <c r="F83" s="33">
        <v>1</v>
      </c>
      <c r="G83" s="35">
        <v>878</v>
      </c>
      <c r="H83" s="24">
        <v>39</v>
      </c>
      <c r="I83" s="24">
        <f t="shared" si="3"/>
        <v>5.2210000000000001</v>
      </c>
      <c r="J83" s="24">
        <f>IF(F83=100%,ROUND(I83*H83,2),0)</f>
        <v>203.62</v>
      </c>
      <c r="K83" s="24">
        <f t="shared" si="4"/>
        <v>48.03</v>
      </c>
      <c r="L83" s="24">
        <f t="shared" si="5"/>
        <v>251.65</v>
      </c>
    </row>
    <row r="84" spans="1:12" ht="79.2" x14ac:dyDescent="0.25">
      <c r="A84" s="30">
        <v>73</v>
      </c>
      <c r="B84" s="31" t="s">
        <v>28</v>
      </c>
      <c r="C84" s="31" t="s">
        <v>6</v>
      </c>
      <c r="D84" s="31" t="s">
        <v>13</v>
      </c>
      <c r="E84" s="32" t="s">
        <v>76</v>
      </c>
      <c r="F84" s="33">
        <v>1</v>
      </c>
      <c r="G84" s="35">
        <v>873</v>
      </c>
      <c r="H84" s="24">
        <v>60</v>
      </c>
      <c r="I84" s="24">
        <f t="shared" si="3"/>
        <v>5.1909999999999998</v>
      </c>
      <c r="J84" s="24">
        <f>IF(F84=100%,ROUND(I84*H84,2),0)</f>
        <v>311.45999999999998</v>
      </c>
      <c r="K84" s="24">
        <f t="shared" si="4"/>
        <v>73.47</v>
      </c>
      <c r="L84" s="24">
        <f t="shared" si="5"/>
        <v>384.92999999999995</v>
      </c>
    </row>
    <row r="85" spans="1:12" ht="79.2" x14ac:dyDescent="0.25">
      <c r="A85" s="30">
        <v>74</v>
      </c>
      <c r="B85" s="31" t="s">
        <v>28</v>
      </c>
      <c r="C85" s="31" t="s">
        <v>5</v>
      </c>
      <c r="D85" s="31" t="s">
        <v>17</v>
      </c>
      <c r="E85" s="32" t="s">
        <v>78</v>
      </c>
      <c r="F85" s="33">
        <v>1</v>
      </c>
      <c r="G85" s="35">
        <v>1003</v>
      </c>
      <c r="H85" s="24">
        <v>81</v>
      </c>
      <c r="I85" s="24">
        <f t="shared" si="3"/>
        <v>5.9640000000000004</v>
      </c>
      <c r="J85" s="24">
        <f>IF(F85=100%,ROUND(I85*H85,2),0)</f>
        <v>483.08</v>
      </c>
      <c r="K85" s="24">
        <f t="shared" si="4"/>
        <v>113.96</v>
      </c>
      <c r="L85" s="24">
        <f t="shared" si="5"/>
        <v>597.04</v>
      </c>
    </row>
    <row r="86" spans="1:12" ht="79.2" x14ac:dyDescent="0.25">
      <c r="A86" s="30">
        <v>75</v>
      </c>
      <c r="B86" s="31" t="s">
        <v>28</v>
      </c>
      <c r="C86" s="31" t="s">
        <v>6</v>
      </c>
      <c r="D86" s="31" t="s">
        <v>13</v>
      </c>
      <c r="E86" s="32" t="s">
        <v>153</v>
      </c>
      <c r="F86" s="33">
        <v>1</v>
      </c>
      <c r="G86" s="35">
        <v>893</v>
      </c>
      <c r="H86" s="24">
        <v>73</v>
      </c>
      <c r="I86" s="24">
        <f t="shared" si="3"/>
        <v>5.31</v>
      </c>
      <c r="J86" s="24">
        <f>IF(F86=100%,ROUND(I86*H86,2),0)</f>
        <v>387.63</v>
      </c>
      <c r="K86" s="24">
        <f t="shared" si="4"/>
        <v>91.44</v>
      </c>
      <c r="L86" s="24">
        <f t="shared" si="5"/>
        <v>479.07</v>
      </c>
    </row>
    <row r="87" spans="1:12" ht="79.2" x14ac:dyDescent="0.25">
      <c r="A87" s="30">
        <v>76</v>
      </c>
      <c r="B87" s="31" t="s">
        <v>28</v>
      </c>
      <c r="C87" s="31" t="s">
        <v>8</v>
      </c>
      <c r="D87" s="31" t="s">
        <v>13</v>
      </c>
      <c r="E87" s="32" t="s">
        <v>79</v>
      </c>
      <c r="F87" s="33">
        <v>1</v>
      </c>
      <c r="G87" s="35">
        <v>873</v>
      </c>
      <c r="H87" s="24">
        <v>106</v>
      </c>
      <c r="I87" s="24">
        <f t="shared" si="3"/>
        <v>5.1909999999999998</v>
      </c>
      <c r="J87" s="24">
        <f>IF(F87=100%,ROUND(I87*H87,2),0)</f>
        <v>550.25</v>
      </c>
      <c r="K87" s="24">
        <f t="shared" si="4"/>
        <v>129.80000000000001</v>
      </c>
      <c r="L87" s="24">
        <f t="shared" si="5"/>
        <v>680.05</v>
      </c>
    </row>
    <row r="88" spans="1:12" ht="79.2" x14ac:dyDescent="0.25">
      <c r="A88" s="30">
        <v>77</v>
      </c>
      <c r="B88" s="31" t="s">
        <v>28</v>
      </c>
      <c r="C88" s="31" t="s">
        <v>5</v>
      </c>
      <c r="D88" s="31" t="s">
        <v>16</v>
      </c>
      <c r="E88" s="32" t="s">
        <v>201</v>
      </c>
      <c r="F88" s="33">
        <v>1</v>
      </c>
      <c r="G88" s="35">
        <v>1075</v>
      </c>
      <c r="H88" s="24">
        <v>31</v>
      </c>
      <c r="I88" s="24">
        <f t="shared" si="3"/>
        <v>6.3920000000000003</v>
      </c>
      <c r="J88" s="24">
        <f>IF(F88=100%,ROUND(I88*H88,2),0)</f>
        <v>198.15</v>
      </c>
      <c r="K88" s="24">
        <f t="shared" si="4"/>
        <v>46.74</v>
      </c>
      <c r="L88" s="24">
        <f t="shared" si="5"/>
        <v>244.89000000000001</v>
      </c>
    </row>
    <row r="89" spans="1:12" ht="79.2" x14ac:dyDescent="0.25">
      <c r="A89" s="30">
        <v>78</v>
      </c>
      <c r="B89" s="31" t="s">
        <v>28</v>
      </c>
      <c r="C89" s="31" t="s">
        <v>5</v>
      </c>
      <c r="D89" s="31" t="s">
        <v>16</v>
      </c>
      <c r="E89" s="32" t="s">
        <v>178</v>
      </c>
      <c r="F89" s="33">
        <v>1</v>
      </c>
      <c r="G89" s="24">
        <v>1075</v>
      </c>
      <c r="H89" s="24">
        <v>33</v>
      </c>
      <c r="I89" s="24">
        <f t="shared" si="3"/>
        <v>6.3920000000000003</v>
      </c>
      <c r="J89" s="24">
        <f>IF(F89=100%,ROUND(I89*H89,2),0)</f>
        <v>210.94</v>
      </c>
      <c r="K89" s="24">
        <f t="shared" si="4"/>
        <v>49.76</v>
      </c>
      <c r="L89" s="24">
        <f t="shared" si="5"/>
        <v>260.7</v>
      </c>
    </row>
    <row r="90" spans="1:12" ht="79.2" x14ac:dyDescent="0.25">
      <c r="A90" s="30">
        <v>79</v>
      </c>
      <c r="B90" s="31" t="s">
        <v>28</v>
      </c>
      <c r="C90" s="31" t="s">
        <v>8</v>
      </c>
      <c r="D90" s="31" t="s">
        <v>15</v>
      </c>
      <c r="E90" s="32" t="s">
        <v>80</v>
      </c>
      <c r="F90" s="33">
        <v>1</v>
      </c>
      <c r="G90" s="35">
        <v>953</v>
      </c>
      <c r="H90" s="24">
        <v>114</v>
      </c>
      <c r="I90" s="24">
        <f t="shared" si="3"/>
        <v>5.6669999999999998</v>
      </c>
      <c r="J90" s="24">
        <f>IF(F90=100%,ROUND(I90*H90,2),0)</f>
        <v>646.04</v>
      </c>
      <c r="K90" s="24">
        <f t="shared" si="4"/>
        <v>152.4</v>
      </c>
      <c r="L90" s="24">
        <f t="shared" si="5"/>
        <v>798.43999999999994</v>
      </c>
    </row>
    <row r="91" spans="1:12" ht="79.2" x14ac:dyDescent="0.25">
      <c r="A91" s="30">
        <v>80</v>
      </c>
      <c r="B91" s="31" t="s">
        <v>28</v>
      </c>
      <c r="C91" s="31" t="s">
        <v>6</v>
      </c>
      <c r="D91" s="31" t="s">
        <v>15</v>
      </c>
      <c r="E91" s="32" t="s">
        <v>218</v>
      </c>
      <c r="F91" s="33">
        <v>1</v>
      </c>
      <c r="G91" s="35">
        <v>968</v>
      </c>
      <c r="H91" s="24">
        <v>26</v>
      </c>
      <c r="I91" s="24">
        <f t="shared" si="3"/>
        <v>5.7560000000000002</v>
      </c>
      <c r="J91" s="24">
        <f>IF(F91=100%,ROUND(I91*H91,2),0)</f>
        <v>149.66</v>
      </c>
      <c r="K91" s="24">
        <f t="shared" si="4"/>
        <v>35.299999999999997</v>
      </c>
      <c r="L91" s="24">
        <f t="shared" si="5"/>
        <v>184.95999999999998</v>
      </c>
    </row>
    <row r="92" spans="1:12" ht="79.2" x14ac:dyDescent="0.25">
      <c r="A92" s="30">
        <v>81</v>
      </c>
      <c r="B92" s="31" t="s">
        <v>28</v>
      </c>
      <c r="C92" s="31" t="s">
        <v>8</v>
      </c>
      <c r="D92" s="31" t="s">
        <v>13</v>
      </c>
      <c r="E92" s="32" t="s">
        <v>81</v>
      </c>
      <c r="F92" s="33">
        <v>1</v>
      </c>
      <c r="G92" s="35">
        <v>878</v>
      </c>
      <c r="H92" s="24">
        <v>72</v>
      </c>
      <c r="I92" s="24">
        <f t="shared" si="3"/>
        <v>5.2210000000000001</v>
      </c>
      <c r="J92" s="24">
        <f>IF(F92=100%,ROUND(I92*H92,2),0)</f>
        <v>375.91</v>
      </c>
      <c r="K92" s="24">
        <f t="shared" si="4"/>
        <v>88.68</v>
      </c>
      <c r="L92" s="24">
        <f t="shared" si="5"/>
        <v>464.59000000000003</v>
      </c>
    </row>
    <row r="93" spans="1:12" ht="79.2" x14ac:dyDescent="0.25">
      <c r="A93" s="30">
        <v>82</v>
      </c>
      <c r="B93" s="31" t="s">
        <v>28</v>
      </c>
      <c r="C93" s="31" t="s">
        <v>6</v>
      </c>
      <c r="D93" s="31" t="s">
        <v>18</v>
      </c>
      <c r="E93" s="32" t="s">
        <v>82</v>
      </c>
      <c r="F93" s="33">
        <v>1</v>
      </c>
      <c r="G93" s="35">
        <v>1100</v>
      </c>
      <c r="H93" s="24">
        <v>19</v>
      </c>
      <c r="I93" s="24">
        <f t="shared" si="3"/>
        <v>6.5410000000000004</v>
      </c>
      <c r="J93" s="24">
        <f>IF(F93=100%,ROUND(I93*H93,2),0)</f>
        <v>124.28</v>
      </c>
      <c r="K93" s="24">
        <f t="shared" si="4"/>
        <v>29.32</v>
      </c>
      <c r="L93" s="24">
        <f t="shared" si="5"/>
        <v>153.6</v>
      </c>
    </row>
    <row r="94" spans="1:12" ht="79.2" x14ac:dyDescent="0.25">
      <c r="A94" s="30">
        <v>83</v>
      </c>
      <c r="B94" s="31" t="s">
        <v>28</v>
      </c>
      <c r="C94" s="31" t="s">
        <v>7</v>
      </c>
      <c r="D94" s="31" t="s">
        <v>15</v>
      </c>
      <c r="E94" s="32" t="s">
        <v>83</v>
      </c>
      <c r="F94" s="33">
        <v>1</v>
      </c>
      <c r="G94" s="34">
        <v>958</v>
      </c>
      <c r="H94" s="24">
        <v>48</v>
      </c>
      <c r="I94" s="24">
        <f t="shared" si="3"/>
        <v>5.6970000000000001</v>
      </c>
      <c r="J94" s="24">
        <f>IF(F94=100%,ROUND(I94*H94,2),0)</f>
        <v>273.45999999999998</v>
      </c>
      <c r="K94" s="24">
        <f t="shared" si="4"/>
        <v>64.510000000000005</v>
      </c>
      <c r="L94" s="24">
        <f t="shared" si="5"/>
        <v>337.96999999999997</v>
      </c>
    </row>
    <row r="95" spans="1:12" ht="79.2" x14ac:dyDescent="0.25">
      <c r="A95" s="30">
        <v>84</v>
      </c>
      <c r="B95" s="31" t="s">
        <v>28</v>
      </c>
      <c r="C95" s="31" t="s">
        <v>7</v>
      </c>
      <c r="D95" s="31" t="s">
        <v>18</v>
      </c>
      <c r="E95" s="32" t="s">
        <v>84</v>
      </c>
      <c r="F95" s="33">
        <v>1</v>
      </c>
      <c r="G95" s="35">
        <v>1110</v>
      </c>
      <c r="H95" s="24">
        <v>33</v>
      </c>
      <c r="I95" s="24">
        <f t="shared" si="3"/>
        <v>6.6</v>
      </c>
      <c r="J95" s="24">
        <f>IF(F95=100%,ROUND(I95*H95,2),0)</f>
        <v>217.8</v>
      </c>
      <c r="K95" s="24">
        <f t="shared" si="4"/>
        <v>51.38</v>
      </c>
      <c r="L95" s="24">
        <f t="shared" si="5"/>
        <v>269.18</v>
      </c>
    </row>
    <row r="96" spans="1:12" ht="79.2" x14ac:dyDescent="0.25">
      <c r="A96" s="30">
        <v>85</v>
      </c>
      <c r="B96" s="31" t="s">
        <v>28</v>
      </c>
      <c r="C96" s="31" t="s">
        <v>7</v>
      </c>
      <c r="D96" s="31" t="s">
        <v>17</v>
      </c>
      <c r="E96" s="32" t="s">
        <v>86</v>
      </c>
      <c r="F96" s="33">
        <v>1</v>
      </c>
      <c r="G96" s="34">
        <v>1003</v>
      </c>
      <c r="H96" s="24">
        <v>15</v>
      </c>
      <c r="I96" s="24">
        <f t="shared" si="3"/>
        <v>5.9640000000000004</v>
      </c>
      <c r="J96" s="24">
        <f>IF(F96=100%,ROUND(I96*H96,2),0)</f>
        <v>89.46</v>
      </c>
      <c r="K96" s="24">
        <f t="shared" si="4"/>
        <v>21.1</v>
      </c>
      <c r="L96" s="24">
        <f t="shared" si="5"/>
        <v>110.56</v>
      </c>
    </row>
    <row r="97" spans="1:12" ht="79.2" x14ac:dyDescent="0.25">
      <c r="A97" s="30">
        <v>86</v>
      </c>
      <c r="B97" s="31" t="s">
        <v>28</v>
      </c>
      <c r="C97" s="31" t="s">
        <v>7</v>
      </c>
      <c r="D97" s="31" t="s">
        <v>17</v>
      </c>
      <c r="E97" s="32" t="s">
        <v>85</v>
      </c>
      <c r="F97" s="33">
        <v>1</v>
      </c>
      <c r="G97" s="35">
        <v>1003</v>
      </c>
      <c r="H97" s="24">
        <v>81</v>
      </c>
      <c r="I97" s="24">
        <f t="shared" si="3"/>
        <v>5.9640000000000004</v>
      </c>
      <c r="J97" s="24">
        <f>IF(F97=100%,ROUND(I97*H97,2),0)</f>
        <v>483.08</v>
      </c>
      <c r="K97" s="24">
        <f t="shared" si="4"/>
        <v>113.96</v>
      </c>
      <c r="L97" s="24">
        <f t="shared" si="5"/>
        <v>597.04</v>
      </c>
    </row>
    <row r="98" spans="1:12" ht="79.2" x14ac:dyDescent="0.25">
      <c r="A98" s="30">
        <v>87</v>
      </c>
      <c r="B98" s="31" t="s">
        <v>28</v>
      </c>
      <c r="C98" s="31" t="s">
        <v>7</v>
      </c>
      <c r="D98" s="31" t="s">
        <v>13</v>
      </c>
      <c r="E98" s="32" t="s">
        <v>87</v>
      </c>
      <c r="F98" s="33">
        <v>1</v>
      </c>
      <c r="G98" s="35">
        <v>873</v>
      </c>
      <c r="H98" s="24">
        <v>31</v>
      </c>
      <c r="I98" s="24">
        <f t="shared" si="3"/>
        <v>5.1909999999999998</v>
      </c>
      <c r="J98" s="24">
        <f>IF(F98=100%,ROUND(I98*H98,2),0)</f>
        <v>160.91999999999999</v>
      </c>
      <c r="K98" s="24">
        <f t="shared" si="4"/>
        <v>37.96</v>
      </c>
      <c r="L98" s="24">
        <f t="shared" si="5"/>
        <v>198.88</v>
      </c>
    </row>
    <row r="99" spans="1:12" ht="79.2" x14ac:dyDescent="0.25">
      <c r="A99" s="30">
        <v>88</v>
      </c>
      <c r="B99" s="31" t="s">
        <v>28</v>
      </c>
      <c r="C99" s="31" t="s">
        <v>5</v>
      </c>
      <c r="D99" s="31" t="s">
        <v>13</v>
      </c>
      <c r="E99" s="32" t="s">
        <v>88</v>
      </c>
      <c r="F99" s="33">
        <v>1</v>
      </c>
      <c r="G99" s="35">
        <v>878</v>
      </c>
      <c r="H99" s="24">
        <v>95</v>
      </c>
      <c r="I99" s="24">
        <f t="shared" si="3"/>
        <v>5.2210000000000001</v>
      </c>
      <c r="J99" s="24">
        <f>IF(F99=100%,ROUND(I99*H99,2),0)</f>
        <v>496</v>
      </c>
      <c r="K99" s="24">
        <f t="shared" si="4"/>
        <v>117.01</v>
      </c>
      <c r="L99" s="24">
        <f t="shared" si="5"/>
        <v>613.01</v>
      </c>
    </row>
    <row r="100" spans="1:12" ht="79.2" x14ac:dyDescent="0.25">
      <c r="A100" s="30">
        <v>89</v>
      </c>
      <c r="B100" s="31" t="s">
        <v>28</v>
      </c>
      <c r="C100" s="31" t="s">
        <v>7</v>
      </c>
      <c r="D100" s="31" t="s">
        <v>15</v>
      </c>
      <c r="E100" s="32" t="s">
        <v>89</v>
      </c>
      <c r="F100" s="33">
        <v>1</v>
      </c>
      <c r="G100" s="35">
        <v>943</v>
      </c>
      <c r="H100" s="24">
        <v>32.5</v>
      </c>
      <c r="I100" s="24">
        <f t="shared" si="3"/>
        <v>5.6070000000000002</v>
      </c>
      <c r="J100" s="24">
        <f>IF(F100=100%,ROUND(I100*H100,2),0)</f>
        <v>182.23</v>
      </c>
      <c r="K100" s="24">
        <f t="shared" si="4"/>
        <v>42.99</v>
      </c>
      <c r="L100" s="24">
        <f t="shared" si="5"/>
        <v>225.22</v>
      </c>
    </row>
    <row r="101" spans="1:12" ht="79.2" x14ac:dyDescent="0.25">
      <c r="A101" s="30">
        <v>90</v>
      </c>
      <c r="B101" s="31" t="s">
        <v>28</v>
      </c>
      <c r="C101" s="31" t="s">
        <v>7</v>
      </c>
      <c r="D101" s="31" t="s">
        <v>16</v>
      </c>
      <c r="E101" s="32" t="s">
        <v>202</v>
      </c>
      <c r="F101" s="33">
        <v>1</v>
      </c>
      <c r="G101" s="35">
        <v>1065</v>
      </c>
      <c r="H101" s="24">
        <v>17</v>
      </c>
      <c r="I101" s="24">
        <f t="shared" si="3"/>
        <v>6.3330000000000002</v>
      </c>
      <c r="J101" s="24">
        <f>IF(F101=100%,ROUND(I101*H101,2),0)</f>
        <v>107.66</v>
      </c>
      <c r="K101" s="24">
        <f t="shared" si="4"/>
        <v>25.4</v>
      </c>
      <c r="L101" s="24">
        <f t="shared" si="5"/>
        <v>133.06</v>
      </c>
    </row>
    <row r="102" spans="1:12" ht="79.2" x14ac:dyDescent="0.25">
      <c r="A102" s="30">
        <v>91</v>
      </c>
      <c r="B102" s="31" t="s">
        <v>28</v>
      </c>
      <c r="C102" s="31" t="s">
        <v>8</v>
      </c>
      <c r="D102" s="31" t="s">
        <v>15</v>
      </c>
      <c r="E102" s="32" t="s">
        <v>137</v>
      </c>
      <c r="F102" s="33">
        <v>1</v>
      </c>
      <c r="G102" s="35">
        <v>963</v>
      </c>
      <c r="H102" s="24">
        <v>9</v>
      </c>
      <c r="I102" s="24">
        <f t="shared" si="3"/>
        <v>5.726</v>
      </c>
      <c r="J102" s="24">
        <f>IF(F102=100%,ROUND(I102*H102,2),0)</f>
        <v>51.53</v>
      </c>
      <c r="K102" s="24">
        <f t="shared" si="4"/>
        <v>12.16</v>
      </c>
      <c r="L102" s="24">
        <f t="shared" si="5"/>
        <v>63.69</v>
      </c>
    </row>
    <row r="103" spans="1:12" ht="79.2" x14ac:dyDescent="0.25">
      <c r="A103" s="30">
        <v>92</v>
      </c>
      <c r="B103" s="31" t="s">
        <v>28</v>
      </c>
      <c r="C103" s="31" t="s">
        <v>4</v>
      </c>
      <c r="D103" s="31" t="s">
        <v>15</v>
      </c>
      <c r="E103" s="32" t="s">
        <v>90</v>
      </c>
      <c r="F103" s="33">
        <v>1</v>
      </c>
      <c r="G103" s="35">
        <v>963</v>
      </c>
      <c r="H103" s="24">
        <v>26.5</v>
      </c>
      <c r="I103" s="24">
        <f t="shared" si="3"/>
        <v>5.726</v>
      </c>
      <c r="J103" s="24">
        <f>IF(F103=100%,ROUND(I103*H103,2),0)</f>
        <v>151.74</v>
      </c>
      <c r="K103" s="24">
        <f t="shared" si="4"/>
        <v>35.799999999999997</v>
      </c>
      <c r="L103" s="24">
        <f t="shared" si="5"/>
        <v>187.54000000000002</v>
      </c>
    </row>
    <row r="104" spans="1:12" ht="79.2" x14ac:dyDescent="0.25">
      <c r="A104" s="30">
        <v>93</v>
      </c>
      <c r="B104" s="31" t="s">
        <v>28</v>
      </c>
      <c r="C104" s="31" t="s">
        <v>5</v>
      </c>
      <c r="D104" s="31" t="s">
        <v>17</v>
      </c>
      <c r="E104" s="32" t="s">
        <v>179</v>
      </c>
      <c r="F104" s="33">
        <v>1</v>
      </c>
      <c r="G104" s="24">
        <v>978</v>
      </c>
      <c r="H104" s="24">
        <v>36</v>
      </c>
      <c r="I104" s="24">
        <f t="shared" si="3"/>
        <v>5.8159999999999998</v>
      </c>
      <c r="J104" s="24">
        <f>IF(F104=100%,ROUND(I104*H104,2),0)</f>
        <v>209.38</v>
      </c>
      <c r="K104" s="24">
        <f t="shared" si="4"/>
        <v>49.39</v>
      </c>
      <c r="L104" s="24">
        <f t="shared" si="5"/>
        <v>258.77</v>
      </c>
    </row>
    <row r="105" spans="1:12" ht="79.2" x14ac:dyDescent="0.25">
      <c r="A105" s="30">
        <v>94</v>
      </c>
      <c r="B105" s="31" t="s">
        <v>28</v>
      </c>
      <c r="C105" s="31" t="s">
        <v>5</v>
      </c>
      <c r="D105" s="31" t="s">
        <v>16</v>
      </c>
      <c r="E105" s="32" t="s">
        <v>91</v>
      </c>
      <c r="F105" s="33">
        <v>1</v>
      </c>
      <c r="G105" s="35">
        <v>1080</v>
      </c>
      <c r="H105" s="24">
        <v>29</v>
      </c>
      <c r="I105" s="24">
        <f t="shared" si="3"/>
        <v>6.4219999999999997</v>
      </c>
      <c r="J105" s="24">
        <f>IF(F105=100%,ROUND(I105*H105,2),0)</f>
        <v>186.24</v>
      </c>
      <c r="K105" s="24">
        <f t="shared" si="4"/>
        <v>43.93</v>
      </c>
      <c r="L105" s="24">
        <f t="shared" si="5"/>
        <v>230.17000000000002</v>
      </c>
    </row>
    <row r="106" spans="1:12" ht="79.2" x14ac:dyDescent="0.25">
      <c r="A106" s="30">
        <v>95</v>
      </c>
      <c r="B106" s="31" t="s">
        <v>28</v>
      </c>
      <c r="C106" s="31" t="s">
        <v>8</v>
      </c>
      <c r="D106" s="31" t="s">
        <v>17</v>
      </c>
      <c r="E106" s="32" t="s">
        <v>92</v>
      </c>
      <c r="F106" s="33">
        <v>1</v>
      </c>
      <c r="G106" s="34">
        <v>998</v>
      </c>
      <c r="H106" s="24">
        <v>3</v>
      </c>
      <c r="I106" s="24">
        <f t="shared" si="3"/>
        <v>5.9340000000000002</v>
      </c>
      <c r="J106" s="24">
        <f>IF(F106=100%,ROUND(I106*H106,2),0)</f>
        <v>17.8</v>
      </c>
      <c r="K106" s="24">
        <f t="shared" si="4"/>
        <v>4.2</v>
      </c>
      <c r="L106" s="24">
        <f t="shared" si="5"/>
        <v>22</v>
      </c>
    </row>
    <row r="107" spans="1:12" ht="79.2" x14ac:dyDescent="0.25">
      <c r="A107" s="30">
        <v>96</v>
      </c>
      <c r="B107" s="31" t="s">
        <v>28</v>
      </c>
      <c r="C107" s="31" t="s">
        <v>5</v>
      </c>
      <c r="D107" s="31" t="s">
        <v>15</v>
      </c>
      <c r="E107" s="32" t="s">
        <v>138</v>
      </c>
      <c r="F107" s="33">
        <v>1</v>
      </c>
      <c r="G107" s="35">
        <v>943</v>
      </c>
      <c r="H107" s="24">
        <v>2</v>
      </c>
      <c r="I107" s="24">
        <f t="shared" si="3"/>
        <v>5.6070000000000002</v>
      </c>
      <c r="J107" s="24">
        <f>IF(F107=100%,ROUND(I107*H107,2),0)</f>
        <v>11.21</v>
      </c>
      <c r="K107" s="24">
        <f t="shared" si="4"/>
        <v>2.64</v>
      </c>
      <c r="L107" s="24">
        <f t="shared" si="5"/>
        <v>13.850000000000001</v>
      </c>
    </row>
    <row r="108" spans="1:12" ht="79.2" x14ac:dyDescent="0.25">
      <c r="A108" s="30">
        <v>97</v>
      </c>
      <c r="B108" s="31" t="s">
        <v>28</v>
      </c>
      <c r="C108" s="31" t="s">
        <v>4</v>
      </c>
      <c r="D108" s="31" t="s">
        <v>17</v>
      </c>
      <c r="E108" s="32" t="s">
        <v>180</v>
      </c>
      <c r="F108" s="33">
        <v>1</v>
      </c>
      <c r="G108" s="35">
        <v>983</v>
      </c>
      <c r="H108" s="24">
        <v>9.5</v>
      </c>
      <c r="I108" s="24">
        <f t="shared" si="3"/>
        <v>5.8449999999999998</v>
      </c>
      <c r="J108" s="24">
        <f>IF(F108=100%,ROUND(I108*H108,2),0)</f>
        <v>55.53</v>
      </c>
      <c r="K108" s="24">
        <f t="shared" si="4"/>
        <v>13.1</v>
      </c>
      <c r="L108" s="24">
        <f t="shared" si="5"/>
        <v>68.63</v>
      </c>
    </row>
    <row r="109" spans="1:12" ht="79.2" x14ac:dyDescent="0.25">
      <c r="A109" s="30">
        <v>98</v>
      </c>
      <c r="B109" s="31" t="s">
        <v>28</v>
      </c>
      <c r="C109" s="31" t="s">
        <v>4</v>
      </c>
      <c r="D109" s="31" t="s">
        <v>15</v>
      </c>
      <c r="E109" s="32" t="s">
        <v>93</v>
      </c>
      <c r="F109" s="33">
        <v>1</v>
      </c>
      <c r="G109" s="35">
        <v>963</v>
      </c>
      <c r="H109" s="24">
        <v>16</v>
      </c>
      <c r="I109" s="24">
        <f t="shared" si="3"/>
        <v>5.726</v>
      </c>
      <c r="J109" s="24">
        <f>IF(F109=100%,ROUND(I109*H109,2),0)</f>
        <v>91.62</v>
      </c>
      <c r="K109" s="24">
        <f t="shared" si="4"/>
        <v>21.61</v>
      </c>
      <c r="L109" s="24">
        <f t="shared" si="5"/>
        <v>113.23</v>
      </c>
    </row>
    <row r="110" spans="1:12" ht="79.2" x14ac:dyDescent="0.25">
      <c r="A110" s="30">
        <v>99</v>
      </c>
      <c r="B110" s="31" t="s">
        <v>28</v>
      </c>
      <c r="C110" s="31" t="s">
        <v>7</v>
      </c>
      <c r="D110" s="31" t="s">
        <v>13</v>
      </c>
      <c r="E110" s="32" t="s">
        <v>94</v>
      </c>
      <c r="F110" s="33">
        <v>1</v>
      </c>
      <c r="G110" s="35">
        <v>878</v>
      </c>
      <c r="H110" s="24">
        <v>62.5</v>
      </c>
      <c r="I110" s="24">
        <f t="shared" si="3"/>
        <v>5.2210000000000001</v>
      </c>
      <c r="J110" s="24">
        <f>IF(F110=100%,ROUND(I110*H110,2),0)</f>
        <v>326.31</v>
      </c>
      <c r="K110" s="24">
        <f t="shared" si="4"/>
        <v>76.98</v>
      </c>
      <c r="L110" s="24">
        <f t="shared" si="5"/>
        <v>403.29</v>
      </c>
    </row>
    <row r="111" spans="1:12" ht="79.2" x14ac:dyDescent="0.25">
      <c r="A111" s="30">
        <v>100</v>
      </c>
      <c r="B111" s="31" t="s">
        <v>28</v>
      </c>
      <c r="C111" s="31" t="s">
        <v>7</v>
      </c>
      <c r="D111" s="31" t="s">
        <v>17</v>
      </c>
      <c r="E111" s="32" t="s">
        <v>95</v>
      </c>
      <c r="F111" s="33">
        <v>1</v>
      </c>
      <c r="G111" s="34">
        <v>978</v>
      </c>
      <c r="H111" s="24">
        <v>46</v>
      </c>
      <c r="I111" s="24">
        <f t="shared" si="3"/>
        <v>5.8159999999999998</v>
      </c>
      <c r="J111" s="24">
        <f>IF(F111=100%,ROUND(I111*H111,2),0)</f>
        <v>267.54000000000002</v>
      </c>
      <c r="K111" s="24">
        <f t="shared" si="4"/>
        <v>63.11</v>
      </c>
      <c r="L111" s="24">
        <f t="shared" si="5"/>
        <v>330.65000000000003</v>
      </c>
    </row>
    <row r="112" spans="1:12" ht="79.2" x14ac:dyDescent="0.25">
      <c r="A112" s="30">
        <v>101</v>
      </c>
      <c r="B112" s="31" t="s">
        <v>28</v>
      </c>
      <c r="C112" s="31" t="s">
        <v>8</v>
      </c>
      <c r="D112" s="31" t="s">
        <v>18</v>
      </c>
      <c r="E112" s="32" t="s">
        <v>96</v>
      </c>
      <c r="F112" s="33">
        <v>1</v>
      </c>
      <c r="G112" s="35">
        <v>1091</v>
      </c>
      <c r="H112" s="24">
        <v>14</v>
      </c>
      <c r="I112" s="24">
        <f t="shared" si="3"/>
        <v>6.4870000000000001</v>
      </c>
      <c r="J112" s="24">
        <f>IF(F112=100%,ROUND(I112*H112,2),0)</f>
        <v>90.82</v>
      </c>
      <c r="K112" s="24">
        <f t="shared" si="4"/>
        <v>21.42</v>
      </c>
      <c r="L112" s="24">
        <f t="shared" si="5"/>
        <v>112.24</v>
      </c>
    </row>
    <row r="113" spans="1:12" ht="79.2" x14ac:dyDescent="0.25">
      <c r="A113" s="30">
        <v>102</v>
      </c>
      <c r="B113" s="31" t="s">
        <v>28</v>
      </c>
      <c r="C113" s="31" t="s">
        <v>7</v>
      </c>
      <c r="D113" s="31" t="s">
        <v>13</v>
      </c>
      <c r="E113" s="32" t="s">
        <v>97</v>
      </c>
      <c r="F113" s="33">
        <v>1</v>
      </c>
      <c r="G113" s="35">
        <v>873</v>
      </c>
      <c r="H113" s="24">
        <v>105.5</v>
      </c>
      <c r="I113" s="24">
        <f t="shared" si="3"/>
        <v>5.1909999999999998</v>
      </c>
      <c r="J113" s="24">
        <f>IF(F113=100%,ROUND(I113*H113,2),0)</f>
        <v>547.65</v>
      </c>
      <c r="K113" s="24">
        <f t="shared" si="4"/>
        <v>129.19</v>
      </c>
      <c r="L113" s="24">
        <f t="shared" si="5"/>
        <v>676.83999999999992</v>
      </c>
    </row>
    <row r="114" spans="1:12" ht="79.2" x14ac:dyDescent="0.25">
      <c r="A114" s="30">
        <v>103</v>
      </c>
      <c r="B114" s="31" t="s">
        <v>28</v>
      </c>
      <c r="C114" s="31" t="s">
        <v>7</v>
      </c>
      <c r="D114" s="31" t="s">
        <v>13</v>
      </c>
      <c r="E114" s="32" t="s">
        <v>155</v>
      </c>
      <c r="F114" s="33">
        <v>1</v>
      </c>
      <c r="G114" s="35">
        <v>873</v>
      </c>
      <c r="H114" s="24">
        <v>13.5</v>
      </c>
      <c r="I114" s="24">
        <f t="shared" si="3"/>
        <v>5.1909999999999998</v>
      </c>
      <c r="J114" s="24">
        <f>IF(F114=100%,ROUND(I114*H114,2),0)</f>
        <v>70.08</v>
      </c>
      <c r="K114" s="24">
        <f t="shared" si="4"/>
        <v>16.53</v>
      </c>
      <c r="L114" s="24">
        <f t="shared" si="5"/>
        <v>86.61</v>
      </c>
    </row>
    <row r="115" spans="1:12" ht="79.2" x14ac:dyDescent="0.25">
      <c r="A115" s="30">
        <v>104</v>
      </c>
      <c r="B115" s="31" t="s">
        <v>28</v>
      </c>
      <c r="C115" s="31" t="s">
        <v>5</v>
      </c>
      <c r="D115" s="31" t="s">
        <v>15</v>
      </c>
      <c r="E115" s="32" t="s">
        <v>203</v>
      </c>
      <c r="F115" s="33">
        <v>1</v>
      </c>
      <c r="G115" s="35">
        <v>948</v>
      </c>
      <c r="H115" s="24">
        <v>89</v>
      </c>
      <c r="I115" s="24">
        <f t="shared" si="3"/>
        <v>5.6369999999999996</v>
      </c>
      <c r="J115" s="24">
        <f>IF(F115=100%,ROUND(I115*H115,2),0)</f>
        <v>501.69</v>
      </c>
      <c r="K115" s="24">
        <f t="shared" si="4"/>
        <v>118.35</v>
      </c>
      <c r="L115" s="24">
        <f t="shared" si="5"/>
        <v>620.04</v>
      </c>
    </row>
    <row r="116" spans="1:12" ht="79.2" x14ac:dyDescent="0.25">
      <c r="A116" s="30">
        <v>105</v>
      </c>
      <c r="B116" s="31" t="s">
        <v>28</v>
      </c>
      <c r="C116" s="31" t="s">
        <v>7</v>
      </c>
      <c r="D116" s="31" t="s">
        <v>16</v>
      </c>
      <c r="E116" s="32" t="s">
        <v>181</v>
      </c>
      <c r="F116" s="33">
        <v>1</v>
      </c>
      <c r="G116" s="35">
        <v>1070</v>
      </c>
      <c r="H116" s="24">
        <v>10</v>
      </c>
      <c r="I116" s="24">
        <f t="shared" si="3"/>
        <v>6.3630000000000004</v>
      </c>
      <c r="J116" s="24">
        <f>IF(F116=100%,ROUND(I116*H116,2),0)</f>
        <v>63.63</v>
      </c>
      <c r="K116" s="24">
        <f t="shared" si="4"/>
        <v>15.01</v>
      </c>
      <c r="L116" s="24">
        <f t="shared" si="5"/>
        <v>78.64</v>
      </c>
    </row>
    <row r="117" spans="1:12" ht="79.2" x14ac:dyDescent="0.25">
      <c r="A117" s="30">
        <v>106</v>
      </c>
      <c r="B117" s="31" t="s">
        <v>28</v>
      </c>
      <c r="C117" s="31" t="s">
        <v>5</v>
      </c>
      <c r="D117" s="31" t="s">
        <v>13</v>
      </c>
      <c r="E117" s="32" t="s">
        <v>99</v>
      </c>
      <c r="F117" s="33">
        <v>1</v>
      </c>
      <c r="G117" s="24">
        <v>878</v>
      </c>
      <c r="H117" s="24">
        <v>44</v>
      </c>
      <c r="I117" s="24">
        <f t="shared" si="3"/>
        <v>5.2210000000000001</v>
      </c>
      <c r="J117" s="24">
        <f>IF(F117=100%,ROUND(I117*H117,2),0)</f>
        <v>229.72</v>
      </c>
      <c r="K117" s="24">
        <f t="shared" si="4"/>
        <v>54.19</v>
      </c>
      <c r="L117" s="24">
        <f t="shared" si="5"/>
        <v>283.90999999999997</v>
      </c>
    </row>
    <row r="118" spans="1:12" ht="79.2" x14ac:dyDescent="0.25">
      <c r="A118" s="30">
        <v>107</v>
      </c>
      <c r="B118" s="31" t="s">
        <v>28</v>
      </c>
      <c r="C118" s="31" t="s">
        <v>5</v>
      </c>
      <c r="D118" s="31" t="s">
        <v>15</v>
      </c>
      <c r="E118" s="32" t="s">
        <v>100</v>
      </c>
      <c r="F118" s="33">
        <v>1</v>
      </c>
      <c r="G118" s="35">
        <v>968</v>
      </c>
      <c r="H118" s="24">
        <v>14</v>
      </c>
      <c r="I118" s="24">
        <f t="shared" si="3"/>
        <v>5.7560000000000002</v>
      </c>
      <c r="J118" s="24">
        <f>IF(F118=100%,ROUND(I118*H118,2),0)</f>
        <v>80.58</v>
      </c>
      <c r="K118" s="24">
        <f t="shared" si="4"/>
        <v>19.010000000000002</v>
      </c>
      <c r="L118" s="24">
        <f t="shared" si="5"/>
        <v>99.59</v>
      </c>
    </row>
    <row r="119" spans="1:12" ht="79.2" x14ac:dyDescent="0.25">
      <c r="A119" s="30">
        <v>108</v>
      </c>
      <c r="B119" s="31" t="s">
        <v>28</v>
      </c>
      <c r="C119" s="31" t="s">
        <v>6</v>
      </c>
      <c r="D119" s="31" t="s">
        <v>13</v>
      </c>
      <c r="E119" s="32" t="s">
        <v>101</v>
      </c>
      <c r="F119" s="33">
        <v>1</v>
      </c>
      <c r="G119" s="35">
        <v>878</v>
      </c>
      <c r="H119" s="24">
        <v>54</v>
      </c>
      <c r="I119" s="24">
        <f t="shared" si="3"/>
        <v>5.2210000000000001</v>
      </c>
      <c r="J119" s="24">
        <f>IF(F119=100%,ROUND(I119*H119,2),0)</f>
        <v>281.93</v>
      </c>
      <c r="K119" s="24">
        <f t="shared" si="4"/>
        <v>66.510000000000005</v>
      </c>
      <c r="L119" s="24">
        <f t="shared" si="5"/>
        <v>348.44</v>
      </c>
    </row>
    <row r="120" spans="1:12" ht="79.2" x14ac:dyDescent="0.25">
      <c r="A120" s="30">
        <v>109</v>
      </c>
      <c r="B120" s="31" t="s">
        <v>28</v>
      </c>
      <c r="C120" s="31" t="s">
        <v>5</v>
      </c>
      <c r="D120" s="31" t="s">
        <v>13</v>
      </c>
      <c r="E120" s="32" t="s">
        <v>182</v>
      </c>
      <c r="F120" s="33">
        <v>1</v>
      </c>
      <c r="G120" s="24">
        <v>873</v>
      </c>
      <c r="H120" s="24">
        <v>62</v>
      </c>
      <c r="I120" s="24">
        <f t="shared" si="3"/>
        <v>5.1909999999999998</v>
      </c>
      <c r="J120" s="24">
        <f>IF(F120=100%,ROUND(I120*H120,2),0)</f>
        <v>321.83999999999997</v>
      </c>
      <c r="K120" s="24">
        <f t="shared" si="4"/>
        <v>75.92</v>
      </c>
      <c r="L120" s="24">
        <f t="shared" si="5"/>
        <v>397.76</v>
      </c>
    </row>
    <row r="121" spans="1:12" ht="79.2" x14ac:dyDescent="0.25">
      <c r="A121" s="30">
        <v>110</v>
      </c>
      <c r="B121" s="31" t="s">
        <v>28</v>
      </c>
      <c r="C121" s="31" t="s">
        <v>6</v>
      </c>
      <c r="D121" s="31" t="s">
        <v>13</v>
      </c>
      <c r="E121" s="32" t="s">
        <v>156</v>
      </c>
      <c r="F121" s="33">
        <v>1</v>
      </c>
      <c r="G121" s="35">
        <v>873</v>
      </c>
      <c r="H121" s="24">
        <v>108</v>
      </c>
      <c r="I121" s="24">
        <f t="shared" si="3"/>
        <v>5.1909999999999998</v>
      </c>
      <c r="J121" s="24">
        <f>IF(F121=100%,ROUND(I121*H121,2),0)</f>
        <v>560.63</v>
      </c>
      <c r="K121" s="24">
        <f t="shared" si="4"/>
        <v>132.25</v>
      </c>
      <c r="L121" s="24">
        <f t="shared" si="5"/>
        <v>692.88</v>
      </c>
    </row>
    <row r="122" spans="1:12" ht="79.2" x14ac:dyDescent="0.25">
      <c r="A122" s="30">
        <v>111</v>
      </c>
      <c r="B122" s="31" t="s">
        <v>28</v>
      </c>
      <c r="C122" s="31" t="s">
        <v>7</v>
      </c>
      <c r="D122" s="31" t="s">
        <v>15</v>
      </c>
      <c r="E122" s="32" t="s">
        <v>183</v>
      </c>
      <c r="F122" s="33">
        <v>1</v>
      </c>
      <c r="G122" s="35">
        <v>938</v>
      </c>
      <c r="H122" s="24">
        <v>50.5</v>
      </c>
      <c r="I122" s="24">
        <f t="shared" si="3"/>
        <v>5.5780000000000003</v>
      </c>
      <c r="J122" s="24">
        <f>IF(F122=100%,ROUND(I122*H122,2),0)</f>
        <v>281.69</v>
      </c>
      <c r="K122" s="24">
        <f t="shared" si="4"/>
        <v>66.45</v>
      </c>
      <c r="L122" s="24">
        <f t="shared" si="5"/>
        <v>348.14</v>
      </c>
    </row>
    <row r="123" spans="1:12" ht="79.2" x14ac:dyDescent="0.25">
      <c r="A123" s="30">
        <v>112</v>
      </c>
      <c r="B123" s="31" t="s">
        <v>28</v>
      </c>
      <c r="C123" s="31" t="s">
        <v>8</v>
      </c>
      <c r="D123" s="31" t="s">
        <v>13</v>
      </c>
      <c r="E123" s="32" t="s">
        <v>102</v>
      </c>
      <c r="F123" s="33">
        <v>1</v>
      </c>
      <c r="G123" s="35">
        <v>878</v>
      </c>
      <c r="H123" s="24">
        <v>111</v>
      </c>
      <c r="I123" s="24">
        <f t="shared" si="3"/>
        <v>5.2210000000000001</v>
      </c>
      <c r="J123" s="24">
        <f>IF(F123=100%,ROUND(I123*H123,2),0)</f>
        <v>579.53</v>
      </c>
      <c r="K123" s="24">
        <f t="shared" si="4"/>
        <v>136.71</v>
      </c>
      <c r="L123" s="24">
        <f t="shared" si="5"/>
        <v>716.24</v>
      </c>
    </row>
    <row r="124" spans="1:12" ht="79.2" x14ac:dyDescent="0.25">
      <c r="A124" s="30">
        <v>113</v>
      </c>
      <c r="B124" s="31" t="s">
        <v>28</v>
      </c>
      <c r="C124" s="31" t="s">
        <v>8</v>
      </c>
      <c r="D124" s="31" t="s">
        <v>13</v>
      </c>
      <c r="E124" s="32" t="s">
        <v>157</v>
      </c>
      <c r="F124" s="33">
        <v>1</v>
      </c>
      <c r="G124" s="34">
        <v>873</v>
      </c>
      <c r="H124" s="24">
        <v>125</v>
      </c>
      <c r="I124" s="24">
        <f t="shared" si="3"/>
        <v>5.1909999999999998</v>
      </c>
      <c r="J124" s="24">
        <f>IF(F124=100%,ROUND(I124*H124,2),0)</f>
        <v>648.88</v>
      </c>
      <c r="K124" s="24">
        <f t="shared" si="4"/>
        <v>153.07</v>
      </c>
      <c r="L124" s="24">
        <f t="shared" si="5"/>
        <v>801.95</v>
      </c>
    </row>
    <row r="125" spans="1:12" ht="79.2" x14ac:dyDescent="0.25">
      <c r="A125" s="30">
        <v>114</v>
      </c>
      <c r="B125" s="31" t="s">
        <v>28</v>
      </c>
      <c r="C125" s="31" t="s">
        <v>4</v>
      </c>
      <c r="D125" s="31" t="s">
        <v>17</v>
      </c>
      <c r="E125" s="32" t="s">
        <v>103</v>
      </c>
      <c r="F125" s="33">
        <v>1</v>
      </c>
      <c r="G125" s="35">
        <v>973</v>
      </c>
      <c r="H125" s="24">
        <v>36.5</v>
      </c>
      <c r="I125" s="24">
        <f t="shared" si="3"/>
        <v>5.7859999999999996</v>
      </c>
      <c r="J125" s="24">
        <f>IF(F125=100%,ROUND(I125*H125,2),0)</f>
        <v>211.19</v>
      </c>
      <c r="K125" s="24">
        <f t="shared" si="4"/>
        <v>49.82</v>
      </c>
      <c r="L125" s="24">
        <f t="shared" si="5"/>
        <v>261.01</v>
      </c>
    </row>
    <row r="126" spans="1:12" ht="79.2" x14ac:dyDescent="0.25">
      <c r="A126" s="30">
        <v>115</v>
      </c>
      <c r="B126" s="36" t="s">
        <v>28</v>
      </c>
      <c r="C126" s="36" t="s">
        <v>11</v>
      </c>
      <c r="D126" s="36" t="s">
        <v>17</v>
      </c>
      <c r="E126" s="37" t="s">
        <v>184</v>
      </c>
      <c r="F126" s="38">
        <v>1</v>
      </c>
      <c r="G126" s="34">
        <v>1098</v>
      </c>
      <c r="H126" s="24">
        <v>57</v>
      </c>
      <c r="I126" s="24">
        <f t="shared" si="3"/>
        <v>6.5289999999999999</v>
      </c>
      <c r="J126" s="24">
        <f>IF(F126=100%,ROUND(I126*H126,2),0)</f>
        <v>372.15</v>
      </c>
      <c r="K126" s="24">
        <f t="shared" si="4"/>
        <v>87.79</v>
      </c>
      <c r="L126" s="24">
        <f t="shared" si="5"/>
        <v>459.94</v>
      </c>
    </row>
    <row r="127" spans="1:12" ht="79.2" x14ac:dyDescent="0.25">
      <c r="A127" s="30">
        <v>116</v>
      </c>
      <c r="B127" s="31" t="s">
        <v>28</v>
      </c>
      <c r="C127" s="31" t="s">
        <v>4</v>
      </c>
      <c r="D127" s="31" t="s">
        <v>15</v>
      </c>
      <c r="E127" s="32" t="s">
        <v>104</v>
      </c>
      <c r="F127" s="33">
        <v>1</v>
      </c>
      <c r="G127" s="35">
        <v>953</v>
      </c>
      <c r="H127" s="24">
        <v>21.75</v>
      </c>
      <c r="I127" s="24">
        <f t="shared" si="3"/>
        <v>5.6669999999999998</v>
      </c>
      <c r="J127" s="24">
        <f>IF(F127=100%,ROUND(I127*H127,2),0)</f>
        <v>123.26</v>
      </c>
      <c r="K127" s="24">
        <f t="shared" si="4"/>
        <v>29.08</v>
      </c>
      <c r="L127" s="24">
        <f t="shared" si="5"/>
        <v>152.34</v>
      </c>
    </row>
    <row r="128" spans="1:12" ht="79.2" x14ac:dyDescent="0.25">
      <c r="A128" s="30">
        <v>117</v>
      </c>
      <c r="B128" s="31" t="s">
        <v>28</v>
      </c>
      <c r="C128" s="31" t="s">
        <v>6</v>
      </c>
      <c r="D128" s="31" t="s">
        <v>15</v>
      </c>
      <c r="E128" s="32" t="s">
        <v>105</v>
      </c>
      <c r="F128" s="33">
        <v>1</v>
      </c>
      <c r="G128" s="34">
        <v>953</v>
      </c>
      <c r="H128" s="24">
        <v>19</v>
      </c>
      <c r="I128" s="24">
        <f t="shared" si="3"/>
        <v>5.6669999999999998</v>
      </c>
      <c r="J128" s="24">
        <f>IF(F128=100%,ROUND(I128*H128,2),0)</f>
        <v>107.67</v>
      </c>
      <c r="K128" s="24">
        <f t="shared" si="4"/>
        <v>25.4</v>
      </c>
      <c r="L128" s="24">
        <f t="shared" si="5"/>
        <v>133.07</v>
      </c>
    </row>
    <row r="129" spans="1:12" ht="79.2" x14ac:dyDescent="0.25">
      <c r="A129" s="30">
        <v>118</v>
      </c>
      <c r="B129" s="31" t="s">
        <v>28</v>
      </c>
      <c r="C129" s="31" t="s">
        <v>7</v>
      </c>
      <c r="D129" s="31" t="s">
        <v>15</v>
      </c>
      <c r="E129" s="32" t="s">
        <v>185</v>
      </c>
      <c r="F129" s="33">
        <v>1</v>
      </c>
      <c r="G129" s="35">
        <v>963</v>
      </c>
      <c r="H129" s="24">
        <v>6.5</v>
      </c>
      <c r="I129" s="24">
        <f t="shared" si="3"/>
        <v>5.726</v>
      </c>
      <c r="J129" s="24">
        <f>IF(F129=100%,ROUND(I129*H129,2),0)</f>
        <v>37.22</v>
      </c>
      <c r="K129" s="24">
        <f t="shared" si="4"/>
        <v>8.7799999999999994</v>
      </c>
      <c r="L129" s="24">
        <f t="shared" si="5"/>
        <v>46</v>
      </c>
    </row>
    <row r="130" spans="1:12" ht="79.2" x14ac:dyDescent="0.25">
      <c r="A130" s="30">
        <v>119</v>
      </c>
      <c r="B130" s="31" t="s">
        <v>28</v>
      </c>
      <c r="C130" s="31" t="s">
        <v>4</v>
      </c>
      <c r="D130" s="31" t="s">
        <v>15</v>
      </c>
      <c r="E130" s="32" t="s">
        <v>186</v>
      </c>
      <c r="F130" s="33">
        <v>1</v>
      </c>
      <c r="G130" s="35">
        <v>948</v>
      </c>
      <c r="H130" s="24">
        <v>34.5</v>
      </c>
      <c r="I130" s="24">
        <f t="shared" si="3"/>
        <v>5.6369999999999996</v>
      </c>
      <c r="J130" s="24">
        <f>IF(F130=100%,ROUND(I130*H130,2),0)</f>
        <v>194.48</v>
      </c>
      <c r="K130" s="24">
        <f t="shared" si="4"/>
        <v>45.88</v>
      </c>
      <c r="L130" s="24">
        <f t="shared" si="5"/>
        <v>240.35999999999999</v>
      </c>
    </row>
    <row r="131" spans="1:12" ht="79.2" x14ac:dyDescent="0.25">
      <c r="A131" s="30">
        <v>120</v>
      </c>
      <c r="B131" s="31" t="s">
        <v>28</v>
      </c>
      <c r="C131" s="31" t="s">
        <v>8</v>
      </c>
      <c r="D131" s="31" t="s">
        <v>13</v>
      </c>
      <c r="E131" s="32" t="s">
        <v>107</v>
      </c>
      <c r="F131" s="33">
        <v>1</v>
      </c>
      <c r="G131" s="35">
        <v>878</v>
      </c>
      <c r="H131" s="24">
        <v>144</v>
      </c>
      <c r="I131" s="24">
        <f t="shared" si="3"/>
        <v>5.2210000000000001</v>
      </c>
      <c r="J131" s="24">
        <f>IF(F131=100%,ROUND(I131*H131,2),0)</f>
        <v>751.82</v>
      </c>
      <c r="K131" s="24">
        <f t="shared" si="4"/>
        <v>177.35</v>
      </c>
      <c r="L131" s="24">
        <f t="shared" si="5"/>
        <v>929.17000000000007</v>
      </c>
    </row>
    <row r="132" spans="1:12" ht="79.2" x14ac:dyDescent="0.25">
      <c r="A132" s="30">
        <v>121</v>
      </c>
      <c r="B132" s="31" t="s">
        <v>28</v>
      </c>
      <c r="C132" s="31" t="s">
        <v>6</v>
      </c>
      <c r="D132" s="31" t="s">
        <v>16</v>
      </c>
      <c r="E132" s="32" t="s">
        <v>187</v>
      </c>
      <c r="F132" s="33">
        <v>1</v>
      </c>
      <c r="G132" s="35">
        <v>1075</v>
      </c>
      <c r="H132" s="24">
        <v>8</v>
      </c>
      <c r="I132" s="24">
        <f t="shared" si="3"/>
        <v>6.3920000000000003</v>
      </c>
      <c r="J132" s="24">
        <f>IF(F132=100%,ROUND(I132*H132,2),0)</f>
        <v>51.14</v>
      </c>
      <c r="K132" s="24">
        <f t="shared" si="4"/>
        <v>12.06</v>
      </c>
      <c r="L132" s="24">
        <f t="shared" si="5"/>
        <v>63.2</v>
      </c>
    </row>
    <row r="133" spans="1:12" ht="79.2" x14ac:dyDescent="0.25">
      <c r="A133" s="30">
        <v>122</v>
      </c>
      <c r="B133" s="31" t="s">
        <v>28</v>
      </c>
      <c r="C133" s="31" t="s">
        <v>5</v>
      </c>
      <c r="D133" s="31" t="s">
        <v>14</v>
      </c>
      <c r="E133" s="32" t="s">
        <v>204</v>
      </c>
      <c r="F133" s="33">
        <v>1</v>
      </c>
      <c r="G133" s="35">
        <v>1523</v>
      </c>
      <c r="H133" s="24">
        <v>6</v>
      </c>
      <c r="I133" s="24">
        <f t="shared" si="3"/>
        <v>9.0559999999999992</v>
      </c>
      <c r="J133" s="24">
        <f>IF(F133=100%,ROUND(I133*H133,2),0)</f>
        <v>54.34</v>
      </c>
      <c r="K133" s="24">
        <f t="shared" si="4"/>
        <v>12.82</v>
      </c>
      <c r="L133" s="24">
        <f t="shared" si="5"/>
        <v>67.16</v>
      </c>
    </row>
    <row r="134" spans="1:12" ht="79.2" x14ac:dyDescent="0.25">
      <c r="A134" s="30">
        <v>123</v>
      </c>
      <c r="B134" s="31" t="s">
        <v>28</v>
      </c>
      <c r="C134" s="31" t="s">
        <v>4</v>
      </c>
      <c r="D134" s="31" t="s">
        <v>15</v>
      </c>
      <c r="E134" s="32" t="s">
        <v>139</v>
      </c>
      <c r="F134" s="33">
        <v>1</v>
      </c>
      <c r="G134" s="35">
        <v>968</v>
      </c>
      <c r="H134" s="24">
        <v>18</v>
      </c>
      <c r="I134" s="24">
        <f t="shared" si="3"/>
        <v>5.7560000000000002</v>
      </c>
      <c r="J134" s="24">
        <f>IF(F134=100%,ROUND(I134*H134,2),0)</f>
        <v>103.61</v>
      </c>
      <c r="K134" s="24">
        <f t="shared" si="4"/>
        <v>24.44</v>
      </c>
      <c r="L134" s="24">
        <f t="shared" si="5"/>
        <v>128.05000000000001</v>
      </c>
    </row>
    <row r="135" spans="1:12" ht="79.2" x14ac:dyDescent="0.25">
      <c r="A135" s="30">
        <v>124</v>
      </c>
      <c r="B135" s="31" t="s">
        <v>28</v>
      </c>
      <c r="C135" s="31" t="s">
        <v>8</v>
      </c>
      <c r="D135" s="31" t="s">
        <v>13</v>
      </c>
      <c r="E135" s="32" t="s">
        <v>188</v>
      </c>
      <c r="F135" s="33">
        <v>1</v>
      </c>
      <c r="G135" s="35">
        <v>873</v>
      </c>
      <c r="H135" s="24">
        <v>122</v>
      </c>
      <c r="I135" s="24">
        <f t="shared" si="3"/>
        <v>5.1909999999999998</v>
      </c>
      <c r="J135" s="24">
        <f>IF(F135=100%,ROUND(I135*H135,2),0)</f>
        <v>633.29999999999995</v>
      </c>
      <c r="K135" s="24">
        <f t="shared" si="4"/>
        <v>149.4</v>
      </c>
      <c r="L135" s="24">
        <f t="shared" si="5"/>
        <v>782.69999999999993</v>
      </c>
    </row>
    <row r="136" spans="1:12" ht="79.2" x14ac:dyDescent="0.25">
      <c r="A136" s="30">
        <v>125</v>
      </c>
      <c r="B136" s="31" t="s">
        <v>28</v>
      </c>
      <c r="C136" s="31" t="s">
        <v>7</v>
      </c>
      <c r="D136" s="31" t="s">
        <v>13</v>
      </c>
      <c r="E136" s="32" t="s">
        <v>109</v>
      </c>
      <c r="F136" s="33">
        <v>1</v>
      </c>
      <c r="G136" s="35">
        <v>878</v>
      </c>
      <c r="H136" s="24">
        <v>83</v>
      </c>
      <c r="I136" s="24">
        <f t="shared" si="3"/>
        <v>5.2210000000000001</v>
      </c>
      <c r="J136" s="24">
        <f>IF(F136=100%,ROUND(I136*H136,2),0)</f>
        <v>433.34</v>
      </c>
      <c r="K136" s="24">
        <f t="shared" si="4"/>
        <v>102.22</v>
      </c>
      <c r="L136" s="24">
        <f t="shared" si="5"/>
        <v>535.55999999999995</v>
      </c>
    </row>
    <row r="137" spans="1:12" ht="79.2" x14ac:dyDescent="0.25">
      <c r="A137" s="30">
        <v>126</v>
      </c>
      <c r="B137" s="31" t="s">
        <v>28</v>
      </c>
      <c r="C137" s="31" t="s">
        <v>8</v>
      </c>
      <c r="D137" s="31" t="s">
        <v>14</v>
      </c>
      <c r="E137" s="32" t="s">
        <v>219</v>
      </c>
      <c r="F137" s="33">
        <v>1</v>
      </c>
      <c r="G137" s="35">
        <v>1538</v>
      </c>
      <c r="H137" s="24">
        <v>1.5</v>
      </c>
      <c r="I137" s="24">
        <f t="shared" si="3"/>
        <v>9.1460000000000008</v>
      </c>
      <c r="J137" s="24">
        <f>IF(F137=100%,ROUND(I137*H137,2),0)</f>
        <v>13.72</v>
      </c>
      <c r="K137" s="24">
        <f t="shared" si="4"/>
        <v>3.24</v>
      </c>
      <c r="L137" s="24">
        <f t="shared" si="5"/>
        <v>16.96</v>
      </c>
    </row>
    <row r="138" spans="1:12" ht="79.2" x14ac:dyDescent="0.25">
      <c r="A138" s="30">
        <v>127</v>
      </c>
      <c r="B138" s="31" t="s">
        <v>28</v>
      </c>
      <c r="C138" s="31" t="s">
        <v>4</v>
      </c>
      <c r="D138" s="31" t="s">
        <v>15</v>
      </c>
      <c r="E138" s="32" t="s">
        <v>189</v>
      </c>
      <c r="F138" s="33">
        <v>1</v>
      </c>
      <c r="G138" s="35">
        <v>968</v>
      </c>
      <c r="H138" s="24">
        <v>33</v>
      </c>
      <c r="I138" s="24">
        <f t="shared" si="3"/>
        <v>5.7560000000000002</v>
      </c>
      <c r="J138" s="24">
        <f>IF(F138=100%,ROUND(I138*H138,2),0)</f>
        <v>189.95</v>
      </c>
      <c r="K138" s="24">
        <f t="shared" si="4"/>
        <v>44.81</v>
      </c>
      <c r="L138" s="24">
        <f t="shared" si="5"/>
        <v>234.76</v>
      </c>
    </row>
    <row r="139" spans="1:12" ht="79.2" x14ac:dyDescent="0.25">
      <c r="A139" s="30">
        <v>128</v>
      </c>
      <c r="B139" s="31" t="s">
        <v>28</v>
      </c>
      <c r="C139" s="31" t="s">
        <v>4</v>
      </c>
      <c r="D139" s="31" t="s">
        <v>13</v>
      </c>
      <c r="E139" s="32" t="s">
        <v>110</v>
      </c>
      <c r="F139" s="33">
        <v>1</v>
      </c>
      <c r="G139" s="35">
        <v>878</v>
      </c>
      <c r="H139" s="24">
        <v>27</v>
      </c>
      <c r="I139" s="24">
        <f t="shared" si="3"/>
        <v>5.2210000000000001</v>
      </c>
      <c r="J139" s="24">
        <f>IF(F139=100%,ROUND(I139*H139,2),0)</f>
        <v>140.97</v>
      </c>
      <c r="K139" s="24">
        <f t="shared" si="4"/>
        <v>33.25</v>
      </c>
      <c r="L139" s="24">
        <f t="shared" si="5"/>
        <v>174.22</v>
      </c>
    </row>
    <row r="140" spans="1:12" ht="79.2" x14ac:dyDescent="0.25">
      <c r="A140" s="30">
        <v>129</v>
      </c>
      <c r="B140" s="31" t="s">
        <v>28</v>
      </c>
      <c r="C140" s="31" t="s">
        <v>4</v>
      </c>
      <c r="D140" s="31" t="s">
        <v>13</v>
      </c>
      <c r="E140" s="32" t="s">
        <v>112</v>
      </c>
      <c r="F140" s="33">
        <v>1</v>
      </c>
      <c r="G140" s="35">
        <v>878</v>
      </c>
      <c r="H140" s="24">
        <v>58.5</v>
      </c>
      <c r="I140" s="24">
        <f t="shared" ref="I140:I202" si="6">ROUND(G140/168.17,3)</f>
        <v>5.2210000000000001</v>
      </c>
      <c r="J140" s="24">
        <f>IF(F140=100%,ROUND(I140*H140,2),0)</f>
        <v>305.43</v>
      </c>
      <c r="K140" s="24">
        <f t="shared" ref="K140:K202" si="7">ROUND(J140*0.2359,2)</f>
        <v>72.05</v>
      </c>
      <c r="L140" s="24">
        <f t="shared" ref="L140:L202" si="8">J140+K140</f>
        <v>377.48</v>
      </c>
    </row>
    <row r="141" spans="1:12" ht="79.2" x14ac:dyDescent="0.25">
      <c r="A141" s="30">
        <v>130</v>
      </c>
      <c r="B141" s="31" t="s">
        <v>28</v>
      </c>
      <c r="C141" s="31" t="s">
        <v>7</v>
      </c>
      <c r="D141" s="31" t="s">
        <v>13</v>
      </c>
      <c r="E141" s="32" t="s">
        <v>165</v>
      </c>
      <c r="F141" s="33">
        <v>1</v>
      </c>
      <c r="G141" s="35">
        <v>883</v>
      </c>
      <c r="H141" s="24">
        <v>54.5</v>
      </c>
      <c r="I141" s="24">
        <f t="shared" si="6"/>
        <v>5.2510000000000003</v>
      </c>
      <c r="J141" s="24">
        <f>IF(F141=100%,ROUND(I141*H141,2),0)</f>
        <v>286.18</v>
      </c>
      <c r="K141" s="24">
        <f t="shared" si="7"/>
        <v>67.510000000000005</v>
      </c>
      <c r="L141" s="24">
        <f t="shared" si="8"/>
        <v>353.69</v>
      </c>
    </row>
    <row r="142" spans="1:12" ht="79.2" x14ac:dyDescent="0.25">
      <c r="A142" s="30">
        <v>131</v>
      </c>
      <c r="B142" s="31" t="s">
        <v>28</v>
      </c>
      <c r="C142" s="31" t="s">
        <v>8</v>
      </c>
      <c r="D142" s="31" t="s">
        <v>15</v>
      </c>
      <c r="E142" s="32" t="s">
        <v>205</v>
      </c>
      <c r="F142" s="33">
        <v>1</v>
      </c>
      <c r="G142" s="35">
        <v>948</v>
      </c>
      <c r="H142" s="24">
        <v>26</v>
      </c>
      <c r="I142" s="24">
        <f t="shared" si="6"/>
        <v>5.6369999999999996</v>
      </c>
      <c r="J142" s="24">
        <f>IF(F142=100%,ROUND(I142*H142,2),0)</f>
        <v>146.56</v>
      </c>
      <c r="K142" s="24">
        <f t="shared" si="7"/>
        <v>34.57</v>
      </c>
      <c r="L142" s="24">
        <f t="shared" si="8"/>
        <v>181.13</v>
      </c>
    </row>
    <row r="143" spans="1:12" ht="79.2" x14ac:dyDescent="0.25">
      <c r="A143" s="30">
        <v>132</v>
      </c>
      <c r="B143" s="31" t="s">
        <v>28</v>
      </c>
      <c r="C143" s="31" t="s">
        <v>5</v>
      </c>
      <c r="D143" s="31" t="s">
        <v>15</v>
      </c>
      <c r="E143" s="32" t="s">
        <v>113</v>
      </c>
      <c r="F143" s="33">
        <v>1</v>
      </c>
      <c r="G143" s="35">
        <v>953</v>
      </c>
      <c r="H143" s="24">
        <v>101</v>
      </c>
      <c r="I143" s="24">
        <f t="shared" si="6"/>
        <v>5.6669999999999998</v>
      </c>
      <c r="J143" s="24">
        <f>IF(F143=100%,ROUND(I143*H143,2),0)</f>
        <v>572.37</v>
      </c>
      <c r="K143" s="24">
        <f t="shared" si="7"/>
        <v>135.02000000000001</v>
      </c>
      <c r="L143" s="24">
        <f t="shared" si="8"/>
        <v>707.39</v>
      </c>
    </row>
    <row r="144" spans="1:12" ht="79.2" x14ac:dyDescent="0.25">
      <c r="A144" s="30">
        <v>133</v>
      </c>
      <c r="B144" s="31" t="s">
        <v>28</v>
      </c>
      <c r="C144" s="31" t="s">
        <v>8</v>
      </c>
      <c r="D144" s="31" t="s">
        <v>13</v>
      </c>
      <c r="E144" s="32" t="s">
        <v>114</v>
      </c>
      <c r="F144" s="33">
        <v>1</v>
      </c>
      <c r="G144" s="35">
        <v>878</v>
      </c>
      <c r="H144" s="24">
        <v>106</v>
      </c>
      <c r="I144" s="24">
        <f t="shared" si="6"/>
        <v>5.2210000000000001</v>
      </c>
      <c r="J144" s="24">
        <f>IF(F144=100%,ROUND(I144*H144,2),0)</f>
        <v>553.42999999999995</v>
      </c>
      <c r="K144" s="24">
        <f t="shared" si="7"/>
        <v>130.55000000000001</v>
      </c>
      <c r="L144" s="24">
        <f t="shared" si="8"/>
        <v>683.98</v>
      </c>
    </row>
    <row r="145" spans="1:12" ht="79.2" x14ac:dyDescent="0.25">
      <c r="A145" s="30">
        <v>134</v>
      </c>
      <c r="B145" s="31" t="s">
        <v>28</v>
      </c>
      <c r="C145" s="31" t="s">
        <v>7</v>
      </c>
      <c r="D145" s="31" t="s">
        <v>15</v>
      </c>
      <c r="E145" s="32" t="s">
        <v>206</v>
      </c>
      <c r="F145" s="33">
        <v>1</v>
      </c>
      <c r="G145" s="35">
        <v>953</v>
      </c>
      <c r="H145" s="24">
        <v>57</v>
      </c>
      <c r="I145" s="24">
        <f t="shared" si="6"/>
        <v>5.6669999999999998</v>
      </c>
      <c r="J145" s="24">
        <f>IF(F145=100%,ROUND(I145*H145,2),0)</f>
        <v>323.02</v>
      </c>
      <c r="K145" s="24">
        <f t="shared" si="7"/>
        <v>76.2</v>
      </c>
      <c r="L145" s="24">
        <f t="shared" si="8"/>
        <v>399.21999999999997</v>
      </c>
    </row>
    <row r="146" spans="1:12" ht="79.2" x14ac:dyDescent="0.25">
      <c r="A146" s="30">
        <v>135</v>
      </c>
      <c r="B146" s="31" t="s">
        <v>28</v>
      </c>
      <c r="C146" s="31" t="s">
        <v>6</v>
      </c>
      <c r="D146" s="31" t="s">
        <v>15</v>
      </c>
      <c r="E146" s="32" t="s">
        <v>140</v>
      </c>
      <c r="F146" s="33">
        <v>1</v>
      </c>
      <c r="G146" s="35">
        <v>938</v>
      </c>
      <c r="H146" s="24">
        <v>52</v>
      </c>
      <c r="I146" s="24">
        <f t="shared" si="6"/>
        <v>5.5780000000000003</v>
      </c>
      <c r="J146" s="24">
        <f>IF(F146=100%,ROUND(I146*H146,2),0)</f>
        <v>290.06</v>
      </c>
      <c r="K146" s="24">
        <f t="shared" si="7"/>
        <v>68.430000000000007</v>
      </c>
      <c r="L146" s="24">
        <f t="shared" si="8"/>
        <v>358.49</v>
      </c>
    </row>
    <row r="147" spans="1:12" ht="79.2" x14ac:dyDescent="0.25">
      <c r="A147" s="30">
        <v>136</v>
      </c>
      <c r="B147" s="31" t="s">
        <v>28</v>
      </c>
      <c r="C147" s="31" t="s">
        <v>6</v>
      </c>
      <c r="D147" s="31" t="s">
        <v>13</v>
      </c>
      <c r="E147" s="32" t="s">
        <v>158</v>
      </c>
      <c r="F147" s="33">
        <v>1</v>
      </c>
      <c r="G147" s="35">
        <v>873</v>
      </c>
      <c r="H147" s="24">
        <v>52</v>
      </c>
      <c r="I147" s="24">
        <f t="shared" si="6"/>
        <v>5.1909999999999998</v>
      </c>
      <c r="J147" s="24">
        <f>IF(F147=100%,ROUND(I147*H147,2),0)</f>
        <v>269.93</v>
      </c>
      <c r="K147" s="24">
        <f t="shared" si="7"/>
        <v>63.68</v>
      </c>
      <c r="L147" s="24">
        <f t="shared" si="8"/>
        <v>333.61</v>
      </c>
    </row>
    <row r="148" spans="1:12" ht="79.2" x14ac:dyDescent="0.25">
      <c r="A148" s="30">
        <v>137</v>
      </c>
      <c r="B148" s="31" t="s">
        <v>28</v>
      </c>
      <c r="C148" s="31" t="s">
        <v>5</v>
      </c>
      <c r="D148" s="31" t="s">
        <v>13</v>
      </c>
      <c r="E148" s="32" t="s">
        <v>115</v>
      </c>
      <c r="F148" s="33">
        <v>1</v>
      </c>
      <c r="G148" s="35">
        <v>883</v>
      </c>
      <c r="H148" s="24">
        <v>77</v>
      </c>
      <c r="I148" s="24">
        <f t="shared" si="6"/>
        <v>5.2510000000000003</v>
      </c>
      <c r="J148" s="24">
        <f>IF(F148=100%,ROUND(I148*H148,2),0)</f>
        <v>404.33</v>
      </c>
      <c r="K148" s="24">
        <f t="shared" si="7"/>
        <v>95.38</v>
      </c>
      <c r="L148" s="24">
        <f t="shared" si="8"/>
        <v>499.71</v>
      </c>
    </row>
    <row r="149" spans="1:12" ht="79.2" x14ac:dyDescent="0.25">
      <c r="A149" s="30">
        <v>138</v>
      </c>
      <c r="B149" s="31" t="s">
        <v>28</v>
      </c>
      <c r="C149" s="31" t="s">
        <v>8</v>
      </c>
      <c r="D149" s="31" t="s">
        <v>15</v>
      </c>
      <c r="E149" s="32" t="s">
        <v>116</v>
      </c>
      <c r="F149" s="33">
        <v>1</v>
      </c>
      <c r="G149" s="35">
        <v>963</v>
      </c>
      <c r="H149" s="24">
        <v>107</v>
      </c>
      <c r="I149" s="24">
        <f t="shared" si="6"/>
        <v>5.726</v>
      </c>
      <c r="J149" s="24">
        <f>IF(F149=100%,ROUND(I149*H149,2),0)</f>
        <v>612.67999999999995</v>
      </c>
      <c r="K149" s="24">
        <f t="shared" si="7"/>
        <v>144.53</v>
      </c>
      <c r="L149" s="24">
        <f t="shared" si="8"/>
        <v>757.20999999999992</v>
      </c>
    </row>
    <row r="150" spans="1:12" ht="79.2" x14ac:dyDescent="0.25">
      <c r="A150" s="30">
        <v>139</v>
      </c>
      <c r="B150" s="31" t="s">
        <v>28</v>
      </c>
      <c r="C150" s="31" t="s">
        <v>5</v>
      </c>
      <c r="D150" s="31" t="s">
        <v>13</v>
      </c>
      <c r="E150" s="32" t="s">
        <v>117</v>
      </c>
      <c r="F150" s="33">
        <v>1</v>
      </c>
      <c r="G150" s="35">
        <v>878</v>
      </c>
      <c r="H150" s="24">
        <v>92</v>
      </c>
      <c r="I150" s="24">
        <f t="shared" si="6"/>
        <v>5.2210000000000001</v>
      </c>
      <c r="J150" s="24">
        <f>IF(F150=100%,ROUND(I150*H150,2),0)</f>
        <v>480.33</v>
      </c>
      <c r="K150" s="24">
        <f t="shared" si="7"/>
        <v>113.31</v>
      </c>
      <c r="L150" s="24">
        <f t="shared" si="8"/>
        <v>593.64</v>
      </c>
    </row>
    <row r="151" spans="1:12" ht="79.2" x14ac:dyDescent="0.25">
      <c r="A151" s="30">
        <v>140</v>
      </c>
      <c r="B151" s="31" t="s">
        <v>28</v>
      </c>
      <c r="C151" s="31" t="s">
        <v>7</v>
      </c>
      <c r="D151" s="31" t="s">
        <v>13</v>
      </c>
      <c r="E151" s="32" t="s">
        <v>118</v>
      </c>
      <c r="F151" s="33">
        <v>1</v>
      </c>
      <c r="G151" s="35">
        <v>878</v>
      </c>
      <c r="H151" s="24">
        <v>19.5</v>
      </c>
      <c r="I151" s="24">
        <f t="shared" si="6"/>
        <v>5.2210000000000001</v>
      </c>
      <c r="J151" s="24">
        <f>IF(F151=100%,ROUND(I151*H151,2),0)</f>
        <v>101.81</v>
      </c>
      <c r="K151" s="24">
        <f t="shared" si="7"/>
        <v>24.02</v>
      </c>
      <c r="L151" s="24">
        <f t="shared" si="8"/>
        <v>125.83</v>
      </c>
    </row>
    <row r="152" spans="1:12" ht="79.2" x14ac:dyDescent="0.25">
      <c r="A152" s="30">
        <v>141</v>
      </c>
      <c r="B152" s="31" t="s">
        <v>28</v>
      </c>
      <c r="C152" s="31" t="s">
        <v>5</v>
      </c>
      <c r="D152" s="31" t="s">
        <v>15</v>
      </c>
      <c r="E152" s="32" t="s">
        <v>119</v>
      </c>
      <c r="F152" s="33">
        <v>1</v>
      </c>
      <c r="G152" s="35">
        <v>943</v>
      </c>
      <c r="H152" s="24">
        <v>104</v>
      </c>
      <c r="I152" s="24">
        <f t="shared" si="6"/>
        <v>5.6070000000000002</v>
      </c>
      <c r="J152" s="24">
        <f>IF(F152=100%,ROUND(I152*H152,2),0)</f>
        <v>583.13</v>
      </c>
      <c r="K152" s="24">
        <f t="shared" si="7"/>
        <v>137.56</v>
      </c>
      <c r="L152" s="24">
        <f t="shared" si="8"/>
        <v>720.69</v>
      </c>
    </row>
    <row r="153" spans="1:12" ht="79.2" x14ac:dyDescent="0.25">
      <c r="A153" s="30">
        <v>142</v>
      </c>
      <c r="B153" s="31" t="s">
        <v>28</v>
      </c>
      <c r="C153" s="31" t="s">
        <v>5</v>
      </c>
      <c r="D153" s="31" t="s">
        <v>15</v>
      </c>
      <c r="E153" s="32" t="s">
        <v>141</v>
      </c>
      <c r="F153" s="33">
        <v>1</v>
      </c>
      <c r="G153" s="35">
        <v>948</v>
      </c>
      <c r="H153" s="24">
        <v>4</v>
      </c>
      <c r="I153" s="24">
        <f t="shared" si="6"/>
        <v>5.6369999999999996</v>
      </c>
      <c r="J153" s="24">
        <f>IF(F153=100%,ROUND(I153*H153,2),0)</f>
        <v>22.55</v>
      </c>
      <c r="K153" s="24">
        <f t="shared" si="7"/>
        <v>5.32</v>
      </c>
      <c r="L153" s="24">
        <f t="shared" si="8"/>
        <v>27.87</v>
      </c>
    </row>
    <row r="154" spans="1:12" ht="79.2" x14ac:dyDescent="0.25">
      <c r="A154" s="30">
        <v>143</v>
      </c>
      <c r="B154" s="31" t="s">
        <v>28</v>
      </c>
      <c r="C154" s="31" t="s">
        <v>7</v>
      </c>
      <c r="D154" s="31" t="s">
        <v>13</v>
      </c>
      <c r="E154" s="32" t="s">
        <v>121</v>
      </c>
      <c r="F154" s="33">
        <v>1</v>
      </c>
      <c r="G154" s="35">
        <v>878</v>
      </c>
      <c r="H154" s="24">
        <v>51.5</v>
      </c>
      <c r="I154" s="24">
        <f t="shared" si="6"/>
        <v>5.2210000000000001</v>
      </c>
      <c r="J154" s="24">
        <f>IF(F154=100%,ROUND(I154*H154,2),0)</f>
        <v>268.88</v>
      </c>
      <c r="K154" s="24">
        <f t="shared" si="7"/>
        <v>63.43</v>
      </c>
      <c r="L154" s="24">
        <f t="shared" si="8"/>
        <v>332.31</v>
      </c>
    </row>
    <row r="155" spans="1:12" ht="79.2" x14ac:dyDescent="0.25">
      <c r="A155" s="30">
        <v>144</v>
      </c>
      <c r="B155" s="31" t="s">
        <v>28</v>
      </c>
      <c r="C155" s="31" t="s">
        <v>4</v>
      </c>
      <c r="D155" s="31" t="s">
        <v>15</v>
      </c>
      <c r="E155" s="32" t="s">
        <v>142</v>
      </c>
      <c r="F155" s="33">
        <v>1</v>
      </c>
      <c r="G155" s="35">
        <v>943</v>
      </c>
      <c r="H155" s="24">
        <v>28.5</v>
      </c>
      <c r="I155" s="24">
        <f t="shared" si="6"/>
        <v>5.6070000000000002</v>
      </c>
      <c r="J155" s="24">
        <f>IF(F155=100%,ROUND(I155*H155,2),0)</f>
        <v>159.80000000000001</v>
      </c>
      <c r="K155" s="24">
        <f t="shared" si="7"/>
        <v>37.700000000000003</v>
      </c>
      <c r="L155" s="24">
        <f t="shared" si="8"/>
        <v>197.5</v>
      </c>
    </row>
    <row r="156" spans="1:12" ht="79.2" x14ac:dyDescent="0.25">
      <c r="A156" s="30">
        <v>145</v>
      </c>
      <c r="B156" s="31" t="s">
        <v>28</v>
      </c>
      <c r="C156" s="31" t="s">
        <v>6</v>
      </c>
      <c r="D156" s="31" t="s">
        <v>17</v>
      </c>
      <c r="E156" s="32" t="s">
        <v>190</v>
      </c>
      <c r="F156" s="33">
        <v>1</v>
      </c>
      <c r="G156" s="35">
        <v>983</v>
      </c>
      <c r="H156" s="24">
        <v>81</v>
      </c>
      <c r="I156" s="24">
        <f t="shared" si="6"/>
        <v>5.8449999999999998</v>
      </c>
      <c r="J156" s="24">
        <f>IF(F156=100%,ROUND(I156*H156,2),0)</f>
        <v>473.45</v>
      </c>
      <c r="K156" s="24">
        <f t="shared" si="7"/>
        <v>111.69</v>
      </c>
      <c r="L156" s="24">
        <f t="shared" si="8"/>
        <v>585.14</v>
      </c>
    </row>
    <row r="157" spans="1:12" ht="79.2" x14ac:dyDescent="0.25">
      <c r="A157" s="30">
        <v>146</v>
      </c>
      <c r="B157" s="31" t="s">
        <v>28</v>
      </c>
      <c r="C157" s="31" t="s">
        <v>6</v>
      </c>
      <c r="D157" s="31" t="s">
        <v>15</v>
      </c>
      <c r="E157" s="32" t="s">
        <v>207</v>
      </c>
      <c r="F157" s="33">
        <v>1</v>
      </c>
      <c r="G157" s="35">
        <v>943</v>
      </c>
      <c r="H157" s="24">
        <v>63</v>
      </c>
      <c r="I157" s="24">
        <f t="shared" si="6"/>
        <v>5.6070000000000002</v>
      </c>
      <c r="J157" s="24">
        <f>IF(F157=100%,ROUND(I157*H157,2),0)</f>
        <v>353.24</v>
      </c>
      <c r="K157" s="24">
        <f t="shared" si="7"/>
        <v>83.33</v>
      </c>
      <c r="L157" s="24">
        <f t="shared" si="8"/>
        <v>436.57</v>
      </c>
    </row>
    <row r="158" spans="1:12" ht="79.2" x14ac:dyDescent="0.25">
      <c r="A158" s="30">
        <v>147</v>
      </c>
      <c r="B158" s="31" t="s">
        <v>28</v>
      </c>
      <c r="C158" s="31" t="s">
        <v>7</v>
      </c>
      <c r="D158" s="31" t="s">
        <v>15</v>
      </c>
      <c r="E158" s="32" t="s">
        <v>122</v>
      </c>
      <c r="F158" s="33">
        <v>1</v>
      </c>
      <c r="G158" s="35">
        <v>943</v>
      </c>
      <c r="H158" s="24">
        <v>61</v>
      </c>
      <c r="I158" s="24">
        <f t="shared" si="6"/>
        <v>5.6070000000000002</v>
      </c>
      <c r="J158" s="24">
        <f>IF(F158=100%,ROUND(I158*H158,2),0)</f>
        <v>342.03</v>
      </c>
      <c r="K158" s="24">
        <f t="shared" si="7"/>
        <v>80.680000000000007</v>
      </c>
      <c r="L158" s="24">
        <f t="shared" si="8"/>
        <v>422.71</v>
      </c>
    </row>
    <row r="159" spans="1:12" ht="79.2" x14ac:dyDescent="0.25">
      <c r="A159" s="30">
        <v>148</v>
      </c>
      <c r="B159" s="31" t="s">
        <v>28</v>
      </c>
      <c r="C159" s="31" t="s">
        <v>6</v>
      </c>
      <c r="D159" s="31" t="s">
        <v>17</v>
      </c>
      <c r="E159" s="32" t="s">
        <v>123</v>
      </c>
      <c r="F159" s="33">
        <v>1</v>
      </c>
      <c r="G159" s="35">
        <v>978</v>
      </c>
      <c r="H159" s="24">
        <v>42</v>
      </c>
      <c r="I159" s="24">
        <f t="shared" si="6"/>
        <v>5.8159999999999998</v>
      </c>
      <c r="J159" s="24">
        <f>IF(F159=100%,ROUND(I159*H159,2),0)</f>
        <v>244.27</v>
      </c>
      <c r="K159" s="24">
        <f t="shared" si="7"/>
        <v>57.62</v>
      </c>
      <c r="L159" s="24">
        <f t="shared" si="8"/>
        <v>301.89</v>
      </c>
    </row>
    <row r="160" spans="1:12" ht="79.2" x14ac:dyDescent="0.25">
      <c r="A160" s="30">
        <v>149</v>
      </c>
      <c r="B160" s="31" t="s">
        <v>28</v>
      </c>
      <c r="C160" s="31" t="s">
        <v>8</v>
      </c>
      <c r="D160" s="31" t="s">
        <v>15</v>
      </c>
      <c r="E160" s="32" t="s">
        <v>208</v>
      </c>
      <c r="F160" s="33">
        <v>1</v>
      </c>
      <c r="G160" s="35">
        <v>943</v>
      </c>
      <c r="H160" s="24">
        <v>8</v>
      </c>
      <c r="I160" s="24">
        <f t="shared" si="6"/>
        <v>5.6070000000000002</v>
      </c>
      <c r="J160" s="24">
        <f>IF(F160=100%,ROUND(I160*H160,2),0)</f>
        <v>44.86</v>
      </c>
      <c r="K160" s="24">
        <f t="shared" si="7"/>
        <v>10.58</v>
      </c>
      <c r="L160" s="24">
        <f t="shared" si="8"/>
        <v>55.44</v>
      </c>
    </row>
    <row r="161" spans="1:12" ht="79.2" x14ac:dyDescent="0.25">
      <c r="A161" s="30">
        <v>150</v>
      </c>
      <c r="B161" s="31" t="s">
        <v>28</v>
      </c>
      <c r="C161" s="31" t="s">
        <v>5</v>
      </c>
      <c r="D161" s="31" t="s">
        <v>13</v>
      </c>
      <c r="E161" s="32" t="s">
        <v>124</v>
      </c>
      <c r="F161" s="33">
        <v>1</v>
      </c>
      <c r="G161" s="24">
        <v>878</v>
      </c>
      <c r="H161" s="24">
        <v>18</v>
      </c>
      <c r="I161" s="24">
        <f t="shared" si="6"/>
        <v>5.2210000000000001</v>
      </c>
      <c r="J161" s="24">
        <f>IF(F161=100%,ROUND(I161*H161,2),0)</f>
        <v>93.98</v>
      </c>
      <c r="K161" s="24">
        <f t="shared" si="7"/>
        <v>22.17</v>
      </c>
      <c r="L161" s="24">
        <f t="shared" si="8"/>
        <v>116.15</v>
      </c>
    </row>
    <row r="162" spans="1:12" ht="79.2" x14ac:dyDescent="0.25">
      <c r="A162" s="30">
        <v>151</v>
      </c>
      <c r="B162" s="31" t="s">
        <v>28</v>
      </c>
      <c r="C162" s="31" t="s">
        <v>4</v>
      </c>
      <c r="D162" s="31" t="s">
        <v>13</v>
      </c>
      <c r="E162" s="32" t="s">
        <v>159</v>
      </c>
      <c r="F162" s="33">
        <v>1</v>
      </c>
      <c r="G162" s="35">
        <v>873</v>
      </c>
      <c r="H162" s="24">
        <v>87.5</v>
      </c>
      <c r="I162" s="24">
        <f t="shared" si="6"/>
        <v>5.1909999999999998</v>
      </c>
      <c r="J162" s="24">
        <f>IF(F162=100%,ROUND(I162*H162,2),0)</f>
        <v>454.21</v>
      </c>
      <c r="K162" s="24">
        <f t="shared" si="7"/>
        <v>107.15</v>
      </c>
      <c r="L162" s="24">
        <f t="shared" si="8"/>
        <v>561.36</v>
      </c>
    </row>
    <row r="163" spans="1:12" ht="79.2" x14ac:dyDescent="0.25">
      <c r="A163" s="30">
        <v>152</v>
      </c>
      <c r="B163" s="31" t="s">
        <v>28</v>
      </c>
      <c r="C163" s="31" t="s">
        <v>5</v>
      </c>
      <c r="D163" s="31" t="s">
        <v>15</v>
      </c>
      <c r="E163" s="32" t="s">
        <v>125</v>
      </c>
      <c r="F163" s="33">
        <v>1</v>
      </c>
      <c r="G163" s="35">
        <v>968</v>
      </c>
      <c r="H163" s="24">
        <v>13</v>
      </c>
      <c r="I163" s="24">
        <f t="shared" si="6"/>
        <v>5.7560000000000002</v>
      </c>
      <c r="J163" s="24">
        <f>IF(F163=100%,ROUND(I163*H163,2),0)</f>
        <v>74.83</v>
      </c>
      <c r="K163" s="24">
        <f t="shared" si="7"/>
        <v>17.649999999999999</v>
      </c>
      <c r="L163" s="24">
        <f t="shared" si="8"/>
        <v>92.47999999999999</v>
      </c>
    </row>
    <row r="164" spans="1:12" ht="79.2" x14ac:dyDescent="0.25">
      <c r="A164" s="30">
        <v>153</v>
      </c>
      <c r="B164" s="31" t="s">
        <v>28</v>
      </c>
      <c r="C164" s="31" t="s">
        <v>6</v>
      </c>
      <c r="D164" s="31" t="s">
        <v>13</v>
      </c>
      <c r="E164" s="32" t="s">
        <v>126</v>
      </c>
      <c r="F164" s="33">
        <v>1</v>
      </c>
      <c r="G164" s="35">
        <v>873</v>
      </c>
      <c r="H164" s="24">
        <v>81</v>
      </c>
      <c r="I164" s="24">
        <f t="shared" si="6"/>
        <v>5.1909999999999998</v>
      </c>
      <c r="J164" s="24">
        <f>IF(F164=100%,ROUND(I164*H164,2),0)</f>
        <v>420.47</v>
      </c>
      <c r="K164" s="24">
        <f t="shared" si="7"/>
        <v>99.19</v>
      </c>
      <c r="L164" s="24">
        <f t="shared" si="8"/>
        <v>519.66000000000008</v>
      </c>
    </row>
    <row r="165" spans="1:12" ht="79.2" x14ac:dyDescent="0.25">
      <c r="A165" s="30">
        <v>154</v>
      </c>
      <c r="B165" s="31" t="s">
        <v>28</v>
      </c>
      <c r="C165" s="31" t="s">
        <v>5</v>
      </c>
      <c r="D165" s="31" t="s">
        <v>13</v>
      </c>
      <c r="E165" s="32" t="s">
        <v>191</v>
      </c>
      <c r="F165" s="33">
        <v>1</v>
      </c>
      <c r="G165" s="35">
        <v>878</v>
      </c>
      <c r="H165" s="24">
        <v>7</v>
      </c>
      <c r="I165" s="24">
        <f t="shared" si="6"/>
        <v>5.2210000000000001</v>
      </c>
      <c r="J165" s="24">
        <f>IF(F165=100%,ROUND(I165*H165,2),0)</f>
        <v>36.549999999999997</v>
      </c>
      <c r="K165" s="24">
        <f t="shared" si="7"/>
        <v>8.6199999999999992</v>
      </c>
      <c r="L165" s="24">
        <f t="shared" si="8"/>
        <v>45.169999999999995</v>
      </c>
    </row>
    <row r="166" spans="1:12" ht="79.2" x14ac:dyDescent="0.25">
      <c r="A166" s="30">
        <v>155</v>
      </c>
      <c r="B166" s="31" t="s">
        <v>28</v>
      </c>
      <c r="C166" s="31" t="s">
        <v>6</v>
      </c>
      <c r="D166" s="31" t="s">
        <v>15</v>
      </c>
      <c r="E166" s="32" t="s">
        <v>220</v>
      </c>
      <c r="F166" s="33">
        <v>1</v>
      </c>
      <c r="G166" s="35">
        <v>953</v>
      </c>
      <c r="H166" s="24">
        <v>61</v>
      </c>
      <c r="I166" s="24">
        <f t="shared" si="6"/>
        <v>5.6669999999999998</v>
      </c>
      <c r="J166" s="24">
        <f>IF(F166=100%,ROUND(I166*H166,2),0)</f>
        <v>345.69</v>
      </c>
      <c r="K166" s="24">
        <f t="shared" si="7"/>
        <v>81.55</v>
      </c>
      <c r="L166" s="24">
        <f t="shared" si="8"/>
        <v>427.24</v>
      </c>
    </row>
    <row r="167" spans="1:12" ht="79.2" x14ac:dyDescent="0.25">
      <c r="A167" s="30">
        <v>156</v>
      </c>
      <c r="B167" s="31" t="s">
        <v>28</v>
      </c>
      <c r="C167" s="31" t="s">
        <v>7</v>
      </c>
      <c r="D167" s="31" t="s">
        <v>14</v>
      </c>
      <c r="E167" s="32" t="s">
        <v>221</v>
      </c>
      <c r="F167" s="33">
        <v>1</v>
      </c>
      <c r="G167" s="35">
        <v>1538</v>
      </c>
      <c r="H167" s="24">
        <v>2</v>
      </c>
      <c r="I167" s="24">
        <f t="shared" si="6"/>
        <v>9.1460000000000008</v>
      </c>
      <c r="J167" s="24">
        <f>IF(F167=100%,ROUND(I167*H167,2),0)</f>
        <v>18.29</v>
      </c>
      <c r="K167" s="24">
        <f t="shared" si="7"/>
        <v>4.3099999999999996</v>
      </c>
      <c r="L167" s="24">
        <f t="shared" si="8"/>
        <v>22.599999999999998</v>
      </c>
    </row>
    <row r="168" spans="1:12" ht="79.2" x14ac:dyDescent="0.25">
      <c r="A168" s="30">
        <v>157</v>
      </c>
      <c r="B168" s="31" t="s">
        <v>28</v>
      </c>
      <c r="C168" s="31" t="s">
        <v>4</v>
      </c>
      <c r="D168" s="31" t="s">
        <v>13</v>
      </c>
      <c r="E168" s="32" t="s">
        <v>160</v>
      </c>
      <c r="F168" s="33">
        <v>1</v>
      </c>
      <c r="G168" s="35">
        <v>873</v>
      </c>
      <c r="H168" s="24">
        <v>63.25</v>
      </c>
      <c r="I168" s="24">
        <f t="shared" si="6"/>
        <v>5.1909999999999998</v>
      </c>
      <c r="J168" s="24">
        <f>IF(F168=100%,ROUND(I168*H168,2),0)</f>
        <v>328.33</v>
      </c>
      <c r="K168" s="24">
        <f t="shared" si="7"/>
        <v>77.45</v>
      </c>
      <c r="L168" s="24">
        <f t="shared" si="8"/>
        <v>405.78</v>
      </c>
    </row>
    <row r="169" spans="1:12" ht="79.2" x14ac:dyDescent="0.25">
      <c r="A169" s="30">
        <v>158</v>
      </c>
      <c r="B169" s="31" t="s">
        <v>28</v>
      </c>
      <c r="C169" s="31" t="s">
        <v>4</v>
      </c>
      <c r="D169" s="31" t="s">
        <v>13</v>
      </c>
      <c r="E169" s="32" t="s">
        <v>128</v>
      </c>
      <c r="F169" s="33">
        <v>1</v>
      </c>
      <c r="G169" s="34">
        <v>883</v>
      </c>
      <c r="H169" s="24">
        <v>41</v>
      </c>
      <c r="I169" s="24">
        <f t="shared" si="6"/>
        <v>5.2510000000000003</v>
      </c>
      <c r="J169" s="24">
        <f>IF(F169=100%,ROUND(I169*H169,2),0)</f>
        <v>215.29</v>
      </c>
      <c r="K169" s="24">
        <f t="shared" si="7"/>
        <v>50.79</v>
      </c>
      <c r="L169" s="24">
        <f t="shared" si="8"/>
        <v>266.08</v>
      </c>
    </row>
    <row r="170" spans="1:12" ht="79.2" x14ac:dyDescent="0.25">
      <c r="A170" s="30">
        <v>159</v>
      </c>
      <c r="B170" s="31" t="s">
        <v>28</v>
      </c>
      <c r="C170" s="31" t="s">
        <v>4</v>
      </c>
      <c r="D170" s="31" t="s">
        <v>15</v>
      </c>
      <c r="E170" s="32" t="s">
        <v>130</v>
      </c>
      <c r="F170" s="33">
        <v>1</v>
      </c>
      <c r="G170" s="35">
        <v>963</v>
      </c>
      <c r="H170" s="24">
        <v>32</v>
      </c>
      <c r="I170" s="24">
        <f t="shared" si="6"/>
        <v>5.726</v>
      </c>
      <c r="J170" s="24">
        <f>IF(F170=100%,ROUND(I170*H170,2),0)</f>
        <v>183.23</v>
      </c>
      <c r="K170" s="24">
        <f t="shared" si="7"/>
        <v>43.22</v>
      </c>
      <c r="L170" s="24">
        <f t="shared" si="8"/>
        <v>226.45</v>
      </c>
    </row>
    <row r="171" spans="1:12" ht="79.2" x14ac:dyDescent="0.25">
      <c r="A171" s="30">
        <v>160</v>
      </c>
      <c r="B171" s="31" t="s">
        <v>28</v>
      </c>
      <c r="C171" s="31" t="s">
        <v>6</v>
      </c>
      <c r="D171" s="31" t="s">
        <v>13</v>
      </c>
      <c r="E171" s="32" t="s">
        <v>132</v>
      </c>
      <c r="F171" s="33">
        <v>1</v>
      </c>
      <c r="G171" s="35">
        <v>878</v>
      </c>
      <c r="H171" s="24">
        <v>76</v>
      </c>
      <c r="I171" s="24">
        <f t="shared" si="6"/>
        <v>5.2210000000000001</v>
      </c>
      <c r="J171" s="24">
        <f>IF(F171=100%,ROUND(I171*H171,2),0)</f>
        <v>396.8</v>
      </c>
      <c r="K171" s="24">
        <f t="shared" si="7"/>
        <v>93.61</v>
      </c>
      <c r="L171" s="24">
        <f t="shared" si="8"/>
        <v>490.41</v>
      </c>
    </row>
    <row r="172" spans="1:12" ht="79.2" x14ac:dyDescent="0.25">
      <c r="A172" s="30">
        <v>161</v>
      </c>
      <c r="B172" s="31" t="s">
        <v>28</v>
      </c>
      <c r="C172" s="31" t="s">
        <v>6</v>
      </c>
      <c r="D172" s="31" t="s">
        <v>15</v>
      </c>
      <c r="E172" s="32" t="s">
        <v>133</v>
      </c>
      <c r="F172" s="33">
        <v>1</v>
      </c>
      <c r="G172" s="35">
        <v>963</v>
      </c>
      <c r="H172" s="24">
        <v>46</v>
      </c>
      <c r="I172" s="24">
        <f t="shared" si="6"/>
        <v>5.726</v>
      </c>
      <c r="J172" s="24">
        <f>IF(F172=100%,ROUND(I172*H172,2),0)</f>
        <v>263.39999999999998</v>
      </c>
      <c r="K172" s="24">
        <f t="shared" si="7"/>
        <v>62.14</v>
      </c>
      <c r="L172" s="24">
        <f t="shared" si="8"/>
        <v>325.53999999999996</v>
      </c>
    </row>
    <row r="173" spans="1:12" ht="66" x14ac:dyDescent="0.25">
      <c r="A173" s="30">
        <v>162</v>
      </c>
      <c r="B173" s="31" t="s">
        <v>32</v>
      </c>
      <c r="C173" s="31" t="s">
        <v>33</v>
      </c>
      <c r="D173" s="31" t="s">
        <v>17</v>
      </c>
      <c r="E173" s="32" t="s">
        <v>168</v>
      </c>
      <c r="F173" s="33">
        <v>1</v>
      </c>
      <c r="G173" s="35">
        <v>998</v>
      </c>
      <c r="H173" s="24">
        <v>26.45</v>
      </c>
      <c r="I173" s="24">
        <f t="shared" si="6"/>
        <v>5.9340000000000002</v>
      </c>
      <c r="J173" s="24">
        <f>IF(F173=100%,ROUND(I173*H173,2),0)</f>
        <v>156.94999999999999</v>
      </c>
      <c r="K173" s="24">
        <f t="shared" si="7"/>
        <v>37.020000000000003</v>
      </c>
      <c r="L173" s="24">
        <f t="shared" si="8"/>
        <v>193.97</v>
      </c>
    </row>
    <row r="174" spans="1:12" ht="66" x14ac:dyDescent="0.25">
      <c r="A174" s="30">
        <v>163</v>
      </c>
      <c r="B174" s="31" t="s">
        <v>32</v>
      </c>
      <c r="C174" s="31" t="s">
        <v>33</v>
      </c>
      <c r="D174" s="31" t="s">
        <v>15</v>
      </c>
      <c r="E174" s="32" t="s">
        <v>222</v>
      </c>
      <c r="F174" s="33">
        <v>1</v>
      </c>
      <c r="G174" s="35">
        <v>958</v>
      </c>
      <c r="H174" s="24">
        <v>20.399999999999999</v>
      </c>
      <c r="I174" s="24">
        <f t="shared" si="6"/>
        <v>5.6970000000000001</v>
      </c>
      <c r="J174" s="24">
        <f>IF(F174=100%,ROUND(I174*H174,2),0)</f>
        <v>116.22</v>
      </c>
      <c r="K174" s="24">
        <f t="shared" si="7"/>
        <v>27.42</v>
      </c>
      <c r="L174" s="24">
        <f t="shared" si="8"/>
        <v>143.63999999999999</v>
      </c>
    </row>
    <row r="175" spans="1:12" ht="66" x14ac:dyDescent="0.25">
      <c r="A175" s="30">
        <v>164</v>
      </c>
      <c r="B175" s="31" t="s">
        <v>32</v>
      </c>
      <c r="C175" s="31" t="s">
        <v>33</v>
      </c>
      <c r="D175" s="31" t="s">
        <v>17</v>
      </c>
      <c r="E175" s="32" t="s">
        <v>161</v>
      </c>
      <c r="F175" s="33">
        <v>1</v>
      </c>
      <c r="G175" s="35">
        <v>943</v>
      </c>
      <c r="H175" s="24">
        <v>20.25</v>
      </c>
      <c r="I175" s="24">
        <f t="shared" si="6"/>
        <v>5.6070000000000002</v>
      </c>
      <c r="J175" s="24">
        <f>IF(F175=100%,ROUND(I175*H175,2),0)</f>
        <v>113.54</v>
      </c>
      <c r="K175" s="24">
        <f t="shared" si="7"/>
        <v>26.78</v>
      </c>
      <c r="L175" s="24">
        <f t="shared" si="8"/>
        <v>140.32</v>
      </c>
    </row>
    <row r="176" spans="1:12" ht="66" x14ac:dyDescent="0.25">
      <c r="A176" s="30">
        <v>165</v>
      </c>
      <c r="B176" s="31" t="s">
        <v>32</v>
      </c>
      <c r="C176" s="31" t="s">
        <v>33</v>
      </c>
      <c r="D176" s="31" t="s">
        <v>13</v>
      </c>
      <c r="E176" s="32" t="s">
        <v>223</v>
      </c>
      <c r="F176" s="33">
        <v>1</v>
      </c>
      <c r="G176" s="35">
        <v>883</v>
      </c>
      <c r="H176" s="24">
        <v>7</v>
      </c>
      <c r="I176" s="24">
        <f t="shared" si="6"/>
        <v>5.2510000000000003</v>
      </c>
      <c r="J176" s="24">
        <f>IF(F176=100%,ROUND(I176*H176,2),0)</f>
        <v>36.76</v>
      </c>
      <c r="K176" s="24">
        <f t="shared" si="7"/>
        <v>8.67</v>
      </c>
      <c r="L176" s="24">
        <f t="shared" si="8"/>
        <v>45.43</v>
      </c>
    </row>
    <row r="177" spans="1:12" ht="66" x14ac:dyDescent="0.25">
      <c r="A177" s="30">
        <v>166</v>
      </c>
      <c r="B177" s="31" t="s">
        <v>32</v>
      </c>
      <c r="C177" s="31" t="s">
        <v>33</v>
      </c>
      <c r="D177" s="31" t="s">
        <v>13</v>
      </c>
      <c r="E177" s="32" t="s">
        <v>38</v>
      </c>
      <c r="F177" s="33">
        <v>1</v>
      </c>
      <c r="G177" s="35">
        <v>883</v>
      </c>
      <c r="H177" s="24">
        <v>35.4</v>
      </c>
      <c r="I177" s="24">
        <f t="shared" si="6"/>
        <v>5.2510000000000003</v>
      </c>
      <c r="J177" s="24">
        <f>IF(F177=100%,ROUND(I177*H177,2),0)</f>
        <v>185.89</v>
      </c>
      <c r="K177" s="24">
        <f t="shared" si="7"/>
        <v>43.85</v>
      </c>
      <c r="L177" s="24">
        <f t="shared" si="8"/>
        <v>229.73999999999998</v>
      </c>
    </row>
    <row r="178" spans="1:12" ht="66" x14ac:dyDescent="0.25">
      <c r="A178" s="30">
        <v>167</v>
      </c>
      <c r="B178" s="31" t="s">
        <v>32</v>
      </c>
      <c r="C178" s="31" t="s">
        <v>33</v>
      </c>
      <c r="D178" s="31" t="s">
        <v>15</v>
      </c>
      <c r="E178" s="32" t="s">
        <v>172</v>
      </c>
      <c r="F178" s="33">
        <v>1</v>
      </c>
      <c r="G178" s="35">
        <v>953</v>
      </c>
      <c r="H178" s="24">
        <v>3.3</v>
      </c>
      <c r="I178" s="24">
        <f t="shared" si="6"/>
        <v>5.6669999999999998</v>
      </c>
      <c r="J178" s="24">
        <f>IF(F178=100%,ROUND(I178*H178,2),0)</f>
        <v>18.7</v>
      </c>
      <c r="K178" s="24">
        <f t="shared" si="7"/>
        <v>4.41</v>
      </c>
      <c r="L178" s="24">
        <f t="shared" si="8"/>
        <v>23.11</v>
      </c>
    </row>
    <row r="179" spans="1:12" ht="66" x14ac:dyDescent="0.25">
      <c r="A179" s="30">
        <v>168</v>
      </c>
      <c r="B179" s="31" t="s">
        <v>32</v>
      </c>
      <c r="C179" s="31" t="s">
        <v>33</v>
      </c>
      <c r="D179" s="31" t="s">
        <v>15</v>
      </c>
      <c r="E179" s="32" t="s">
        <v>41</v>
      </c>
      <c r="F179" s="33">
        <v>1</v>
      </c>
      <c r="G179" s="35">
        <v>963</v>
      </c>
      <c r="H179" s="24">
        <v>29.05</v>
      </c>
      <c r="I179" s="24">
        <f t="shared" si="6"/>
        <v>5.726</v>
      </c>
      <c r="J179" s="24">
        <f>IF(F179=100%,ROUND(I179*H179,2),0)</f>
        <v>166.34</v>
      </c>
      <c r="K179" s="24">
        <f t="shared" si="7"/>
        <v>39.24</v>
      </c>
      <c r="L179" s="24">
        <f t="shared" si="8"/>
        <v>205.58</v>
      </c>
    </row>
    <row r="180" spans="1:12" ht="66" x14ac:dyDescent="0.25">
      <c r="A180" s="30">
        <v>169</v>
      </c>
      <c r="B180" s="31" t="s">
        <v>32</v>
      </c>
      <c r="C180" s="31" t="s">
        <v>33</v>
      </c>
      <c r="D180" s="31" t="s">
        <v>13</v>
      </c>
      <c r="E180" s="32" t="s">
        <v>147</v>
      </c>
      <c r="F180" s="33">
        <v>1</v>
      </c>
      <c r="G180" s="24">
        <v>883</v>
      </c>
      <c r="H180" s="24">
        <v>15.55</v>
      </c>
      <c r="I180" s="24">
        <f t="shared" si="6"/>
        <v>5.2510000000000003</v>
      </c>
      <c r="J180" s="24">
        <f>IF(F180=100%,ROUND(I180*H180,2),0)</f>
        <v>81.650000000000006</v>
      </c>
      <c r="K180" s="24">
        <f t="shared" si="7"/>
        <v>19.260000000000002</v>
      </c>
      <c r="L180" s="24">
        <f t="shared" si="8"/>
        <v>100.91000000000001</v>
      </c>
    </row>
    <row r="181" spans="1:12" ht="66" x14ac:dyDescent="0.25">
      <c r="A181" s="30">
        <v>170</v>
      </c>
      <c r="B181" s="31" t="s">
        <v>32</v>
      </c>
      <c r="C181" s="31" t="s">
        <v>33</v>
      </c>
      <c r="D181" s="31" t="s">
        <v>17</v>
      </c>
      <c r="E181" s="32" t="s">
        <v>49</v>
      </c>
      <c r="F181" s="33">
        <v>1</v>
      </c>
      <c r="G181" s="35">
        <v>973</v>
      </c>
      <c r="H181" s="24">
        <v>27.3</v>
      </c>
      <c r="I181" s="24">
        <f t="shared" si="6"/>
        <v>5.7859999999999996</v>
      </c>
      <c r="J181" s="24">
        <f>IF(F181=100%,ROUND(I181*H181,2),0)</f>
        <v>157.96</v>
      </c>
      <c r="K181" s="24">
        <f t="shared" si="7"/>
        <v>37.26</v>
      </c>
      <c r="L181" s="24">
        <f t="shared" si="8"/>
        <v>195.22</v>
      </c>
    </row>
    <row r="182" spans="1:12" ht="66" x14ac:dyDescent="0.25">
      <c r="A182" s="30">
        <v>171</v>
      </c>
      <c r="B182" s="31" t="s">
        <v>32</v>
      </c>
      <c r="C182" s="31" t="s">
        <v>33</v>
      </c>
      <c r="D182" s="31" t="s">
        <v>16</v>
      </c>
      <c r="E182" s="32" t="s">
        <v>175</v>
      </c>
      <c r="F182" s="33">
        <v>1</v>
      </c>
      <c r="G182" s="35">
        <v>1075</v>
      </c>
      <c r="H182" s="24">
        <v>3</v>
      </c>
      <c r="I182" s="24">
        <f t="shared" si="6"/>
        <v>6.3920000000000003</v>
      </c>
      <c r="J182" s="24">
        <f>IF(F182=100%,ROUND(I182*H182,2),0)</f>
        <v>19.18</v>
      </c>
      <c r="K182" s="24">
        <f t="shared" si="7"/>
        <v>4.5199999999999996</v>
      </c>
      <c r="L182" s="24">
        <f t="shared" si="8"/>
        <v>23.7</v>
      </c>
    </row>
    <row r="183" spans="1:12" ht="66" x14ac:dyDescent="0.25">
      <c r="A183" s="30">
        <v>172</v>
      </c>
      <c r="B183" s="31" t="s">
        <v>32</v>
      </c>
      <c r="C183" s="31" t="s">
        <v>33</v>
      </c>
      <c r="D183" s="31" t="s">
        <v>15</v>
      </c>
      <c r="E183" s="32" t="s">
        <v>176</v>
      </c>
      <c r="F183" s="33">
        <v>1</v>
      </c>
      <c r="G183" s="35">
        <v>943</v>
      </c>
      <c r="H183" s="24">
        <v>2.2999999999999998</v>
      </c>
      <c r="I183" s="24">
        <f t="shared" si="6"/>
        <v>5.6070000000000002</v>
      </c>
      <c r="J183" s="24">
        <f>IF(F183=100%,ROUND(I183*H183,2),0)</f>
        <v>12.9</v>
      </c>
      <c r="K183" s="24">
        <f t="shared" si="7"/>
        <v>3.04</v>
      </c>
      <c r="L183" s="24">
        <f t="shared" si="8"/>
        <v>15.940000000000001</v>
      </c>
    </row>
    <row r="184" spans="1:12" ht="66" x14ac:dyDescent="0.25">
      <c r="A184" s="30">
        <v>173</v>
      </c>
      <c r="B184" s="31" t="s">
        <v>32</v>
      </c>
      <c r="C184" s="31" t="s">
        <v>33</v>
      </c>
      <c r="D184" s="31" t="s">
        <v>17</v>
      </c>
      <c r="E184" s="32" t="s">
        <v>60</v>
      </c>
      <c r="F184" s="33">
        <v>1</v>
      </c>
      <c r="G184" s="35">
        <v>988</v>
      </c>
      <c r="H184" s="24">
        <v>17.45</v>
      </c>
      <c r="I184" s="24">
        <f t="shared" si="6"/>
        <v>5.875</v>
      </c>
      <c r="J184" s="24">
        <f>IF(F184=100%,ROUND(I184*H184,2),0)</f>
        <v>102.52</v>
      </c>
      <c r="K184" s="24">
        <f t="shared" si="7"/>
        <v>24.18</v>
      </c>
      <c r="L184" s="24">
        <f t="shared" si="8"/>
        <v>126.69999999999999</v>
      </c>
    </row>
    <row r="185" spans="1:12" ht="66" x14ac:dyDescent="0.25">
      <c r="A185" s="30">
        <v>174</v>
      </c>
      <c r="B185" s="31" t="s">
        <v>32</v>
      </c>
      <c r="C185" s="31" t="s">
        <v>33</v>
      </c>
      <c r="D185" s="31" t="s">
        <v>17</v>
      </c>
      <c r="E185" s="32" t="s">
        <v>59</v>
      </c>
      <c r="F185" s="33">
        <v>1</v>
      </c>
      <c r="G185" s="35">
        <v>973</v>
      </c>
      <c r="H185" s="24">
        <v>25.45</v>
      </c>
      <c r="I185" s="24">
        <f t="shared" si="6"/>
        <v>5.7859999999999996</v>
      </c>
      <c r="J185" s="24">
        <f>IF(F185=100%,ROUND(I185*H185,2),0)</f>
        <v>147.25</v>
      </c>
      <c r="K185" s="24">
        <f t="shared" si="7"/>
        <v>34.74</v>
      </c>
      <c r="L185" s="24">
        <f t="shared" si="8"/>
        <v>181.99</v>
      </c>
    </row>
    <row r="186" spans="1:12" ht="66" x14ac:dyDescent="0.25">
      <c r="A186" s="30">
        <v>175</v>
      </c>
      <c r="B186" s="31" t="s">
        <v>32</v>
      </c>
      <c r="C186" s="31" t="s">
        <v>33</v>
      </c>
      <c r="D186" s="31" t="s">
        <v>15</v>
      </c>
      <c r="E186" s="32" t="s">
        <v>224</v>
      </c>
      <c r="F186" s="33">
        <v>1</v>
      </c>
      <c r="G186" s="35">
        <v>953</v>
      </c>
      <c r="H186" s="24">
        <v>2.25</v>
      </c>
      <c r="I186" s="24">
        <f t="shared" si="6"/>
        <v>5.6669999999999998</v>
      </c>
      <c r="J186" s="24">
        <f>IF(F186=100%,ROUND(I186*H186,2),0)</f>
        <v>12.75</v>
      </c>
      <c r="K186" s="24">
        <f t="shared" si="7"/>
        <v>3.01</v>
      </c>
      <c r="L186" s="24">
        <f t="shared" si="8"/>
        <v>15.76</v>
      </c>
    </row>
    <row r="187" spans="1:12" ht="66" x14ac:dyDescent="0.25">
      <c r="A187" s="30">
        <v>176</v>
      </c>
      <c r="B187" s="31" t="s">
        <v>32</v>
      </c>
      <c r="C187" s="31" t="s">
        <v>33</v>
      </c>
      <c r="D187" s="31" t="s">
        <v>15</v>
      </c>
      <c r="E187" s="32" t="s">
        <v>77</v>
      </c>
      <c r="F187" s="33">
        <v>1</v>
      </c>
      <c r="G187" s="35">
        <v>953</v>
      </c>
      <c r="H187" s="24">
        <v>35.35</v>
      </c>
      <c r="I187" s="24">
        <f t="shared" si="6"/>
        <v>5.6669999999999998</v>
      </c>
      <c r="J187" s="24">
        <f>IF(F187=100%,ROUND(I187*H187,2),0)</f>
        <v>200.33</v>
      </c>
      <c r="K187" s="24">
        <f t="shared" si="7"/>
        <v>47.26</v>
      </c>
      <c r="L187" s="24">
        <f t="shared" si="8"/>
        <v>247.59</v>
      </c>
    </row>
    <row r="188" spans="1:12" ht="66" x14ac:dyDescent="0.25">
      <c r="A188" s="30">
        <v>177</v>
      </c>
      <c r="B188" s="31" t="s">
        <v>32</v>
      </c>
      <c r="C188" s="31" t="s">
        <v>33</v>
      </c>
      <c r="D188" s="31" t="s">
        <v>16</v>
      </c>
      <c r="E188" s="32" t="s">
        <v>177</v>
      </c>
      <c r="F188" s="33">
        <v>1</v>
      </c>
      <c r="G188" s="34">
        <v>1075</v>
      </c>
      <c r="H188" s="24">
        <v>3.15</v>
      </c>
      <c r="I188" s="24">
        <f t="shared" si="6"/>
        <v>6.3920000000000003</v>
      </c>
      <c r="J188" s="24">
        <f>IF(F188=100%,ROUND(I188*H188,2),0)</f>
        <v>20.13</v>
      </c>
      <c r="K188" s="24">
        <f t="shared" si="7"/>
        <v>4.75</v>
      </c>
      <c r="L188" s="24">
        <f t="shared" si="8"/>
        <v>24.88</v>
      </c>
    </row>
    <row r="189" spans="1:12" ht="66" x14ac:dyDescent="0.25">
      <c r="A189" s="30">
        <v>178</v>
      </c>
      <c r="B189" s="31" t="s">
        <v>32</v>
      </c>
      <c r="C189" s="31" t="s">
        <v>33</v>
      </c>
      <c r="D189" s="31" t="s">
        <v>15</v>
      </c>
      <c r="E189" s="32" t="s">
        <v>163</v>
      </c>
      <c r="F189" s="33">
        <v>1</v>
      </c>
      <c r="G189" s="35">
        <v>953</v>
      </c>
      <c r="H189" s="24">
        <v>12.45</v>
      </c>
      <c r="I189" s="24">
        <f t="shared" si="6"/>
        <v>5.6669999999999998</v>
      </c>
      <c r="J189" s="24">
        <f>IF(F189=100%,ROUND(I189*H189,2),0)</f>
        <v>70.55</v>
      </c>
      <c r="K189" s="24">
        <f t="shared" si="7"/>
        <v>16.64</v>
      </c>
      <c r="L189" s="24">
        <f t="shared" si="8"/>
        <v>87.19</v>
      </c>
    </row>
    <row r="190" spans="1:12" ht="66" x14ac:dyDescent="0.25">
      <c r="A190" s="30">
        <v>179</v>
      </c>
      <c r="B190" s="31" t="s">
        <v>32</v>
      </c>
      <c r="C190" s="31" t="s">
        <v>33</v>
      </c>
      <c r="D190" s="31" t="s">
        <v>13</v>
      </c>
      <c r="E190" s="32" t="s">
        <v>154</v>
      </c>
      <c r="F190" s="33">
        <v>1</v>
      </c>
      <c r="G190" s="35">
        <v>878</v>
      </c>
      <c r="H190" s="24">
        <v>43.35</v>
      </c>
      <c r="I190" s="24">
        <f t="shared" si="6"/>
        <v>5.2210000000000001</v>
      </c>
      <c r="J190" s="24">
        <f>IF(F190=100%,ROUND(I190*H190,2),0)</f>
        <v>226.33</v>
      </c>
      <c r="K190" s="24">
        <f t="shared" si="7"/>
        <v>53.39</v>
      </c>
      <c r="L190" s="24">
        <f t="shared" si="8"/>
        <v>279.72000000000003</v>
      </c>
    </row>
    <row r="191" spans="1:12" ht="66" x14ac:dyDescent="0.25">
      <c r="A191" s="30">
        <v>180</v>
      </c>
      <c r="B191" s="31" t="s">
        <v>32</v>
      </c>
      <c r="C191" s="31" t="s">
        <v>33</v>
      </c>
      <c r="D191" s="31" t="s">
        <v>15</v>
      </c>
      <c r="E191" s="32" t="s">
        <v>98</v>
      </c>
      <c r="F191" s="33">
        <v>1</v>
      </c>
      <c r="G191" s="24">
        <v>963</v>
      </c>
      <c r="H191" s="24">
        <v>7.55</v>
      </c>
      <c r="I191" s="24">
        <f t="shared" si="6"/>
        <v>5.726</v>
      </c>
      <c r="J191" s="24">
        <f>IF(F191=100%,ROUND(I191*H191,2),0)</f>
        <v>43.23</v>
      </c>
      <c r="K191" s="24">
        <f t="shared" si="7"/>
        <v>10.199999999999999</v>
      </c>
      <c r="L191" s="24">
        <f t="shared" si="8"/>
        <v>53.429999999999993</v>
      </c>
    </row>
    <row r="192" spans="1:12" ht="66" x14ac:dyDescent="0.25">
      <c r="A192" s="30">
        <v>181</v>
      </c>
      <c r="B192" s="31" t="s">
        <v>32</v>
      </c>
      <c r="C192" s="31" t="s">
        <v>33</v>
      </c>
      <c r="D192" s="31" t="s">
        <v>15</v>
      </c>
      <c r="E192" s="32" t="s">
        <v>106</v>
      </c>
      <c r="F192" s="33">
        <v>1</v>
      </c>
      <c r="G192" s="35">
        <v>989</v>
      </c>
      <c r="H192" s="24">
        <v>29.55</v>
      </c>
      <c r="I192" s="24">
        <f t="shared" si="6"/>
        <v>5.8810000000000002</v>
      </c>
      <c r="J192" s="24">
        <f>IF(F192=100%,ROUND(I192*H192,2),0)</f>
        <v>173.78</v>
      </c>
      <c r="K192" s="24">
        <f t="shared" si="7"/>
        <v>40.99</v>
      </c>
      <c r="L192" s="24">
        <f t="shared" si="8"/>
        <v>214.77</v>
      </c>
    </row>
    <row r="193" spans="1:12" ht="66" x14ac:dyDescent="0.25">
      <c r="A193" s="30">
        <v>182</v>
      </c>
      <c r="B193" s="31" t="s">
        <v>32</v>
      </c>
      <c r="C193" s="31" t="s">
        <v>33</v>
      </c>
      <c r="D193" s="31" t="s">
        <v>13</v>
      </c>
      <c r="E193" s="32" t="s">
        <v>164</v>
      </c>
      <c r="F193" s="33">
        <v>1</v>
      </c>
      <c r="G193" s="35">
        <v>873</v>
      </c>
      <c r="H193" s="24">
        <v>30.25</v>
      </c>
      <c r="I193" s="24">
        <f t="shared" si="6"/>
        <v>5.1909999999999998</v>
      </c>
      <c r="J193" s="24">
        <f>IF(F193=100%,ROUND(I193*H193,2),0)</f>
        <v>157.03</v>
      </c>
      <c r="K193" s="24">
        <f t="shared" si="7"/>
        <v>37.04</v>
      </c>
      <c r="L193" s="24">
        <f t="shared" si="8"/>
        <v>194.07</v>
      </c>
    </row>
    <row r="194" spans="1:12" ht="66" x14ac:dyDescent="0.25">
      <c r="A194" s="30">
        <v>183</v>
      </c>
      <c r="B194" s="31" t="s">
        <v>32</v>
      </c>
      <c r="C194" s="31" t="s">
        <v>33</v>
      </c>
      <c r="D194" s="31" t="s">
        <v>13</v>
      </c>
      <c r="E194" s="32" t="s">
        <v>108</v>
      </c>
      <c r="F194" s="33">
        <v>1</v>
      </c>
      <c r="G194" s="35">
        <v>878</v>
      </c>
      <c r="H194" s="24">
        <v>28.2</v>
      </c>
      <c r="I194" s="24">
        <f t="shared" si="6"/>
        <v>5.2210000000000001</v>
      </c>
      <c r="J194" s="24">
        <f>IF(F194=100%,ROUND(I194*H194,2),0)</f>
        <v>147.22999999999999</v>
      </c>
      <c r="K194" s="24">
        <f t="shared" si="7"/>
        <v>34.729999999999997</v>
      </c>
      <c r="L194" s="24">
        <f t="shared" si="8"/>
        <v>181.95999999999998</v>
      </c>
    </row>
    <row r="195" spans="1:12" ht="66" x14ac:dyDescent="0.25">
      <c r="A195" s="30">
        <v>184</v>
      </c>
      <c r="B195" s="31" t="s">
        <v>32</v>
      </c>
      <c r="C195" s="31" t="s">
        <v>33</v>
      </c>
      <c r="D195" s="31" t="s">
        <v>15</v>
      </c>
      <c r="E195" s="32" t="s">
        <v>111</v>
      </c>
      <c r="F195" s="33">
        <v>1</v>
      </c>
      <c r="G195" s="35">
        <v>943</v>
      </c>
      <c r="H195" s="24">
        <v>22.05</v>
      </c>
      <c r="I195" s="24">
        <f t="shared" si="6"/>
        <v>5.6070000000000002</v>
      </c>
      <c r="J195" s="24">
        <f>IF(F195=100%,ROUND(I195*H195,2),0)</f>
        <v>123.63</v>
      </c>
      <c r="K195" s="24">
        <f t="shared" si="7"/>
        <v>29.16</v>
      </c>
      <c r="L195" s="24">
        <f t="shared" si="8"/>
        <v>152.79</v>
      </c>
    </row>
    <row r="196" spans="1:12" ht="66" x14ac:dyDescent="0.25">
      <c r="A196" s="30">
        <v>185</v>
      </c>
      <c r="B196" s="31" t="s">
        <v>32</v>
      </c>
      <c r="C196" s="31" t="s">
        <v>33</v>
      </c>
      <c r="D196" s="31" t="s">
        <v>13</v>
      </c>
      <c r="E196" s="32" t="s">
        <v>166</v>
      </c>
      <c r="F196" s="33">
        <v>1</v>
      </c>
      <c r="G196" s="35">
        <v>878</v>
      </c>
      <c r="H196" s="24">
        <v>47.25</v>
      </c>
      <c r="I196" s="24">
        <f t="shared" si="6"/>
        <v>5.2210000000000001</v>
      </c>
      <c r="J196" s="24">
        <f>IF(F196=100%,ROUND(I196*H196,2),0)</f>
        <v>246.69</v>
      </c>
      <c r="K196" s="24">
        <f t="shared" si="7"/>
        <v>58.19</v>
      </c>
      <c r="L196" s="24">
        <f t="shared" si="8"/>
        <v>304.88</v>
      </c>
    </row>
    <row r="197" spans="1:12" ht="66" x14ac:dyDescent="0.25">
      <c r="A197" s="30">
        <v>186</v>
      </c>
      <c r="B197" s="31" t="s">
        <v>32</v>
      </c>
      <c r="C197" s="31" t="s">
        <v>33</v>
      </c>
      <c r="D197" s="31" t="s">
        <v>15</v>
      </c>
      <c r="E197" s="32" t="s">
        <v>120</v>
      </c>
      <c r="F197" s="33">
        <v>1</v>
      </c>
      <c r="G197" s="35">
        <v>953</v>
      </c>
      <c r="H197" s="24">
        <v>3</v>
      </c>
      <c r="I197" s="24">
        <f t="shared" si="6"/>
        <v>5.6669999999999998</v>
      </c>
      <c r="J197" s="24">
        <f>IF(F197=100%,ROUND(I197*H197,2),0)</f>
        <v>17</v>
      </c>
      <c r="K197" s="24">
        <f t="shared" si="7"/>
        <v>4.01</v>
      </c>
      <c r="L197" s="24">
        <f t="shared" si="8"/>
        <v>21.009999999999998</v>
      </c>
    </row>
    <row r="198" spans="1:12" ht="66" x14ac:dyDescent="0.25">
      <c r="A198" s="30">
        <v>187</v>
      </c>
      <c r="B198" s="31" t="s">
        <v>32</v>
      </c>
      <c r="C198" s="31" t="s">
        <v>33</v>
      </c>
      <c r="D198" s="31" t="s">
        <v>15</v>
      </c>
      <c r="E198" s="32" t="s">
        <v>192</v>
      </c>
      <c r="F198" s="33">
        <v>1</v>
      </c>
      <c r="G198" s="35">
        <v>968</v>
      </c>
      <c r="H198" s="24">
        <v>34.450000000000003</v>
      </c>
      <c r="I198" s="24">
        <f t="shared" si="6"/>
        <v>5.7560000000000002</v>
      </c>
      <c r="J198" s="24">
        <f>IF(F198=100%,ROUND(I198*H198,2),0)</f>
        <v>198.29</v>
      </c>
      <c r="K198" s="24">
        <f t="shared" si="7"/>
        <v>46.78</v>
      </c>
      <c r="L198" s="24">
        <f t="shared" si="8"/>
        <v>245.07</v>
      </c>
    </row>
    <row r="199" spans="1:12" ht="66" x14ac:dyDescent="0.25">
      <c r="A199" s="30">
        <v>188</v>
      </c>
      <c r="B199" s="31" t="s">
        <v>32</v>
      </c>
      <c r="C199" s="31" t="s">
        <v>33</v>
      </c>
      <c r="D199" s="31" t="s">
        <v>18</v>
      </c>
      <c r="E199" s="32" t="s">
        <v>127</v>
      </c>
      <c r="F199" s="33">
        <v>1</v>
      </c>
      <c r="G199" s="34">
        <v>1110</v>
      </c>
      <c r="H199" s="24">
        <v>4</v>
      </c>
      <c r="I199" s="24">
        <f t="shared" si="6"/>
        <v>6.6</v>
      </c>
      <c r="J199" s="24">
        <f>IF(F199=100%,ROUND(I199*H199,2),0)</f>
        <v>26.4</v>
      </c>
      <c r="K199" s="24">
        <f t="shared" si="7"/>
        <v>6.23</v>
      </c>
      <c r="L199" s="24">
        <f t="shared" si="8"/>
        <v>32.629999999999995</v>
      </c>
    </row>
    <row r="200" spans="1:12" ht="66" x14ac:dyDescent="0.25">
      <c r="A200" s="30">
        <v>189</v>
      </c>
      <c r="B200" s="31" t="s">
        <v>32</v>
      </c>
      <c r="C200" s="31" t="s">
        <v>33</v>
      </c>
      <c r="D200" s="31" t="s">
        <v>17</v>
      </c>
      <c r="E200" s="32" t="s">
        <v>129</v>
      </c>
      <c r="F200" s="33">
        <v>1</v>
      </c>
      <c r="G200" s="35">
        <v>988</v>
      </c>
      <c r="H200" s="24">
        <v>30.15</v>
      </c>
      <c r="I200" s="24">
        <f t="shared" si="6"/>
        <v>5.875</v>
      </c>
      <c r="J200" s="24">
        <f>IF(F200=100%,ROUND(I200*H200,2),0)</f>
        <v>177.13</v>
      </c>
      <c r="K200" s="24">
        <f t="shared" si="7"/>
        <v>41.78</v>
      </c>
      <c r="L200" s="24">
        <f t="shared" si="8"/>
        <v>218.91</v>
      </c>
    </row>
    <row r="201" spans="1:12" ht="66" x14ac:dyDescent="0.25">
      <c r="A201" s="30">
        <v>190</v>
      </c>
      <c r="B201" s="31" t="s">
        <v>32</v>
      </c>
      <c r="C201" s="31" t="s">
        <v>33</v>
      </c>
      <c r="D201" s="31" t="s">
        <v>13</v>
      </c>
      <c r="E201" s="32" t="s">
        <v>131</v>
      </c>
      <c r="F201" s="33">
        <v>1</v>
      </c>
      <c r="G201" s="24">
        <v>878</v>
      </c>
      <c r="H201" s="24">
        <v>6</v>
      </c>
      <c r="I201" s="24">
        <f t="shared" si="6"/>
        <v>5.2210000000000001</v>
      </c>
      <c r="J201" s="24">
        <f>IF(F201=100%,ROUND(I201*H201,2),0)</f>
        <v>31.33</v>
      </c>
      <c r="K201" s="24">
        <f t="shared" si="7"/>
        <v>7.39</v>
      </c>
      <c r="L201" s="24">
        <f t="shared" si="8"/>
        <v>38.72</v>
      </c>
    </row>
    <row r="202" spans="1:12" ht="66" x14ac:dyDescent="0.25">
      <c r="A202" s="30">
        <v>191</v>
      </c>
      <c r="B202" s="31" t="s">
        <v>32</v>
      </c>
      <c r="C202" s="31" t="s">
        <v>33</v>
      </c>
      <c r="D202" s="31" t="s">
        <v>13</v>
      </c>
      <c r="E202" s="32" t="s">
        <v>143</v>
      </c>
      <c r="F202" s="33">
        <v>1</v>
      </c>
      <c r="G202" s="35">
        <v>873</v>
      </c>
      <c r="H202" s="24">
        <v>37.200000000000003</v>
      </c>
      <c r="I202" s="24">
        <f t="shared" si="6"/>
        <v>5.1909999999999998</v>
      </c>
      <c r="J202" s="24">
        <f>IF(F202=100%,ROUND(I202*H202,2),0)</f>
        <v>193.11</v>
      </c>
      <c r="K202" s="24">
        <f t="shared" si="7"/>
        <v>45.55</v>
      </c>
      <c r="L202" s="24">
        <f t="shared" si="8"/>
        <v>238.66000000000003</v>
      </c>
    </row>
    <row r="203" spans="1:12" x14ac:dyDescent="0.25">
      <c r="A203" s="25"/>
      <c r="B203" s="26"/>
      <c r="C203" s="26"/>
      <c r="D203" s="26"/>
      <c r="E203" s="25"/>
      <c r="F203" s="25"/>
      <c r="G203" s="27"/>
      <c r="H203" s="25"/>
      <c r="I203" s="25"/>
      <c r="J203" s="27"/>
      <c r="K203" s="27"/>
      <c r="L203" s="27"/>
    </row>
    <row r="204" spans="1:12" ht="34.200000000000003" customHeight="1" x14ac:dyDescent="0.25">
      <c r="A204" s="29" t="s">
        <v>144</v>
      </c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</row>
    <row r="205" spans="1:12" ht="13.2" customHeight="1" x14ac:dyDescent="0.25">
      <c r="A205" s="25"/>
      <c r="B205" s="26"/>
      <c r="C205" s="26"/>
      <c r="D205" s="26"/>
      <c r="E205" s="25"/>
      <c r="F205" s="25"/>
      <c r="G205" s="27"/>
      <c r="H205" s="25"/>
      <c r="I205" s="25"/>
      <c r="J205" s="27"/>
      <c r="K205" s="27"/>
      <c r="L205" s="27"/>
    </row>
    <row r="206" spans="1:12" ht="13.2" customHeight="1" x14ac:dyDescent="0.25">
      <c r="A206" s="25"/>
      <c r="B206" s="26"/>
      <c r="C206" s="26"/>
      <c r="D206" s="26"/>
      <c r="E206" s="25"/>
      <c r="F206" s="25"/>
      <c r="G206" s="27"/>
      <c r="H206" s="25"/>
      <c r="I206" s="25"/>
      <c r="J206" s="27"/>
      <c r="K206" s="27"/>
      <c r="L206" s="27"/>
    </row>
  </sheetData>
  <mergeCells count="2">
    <mergeCell ref="A8:L8"/>
    <mergeCell ref="A204:L204"/>
  </mergeCells>
  <conditionalFormatting sqref="E10:E11">
    <cfRule type="duplicateValues" dxfId="22" priority="25"/>
  </conditionalFormatting>
  <conditionalFormatting sqref="E23:E48 E12">
    <cfRule type="duplicateValues" dxfId="21" priority="15" stopIfTrue="1"/>
  </conditionalFormatting>
  <conditionalFormatting sqref="E23:E48 E12">
    <cfRule type="duplicateValues" dxfId="20" priority="16"/>
  </conditionalFormatting>
  <conditionalFormatting sqref="E49:E77">
    <cfRule type="duplicateValues" dxfId="19" priority="14" stopIfTrue="1"/>
  </conditionalFormatting>
  <conditionalFormatting sqref="E49:E77">
    <cfRule type="duplicateValues" dxfId="18" priority="13"/>
  </conditionalFormatting>
  <conditionalFormatting sqref="E78:E112">
    <cfRule type="duplicateValues" dxfId="17" priority="12" stopIfTrue="1"/>
  </conditionalFormatting>
  <conditionalFormatting sqref="E78:E112">
    <cfRule type="duplicateValues" dxfId="16" priority="11"/>
  </conditionalFormatting>
  <conditionalFormatting sqref="E145:E180">
    <cfRule type="duplicateValues" dxfId="15" priority="17" stopIfTrue="1"/>
  </conditionalFormatting>
  <conditionalFormatting sqref="E145:E180">
    <cfRule type="duplicateValues" dxfId="14" priority="18"/>
  </conditionalFormatting>
  <conditionalFormatting sqref="E21">
    <cfRule type="duplicateValues" dxfId="13" priority="10" stopIfTrue="1"/>
  </conditionalFormatting>
  <conditionalFormatting sqref="E21">
    <cfRule type="duplicateValues" dxfId="12" priority="9"/>
  </conditionalFormatting>
  <conditionalFormatting sqref="E22">
    <cfRule type="duplicateValues" dxfId="11" priority="8" stopIfTrue="1"/>
  </conditionalFormatting>
  <conditionalFormatting sqref="E22">
    <cfRule type="duplicateValues" dxfId="10" priority="7"/>
  </conditionalFormatting>
  <conditionalFormatting sqref="E13">
    <cfRule type="duplicateValues" dxfId="9" priority="6" stopIfTrue="1"/>
  </conditionalFormatting>
  <conditionalFormatting sqref="E13">
    <cfRule type="duplicateValues" dxfId="8" priority="5"/>
  </conditionalFormatting>
  <conditionalFormatting sqref="E14:E19">
    <cfRule type="duplicateValues" dxfId="7" priority="4" stopIfTrue="1"/>
  </conditionalFormatting>
  <conditionalFormatting sqref="E14:E19">
    <cfRule type="duplicateValues" dxfId="6" priority="3"/>
  </conditionalFormatting>
  <conditionalFormatting sqref="E20">
    <cfRule type="duplicateValues" dxfId="5" priority="2" stopIfTrue="1"/>
  </conditionalFormatting>
  <conditionalFormatting sqref="E20">
    <cfRule type="duplicateValues" dxfId="4" priority="1"/>
  </conditionalFormatting>
  <conditionalFormatting sqref="E181:E202">
    <cfRule type="duplicateValues" dxfId="3" priority="19" stopIfTrue="1"/>
  </conditionalFormatting>
  <conditionalFormatting sqref="E181:E202">
    <cfRule type="duplicateValues" dxfId="2" priority="20"/>
  </conditionalFormatting>
  <conditionalFormatting sqref="E113:E144">
    <cfRule type="duplicateValues" dxfId="1" priority="21" stopIfTrue="1"/>
  </conditionalFormatting>
  <conditionalFormatting sqref="E113:E144">
    <cfRule type="duplicateValues" dxfId="0" priority="22"/>
  </conditionalFormatting>
  <pageMargins left="0.70866141732283472" right="0.70866141732283472" top="0.74803149606299213" bottom="0.74803149606299213" header="0.31496062992125984" footer="0.31496062992125984"/>
  <pageSetup paperSize="9" scale="73" fitToHeight="0" orientation="portrait" r:id="rId1"/>
  <headerFooter>
    <oddFooter>&amp;R&amp;P.lapa no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7.pielikums</vt:lpstr>
      <vt:lpstr>'7.pielikums'!Print_Titles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7.pielikums anotācijai</dc:title>
  <dc:creator>Inga Ošiņa</dc:creator>
  <dc:description>67219608, inga.osina@iem.gov.lv</dc:description>
  <cp:lastModifiedBy>Inga Ošiņa</cp:lastModifiedBy>
  <cp:lastPrinted>2022-08-29T11:42:34Z</cp:lastPrinted>
  <dcterms:created xsi:type="dcterms:W3CDTF">2021-01-19T10:53:51Z</dcterms:created>
  <dcterms:modified xsi:type="dcterms:W3CDTF">2022-08-29T11:43:00Z</dcterms:modified>
</cp:coreProperties>
</file>