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jūlijs\Uz FM\"/>
    </mc:Choice>
  </mc:AlternateContent>
  <bookViews>
    <workbookView xWindow="0" yWindow="0" windowWidth="23040" windowHeight="9192"/>
  </bookViews>
  <sheets>
    <sheet name="8.pielikums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6" l="1"/>
  <c r="J19" i="26" s="1"/>
  <c r="I18" i="26"/>
  <c r="J18" i="26" s="1"/>
  <c r="I17" i="26"/>
  <c r="J17" i="26" s="1"/>
  <c r="I16" i="26"/>
  <c r="J16" i="26" s="1"/>
  <c r="I15" i="26"/>
  <c r="J15" i="26" s="1"/>
  <c r="I14" i="26"/>
  <c r="J14" i="26" s="1"/>
  <c r="I13" i="26"/>
  <c r="J13" i="26" s="1"/>
  <c r="I12" i="26"/>
  <c r="J12" i="26" s="1"/>
  <c r="K14" i="26" l="1"/>
  <c r="L14" i="26" s="1"/>
  <c r="K16" i="26"/>
  <c r="L16" i="26" s="1"/>
  <c r="K17" i="26"/>
  <c r="L17" i="26" s="1"/>
  <c r="K13" i="26"/>
  <c r="L13" i="26" s="1"/>
  <c r="K18" i="26"/>
  <c r="L18" i="26" s="1"/>
  <c r="K12" i="26"/>
  <c r="L12" i="26" s="1"/>
  <c r="K15" i="26"/>
  <c r="L15" i="26" s="1"/>
  <c r="K19" i="26"/>
  <c r="L19" i="26" s="1"/>
  <c r="J11" i="26"/>
  <c r="H11" i="26"/>
  <c r="K11" i="26" l="1"/>
  <c r="L11" i="26"/>
</calcChain>
</file>

<file path=xl/sharedStrings.xml><?xml version="1.0" encoding="utf-8"?>
<sst xmlns="http://schemas.openxmlformats.org/spreadsheetml/2006/main" count="51" uniqueCount="30">
  <si>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</si>
  <si>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</si>
  <si>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</si>
  <si>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</si>
  <si>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Mēneš-alga</t>
  </si>
  <si>
    <t>Riska piemaksa (EKK1145)</t>
  </si>
  <si>
    <t xml:space="preserve">Stundas likme </t>
  </si>
  <si>
    <t>Amats</t>
  </si>
  <si>
    <t>Nr.</t>
  </si>
  <si>
    <t>Pārvalde</t>
  </si>
  <si>
    <t>Tabeles Nr.</t>
  </si>
  <si>
    <t>Piemaksas apmērs</t>
  </si>
  <si>
    <t>VSAOI 23,59%</t>
  </si>
  <si>
    <t>Atlīdzība (EKK1000)</t>
  </si>
  <si>
    <t xml:space="preserve">Iesaistes stundas </t>
  </si>
  <si>
    <t>VALSTS ROBEŽSARDZES KOLEDŽA (VRK)</t>
  </si>
  <si>
    <t>kadets</t>
  </si>
  <si>
    <t>Valsts robežsardzes koledža</t>
  </si>
  <si>
    <t>*Piemaksa Valsts robežsardzes koledžas amatpersonām tika noteikta par tiešu Latvijas Republikas–Baltkrievijas Republikas valsts robežas robežuzraudzības nodrošināšanu, lai nepieļautu robežas nelikumīgu šķērsošanu.</t>
  </si>
  <si>
    <t>VRK PROFESIONĀLĀS IZGLĪTĪBAS DIENESTA PIRMĀ MĀCĪBU ROTA</t>
  </si>
  <si>
    <t>37942</t>
  </si>
  <si>
    <t>37882</t>
  </si>
  <si>
    <t>37892</t>
  </si>
  <si>
    <t>37931</t>
  </si>
  <si>
    <t>37933</t>
  </si>
  <si>
    <t>8.pielikums</t>
  </si>
  <si>
    <t>37941</t>
  </si>
  <si>
    <t>37946</t>
  </si>
  <si>
    <t>37934</t>
  </si>
  <si>
    <t>Piemaksa par darbu paaugstināta riska un slodzes apstākļos* amatpersonām laika periodā no 2022.gada 1.jūlija līdz 31.jūlijam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</si>
</sst>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5422223578601"/>
      </left>
      <right style="thin">
        <color theme="0" tint="-0.49995422223578601"/>
      </right>
      <top style="thin">
        <color theme="0" tint="-0.49995422223578601"/>
      </top>
      <bottom style="thin">
        <color theme="0" tint="-0.49995422223578601"/>
      </bottom>
      <diagonal/>
    </border>
  </borders>
  <cellStyleXfs count="60">
    <xf numFmtId="0" fontId="0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" fillId="0" borderId="0"/>
    <xf numFmtId="0" fontId="8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3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0" borderId="0"/>
  </cellStyleXfs>
  <cellXfs count="38">
    <xf numFmtId="0" fontId="0" fillId="0" borderId="0" xfId="0"/>
    <xf numFmtId="1" fontId="18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right"/>
    </xf>
    <xf numFmtId="0" fontId="2" fillId="0" borderId="0" xfId="52"/>
    <xf numFmtId="0" fontId="25" fillId="0" borderId="0" xfId="54" applyFill="1" applyAlignment="1">
      <alignment vertical="top"/>
    </xf>
    <xf numFmtId="0" fontId="25" fillId="0" borderId="0" xfId="54" applyFill="1" applyAlignment="1">
      <alignment vertical="top" wrapText="1"/>
    </xf>
    <xf numFmtId="2" fontId="25" fillId="0" borderId="0" xfId="54" applyNumberFormat="1" applyFill="1" applyAlignment="1">
      <alignment vertical="top"/>
    </xf>
    <xf numFmtId="4" fontId="26" fillId="3" borderId="1" xfId="56" applyNumberFormat="1" applyFont="1" applyFill="1" applyBorder="1" applyAlignment="1">
      <alignment horizontal="center" vertical="center" wrapText="1"/>
    </xf>
    <xf numFmtId="2" fontId="23" fillId="2" borderId="1" xfId="55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vertical="center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9" fontId="23" fillId="3" borderId="1" xfId="57" applyFont="1" applyFill="1" applyBorder="1" applyAlignment="1">
      <alignment vertical="top" wrapText="1"/>
    </xf>
    <xf numFmtId="2" fontId="23" fillId="3" borderId="1" xfId="57" applyNumberFormat="1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center" vertical="top" wrapText="1"/>
    </xf>
    <xf numFmtId="9" fontId="23" fillId="2" borderId="1" xfId="57" applyFont="1" applyFill="1" applyBorder="1" applyAlignment="1">
      <alignment horizontal="center" vertical="top" wrapText="1"/>
    </xf>
    <xf numFmtId="2" fontId="23" fillId="2" borderId="1" xfId="57" applyNumberFormat="1" applyFont="1" applyFill="1" applyBorder="1" applyAlignment="1">
      <alignment horizontal="center" vertical="top" wrapText="1"/>
    </xf>
    <xf numFmtId="164" fontId="23" fillId="2" borderId="1" xfId="57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/>
    </xf>
    <xf numFmtId="0" fontId="22" fillId="0" borderId="0" xfId="59" applyFont="1" applyAlignment="1">
      <alignment vertical="top"/>
    </xf>
    <xf numFmtId="0" fontId="22" fillId="0" borderId="0" xfId="59" applyFont="1" applyAlignment="1">
      <alignment vertical="top" wrapText="1"/>
    </xf>
    <xf numFmtId="2" fontId="22" fillId="0" borderId="0" xfId="59" applyNumberFormat="1" applyFont="1" applyAlignment="1">
      <alignment vertical="top"/>
    </xf>
    <xf numFmtId="0" fontId="22" fillId="0" borderId="0" xfId="59" applyFont="1"/>
    <xf numFmtId="2" fontId="22" fillId="0" borderId="2" xfId="0" applyNumberFormat="1" applyFont="1" applyBorder="1" applyAlignment="1">
      <alignment vertical="top"/>
    </xf>
    <xf numFmtId="0" fontId="22" fillId="0" borderId="3" xfId="0" applyFont="1" applyFill="1" applyBorder="1" applyAlignment="1">
      <alignment vertical="top"/>
    </xf>
    <xf numFmtId="49" fontId="22" fillId="0" borderId="3" xfId="0" applyNumberFormat="1" applyFont="1" applyFill="1" applyBorder="1" applyAlignment="1">
      <alignment horizontal="left" vertical="top" wrapText="1"/>
    </xf>
    <xf numFmtId="49" fontId="22" fillId="0" borderId="3" xfId="0" applyNumberFormat="1" applyFont="1" applyFill="1" applyBorder="1" applyAlignment="1">
      <alignment horizontal="left" vertical="top"/>
    </xf>
    <xf numFmtId="9" fontId="22" fillId="0" borderId="3" xfId="55" applyFont="1" applyFill="1" applyBorder="1" applyAlignment="1">
      <alignment horizontal="center" vertical="top"/>
    </xf>
    <xf numFmtId="2" fontId="22" fillId="0" borderId="3" xfId="0" applyNumberFormat="1" applyFont="1" applyFill="1" applyBorder="1" applyAlignment="1">
      <alignment vertical="top"/>
    </xf>
    <xf numFmtId="0" fontId="22" fillId="0" borderId="3" xfId="0" applyFont="1" applyBorder="1" applyAlignment="1">
      <alignment vertical="top"/>
    </xf>
    <xf numFmtId="2" fontId="22" fillId="0" borderId="2" xfId="0" applyNumberFormat="1" applyFont="1" applyFill="1" applyBorder="1" applyAlignment="1">
      <alignment vertical="top"/>
    </xf>
    <xf numFmtId="49" fontId="22" fillId="0" borderId="3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left" vertical="top"/>
    </xf>
    <xf numFmtId="9" fontId="22" fillId="0" borderId="3" xfId="55" applyFont="1" applyBorder="1" applyAlignment="1">
      <alignment horizontal="center" vertical="top"/>
    </xf>
    <xf numFmtId="165" fontId="26" fillId="3" borderId="1" xfId="56" applyNumberFormat="1" applyFont="1" applyFill="1" applyBorder="1" applyAlignment="1">
      <alignment horizontal="center" vertical="center" wrapText="1"/>
    </xf>
    <xf numFmtId="0" fontId="27" fillId="0" borderId="0" xfId="54" applyFont="1" applyAlignment="1">
      <alignment horizontal="center" vertical="top" wrapText="1"/>
    </xf>
    <xf numFmtId="0" fontId="16" fillId="0" borderId="0" xfId="1" applyAlignment="1">
      <alignment horizontal="left" vertical="top" wrapText="1"/>
    </xf>
  </cellXfs>
  <cellStyles count="60"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10" xfId="56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5" xfId="59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6 2" xfId="51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52"/>
    <cellStyle name="Normal 9" xfId="54"/>
    <cellStyle name="Parasts 2" xfId="49"/>
    <cellStyle name="Parasts 2 2" xfId="50"/>
    <cellStyle name="Percent" xfId="57" builtinId="5"/>
    <cellStyle name="Percent 2" xfId="53"/>
    <cellStyle name="Percent 2 2" xfId="55"/>
    <cellStyle name="Percent 3" xfId="58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L21"/>
  <sheetViews>
    <sheetView tabSelected="1" zoomScaleNormal="100" workbookViewId="0">
      <selection activeCell="F13" sqref="F13"/>
    </sheetView>
  </sheetViews>
  <sheetFormatPr defaultColWidth="9.109375" defaultRowHeight="13.2" x14ac:dyDescent="0.25"/>
  <cols>
    <col min="1" max="1" width="5.5546875" style="20" customWidth="1"/>
    <col min="2" max="2" width="15.77734375" style="21" customWidth="1"/>
    <col min="3" max="3" width="14.33203125" style="21" customWidth="1"/>
    <col min="4" max="4" width="11.88671875" style="21" customWidth="1"/>
    <col min="5" max="5" width="7.5546875" style="20" customWidth="1"/>
    <col min="6" max="6" width="9.33203125" style="20" customWidth="1"/>
    <col min="7" max="7" width="9.109375" style="22" customWidth="1"/>
    <col min="8" max="9" width="8" style="20" customWidth="1"/>
    <col min="10" max="10" width="10.109375" style="22" customWidth="1"/>
    <col min="11" max="11" width="8.5546875" style="22" customWidth="1"/>
    <col min="12" max="12" width="10.6640625" style="22" customWidth="1"/>
    <col min="13" max="16384" width="9.109375" style="23"/>
  </cols>
  <sheetData>
    <row r="1" spans="1:12" ht="14.4" x14ac:dyDescent="0.3">
      <c r="A1" s="10"/>
      <c r="B1" s="11"/>
      <c r="C1" s="11"/>
      <c r="D1" s="11"/>
      <c r="E1" s="10"/>
      <c r="F1" s="3"/>
      <c r="G1" s="3"/>
      <c r="H1" s="3"/>
      <c r="I1" s="3"/>
      <c r="J1" s="3"/>
      <c r="K1" s="6"/>
      <c r="L1" s="1" t="s">
        <v>25</v>
      </c>
    </row>
    <row r="2" spans="1:12" ht="14.4" x14ac:dyDescent="0.3">
      <c r="A2" s="10"/>
      <c r="B2" s="11"/>
      <c r="C2" s="11"/>
      <c r="D2" s="11"/>
      <c r="E2" s="10"/>
      <c r="F2" s="3"/>
      <c r="G2" s="3"/>
      <c r="H2" s="3"/>
      <c r="I2" s="3"/>
      <c r="J2" s="3"/>
      <c r="K2" s="6"/>
      <c r="L2" s="2" t="s">
        <v>2</v>
      </c>
    </row>
    <row r="3" spans="1:12" ht="14.4" x14ac:dyDescent="0.3">
      <c r="A3" s="10"/>
      <c r="B3" s="11"/>
      <c r="C3" s="11"/>
      <c r="D3" s="11"/>
      <c r="E3" s="10"/>
      <c r="F3" s="3"/>
      <c r="G3" s="3"/>
      <c r="H3" s="3"/>
      <c r="I3" s="3"/>
      <c r="J3" s="3"/>
      <c r="K3" s="6"/>
      <c r="L3" s="2" t="s">
        <v>0</v>
      </c>
    </row>
    <row r="4" spans="1:12" ht="14.4" x14ac:dyDescent="0.3">
      <c r="A4" s="10"/>
      <c r="B4" s="11"/>
      <c r="C4" s="11"/>
      <c r="D4" s="11"/>
      <c r="E4" s="10"/>
      <c r="F4" s="3"/>
      <c r="G4" s="3"/>
      <c r="H4" s="3"/>
      <c r="I4" s="3"/>
      <c r="J4" s="3"/>
      <c r="K4" s="6"/>
      <c r="L4" s="2" t="s">
        <v>1</v>
      </c>
    </row>
    <row r="5" spans="1:12" ht="14.4" x14ac:dyDescent="0.3">
      <c r="A5" s="10"/>
      <c r="B5" s="11"/>
      <c r="C5" s="11"/>
      <c r="D5" s="11"/>
      <c r="E5" s="10"/>
      <c r="F5" s="3"/>
      <c r="G5" s="3"/>
      <c r="H5" s="3"/>
      <c r="I5" s="3"/>
      <c r="J5" s="3"/>
      <c r="K5" s="3"/>
      <c r="L5" s="6"/>
    </row>
    <row r="6" spans="1:12" ht="17.399999999999999" x14ac:dyDescent="0.3">
      <c r="A6" s="10"/>
      <c r="B6" s="19" t="s">
        <v>17</v>
      </c>
      <c r="C6" s="11"/>
      <c r="D6" s="11"/>
      <c r="E6" s="10"/>
      <c r="F6" s="9"/>
      <c r="G6" s="3"/>
      <c r="H6" s="3"/>
      <c r="I6" s="3"/>
      <c r="J6" s="3"/>
      <c r="K6" s="3"/>
      <c r="L6" s="6"/>
    </row>
    <row r="7" spans="1:12" x14ac:dyDescent="0.25">
      <c r="A7" s="10"/>
      <c r="B7" s="11"/>
      <c r="C7" s="11"/>
      <c r="D7" s="11"/>
      <c r="E7" s="10"/>
      <c r="F7" s="5"/>
      <c r="G7" s="4"/>
      <c r="H7" s="4"/>
      <c r="I7" s="4"/>
      <c r="J7" s="6"/>
      <c r="K7" s="6"/>
      <c r="L7" s="6"/>
    </row>
    <row r="8" spans="1:12" ht="27.6" customHeight="1" x14ac:dyDescent="0.25">
      <c r="A8" s="36" t="s">
        <v>29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10" spans="1:12" ht="45" customHeight="1" x14ac:dyDescent="0.25">
      <c r="A10" s="15" t="s">
        <v>8</v>
      </c>
      <c r="B10" s="15" t="s">
        <v>9</v>
      </c>
      <c r="C10" s="15" t="s">
        <v>3</v>
      </c>
      <c r="D10" s="15" t="s">
        <v>7</v>
      </c>
      <c r="E10" s="15" t="s">
        <v>10</v>
      </c>
      <c r="F10" s="16" t="s">
        <v>11</v>
      </c>
      <c r="G10" s="17" t="s">
        <v>4</v>
      </c>
      <c r="H10" s="18" t="s">
        <v>14</v>
      </c>
      <c r="I10" s="17" t="s">
        <v>6</v>
      </c>
      <c r="J10" s="8" t="s">
        <v>5</v>
      </c>
      <c r="K10" s="17" t="s">
        <v>12</v>
      </c>
      <c r="L10" s="17" t="s">
        <v>13</v>
      </c>
    </row>
    <row r="11" spans="1:12" ht="13.8" x14ac:dyDescent="0.25">
      <c r="A11" s="12"/>
      <c r="B11" s="12"/>
      <c r="C11" s="12"/>
      <c r="D11" s="12"/>
      <c r="E11" s="12"/>
      <c r="F11" s="13"/>
      <c r="G11" s="14"/>
      <c r="H11" s="35">
        <f>SUM(H12:H19)</f>
        <v>204.5</v>
      </c>
      <c r="I11" s="7"/>
      <c r="J11" s="7">
        <f>SUM(J12:J19)</f>
        <v>714.92</v>
      </c>
      <c r="K11" s="7">
        <f>SUM(K12:K19)</f>
        <v>168.64999999999998</v>
      </c>
      <c r="L11" s="7">
        <f>SUM(L12:L19)</f>
        <v>883.56999999999982</v>
      </c>
    </row>
    <row r="12" spans="1:12" ht="79.2" x14ac:dyDescent="0.25">
      <c r="A12" s="25">
        <v>1</v>
      </c>
      <c r="B12" s="26" t="s">
        <v>15</v>
      </c>
      <c r="C12" s="26" t="s">
        <v>19</v>
      </c>
      <c r="D12" s="27" t="s">
        <v>16</v>
      </c>
      <c r="E12" s="27" t="s">
        <v>26</v>
      </c>
      <c r="F12" s="28">
        <v>1</v>
      </c>
      <c r="G12" s="29">
        <v>588</v>
      </c>
      <c r="H12" s="24">
        <v>34</v>
      </c>
      <c r="I12" s="24">
        <f t="shared" ref="I12:I19" si="0">ROUND(G12/168.17,3)</f>
        <v>3.496</v>
      </c>
      <c r="J12" s="24">
        <f t="shared" ref="J12:J19" si="1">IF(F12=100%,ROUND(I12*H12,2),0)</f>
        <v>118.86</v>
      </c>
      <c r="K12" s="24">
        <f t="shared" ref="K12:K19" si="2">ROUND(J12*0.2359,2)</f>
        <v>28.04</v>
      </c>
      <c r="L12" s="24">
        <f t="shared" ref="L12:L19" si="3">J12+K12</f>
        <v>146.9</v>
      </c>
    </row>
    <row r="13" spans="1:12" ht="79.2" x14ac:dyDescent="0.25">
      <c r="A13" s="30">
        <v>2</v>
      </c>
      <c r="B13" s="26" t="s">
        <v>15</v>
      </c>
      <c r="C13" s="26" t="s">
        <v>19</v>
      </c>
      <c r="D13" s="27" t="s">
        <v>16</v>
      </c>
      <c r="E13" s="27" t="s">
        <v>20</v>
      </c>
      <c r="F13" s="28">
        <v>1</v>
      </c>
      <c r="G13" s="31">
        <v>588</v>
      </c>
      <c r="H13" s="24">
        <v>29</v>
      </c>
      <c r="I13" s="24">
        <f t="shared" si="0"/>
        <v>3.496</v>
      </c>
      <c r="J13" s="24">
        <f t="shared" si="1"/>
        <v>101.38</v>
      </c>
      <c r="K13" s="24">
        <f t="shared" si="2"/>
        <v>23.92</v>
      </c>
      <c r="L13" s="24">
        <f t="shared" si="3"/>
        <v>125.3</v>
      </c>
    </row>
    <row r="14" spans="1:12" ht="79.2" x14ac:dyDescent="0.25">
      <c r="A14" s="30">
        <v>3</v>
      </c>
      <c r="B14" s="32" t="s">
        <v>15</v>
      </c>
      <c r="C14" s="32" t="s">
        <v>19</v>
      </c>
      <c r="D14" s="33" t="s">
        <v>16</v>
      </c>
      <c r="E14" s="33" t="s">
        <v>21</v>
      </c>
      <c r="F14" s="34">
        <v>1</v>
      </c>
      <c r="G14" s="24">
        <v>588</v>
      </c>
      <c r="H14" s="24">
        <v>4.5</v>
      </c>
      <c r="I14" s="24">
        <f t="shared" si="0"/>
        <v>3.496</v>
      </c>
      <c r="J14" s="24">
        <f t="shared" si="1"/>
        <v>15.73</v>
      </c>
      <c r="K14" s="24">
        <f t="shared" si="2"/>
        <v>3.71</v>
      </c>
      <c r="L14" s="24">
        <f t="shared" si="3"/>
        <v>19.440000000000001</v>
      </c>
    </row>
    <row r="15" spans="1:12" ht="79.2" x14ac:dyDescent="0.25">
      <c r="A15" s="30">
        <v>4</v>
      </c>
      <c r="B15" s="32" t="s">
        <v>15</v>
      </c>
      <c r="C15" s="32" t="s">
        <v>19</v>
      </c>
      <c r="D15" s="33" t="s">
        <v>16</v>
      </c>
      <c r="E15" s="33" t="s">
        <v>27</v>
      </c>
      <c r="F15" s="34">
        <v>1</v>
      </c>
      <c r="G15" s="24">
        <v>588</v>
      </c>
      <c r="H15" s="24">
        <v>27</v>
      </c>
      <c r="I15" s="24">
        <f t="shared" si="0"/>
        <v>3.496</v>
      </c>
      <c r="J15" s="24">
        <f t="shared" si="1"/>
        <v>94.39</v>
      </c>
      <c r="K15" s="24">
        <f t="shared" si="2"/>
        <v>22.27</v>
      </c>
      <c r="L15" s="24">
        <f t="shared" si="3"/>
        <v>116.66</v>
      </c>
    </row>
    <row r="16" spans="1:12" ht="79.2" x14ac:dyDescent="0.25">
      <c r="A16" s="30">
        <v>5</v>
      </c>
      <c r="B16" s="32" t="s">
        <v>15</v>
      </c>
      <c r="C16" s="32" t="s">
        <v>19</v>
      </c>
      <c r="D16" s="33" t="s">
        <v>16</v>
      </c>
      <c r="E16" s="33" t="s">
        <v>28</v>
      </c>
      <c r="F16" s="34">
        <v>1</v>
      </c>
      <c r="G16" s="24">
        <v>588</v>
      </c>
      <c r="H16" s="24">
        <v>41</v>
      </c>
      <c r="I16" s="24">
        <f t="shared" si="0"/>
        <v>3.496</v>
      </c>
      <c r="J16" s="24">
        <f t="shared" si="1"/>
        <v>143.34</v>
      </c>
      <c r="K16" s="24">
        <f t="shared" si="2"/>
        <v>33.81</v>
      </c>
      <c r="L16" s="24">
        <f t="shared" si="3"/>
        <v>177.15</v>
      </c>
    </row>
    <row r="17" spans="1:12" ht="33.6" customHeight="1" x14ac:dyDescent="0.25">
      <c r="A17" s="30">
        <v>6</v>
      </c>
      <c r="B17" s="32" t="s">
        <v>15</v>
      </c>
      <c r="C17" s="32" t="s">
        <v>19</v>
      </c>
      <c r="D17" s="33" t="s">
        <v>16</v>
      </c>
      <c r="E17" s="33" t="s">
        <v>22</v>
      </c>
      <c r="F17" s="34">
        <v>1</v>
      </c>
      <c r="G17" s="24">
        <v>588</v>
      </c>
      <c r="H17" s="24">
        <v>22</v>
      </c>
      <c r="I17" s="24">
        <f t="shared" si="0"/>
        <v>3.496</v>
      </c>
      <c r="J17" s="24">
        <f t="shared" si="1"/>
        <v>76.91</v>
      </c>
      <c r="K17" s="24">
        <f t="shared" si="2"/>
        <v>18.14</v>
      </c>
      <c r="L17" s="24">
        <f t="shared" si="3"/>
        <v>95.05</v>
      </c>
    </row>
    <row r="18" spans="1:12" ht="79.2" x14ac:dyDescent="0.25">
      <c r="A18" s="30">
        <v>7</v>
      </c>
      <c r="B18" s="32" t="s">
        <v>15</v>
      </c>
      <c r="C18" s="32" t="s">
        <v>19</v>
      </c>
      <c r="D18" s="33" t="s">
        <v>16</v>
      </c>
      <c r="E18" s="33" t="s">
        <v>23</v>
      </c>
      <c r="F18" s="34">
        <v>1</v>
      </c>
      <c r="G18" s="24">
        <v>588</v>
      </c>
      <c r="H18" s="24">
        <v>25</v>
      </c>
      <c r="I18" s="24">
        <f t="shared" si="0"/>
        <v>3.496</v>
      </c>
      <c r="J18" s="24">
        <f t="shared" si="1"/>
        <v>87.4</v>
      </c>
      <c r="K18" s="24">
        <f t="shared" si="2"/>
        <v>20.62</v>
      </c>
      <c r="L18" s="24">
        <f t="shared" si="3"/>
        <v>108.02000000000001</v>
      </c>
    </row>
    <row r="19" spans="1:12" ht="79.2" x14ac:dyDescent="0.25">
      <c r="A19" s="30">
        <v>8</v>
      </c>
      <c r="B19" s="32" t="s">
        <v>15</v>
      </c>
      <c r="C19" s="32" t="s">
        <v>19</v>
      </c>
      <c r="D19" s="33" t="s">
        <v>16</v>
      </c>
      <c r="E19" s="33" t="s">
        <v>24</v>
      </c>
      <c r="F19" s="34">
        <v>1</v>
      </c>
      <c r="G19" s="24">
        <v>588</v>
      </c>
      <c r="H19" s="24">
        <v>22</v>
      </c>
      <c r="I19" s="24">
        <f t="shared" si="0"/>
        <v>3.496</v>
      </c>
      <c r="J19" s="24">
        <f t="shared" si="1"/>
        <v>76.91</v>
      </c>
      <c r="K19" s="24">
        <f t="shared" si="2"/>
        <v>18.14</v>
      </c>
      <c r="L19" s="24">
        <f t="shared" si="3"/>
        <v>95.05</v>
      </c>
    </row>
    <row r="21" spans="1:12" ht="27.6" customHeight="1" x14ac:dyDescent="0.25">
      <c r="A21" s="37" t="s">
        <v>18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</sheetData>
  <mergeCells count="2">
    <mergeCell ref="A8:L8"/>
    <mergeCell ref="A21:L21"/>
  </mergeCells>
  <conditionalFormatting sqref="E10:E11">
    <cfRule type="duplicateValues" dxfId="6" priority="8"/>
  </conditionalFormatting>
  <conditionalFormatting sqref="E13">
    <cfRule type="duplicateValues" dxfId="5" priority="4" stopIfTrue="1"/>
  </conditionalFormatting>
  <conditionalFormatting sqref="E13">
    <cfRule type="duplicateValues" dxfId="4" priority="3"/>
  </conditionalFormatting>
  <conditionalFormatting sqref="E14:E19">
    <cfRule type="duplicateValues" dxfId="3" priority="2" stopIfTrue="1"/>
  </conditionalFormatting>
  <conditionalFormatting sqref="E14:E19">
    <cfRule type="duplicateValues" dxfId="2" priority="1"/>
  </conditionalFormatting>
  <conditionalFormatting sqref="E12">
    <cfRule type="duplicateValues" dxfId="1" priority="5" stopIfTrue="1"/>
  </conditionalFormatting>
  <conditionalFormatting sqref="E12">
    <cfRule type="duplicateValues" dxfId="0" priority="6"/>
  </conditionalFormatting>
  <pageMargins left="0.7" right="0.7" top="0.75" bottom="0.75" header="0.3" footer="0.3"/>
  <pageSetup paperSize="9" scale="77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8.pielikums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8.pielikums anotācijai</dc:title>
  <dc:creator>Inga Ošiņa</dc:creator>
  <dc:description>67219608, inga.osina@iem.gov.lv</dc:description>
  <cp:lastModifiedBy>Inga Ošiņa</cp:lastModifiedBy>
  <cp:lastPrinted>2022-06-29T07:32:28Z</cp:lastPrinted>
  <dcterms:created xsi:type="dcterms:W3CDTF">2021-01-19T10:53:51Z</dcterms:created>
  <dcterms:modified xsi:type="dcterms:W3CDTF">2022-08-29T11:51:58Z</dcterms:modified>
</cp:coreProperties>
</file>