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X:\Nodalu vaditaji\Normatīvo aktu projekti\Covid blakņu kompensacija\"/>
    </mc:Choice>
  </mc:AlternateContent>
  <xr:revisionPtr revIDLastSave="0" documentId="13_ncr:1_{1174C949-F07B-4981-A4B1-5365360C23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022" sheetId="1" r:id="rId1"/>
    <sheet name="202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1" l="1"/>
  <c r="N5" i="1" s="1"/>
  <c r="O5" i="1" s="1"/>
  <c r="N7" i="1"/>
  <c r="N6" i="1"/>
  <c r="M7" i="1"/>
  <c r="M6" i="1"/>
  <c r="N8" i="1" l="1"/>
  <c r="L7" i="1" l="1"/>
  <c r="L6" i="1"/>
  <c r="L5" i="1"/>
  <c r="N5" i="2"/>
  <c r="M6" i="2"/>
  <c r="M7" i="2"/>
  <c r="M5" i="2"/>
  <c r="L6" i="2"/>
  <c r="L7" i="2"/>
  <c r="L5" i="2"/>
  <c r="D20" i="2"/>
  <c r="D19" i="2"/>
  <c r="D18" i="2"/>
  <c r="D17" i="2"/>
  <c r="D16" i="2"/>
  <c r="D15" i="2"/>
  <c r="D14" i="2"/>
  <c r="D13" i="2"/>
  <c r="D21" i="2" s="1"/>
  <c r="J7" i="2"/>
  <c r="K7" i="2" s="1"/>
  <c r="I7" i="2"/>
  <c r="H7" i="2"/>
  <c r="G7" i="2"/>
  <c r="I6" i="2"/>
  <c r="H6" i="2"/>
  <c r="G6" i="2"/>
  <c r="J6" i="2" s="1"/>
  <c r="K6" i="2" s="1"/>
  <c r="I5" i="2"/>
  <c r="H5" i="2"/>
  <c r="G5" i="2"/>
  <c r="K5" i="1"/>
  <c r="J5" i="1"/>
  <c r="I5" i="1"/>
  <c r="H5" i="1"/>
  <c r="G5" i="1"/>
  <c r="D20" i="1"/>
  <c r="D19" i="1"/>
  <c r="D18" i="1"/>
  <c r="D17" i="1"/>
  <c r="D16" i="1"/>
  <c r="D15" i="1"/>
  <c r="D14" i="1"/>
  <c r="D13" i="1"/>
  <c r="N7" i="2" l="1"/>
  <c r="O7" i="2" s="1"/>
  <c r="N6" i="2"/>
  <c r="O6" i="2" s="1"/>
  <c r="J5" i="2"/>
  <c r="K5" i="2" s="1"/>
  <c r="L8" i="2" s="1"/>
  <c r="O6" i="1"/>
  <c r="G6" i="1"/>
  <c r="H6" i="1"/>
  <c r="I6" i="1"/>
  <c r="G7" i="1"/>
  <c r="H7" i="1"/>
  <c r="I7" i="1"/>
  <c r="O8" i="1" l="1"/>
  <c r="N8" i="2"/>
  <c r="O5" i="2"/>
  <c r="O8" i="2" s="1"/>
  <c r="O7" i="1"/>
  <c r="J7" i="1"/>
  <c r="K7" i="1"/>
  <c r="J6" i="1"/>
  <c r="K6" i="1" s="1"/>
  <c r="L8" i="1" l="1"/>
  <c r="D21" i="1"/>
</calcChain>
</file>

<file path=xl/sharedStrings.xml><?xml version="1.0" encoding="utf-8"?>
<sst xmlns="http://schemas.openxmlformats.org/spreadsheetml/2006/main" count="108" uniqueCount="54">
  <si>
    <t>Amata vietai plānotā  mēnešalga</t>
  </si>
  <si>
    <t>Darba vietas uzturēšanas izmaksas  uz vienu darbinieku (EKK 2000; 5000)</t>
  </si>
  <si>
    <t>KOPĀ</t>
  </si>
  <si>
    <t>IV</t>
  </si>
  <si>
    <t>III</t>
  </si>
  <si>
    <t>Līmenis</t>
  </si>
  <si>
    <t>Juriskonsults</t>
  </si>
  <si>
    <t>Zāļu valsts aģentūras amati, kas tiek izveidoti saistībā ar Ministru kabineta noteikumu projekta “Noteikumi par kompensācijas piešķiršanas un izmaksas kārtību, ja  Covid-19 vakcīnu blakusparādību rezultātā nodarīts smags kaitējums pacienta veselībai vai dzīvībai, kā arī kārtību, kādā atlīdzina izdevumus, kas saistīti ar ārstniecību” funkciju izpildi</t>
  </si>
  <si>
    <t>Vecākais eksperts (ārsts)</t>
  </si>
  <si>
    <t>Rādītāju nosaukums</t>
  </si>
  <si>
    <t>2210</t>
  </si>
  <si>
    <t>Izdevumi par sakaru pakalpojumiem</t>
  </si>
  <si>
    <t>2222</t>
  </si>
  <si>
    <t>Izdevumi par ūdensapgādi un kanalizāciju</t>
  </si>
  <si>
    <t>2223</t>
  </si>
  <si>
    <t>Izdevumi par elektroenerģiju</t>
  </si>
  <si>
    <t>2235</t>
  </si>
  <si>
    <t>Izdevumi par saņemtajiem mācību pakalpojumiem</t>
  </si>
  <si>
    <t>2311</t>
  </si>
  <si>
    <t>Biroja preces</t>
  </si>
  <si>
    <t>2312</t>
  </si>
  <si>
    <t>Inventārs</t>
  </si>
  <si>
    <t>5120</t>
  </si>
  <si>
    <t>Licences, koncesijas un patenti, preču zīmes un līdzīgas tiesības</t>
  </si>
  <si>
    <t>5238</t>
  </si>
  <si>
    <t>Datortehnika, sakaru un cita biroja tehnika</t>
  </si>
  <si>
    <t>Izmaksas uz 1 darbinieku</t>
  </si>
  <si>
    <t>EKK</t>
  </si>
  <si>
    <t>Darba vietas uzturēšanas izmaksu aprēķins</t>
  </si>
  <si>
    <t>Nodaļas vadītājs</t>
  </si>
  <si>
    <t>Amats</t>
  </si>
  <si>
    <t>Slodžu skaits</t>
  </si>
  <si>
    <t>Saime 
(apakšsaime)</t>
  </si>
  <si>
    <t>Mēnešalgu grupa</t>
  </si>
  <si>
    <t>Piemaksa
10%
(EKK 1147)</t>
  </si>
  <si>
    <t>Prēmijas un naudas balvas 10%
(EKK 1148)</t>
  </si>
  <si>
    <t>Sociālā garantija 5%
(EKK 1220)</t>
  </si>
  <si>
    <t>Valsts sociālās apdrošināšanas obligātās iemaksas, 23.59%</t>
  </si>
  <si>
    <t>Kopā mēnesī</t>
  </si>
  <si>
    <t>7=6*10%</t>
  </si>
  <si>
    <t>8=6*10%</t>
  </si>
  <si>
    <t>9=6*5%</t>
  </si>
  <si>
    <t>11=(6+7+8+9+10)*23.59%</t>
  </si>
  <si>
    <t>12=6+7+8+9+10+11</t>
  </si>
  <si>
    <t>KOPĀ:</t>
  </si>
  <si>
    <t>x</t>
  </si>
  <si>
    <r>
      <t xml:space="preserve">Darba vietas uzturēšanas izmaksas (EKK2000; 5000) KOPĀ </t>
    </r>
    <r>
      <rPr>
        <i/>
        <sz val="12"/>
        <rFont val="Times New Roman"/>
        <family val="1"/>
      </rPr>
      <t>reizināts ar amata vietu skaits</t>
    </r>
  </si>
  <si>
    <t xml:space="preserve"> 2021.gada izdevumi</t>
  </si>
  <si>
    <t>Kopā 12 mēnešiem (1000)**</t>
  </si>
  <si>
    <t>13=12*12 mēn.</t>
  </si>
  <si>
    <t>Pielikums Nr.2
Ministru kabineta noteikumu projekts “Noteikumi par kompensācijas piešķiršanas un izmaksas kārtību, ja  Covid-19 vakcīnu blakusparādību rezultātā nodarīts smags kaitējums pacienta veselībai vai dzīvībai, kā arī kārtību, kādā atlīdzina izdevumus, kas saistīti ar ārstniecību” sākotnējās ietekmes novērtējuma ziņojumam (anotācijai)</t>
  </si>
  <si>
    <t>Pielikums Nr.1
Ministru kabineta noteikumu projekts “Noteikumi par kompensācijas piešķiršanas un izmaksas kārtību, ja  Covid-19 vakcīnu blakusparādību rezultātā nodarīts smags kaitējums pacienta veselībai vai dzīvībai, kā arī kārtību, kādā atlīdzina izdevumus, kas saistīti ar ārstniecību” sākotnējās ietekmes novērtējuma ziņojumam (anotācijai)</t>
  </si>
  <si>
    <t>Kopā 8 mēnešiem (1000)**</t>
  </si>
  <si>
    <t>13=12*8 mēn.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</si>
</sst>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86"/>
      <scheme val="minor"/>
    </font>
    <font>
      <sz val="10"/>
      <name val="BaltHelvetica"/>
    </font>
    <font>
      <sz val="10"/>
      <name val="Helv"/>
    </font>
    <font>
      <sz val="10"/>
      <color theme="1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sz val="8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4" fontId="3" fillId="0" borderId="1" xfId="0" applyNumberFormat="1" applyFont="1" applyBorder="1"/>
    <xf numFmtId="4" fontId="0" fillId="0" borderId="0" xfId="0" applyNumberFormat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3" fontId="11" fillId="4" borderId="1" xfId="0" applyNumberFormat="1" applyFont="1" applyFill="1" applyBorder="1"/>
    <xf numFmtId="3" fontId="11" fillId="0" borderId="1" xfId="0" applyNumberFormat="1" applyFont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3" fillId="0" borderId="1" xfId="2" applyNumberFormat="1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/>
    <xf numFmtId="3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4" fontId="0" fillId="2" borderId="1" xfId="0" applyNumberFormat="1" applyFill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/>
    </xf>
    <xf numFmtId="2" fontId="12" fillId="3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0" borderId="0" xfId="0" applyNumberFormat="1" applyFont="1"/>
    <xf numFmtId="2" fontId="12" fillId="2" borderId="1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13">
    <cellStyle name="Normal" xfId="0" builtinId="0"/>
    <cellStyle name="Normal 17" xfId="6" xr:uid="{00000000-0005-0000-0000-000001000000}"/>
    <cellStyle name="Normal 2" xfId="4" xr:uid="{00000000-0005-0000-0000-000002000000}"/>
    <cellStyle name="Normal 2 10 2 2" xfId="12" xr:uid="{00000000-0005-0000-0000-000003000000}"/>
    <cellStyle name="Normal 2 2" xfId="7" xr:uid="{00000000-0005-0000-0000-000004000000}"/>
    <cellStyle name="Normal 2 3" xfId="1" xr:uid="{00000000-0005-0000-0000-000005000000}"/>
    <cellStyle name="Normal 3" xfId="3" xr:uid="{00000000-0005-0000-0000-000006000000}"/>
    <cellStyle name="Normal 4" xfId="11" xr:uid="{00000000-0005-0000-0000-000007000000}"/>
    <cellStyle name="Normal 5" xfId="2" xr:uid="{00000000-0005-0000-0000-000008000000}"/>
    <cellStyle name="Parastais 2" xfId="8" xr:uid="{00000000-0005-0000-0000-000009000000}"/>
    <cellStyle name="Parastais 3" xfId="9" xr:uid="{00000000-0005-0000-0000-00000A000000}"/>
    <cellStyle name="Parastais_FMLikp01_p05_221205_pap_afp_makp" xfId="5" xr:uid="{00000000-0005-0000-0000-00000B000000}"/>
    <cellStyle name="Stils 1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"/>
  <sheetViews>
    <sheetView tabSelected="1" zoomScaleNormal="100" workbookViewId="0">
      <selection activeCell="M13" sqref="M13"/>
    </sheetView>
  </sheetViews>
  <sheetFormatPr defaultRowHeight="14.5"/>
  <cols>
    <col min="1" max="1" width="19.1796875" customWidth="1"/>
    <col min="2" max="2" width="7" customWidth="1"/>
    <col min="3" max="3" width="9.81640625" customWidth="1"/>
    <col min="4" max="4" width="10.81640625" customWidth="1"/>
    <col min="5" max="5" width="11.7265625" customWidth="1"/>
    <col min="6" max="6" width="9.54296875" customWidth="1"/>
    <col min="7" max="7" width="11.453125" customWidth="1"/>
    <col min="8" max="8" width="10.81640625" customWidth="1"/>
    <col min="9" max="9" width="11.81640625" customWidth="1"/>
    <col min="10" max="10" width="12.26953125" customWidth="1"/>
    <col min="11" max="11" width="9" customWidth="1"/>
    <col min="12" max="12" width="10.453125" customWidth="1"/>
    <col min="13" max="13" width="21.453125" customWidth="1"/>
    <col min="14" max="14" width="20.81640625" style="35" customWidth="1"/>
    <col min="15" max="15" width="10.54296875" customWidth="1"/>
    <col min="16" max="16" width="13" bestFit="1" customWidth="1"/>
  </cols>
  <sheetData>
    <row r="1" spans="1:15" ht="44.5" customHeight="1">
      <c r="J1" s="29" t="s">
        <v>51</v>
      </c>
      <c r="K1" s="29"/>
      <c r="L1" s="29"/>
      <c r="M1" s="29"/>
      <c r="N1" s="29"/>
      <c r="O1" s="29"/>
    </row>
    <row r="2" spans="1:15" ht="79.5" customHeight="1">
      <c r="A2" s="28" t="s">
        <v>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93">
      <c r="A3" s="8" t="s">
        <v>30</v>
      </c>
      <c r="B3" s="8" t="s">
        <v>31</v>
      </c>
      <c r="C3" s="8" t="s">
        <v>32</v>
      </c>
      <c r="D3" s="8" t="s">
        <v>5</v>
      </c>
      <c r="E3" s="8" t="s">
        <v>33</v>
      </c>
      <c r="F3" s="8" t="s">
        <v>0</v>
      </c>
      <c r="G3" s="8" t="s">
        <v>34</v>
      </c>
      <c r="H3" s="8" t="s">
        <v>35</v>
      </c>
      <c r="I3" s="8" t="s">
        <v>36</v>
      </c>
      <c r="J3" s="8" t="s">
        <v>37</v>
      </c>
      <c r="K3" s="8" t="s">
        <v>38</v>
      </c>
      <c r="L3" s="7" t="s">
        <v>52</v>
      </c>
      <c r="M3" s="17" t="s">
        <v>1</v>
      </c>
      <c r="N3" s="33" t="s">
        <v>46</v>
      </c>
      <c r="O3" s="19" t="s">
        <v>2</v>
      </c>
    </row>
    <row r="4" spans="1:15" ht="46.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 t="s">
        <v>39</v>
      </c>
      <c r="H4" s="8" t="s">
        <v>40</v>
      </c>
      <c r="I4" s="8" t="s">
        <v>41</v>
      </c>
      <c r="J4" s="8" t="s">
        <v>42</v>
      </c>
      <c r="K4" s="8" t="s">
        <v>43</v>
      </c>
      <c r="L4" s="26" t="s">
        <v>53</v>
      </c>
      <c r="M4" s="8" t="s">
        <v>45</v>
      </c>
      <c r="N4" s="34" t="s">
        <v>45</v>
      </c>
      <c r="O4" s="8" t="s">
        <v>45</v>
      </c>
    </row>
    <row r="5" spans="1:15" ht="15.5">
      <c r="A5" s="20" t="s">
        <v>29</v>
      </c>
      <c r="B5" s="8">
        <v>1</v>
      </c>
      <c r="C5" s="20">
        <v>10</v>
      </c>
      <c r="D5" s="21" t="s">
        <v>3</v>
      </c>
      <c r="E5" s="22"/>
      <c r="F5" s="23">
        <v>1647</v>
      </c>
      <c r="G5" s="9">
        <f>F5*0.1</f>
        <v>164.70000000000002</v>
      </c>
      <c r="H5" s="9">
        <f>F5*0.1</f>
        <v>164.70000000000002</v>
      </c>
      <c r="I5" s="9">
        <f>F5*0.05</f>
        <v>82.350000000000009</v>
      </c>
      <c r="J5" s="9">
        <f>(F5+G5+H5+I5)*0.2359</f>
        <v>485.65912500000002</v>
      </c>
      <c r="K5" s="9">
        <f>F5+G5+H5+I5+J5</f>
        <v>2544.4091250000001</v>
      </c>
      <c r="L5" s="10">
        <f>K5*8*B5</f>
        <v>20355.273000000001</v>
      </c>
      <c r="M5" s="37">
        <f>ROUND(($D$21/12*8),2)</f>
        <v>1356.81</v>
      </c>
      <c r="N5" s="31">
        <f>ROUND((M5*B5),2)</f>
        <v>1356.81</v>
      </c>
      <c r="O5" s="12">
        <f>N5+L5</f>
        <v>21712.083000000002</v>
      </c>
    </row>
    <row r="6" spans="1:15" ht="31">
      <c r="A6" s="21" t="s">
        <v>8</v>
      </c>
      <c r="B6" s="21">
        <v>3</v>
      </c>
      <c r="C6" s="21">
        <v>10</v>
      </c>
      <c r="D6" s="21" t="s">
        <v>3</v>
      </c>
      <c r="E6" s="22"/>
      <c r="F6" s="23">
        <v>1647</v>
      </c>
      <c r="G6" s="9">
        <f t="shared" ref="G6:G7" si="0">F6*0.1</f>
        <v>164.70000000000002</v>
      </c>
      <c r="H6" s="9">
        <f t="shared" ref="H6:H7" si="1">F6*0.1</f>
        <v>164.70000000000002</v>
      </c>
      <c r="I6" s="9">
        <f t="shared" ref="I6:I7" si="2">F6*0.05</f>
        <v>82.350000000000009</v>
      </c>
      <c r="J6" s="9">
        <f t="shared" ref="J6:J7" si="3">(F6+G6+H6+I6)*0.2359</f>
        <v>485.65912500000002</v>
      </c>
      <c r="K6" s="9">
        <f t="shared" ref="K6:K7" si="4">F6+G6+H6+I6+J6</f>
        <v>2544.4091250000001</v>
      </c>
      <c r="L6" s="10">
        <f>K6*8*B6</f>
        <v>61065.819000000003</v>
      </c>
      <c r="M6" s="37">
        <f>ROUND(($D$21/12*8),2)</f>
        <v>1356.81</v>
      </c>
      <c r="N6" s="31">
        <f>ROUND((M6*B6),2)</f>
        <v>4070.43</v>
      </c>
      <c r="O6" s="12">
        <f t="shared" ref="O6:O7" si="5">N6+L6</f>
        <v>65136.249000000003</v>
      </c>
    </row>
    <row r="7" spans="1:15" ht="15.5">
      <c r="A7" s="21" t="s">
        <v>6</v>
      </c>
      <c r="B7" s="21">
        <v>4</v>
      </c>
      <c r="C7" s="21">
        <v>10</v>
      </c>
      <c r="D7" s="21" t="s">
        <v>4</v>
      </c>
      <c r="E7" s="22"/>
      <c r="F7" s="23">
        <v>1287</v>
      </c>
      <c r="G7" s="9">
        <f t="shared" si="0"/>
        <v>128.70000000000002</v>
      </c>
      <c r="H7" s="9">
        <f t="shared" si="1"/>
        <v>128.70000000000002</v>
      </c>
      <c r="I7" s="9">
        <f t="shared" si="2"/>
        <v>64.350000000000009</v>
      </c>
      <c r="J7" s="13">
        <f t="shared" si="3"/>
        <v>379.50412499999999</v>
      </c>
      <c r="K7" s="9">
        <f t="shared" si="4"/>
        <v>1988.2541249999999</v>
      </c>
      <c r="L7" s="10">
        <f>K7*8*B7</f>
        <v>63624.131999999998</v>
      </c>
      <c r="M7" s="37">
        <f>ROUND(($D$21/12*8),2)</f>
        <v>1356.81</v>
      </c>
      <c r="N7" s="31">
        <f>ROUND((M7*B7),2)</f>
        <v>5427.24</v>
      </c>
      <c r="O7" s="12">
        <f t="shared" si="5"/>
        <v>69051.372000000003</v>
      </c>
    </row>
    <row r="8" spans="1:15" ht="15.5">
      <c r="A8" s="24"/>
      <c r="B8" s="24"/>
      <c r="C8" s="24"/>
      <c r="D8" s="24"/>
      <c r="E8" s="24"/>
      <c r="F8" s="24"/>
      <c r="G8" s="24"/>
      <c r="H8" s="24"/>
      <c r="I8" s="24"/>
      <c r="J8" s="24"/>
      <c r="K8" s="25" t="s">
        <v>44</v>
      </c>
      <c r="L8" s="14">
        <f>SUM(L5:L7)</f>
        <v>145045.22399999999</v>
      </c>
      <c r="M8" s="15"/>
      <c r="N8" s="32">
        <f>SUM(N5:N7)</f>
        <v>10854.48</v>
      </c>
      <c r="O8" s="16">
        <f>SUM(O5:O7)</f>
        <v>155899.70400000003</v>
      </c>
    </row>
    <row r="11" spans="1:15">
      <c r="A11" s="30" t="s">
        <v>28</v>
      </c>
      <c r="B11" s="30"/>
      <c r="C11" s="30"/>
      <c r="D11" s="30"/>
    </row>
    <row r="12" spans="1:15" ht="43.5">
      <c r="A12" s="2" t="s">
        <v>9</v>
      </c>
      <c r="B12" s="2" t="s">
        <v>27</v>
      </c>
      <c r="C12" s="2" t="s">
        <v>47</v>
      </c>
      <c r="D12" s="2" t="s">
        <v>26</v>
      </c>
    </row>
    <row r="13" spans="1:15" ht="29">
      <c r="A13" s="3" t="s">
        <v>11</v>
      </c>
      <c r="B13" s="4" t="s">
        <v>10</v>
      </c>
      <c r="C13" s="27">
        <v>77894.14</v>
      </c>
      <c r="D13" s="27">
        <f>C13/148</f>
        <v>526.31175675675672</v>
      </c>
    </row>
    <row r="14" spans="1:15" ht="43.5">
      <c r="A14" s="3" t="s">
        <v>13</v>
      </c>
      <c r="B14" s="4" t="s">
        <v>12</v>
      </c>
      <c r="C14" s="27">
        <v>2334.1</v>
      </c>
      <c r="D14" s="27">
        <f t="shared" ref="D14:D20" si="6">C14/148</f>
        <v>15.770945945945945</v>
      </c>
    </row>
    <row r="15" spans="1:15" ht="29">
      <c r="A15" s="3" t="s">
        <v>15</v>
      </c>
      <c r="B15" s="4" t="s">
        <v>14</v>
      </c>
      <c r="C15" s="27">
        <v>41357.29</v>
      </c>
      <c r="D15" s="27">
        <f t="shared" si="6"/>
        <v>279.44114864864866</v>
      </c>
      <c r="N15" s="36"/>
      <c r="O15" s="1"/>
    </row>
    <row r="16" spans="1:15" ht="43.5">
      <c r="A16" s="3" t="s">
        <v>17</v>
      </c>
      <c r="B16" s="4" t="s">
        <v>16</v>
      </c>
      <c r="C16" s="27">
        <v>18023.330000000002</v>
      </c>
      <c r="D16" s="27">
        <f t="shared" si="6"/>
        <v>121.77925675675677</v>
      </c>
      <c r="O16" s="6"/>
    </row>
    <row r="17" spans="1:13">
      <c r="A17" s="3" t="s">
        <v>19</v>
      </c>
      <c r="B17" s="4" t="s">
        <v>18</v>
      </c>
      <c r="C17" s="27">
        <v>4496.76</v>
      </c>
      <c r="D17" s="27">
        <f t="shared" si="6"/>
        <v>30.383513513513513</v>
      </c>
      <c r="M17" s="6"/>
    </row>
    <row r="18" spans="1:13">
      <c r="A18" s="3" t="s">
        <v>21</v>
      </c>
      <c r="B18" s="4" t="s">
        <v>20</v>
      </c>
      <c r="C18" s="27">
        <v>18886.46</v>
      </c>
      <c r="D18" s="27">
        <f t="shared" si="6"/>
        <v>127.61121621621621</v>
      </c>
    </row>
    <row r="19" spans="1:13" ht="58">
      <c r="A19" s="3" t="s">
        <v>23</v>
      </c>
      <c r="B19" s="4" t="s">
        <v>22</v>
      </c>
      <c r="C19" s="27">
        <v>65731.56</v>
      </c>
      <c r="D19" s="27">
        <f t="shared" si="6"/>
        <v>444.13216216216216</v>
      </c>
    </row>
    <row r="20" spans="1:13" ht="29">
      <c r="A20" s="3" t="s">
        <v>25</v>
      </c>
      <c r="B20" s="4" t="s">
        <v>24</v>
      </c>
      <c r="C20" s="27">
        <v>72487.199999999997</v>
      </c>
      <c r="D20" s="27">
        <f t="shared" si="6"/>
        <v>489.77837837837836</v>
      </c>
    </row>
    <row r="21" spans="1:13">
      <c r="A21" s="4"/>
      <c r="B21" s="4"/>
      <c r="C21" s="4"/>
      <c r="D21" s="5">
        <f>SUM(D13:D20)</f>
        <v>2035.2083783783785</v>
      </c>
    </row>
  </sheetData>
  <mergeCells count="3">
    <mergeCell ref="A2:O2"/>
    <mergeCell ref="J1:O1"/>
    <mergeCell ref="A11:D11"/>
  </mergeCells>
  <pageMargins left="0.7" right="0.7" top="0.75" bottom="0.75" header="0.3" footer="0.3"/>
  <pageSetup paperSize="9" scale="83" fitToHeight="0" orientation="landscape" horizontalDpi="2400" verticalDpi="24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A4E0A-C86D-4C3C-BFE2-8F396006542F}">
  <sheetPr>
    <pageSetUpPr fitToPage="1"/>
  </sheetPr>
  <dimension ref="A1:O21"/>
  <sheetViews>
    <sheetView topLeftCell="B16" zoomScaleNormal="100" workbookViewId="0">
      <selection activeCell="O10" sqref="O10"/>
    </sheetView>
  </sheetViews>
  <sheetFormatPr defaultRowHeight="14.5"/>
  <cols>
    <col min="1" max="1" width="19.1796875" customWidth="1"/>
    <col min="2" max="2" width="7" customWidth="1"/>
    <col min="3" max="3" width="9.81640625" customWidth="1"/>
    <col min="4" max="4" width="10.81640625" customWidth="1"/>
    <col min="5" max="5" width="11.7265625" customWidth="1"/>
    <col min="6" max="6" width="9.54296875" customWidth="1"/>
    <col min="7" max="7" width="11.453125" customWidth="1"/>
    <col min="8" max="8" width="10.81640625" customWidth="1"/>
    <col min="9" max="9" width="11.81640625" customWidth="1"/>
    <col min="10" max="10" width="12.26953125" customWidth="1"/>
    <col min="11" max="11" width="9" customWidth="1"/>
    <col min="12" max="12" width="10.453125" customWidth="1"/>
    <col min="13" max="13" width="21.453125" customWidth="1"/>
    <col min="14" max="14" width="20.81640625" customWidth="1"/>
    <col min="15" max="15" width="10.54296875" customWidth="1"/>
    <col min="16" max="16" width="13" bestFit="1" customWidth="1"/>
  </cols>
  <sheetData>
    <row r="1" spans="1:15" ht="44.5" customHeight="1">
      <c r="J1" s="29" t="s">
        <v>50</v>
      </c>
      <c r="K1" s="29"/>
      <c r="L1" s="29"/>
      <c r="M1" s="29"/>
      <c r="N1" s="29"/>
      <c r="O1" s="29"/>
    </row>
    <row r="2" spans="1:15" ht="79.5" customHeight="1">
      <c r="A2" s="28" t="s">
        <v>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93">
      <c r="A3" s="8" t="s">
        <v>30</v>
      </c>
      <c r="B3" s="8" t="s">
        <v>31</v>
      </c>
      <c r="C3" s="8" t="s">
        <v>32</v>
      </c>
      <c r="D3" s="8" t="s">
        <v>5</v>
      </c>
      <c r="E3" s="8" t="s">
        <v>33</v>
      </c>
      <c r="F3" s="8" t="s">
        <v>0</v>
      </c>
      <c r="G3" s="8" t="s">
        <v>34</v>
      </c>
      <c r="H3" s="8" t="s">
        <v>35</v>
      </c>
      <c r="I3" s="8" t="s">
        <v>36</v>
      </c>
      <c r="J3" s="8" t="s">
        <v>37</v>
      </c>
      <c r="K3" s="8" t="s">
        <v>38</v>
      </c>
      <c r="L3" s="7" t="s">
        <v>48</v>
      </c>
      <c r="M3" s="17" t="s">
        <v>1</v>
      </c>
      <c r="N3" s="18" t="s">
        <v>46</v>
      </c>
      <c r="O3" s="19" t="s">
        <v>2</v>
      </c>
    </row>
    <row r="4" spans="1:15" ht="46.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 t="s">
        <v>39</v>
      </c>
      <c r="H4" s="8" t="s">
        <v>40</v>
      </c>
      <c r="I4" s="8" t="s">
        <v>41</v>
      </c>
      <c r="J4" s="8" t="s">
        <v>42</v>
      </c>
      <c r="K4" s="8" t="s">
        <v>43</v>
      </c>
      <c r="L4" s="26" t="s">
        <v>49</v>
      </c>
      <c r="M4" s="8" t="s">
        <v>45</v>
      </c>
      <c r="N4" s="8" t="s">
        <v>45</v>
      </c>
      <c r="O4" s="8" t="s">
        <v>45</v>
      </c>
    </row>
    <row r="5" spans="1:15" ht="15.5">
      <c r="A5" s="20" t="s">
        <v>29</v>
      </c>
      <c r="B5" s="8">
        <v>1</v>
      </c>
      <c r="C5" s="20">
        <v>10</v>
      </c>
      <c r="D5" s="21" t="s">
        <v>3</v>
      </c>
      <c r="E5" s="22"/>
      <c r="F5" s="23">
        <v>1647</v>
      </c>
      <c r="G5" s="9">
        <f>F5*0.1</f>
        <v>164.70000000000002</v>
      </c>
      <c r="H5" s="9">
        <f>F5*0.1</f>
        <v>164.70000000000002</v>
      </c>
      <c r="I5" s="9">
        <f>F5*0.05</f>
        <v>82.350000000000009</v>
      </c>
      <c r="J5" s="9">
        <f>(F5+G5+H5+I5)*0.2359</f>
        <v>485.65912500000002</v>
      </c>
      <c r="K5" s="9">
        <f>F5+G5+H5+I5+J5</f>
        <v>2544.4091250000001</v>
      </c>
      <c r="L5" s="10">
        <f>K5*12*B5</f>
        <v>30532.909500000002</v>
      </c>
      <c r="M5" s="11">
        <f>$D$21</f>
        <v>2035.2083783783785</v>
      </c>
      <c r="N5" s="12">
        <f>M5*B5</f>
        <v>2035.2083783783785</v>
      </c>
      <c r="O5" s="12">
        <f>N5+L5</f>
        <v>32568.11787837838</v>
      </c>
    </row>
    <row r="6" spans="1:15" ht="31">
      <c r="A6" s="21" t="s">
        <v>8</v>
      </c>
      <c r="B6" s="21">
        <v>3</v>
      </c>
      <c r="C6" s="21">
        <v>10</v>
      </c>
      <c r="D6" s="21" t="s">
        <v>3</v>
      </c>
      <c r="E6" s="22"/>
      <c r="F6" s="23">
        <v>1647</v>
      </c>
      <c r="G6" s="9">
        <f t="shared" ref="G6:G7" si="0">F6*0.1</f>
        <v>164.70000000000002</v>
      </c>
      <c r="H6" s="9">
        <f t="shared" ref="H6:H7" si="1">F6*0.1</f>
        <v>164.70000000000002</v>
      </c>
      <c r="I6" s="9">
        <f t="shared" ref="I6:I7" si="2">F6*0.05</f>
        <v>82.350000000000009</v>
      </c>
      <c r="J6" s="9">
        <f t="shared" ref="J6:J7" si="3">(F6+G6+H6+I6)*0.2359</f>
        <v>485.65912500000002</v>
      </c>
      <c r="K6" s="9">
        <f t="shared" ref="K6:K7" si="4">F6+G6+H6+I6+J6</f>
        <v>2544.4091250000001</v>
      </c>
      <c r="L6" s="10">
        <f t="shared" ref="L6:L7" si="5">K6*12*B6</f>
        <v>91598.728499999997</v>
      </c>
      <c r="M6" s="11">
        <f t="shared" ref="M6:M7" si="6">$D$21</f>
        <v>2035.2083783783785</v>
      </c>
      <c r="N6" s="12">
        <f>M6*B6</f>
        <v>6105.6251351351357</v>
      </c>
      <c r="O6" s="12">
        <f t="shared" ref="O6:O7" si="7">N6+L6</f>
        <v>97704.353635135136</v>
      </c>
    </row>
    <row r="7" spans="1:15" ht="15.5">
      <c r="A7" s="21" t="s">
        <v>6</v>
      </c>
      <c r="B7" s="21">
        <v>4</v>
      </c>
      <c r="C7" s="21">
        <v>10</v>
      </c>
      <c r="D7" s="21" t="s">
        <v>4</v>
      </c>
      <c r="E7" s="22"/>
      <c r="F7" s="23">
        <v>1287</v>
      </c>
      <c r="G7" s="9">
        <f t="shared" si="0"/>
        <v>128.70000000000002</v>
      </c>
      <c r="H7" s="9">
        <f t="shared" si="1"/>
        <v>128.70000000000002</v>
      </c>
      <c r="I7" s="9">
        <f t="shared" si="2"/>
        <v>64.350000000000009</v>
      </c>
      <c r="J7" s="13">
        <f t="shared" si="3"/>
        <v>379.50412499999999</v>
      </c>
      <c r="K7" s="9">
        <f t="shared" si="4"/>
        <v>1988.2541249999999</v>
      </c>
      <c r="L7" s="10">
        <f t="shared" si="5"/>
        <v>95436.198000000004</v>
      </c>
      <c r="M7" s="11">
        <f t="shared" si="6"/>
        <v>2035.2083783783785</v>
      </c>
      <c r="N7" s="12">
        <f>M7*B7</f>
        <v>8140.8335135135139</v>
      </c>
      <c r="O7" s="12">
        <f t="shared" si="7"/>
        <v>103577.03151351352</v>
      </c>
    </row>
    <row r="8" spans="1:15" ht="15.5">
      <c r="A8" s="24"/>
      <c r="B8" s="24"/>
      <c r="C8" s="24"/>
      <c r="D8" s="24"/>
      <c r="E8" s="24"/>
      <c r="F8" s="24"/>
      <c r="G8" s="24"/>
      <c r="H8" s="24"/>
      <c r="I8" s="24"/>
      <c r="J8" s="24"/>
      <c r="K8" s="25" t="s">
        <v>44</v>
      </c>
      <c r="L8" s="14">
        <f>SUM(L5:L7)</f>
        <v>217567.83600000001</v>
      </c>
      <c r="M8" s="15"/>
      <c r="N8" s="16">
        <f>SUM(N5:N7)</f>
        <v>16281.667027027028</v>
      </c>
      <c r="O8" s="16">
        <f>SUM(O5:O7)</f>
        <v>233849.50302702704</v>
      </c>
    </row>
    <row r="10" spans="1:15">
      <c r="O10" s="38"/>
    </row>
    <row r="11" spans="1:15">
      <c r="A11" s="30" t="s">
        <v>28</v>
      </c>
      <c r="B11" s="30"/>
      <c r="C11" s="30"/>
      <c r="D11" s="30"/>
    </row>
    <row r="12" spans="1:15" ht="43.5">
      <c r="A12" s="2" t="s">
        <v>9</v>
      </c>
      <c r="B12" s="2" t="s">
        <v>27</v>
      </c>
      <c r="C12" s="2" t="s">
        <v>47</v>
      </c>
      <c r="D12" s="2" t="s">
        <v>26</v>
      </c>
    </row>
    <row r="13" spans="1:15" ht="29">
      <c r="A13" s="3" t="s">
        <v>11</v>
      </c>
      <c r="B13" s="4" t="s">
        <v>10</v>
      </c>
      <c r="C13" s="27">
        <v>77894.14</v>
      </c>
      <c r="D13" s="27">
        <f>C13/148</f>
        <v>526.31175675675672</v>
      </c>
    </row>
    <row r="14" spans="1:15" ht="43.5">
      <c r="A14" s="3" t="s">
        <v>13</v>
      </c>
      <c r="B14" s="4" t="s">
        <v>12</v>
      </c>
      <c r="C14" s="27">
        <v>2334.1</v>
      </c>
      <c r="D14" s="27">
        <f t="shared" ref="D14:D20" si="8">C14/148</f>
        <v>15.770945945945945</v>
      </c>
    </row>
    <row r="15" spans="1:15" ht="29">
      <c r="A15" s="3" t="s">
        <v>15</v>
      </c>
      <c r="B15" s="4" t="s">
        <v>14</v>
      </c>
      <c r="C15" s="27">
        <v>41357.29</v>
      </c>
      <c r="D15" s="27">
        <f t="shared" si="8"/>
        <v>279.44114864864866</v>
      </c>
      <c r="N15" s="1"/>
      <c r="O15" s="1"/>
    </row>
    <row r="16" spans="1:15" ht="43.5">
      <c r="A16" s="3" t="s">
        <v>17</v>
      </c>
      <c r="B16" s="4" t="s">
        <v>16</v>
      </c>
      <c r="C16" s="27">
        <v>18023.330000000002</v>
      </c>
      <c r="D16" s="27">
        <f t="shared" si="8"/>
        <v>121.77925675675677</v>
      </c>
      <c r="O16" s="6"/>
    </row>
    <row r="17" spans="1:13">
      <c r="A17" s="3" t="s">
        <v>19</v>
      </c>
      <c r="B17" s="4" t="s">
        <v>18</v>
      </c>
      <c r="C17" s="27">
        <v>4496.76</v>
      </c>
      <c r="D17" s="27">
        <f t="shared" si="8"/>
        <v>30.383513513513513</v>
      </c>
      <c r="M17" s="6"/>
    </row>
    <row r="18" spans="1:13">
      <c r="A18" s="3" t="s">
        <v>21</v>
      </c>
      <c r="B18" s="4" t="s">
        <v>20</v>
      </c>
      <c r="C18" s="27">
        <v>18886.46</v>
      </c>
      <c r="D18" s="27">
        <f t="shared" si="8"/>
        <v>127.61121621621621</v>
      </c>
    </row>
    <row r="19" spans="1:13" ht="58">
      <c r="A19" s="3" t="s">
        <v>23</v>
      </c>
      <c r="B19" s="4" t="s">
        <v>22</v>
      </c>
      <c r="C19" s="27">
        <v>65731.56</v>
      </c>
      <c r="D19" s="27">
        <f t="shared" si="8"/>
        <v>444.13216216216216</v>
      </c>
    </row>
    <row r="20" spans="1:13" ht="29">
      <c r="A20" s="3" t="s">
        <v>25</v>
      </c>
      <c r="B20" s="4" t="s">
        <v>24</v>
      </c>
      <c r="C20" s="27">
        <v>72487.199999999997</v>
      </c>
      <c r="D20" s="27">
        <f t="shared" si="8"/>
        <v>489.77837837837836</v>
      </c>
    </row>
    <row r="21" spans="1:13">
      <c r="A21" s="4"/>
      <c r="B21" s="4"/>
      <c r="C21" s="4"/>
      <c r="D21" s="5">
        <f>SUM(D13:D20)</f>
        <v>2035.2083783783785</v>
      </c>
    </row>
  </sheetData>
  <mergeCells count="3">
    <mergeCell ref="J1:O1"/>
    <mergeCell ref="A2:O2"/>
    <mergeCell ref="A11:D11"/>
  </mergeCells>
  <pageMargins left="0.7" right="0.7" top="0.75" bottom="0.75" header="0.3" footer="0.3"/>
  <pageSetup paperSize="9" scale="83" fitToHeight="0" orientation="landscape" horizontalDpi="2400" verticalDpi="24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zva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Berdnikova</dc:creator>
  <cp:lastModifiedBy>Tatjana Berdnikova</cp:lastModifiedBy>
  <cp:lastPrinted>2019-05-20T14:08:26Z</cp:lastPrinted>
  <dcterms:created xsi:type="dcterms:W3CDTF">2018-09-03T07:21:07Z</dcterms:created>
  <dcterms:modified xsi:type="dcterms:W3CDTF">2022-04-08T08:37:17Z</dcterms:modified>
</cp:coreProperties>
</file>