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MVKD_Daceri\2023\Rikojums_majokla_pab_2023\Grozījumi_MK_rik_082023\MK_rikoj_groz_V3_saskarFVD\"/>
    </mc:Choice>
  </mc:AlternateContent>
  <xr:revisionPtr revIDLastSave="0" documentId="13_ncr:1_{D1333195-270F-4256-ABC5-E1FA9D0C50E7}" xr6:coauthVersionLast="47" xr6:coauthVersionMax="47" xr10:uidLastSave="{00000000-0000-0000-0000-000000000000}"/>
  <bookViews>
    <workbookView xWindow="-110" yWindow="-110" windowWidth="19420" windowHeight="10420" xr2:uid="{EE65053D-FE73-4178-803E-AE2335DDCC92}"/>
  </bookViews>
  <sheets>
    <sheet name="Aprekins_MKrik_grozij"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5" i="1" l="1"/>
  <c r="G15" i="1"/>
  <c r="E15" i="1"/>
  <c r="D15" i="1"/>
  <c r="C15" i="1"/>
  <c r="B15" i="1"/>
  <c r="K14" i="1"/>
  <c r="J14" i="1"/>
  <c r="I14" i="1"/>
  <c r="H14" i="1"/>
  <c r="L14" i="1" s="1"/>
  <c r="N14" i="1" s="1"/>
  <c r="L13" i="1"/>
  <c r="G12" i="1"/>
  <c r="F12" i="1"/>
  <c r="F15" i="1" s="1"/>
  <c r="E12" i="1"/>
  <c r="D12" i="1"/>
  <c r="J9" i="1"/>
  <c r="I9" i="1"/>
  <c r="H9" i="1"/>
  <c r="G9" i="1"/>
  <c r="F9" i="1"/>
  <c r="E9" i="1"/>
  <c r="D9" i="1"/>
  <c r="C9" i="1"/>
  <c r="B9" i="1"/>
  <c r="K8" i="1"/>
  <c r="K9" i="1" s="1"/>
  <c r="J8" i="1"/>
  <c r="J10" i="1" s="1"/>
  <c r="J12" i="1" s="1"/>
  <c r="J15" i="1" s="1"/>
  <c r="I8" i="1"/>
  <c r="I10" i="1" s="1"/>
  <c r="I12" i="1" s="1"/>
  <c r="I15" i="1" s="1"/>
  <c r="H8" i="1"/>
  <c r="H10" i="1" s="1"/>
  <c r="L7" i="1"/>
  <c r="H12" i="1" l="1"/>
  <c r="H15" i="1" s="1"/>
  <c r="K10" i="1"/>
  <c r="K12" i="1" s="1"/>
  <c r="K15" i="1" s="1"/>
  <c r="L15" i="1" s="1"/>
  <c r="N15" i="1" s="1"/>
  <c r="L8" i="1"/>
  <c r="L9" i="1" s="1"/>
  <c r="L12" i="1" l="1"/>
  <c r="N12" i="1" s="1"/>
  <c r="L10" i="1"/>
</calcChain>
</file>

<file path=xl/sharedStrings.xml><?xml version="1.0" encoding="utf-8"?>
<sst xmlns="http://schemas.openxmlformats.org/spreadsheetml/2006/main" count="27" uniqueCount="27">
  <si>
    <t>Pielikums</t>
  </si>
  <si>
    <t>2022.gada faktiskie izdevumi*</t>
  </si>
  <si>
    <t>2023.gada faktiskie izdevumi</t>
  </si>
  <si>
    <t>Piešķirtais finansējums janvārim - jūlijam</t>
  </si>
  <si>
    <t>Nepieciešamais finansējums</t>
  </si>
  <si>
    <t>Oktobris
(par izmaksu septembrī)</t>
  </si>
  <si>
    <t>Novembris
(par izmaksu oktobrī)</t>
  </si>
  <si>
    <t>Decembris
(par izmaksu novembrī)</t>
  </si>
  <si>
    <t>Janvāris
(par izmaksu 2022.gada decembrī)</t>
  </si>
  <si>
    <t>Februāris
(par izmaksu janvārī)</t>
  </si>
  <si>
    <t>Marts
(par izmaksu februārī)</t>
  </si>
  <si>
    <t>Aprīlis
(par izmaksu martā)</t>
  </si>
  <si>
    <t>Maijs
(par izmaksu aprīlī)</t>
  </si>
  <si>
    <t>Jūnijs
(par izmaksu maijā)</t>
  </si>
  <si>
    <t>Jūlijs
(par izmaksu jūnijā)</t>
  </si>
  <si>
    <t>Kopā 
janvāris - jūlijs</t>
  </si>
  <si>
    <t>Mājokļa pabalsta saņēmēju skaits</t>
  </si>
  <si>
    <t xml:space="preserve">Pašvaldības izlietotais finansējums mājokļa pabalstam pilnā apmērā </t>
  </si>
  <si>
    <t>Mājokļa pabalsta vidējais apmērs</t>
  </si>
  <si>
    <t>Mērķdotācijas apjoms 50% no pašvaldības izlietotā finansējuma</t>
  </si>
  <si>
    <t>Avanss nākamajam periodam</t>
  </si>
  <si>
    <t>Pārskaitāmais mērķdotācijas finansējums mājokļa pabalstam</t>
  </si>
  <si>
    <t>Izskatīto iesniegumu skaits kopā</t>
  </si>
  <si>
    <t>Kompensējamie administrēšanas izdevumi pašvaldībām (8.00 euro par viena iesnieguma izskatīšanu)</t>
  </si>
  <si>
    <t xml:space="preserve">Pārskaitāmais mērķdotācijas finansējums kopā </t>
  </si>
  <si>
    <t>* 2022.gada faktiskie izdevumi norādīti tikai sākot ar 2022.gada septembra mēnesi, lai atspoguļutu 11.08.2022. grozījumu Energoresursu cenu ārkārtēja pieauguma samazinājuma pasākumu likumā finansiālo ietekmi (sākot ar 2022.gada novembri).</t>
  </si>
  <si>
    <t>Tiesību akta projekta "Grozījums Ministru kabineta 2023. gada 18. janvāra rīkojumā Nr. 19 
“Par apropriācijas pārdali no budžeta resora “74. Gadskārtējā valsts budžeta izpildes 
procesā pārdalāmais finansējums” valsts budžeta programmas 15.00.00 “Finansējums 
Energoresursu cenu ārkārtēja pieauguma samazinājuma pasākumu likumā noteikto
 terminēto atbalsta pasākumu īstenošanai””
sākotnējās ietekmes (ex-ante) 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</si>
</sst>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xf numFmtId="3" fontId="1" fillId="0" borderId="0" xfId="0" applyNumberFormat="1" applyFont="1"/>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 fillId="0" borderId="5" xfId="0" applyFont="1" applyBorder="1" applyAlignment="1">
      <alignment wrapText="1"/>
    </xf>
    <xf numFmtId="3" fontId="1" fillId="0" borderId="5" xfId="0" applyNumberFormat="1" applyFont="1" applyBorder="1"/>
    <xf numFmtId="3" fontId="2" fillId="0" borderId="5" xfId="0" applyNumberFormat="1" applyFont="1" applyBorder="1"/>
    <xf numFmtId="0" fontId="2" fillId="0" borderId="5" xfId="0" applyFont="1" applyBorder="1"/>
    <xf numFmtId="0" fontId="1" fillId="0" borderId="5" xfId="0" applyFont="1" applyBorder="1"/>
    <xf numFmtId="2" fontId="1" fillId="0" borderId="5" xfId="0" applyNumberFormat="1" applyFont="1" applyBorder="1"/>
    <xf numFmtId="4" fontId="1" fillId="0" borderId="5" xfId="0" applyNumberFormat="1" applyFont="1" applyBorder="1"/>
    <xf numFmtId="4" fontId="2" fillId="0" borderId="5" xfId="0" applyNumberFormat="1" applyFont="1" applyBorder="1"/>
    <xf numFmtId="0" fontId="2" fillId="0" borderId="5" xfId="0" applyFont="1" applyBorder="1" applyAlignment="1">
      <alignment wrapText="1"/>
    </xf>
    <xf numFmtId="4" fontId="1" fillId="0" borderId="0" xfId="0" applyNumberFormat="1" applyFont="1"/>
    <xf numFmtId="0" fontId="1" fillId="0" borderId="6" xfId="0" applyFont="1" applyBorder="1" applyAlignment="1">
      <alignment horizontal="center" vertical="center"/>
    </xf>
    <xf numFmtId="0" fontId="1" fillId="0" borderId="0" xfId="0" applyFont="1" applyAlignment="1">
      <alignment horizontal="left" wrapText="1"/>
    </xf>
    <xf numFmtId="0" fontId="1" fillId="0" borderId="0" xfId="0" applyFont="1" applyAlignment="1">
      <alignment horizontal="right" vertical="top"/>
    </xf>
    <xf numFmtId="0" fontId="1" fillId="0" borderId="0" xfId="0" applyFont="1" applyAlignment="1">
      <alignment horizontal="right" vertical="top" wrapText="1"/>
    </xf>
    <xf numFmtId="0" fontId="1" fillId="0" borderId="1" xfId="0" applyFont="1"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1619D-73C6-4A06-987F-B8C0CD90D74B}">
  <sheetPr>
    <pageSetUpPr fitToPage="1"/>
  </sheetPr>
  <dimension ref="A1:S22"/>
  <sheetViews>
    <sheetView tabSelected="1" zoomScale="74" zoomScaleNormal="74" workbookViewId="0">
      <selection activeCell="A2" sqref="A2:N2"/>
    </sheetView>
  </sheetViews>
  <sheetFormatPr defaultColWidth="8.81640625" defaultRowHeight="14" x14ac:dyDescent="0.3"/>
  <cols>
    <col min="1" max="1" width="20.08984375" style="1" customWidth="1"/>
    <col min="2" max="2" width="11.54296875" style="1" customWidth="1"/>
    <col min="3" max="4" width="12.1796875" style="1" customWidth="1"/>
    <col min="5" max="6" width="12.36328125" style="1" customWidth="1"/>
    <col min="7" max="7" width="12.81640625" style="1" customWidth="1"/>
    <col min="8" max="8" width="14.6328125" style="1" customWidth="1"/>
    <col min="9" max="9" width="11.81640625" style="1" customWidth="1"/>
    <col min="10" max="11" width="11.90625" style="1" customWidth="1"/>
    <col min="12" max="12" width="13.54296875" style="1" customWidth="1"/>
    <col min="13" max="13" width="15.08984375" style="1" customWidth="1"/>
    <col min="14" max="14" width="15.81640625" style="1" customWidth="1"/>
    <col min="15" max="15" width="22.1796875" style="1" customWidth="1"/>
    <col min="16" max="16" width="16.54296875" style="1" customWidth="1"/>
    <col min="17" max="17" width="18" style="1" customWidth="1"/>
    <col min="18" max="18" width="11" style="1" customWidth="1"/>
    <col min="19" max="16384" width="8.81640625" style="1"/>
  </cols>
  <sheetData>
    <row r="1" spans="1:19" x14ac:dyDescent="0.3">
      <c r="A1" s="18" t="s">
        <v>0</v>
      </c>
      <c r="B1" s="18"/>
      <c r="C1" s="18"/>
      <c r="D1" s="18"/>
      <c r="E1" s="18"/>
      <c r="F1" s="18"/>
      <c r="G1" s="18"/>
      <c r="H1" s="18"/>
      <c r="I1" s="18"/>
      <c r="J1" s="18"/>
      <c r="K1" s="18"/>
      <c r="L1" s="18"/>
      <c r="M1" s="18"/>
      <c r="N1" s="18"/>
    </row>
    <row r="2" spans="1:19" ht="92" customHeight="1" x14ac:dyDescent="0.3">
      <c r="A2" s="19" t="s">
        <v>26</v>
      </c>
      <c r="B2" s="19"/>
      <c r="C2" s="19"/>
      <c r="D2" s="19"/>
      <c r="E2" s="19"/>
      <c r="F2" s="19"/>
      <c r="G2" s="19"/>
      <c r="H2" s="19"/>
      <c r="I2" s="19"/>
      <c r="J2" s="19"/>
      <c r="K2" s="19"/>
      <c r="L2" s="19"/>
      <c r="M2" s="19"/>
      <c r="N2" s="19"/>
    </row>
    <row r="3" spans="1:19" x14ac:dyDescent="0.3">
      <c r="H3" s="2"/>
      <c r="I3" s="2"/>
      <c r="J3" s="2"/>
      <c r="K3" s="2"/>
      <c r="L3" s="2"/>
      <c r="M3" s="2"/>
      <c r="P3" s="2"/>
    </row>
    <row r="5" spans="1:19" x14ac:dyDescent="0.3">
      <c r="A5" s="20"/>
      <c r="B5" s="22" t="s">
        <v>1</v>
      </c>
      <c r="C5" s="23"/>
      <c r="D5" s="24"/>
      <c r="E5" s="22" t="s">
        <v>2</v>
      </c>
      <c r="F5" s="23"/>
      <c r="G5" s="23"/>
      <c r="H5" s="23"/>
      <c r="I5" s="23"/>
      <c r="J5" s="23"/>
      <c r="K5" s="23"/>
      <c r="L5" s="23"/>
      <c r="M5" s="25" t="s">
        <v>3</v>
      </c>
      <c r="N5" s="27" t="s">
        <v>4</v>
      </c>
      <c r="O5" s="16"/>
    </row>
    <row r="6" spans="1:19" ht="56" x14ac:dyDescent="0.3">
      <c r="A6" s="21"/>
      <c r="B6" s="3" t="s">
        <v>5</v>
      </c>
      <c r="C6" s="3" t="s">
        <v>6</v>
      </c>
      <c r="D6" s="3" t="s">
        <v>7</v>
      </c>
      <c r="E6" s="3" t="s">
        <v>8</v>
      </c>
      <c r="F6" s="3" t="s">
        <v>9</v>
      </c>
      <c r="G6" s="3" t="s">
        <v>10</v>
      </c>
      <c r="H6" s="4" t="s">
        <v>11</v>
      </c>
      <c r="I6" s="3" t="s">
        <v>12</v>
      </c>
      <c r="J6" s="3" t="s">
        <v>13</v>
      </c>
      <c r="K6" s="3" t="s">
        <v>14</v>
      </c>
      <c r="L6" s="5" t="s">
        <v>15</v>
      </c>
      <c r="M6" s="26"/>
      <c r="N6" s="27"/>
      <c r="O6" s="16"/>
    </row>
    <row r="7" spans="1:19" ht="28" x14ac:dyDescent="0.3">
      <c r="A7" s="6" t="s">
        <v>16</v>
      </c>
      <c r="B7" s="7">
        <v>26983</v>
      </c>
      <c r="C7" s="7">
        <v>33338</v>
      </c>
      <c r="D7" s="7">
        <v>36825</v>
      </c>
      <c r="E7" s="7">
        <v>39609</v>
      </c>
      <c r="F7" s="7">
        <v>40071</v>
      </c>
      <c r="G7" s="7">
        <v>44423</v>
      </c>
      <c r="H7" s="7">
        <v>47683</v>
      </c>
      <c r="I7" s="7">
        <v>45768</v>
      </c>
      <c r="J7" s="7">
        <v>43966</v>
      </c>
      <c r="K7" s="7">
        <v>9032</v>
      </c>
      <c r="L7" s="8">
        <f>AVERAGE(E7:K7)</f>
        <v>38650.285714285717</v>
      </c>
      <c r="M7" s="9"/>
      <c r="N7" s="10"/>
    </row>
    <row r="8" spans="1:19" ht="42" x14ac:dyDescent="0.3">
      <c r="A8" s="6" t="s">
        <v>17</v>
      </c>
      <c r="B8" s="7">
        <v>1748482.3800000001</v>
      </c>
      <c r="C8" s="7">
        <v>2094341.1199999999</v>
      </c>
      <c r="D8" s="7">
        <v>2661883.7999999998</v>
      </c>
      <c r="E8" s="7">
        <v>3014087</v>
      </c>
      <c r="F8" s="7">
        <v>3843251</v>
      </c>
      <c r="G8" s="7">
        <v>5109563</v>
      </c>
      <c r="H8" s="7">
        <f>ROUND(5781539.23,0)</f>
        <v>5781539</v>
      </c>
      <c r="I8" s="7">
        <f>ROUND(5257398.83,0)</f>
        <v>5257399</v>
      </c>
      <c r="J8" s="7">
        <f>ROUND(4197561.97,0)</f>
        <v>4197562</v>
      </c>
      <c r="K8" s="7">
        <f>ROUND(418594.93,0)</f>
        <v>418595</v>
      </c>
      <c r="L8" s="8">
        <f>SUM(E8:K8)</f>
        <v>27621996</v>
      </c>
      <c r="M8" s="8"/>
      <c r="N8" s="7"/>
    </row>
    <row r="9" spans="1:19" ht="28" x14ac:dyDescent="0.3">
      <c r="A9" s="6" t="s">
        <v>18</v>
      </c>
      <c r="B9" s="11">
        <f>B8/B7</f>
        <v>64.79940629285106</v>
      </c>
      <c r="C9" s="11">
        <f>C8/C7</f>
        <v>62.821438598596195</v>
      </c>
      <c r="D9" s="11">
        <f>D8/D7</f>
        <v>72.284692464358443</v>
      </c>
      <c r="E9" s="11">
        <f>E8/E7</f>
        <v>76.096013532278022</v>
      </c>
      <c r="F9" s="11">
        <f t="shared" ref="F9:G9" si="0">F8/F7</f>
        <v>95.911032916573078</v>
      </c>
      <c r="G9" s="11">
        <f t="shared" si="0"/>
        <v>115.02066497084843</v>
      </c>
      <c r="H9" s="12">
        <f>ROUND(H8/H7,2)</f>
        <v>121.25</v>
      </c>
      <c r="I9" s="12">
        <f t="shared" ref="I9:K9" si="1">ROUND(I8/I7,2)</f>
        <v>114.87</v>
      </c>
      <c r="J9" s="12">
        <f t="shared" si="1"/>
        <v>95.47</v>
      </c>
      <c r="K9" s="12">
        <f t="shared" si="1"/>
        <v>46.35</v>
      </c>
      <c r="L9" s="13">
        <f>L8/L7/7</f>
        <v>102.0949614122239</v>
      </c>
      <c r="M9" s="13"/>
      <c r="N9" s="10"/>
    </row>
    <row r="10" spans="1:19" ht="42" x14ac:dyDescent="0.3">
      <c r="A10" s="6" t="s">
        <v>19</v>
      </c>
      <c r="B10" s="7">
        <v>874241.19000000006</v>
      </c>
      <c r="C10" s="7">
        <v>1047170.5599999999</v>
      </c>
      <c r="D10" s="7">
        <v>1330941.8999999999</v>
      </c>
      <c r="E10" s="8">
        <v>1507043</v>
      </c>
      <c r="F10" s="8">
        <v>1921626</v>
      </c>
      <c r="G10" s="8">
        <v>2554782</v>
      </c>
      <c r="H10" s="8">
        <f>ROUND(H8*0.5,0)</f>
        <v>2890770</v>
      </c>
      <c r="I10" s="8">
        <f t="shared" ref="I10:J10" si="2">ROUND(I8*0.5,0)</f>
        <v>2628700</v>
      </c>
      <c r="J10" s="8">
        <f t="shared" si="2"/>
        <v>2098781</v>
      </c>
      <c r="K10" s="8">
        <f>ROUND(K8*0.5,0)-1</f>
        <v>209297</v>
      </c>
      <c r="L10" s="8">
        <f>SUM(E10:K10)</f>
        <v>13810999</v>
      </c>
      <c r="M10" s="13"/>
      <c r="N10" s="10"/>
    </row>
    <row r="11" spans="1:19" ht="28" x14ac:dyDescent="0.3">
      <c r="A11" s="6" t="s">
        <v>20</v>
      </c>
      <c r="B11" s="7">
        <v>39051.879999999997</v>
      </c>
      <c r="C11" s="7">
        <v>590370.19999999995</v>
      </c>
      <c r="D11" s="7">
        <v>581899</v>
      </c>
      <c r="E11" s="7">
        <v>606793</v>
      </c>
      <c r="F11" s="7">
        <v>593550</v>
      </c>
      <c r="G11" s="7">
        <v>663496</v>
      </c>
      <c r="H11" s="7">
        <v>545258</v>
      </c>
      <c r="I11" s="7">
        <v>478961</v>
      </c>
      <c r="J11" s="7">
        <v>0</v>
      </c>
      <c r="K11" s="7">
        <v>0</v>
      </c>
      <c r="L11" s="7"/>
      <c r="M11" s="8"/>
      <c r="N11" s="10"/>
    </row>
    <row r="12" spans="1:19" ht="56" x14ac:dyDescent="0.3">
      <c r="A12" s="14" t="s">
        <v>21</v>
      </c>
      <c r="B12" s="7">
        <v>913293.07000000007</v>
      </c>
      <c r="C12" s="7">
        <v>1598488.88</v>
      </c>
      <c r="D12" s="7">
        <f>ROUNDUP(1322469.92,0)</f>
        <v>1322470</v>
      </c>
      <c r="E12" s="8">
        <f>E10+E11-D11</f>
        <v>1531937</v>
      </c>
      <c r="F12" s="8">
        <f t="shared" ref="F12:G12" si="3">F10+F11-E11</f>
        <v>1908383</v>
      </c>
      <c r="G12" s="8">
        <f t="shared" si="3"/>
        <v>2624728</v>
      </c>
      <c r="H12" s="8">
        <f>H10-G11+H11</f>
        <v>2772532</v>
      </c>
      <c r="I12" s="8">
        <f>I10-H11+I11</f>
        <v>2562403</v>
      </c>
      <c r="J12" s="8">
        <f>J10-I11+J11</f>
        <v>1619820</v>
      </c>
      <c r="K12" s="8">
        <f>K10-J11+K11</f>
        <v>209297</v>
      </c>
      <c r="L12" s="8">
        <f>SUM(E12:K12)</f>
        <v>13229100</v>
      </c>
      <c r="M12" s="8">
        <v>12591466</v>
      </c>
      <c r="N12" s="8">
        <f>L12-M12</f>
        <v>637634</v>
      </c>
      <c r="R12" s="2"/>
      <c r="S12" s="2"/>
    </row>
    <row r="13" spans="1:19" ht="28" x14ac:dyDescent="0.3">
      <c r="A13" s="6" t="s">
        <v>22</v>
      </c>
      <c r="B13" s="10"/>
      <c r="C13" s="7">
        <v>9257</v>
      </c>
      <c r="D13" s="7">
        <v>6644</v>
      </c>
      <c r="E13" s="7">
        <v>7516</v>
      </c>
      <c r="F13" s="7">
        <v>8654</v>
      </c>
      <c r="G13" s="7">
        <v>9392</v>
      </c>
      <c r="H13" s="7">
        <v>10930</v>
      </c>
      <c r="I13" s="7">
        <v>9240</v>
      </c>
      <c r="J13" s="7">
        <v>7762</v>
      </c>
      <c r="K13" s="7">
        <v>586</v>
      </c>
      <c r="L13" s="8">
        <f>AVERAGE(E13:K13)</f>
        <v>7725.7142857142853</v>
      </c>
      <c r="M13" s="8"/>
      <c r="N13" s="10"/>
    </row>
    <row r="14" spans="1:19" ht="78.5" customHeight="1" x14ac:dyDescent="0.3">
      <c r="A14" s="14" t="s">
        <v>23</v>
      </c>
      <c r="B14" s="7"/>
      <c r="C14" s="8">
        <v>74056</v>
      </c>
      <c r="D14" s="8">
        <v>53152</v>
      </c>
      <c r="E14" s="8">
        <v>60128</v>
      </c>
      <c r="F14" s="8">
        <v>69232</v>
      </c>
      <c r="G14" s="8">
        <v>75136</v>
      </c>
      <c r="H14" s="8">
        <f>H13*8</f>
        <v>87440</v>
      </c>
      <c r="I14" s="8">
        <f t="shared" ref="I14:K14" si="4">I13*8</f>
        <v>73920</v>
      </c>
      <c r="J14" s="8">
        <f t="shared" si="4"/>
        <v>62096</v>
      </c>
      <c r="K14" s="8">
        <f t="shared" si="4"/>
        <v>4688</v>
      </c>
      <c r="L14" s="8">
        <f>SUM(E14:K14)</f>
        <v>432640</v>
      </c>
      <c r="M14" s="8">
        <v>462904</v>
      </c>
      <c r="N14" s="8">
        <f>L14-M14</f>
        <v>-30264</v>
      </c>
      <c r="R14" s="2"/>
    </row>
    <row r="15" spans="1:19" ht="42" x14ac:dyDescent="0.3">
      <c r="A15" s="14" t="s">
        <v>24</v>
      </c>
      <c r="B15" s="8">
        <f>B12+B14</f>
        <v>913293.07000000007</v>
      </c>
      <c r="C15" s="8">
        <f t="shared" ref="C15:D15" si="5">C12+C14</f>
        <v>1672544.88</v>
      </c>
      <c r="D15" s="8">
        <f t="shared" si="5"/>
        <v>1375622</v>
      </c>
      <c r="E15" s="8">
        <f>E12+E14</f>
        <v>1592065</v>
      </c>
      <c r="F15" s="8">
        <f t="shared" ref="F15:G15" si="6">F12+F14</f>
        <v>1977615</v>
      </c>
      <c r="G15" s="8">
        <f t="shared" si="6"/>
        <v>2699864</v>
      </c>
      <c r="H15" s="8">
        <f>H12+H14</f>
        <v>2859972</v>
      </c>
      <c r="I15" s="8">
        <f t="shared" ref="I15:K15" si="7">I12+I14</f>
        <v>2636323</v>
      </c>
      <c r="J15" s="8">
        <f t="shared" si="7"/>
        <v>1681916</v>
      </c>
      <c r="K15" s="8">
        <f t="shared" si="7"/>
        <v>213985</v>
      </c>
      <c r="L15" s="8">
        <f>SUM(E15:K15)</f>
        <v>13661740</v>
      </c>
      <c r="M15" s="8">
        <f>M12+M14</f>
        <v>13054370</v>
      </c>
      <c r="N15" s="8">
        <f>L15-M15</f>
        <v>607370</v>
      </c>
      <c r="P15" s="2"/>
      <c r="Q15" s="2"/>
      <c r="R15" s="2"/>
    </row>
    <row r="16" spans="1:19" x14ac:dyDescent="0.3">
      <c r="N16" s="15"/>
    </row>
    <row r="17" spans="1:17" x14ac:dyDescent="0.3">
      <c r="A17" s="17" t="s">
        <v>25</v>
      </c>
      <c r="B17" s="17"/>
      <c r="C17" s="17"/>
      <c r="D17" s="17"/>
      <c r="E17" s="17"/>
      <c r="F17" s="17"/>
      <c r="G17" s="17"/>
      <c r="H17" s="17"/>
      <c r="I17" s="17"/>
      <c r="J17" s="17"/>
      <c r="K17" s="17"/>
      <c r="L17" s="17"/>
      <c r="M17" s="17"/>
      <c r="N17" s="17"/>
      <c r="O17" s="17"/>
      <c r="P17" s="17"/>
    </row>
    <row r="20" spans="1:17" x14ac:dyDescent="0.3">
      <c r="L20" s="2"/>
      <c r="M20" s="2"/>
      <c r="Q20" s="2"/>
    </row>
    <row r="22" spans="1:17" x14ac:dyDescent="0.3">
      <c r="M22" s="2"/>
    </row>
  </sheetData>
  <mergeCells count="9">
    <mergeCell ref="O5:O6"/>
    <mergeCell ref="A17:P17"/>
    <mergeCell ref="A1:N1"/>
    <mergeCell ref="A2:N2"/>
    <mergeCell ref="A5:A6"/>
    <mergeCell ref="B5:D5"/>
    <mergeCell ref="E5:L5"/>
    <mergeCell ref="M5:M6"/>
    <mergeCell ref="N5:N6"/>
  </mergeCells>
  <pageMargins left="0.70866141732283472" right="0.70866141732283472" top="0.74803149606299213" bottom="0.74803149606299213" header="0.31496062992125984" footer="0.31496062992125984"/>
  <pageSetup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Aprekins_MKrik_grozij</vt:lpstr>
    </vt:vector>
  </TitlesOfParts>
  <Company>LRLM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 Ritina</dc:creator>
  <cp:lastModifiedBy>Dace Ritina</cp:lastModifiedBy>
  <dcterms:created xsi:type="dcterms:W3CDTF">2023-08-07T09:16:01Z</dcterms:created>
  <dcterms:modified xsi:type="dcterms:W3CDTF">2023-08-08T12:08:05Z</dcterms:modified>
</cp:coreProperties>
</file>