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vide-my.sharepoint.com/personal/solvitavaivode_varam_gov_lv/Documents/Desktop/DARBS_2023/LNG_2023/VETRA/lidz 08.09. iesniegtie/MK rikojuma projekts/FM precizejumi/"/>
    </mc:Choice>
  </mc:AlternateContent>
  <xr:revisionPtr revIDLastSave="10" documentId="8_{1614945C-7186-4B90-A308-A51D32EAC41D}" xr6:coauthVersionLast="47" xr6:coauthVersionMax="47" xr10:uidLastSave="{CF2E5EFB-8330-446E-BDB6-066290486843}"/>
  <bookViews>
    <workbookView xWindow="-120" yWindow="-120" windowWidth="29040" windowHeight="15840" xr2:uid="{7EF2FA2B-B8D4-4481-B493-66E537228279}"/>
  </bookViews>
  <sheets>
    <sheet name="KOPĀ" sheetId="4" r:id="rId1"/>
    <sheet name="Daugavpils pils." sheetId="8" r:id="rId2"/>
    <sheet name="Augšdaugavas nov." sheetId="13" r:id="rId3"/>
    <sheet name="Dobeles nov." sheetId="9" r:id="rId4"/>
    <sheet name="Jelgavas nov." sheetId="11" r:id="rId5"/>
    <sheet name="Limbažu nov." sheetId="7" r:id="rId6"/>
    <sheet name="Madonas nov." sheetId="6" r:id="rId7"/>
    <sheet name="Smiltenes nov." sheetId="5" r:id="rId8"/>
    <sheet name="Tukuma nov." sheetId="10" r:id="rId9"/>
  </sheets>
  <definedNames>
    <definedName name="_xlnm._FilterDatabase" localSheetId="2" hidden="1">'Augšdaugavas nov.'!$A$40:$M$448</definedName>
    <definedName name="_xlnm._FilterDatabase" localSheetId="3" hidden="1">'Dobeles nov.'!$A$31:$K$656</definedName>
    <definedName name="_xlnm._FilterDatabase" localSheetId="8" hidden="1">'Tukuma nov.'!$D$17:$D$131</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8" i="13" l="1"/>
  <c r="E38" i="13"/>
  <c r="D38" i="13"/>
  <c r="F37" i="13"/>
  <c r="D27" i="9"/>
  <c r="M10" i="4"/>
  <c r="L10" i="4"/>
  <c r="J10" i="4"/>
  <c r="I10" i="4"/>
  <c r="G10" i="4"/>
  <c r="F10" i="4"/>
  <c r="M15" i="4"/>
  <c r="L15" i="4"/>
  <c r="J15" i="4"/>
  <c r="I15" i="4"/>
  <c r="G15" i="4"/>
  <c r="F15" i="4"/>
  <c r="G14" i="4"/>
  <c r="F14" i="4"/>
  <c r="M13" i="4"/>
  <c r="L13" i="4"/>
  <c r="J13" i="4"/>
  <c r="I13" i="4"/>
  <c r="G12" i="4"/>
  <c r="F12" i="4"/>
  <c r="F408" i="13" l="1"/>
  <c r="F400" i="13"/>
  <c r="F233" i="13"/>
  <c r="F134" i="13"/>
  <c r="E10" i="4"/>
  <c r="E12" i="4"/>
  <c r="E13" i="4"/>
  <c r="E14" i="4"/>
  <c r="E15" i="4"/>
  <c r="D10" i="4"/>
  <c r="D12" i="4"/>
  <c r="D13" i="4"/>
  <c r="D14" i="4"/>
  <c r="C14" i="4" s="1"/>
  <c r="D15" i="4"/>
  <c r="J8" i="4"/>
  <c r="I8" i="4"/>
  <c r="G8" i="4"/>
  <c r="F8" i="4"/>
  <c r="D467" i="9"/>
  <c r="D14" i="10"/>
  <c r="H458" i="13"/>
  <c r="H664" i="9"/>
  <c r="E13" i="10"/>
  <c r="F13" i="10" s="1"/>
  <c r="E12" i="10"/>
  <c r="D7" i="10"/>
  <c r="E5" i="10"/>
  <c r="D448" i="13"/>
  <c r="I9" i="4" s="1"/>
  <c r="E453" i="13"/>
  <c r="E454" i="13" s="1"/>
  <c r="E452" i="13"/>
  <c r="C454" i="13"/>
  <c r="L9" i="4" s="1"/>
  <c r="E445" i="13"/>
  <c r="F445" i="13" s="1"/>
  <c r="E446" i="13"/>
  <c r="F446" i="13" s="1"/>
  <c r="E447" i="13"/>
  <c r="F447" i="13" s="1"/>
  <c r="E19" i="10"/>
  <c r="F19" i="10" s="1"/>
  <c r="E20" i="10"/>
  <c r="E21" i="10"/>
  <c r="F21" i="10" s="1"/>
  <c r="E22" i="10"/>
  <c r="E23" i="10"/>
  <c r="E24" i="10"/>
  <c r="E25" i="10"/>
  <c r="E26" i="10"/>
  <c r="E27" i="10"/>
  <c r="F27" i="10" s="1"/>
  <c r="E28" i="10"/>
  <c r="F28" i="10" s="1"/>
  <c r="E29" i="10"/>
  <c r="F29" i="10" s="1"/>
  <c r="E30" i="10"/>
  <c r="E31" i="10"/>
  <c r="F31" i="10" s="1"/>
  <c r="E32" i="10"/>
  <c r="E33" i="10"/>
  <c r="E34" i="10"/>
  <c r="F34" i="10" s="1"/>
  <c r="E35" i="10"/>
  <c r="F35" i="10" s="1"/>
  <c r="E36" i="10"/>
  <c r="F36" i="10" s="1"/>
  <c r="E37" i="10"/>
  <c r="F37" i="10" s="1"/>
  <c r="E38" i="10"/>
  <c r="E39" i="10"/>
  <c r="F39" i="10" s="1"/>
  <c r="E40" i="10"/>
  <c r="E41" i="10"/>
  <c r="E42" i="10"/>
  <c r="F42" i="10" s="1"/>
  <c r="E43" i="10"/>
  <c r="F43" i="10" s="1"/>
  <c r="E44" i="10"/>
  <c r="F44" i="10" s="1"/>
  <c r="E45" i="10"/>
  <c r="F45" i="10" s="1"/>
  <c r="E46" i="10"/>
  <c r="E47" i="10"/>
  <c r="F47" i="10" s="1"/>
  <c r="E48" i="10"/>
  <c r="E49" i="10"/>
  <c r="E50" i="10"/>
  <c r="F50" i="10" s="1"/>
  <c r="E51" i="10"/>
  <c r="F51" i="10" s="1"/>
  <c r="E52" i="10"/>
  <c r="F52" i="10" s="1"/>
  <c r="E53" i="10"/>
  <c r="F53" i="10" s="1"/>
  <c r="E54" i="10"/>
  <c r="E55" i="10"/>
  <c r="F55" i="10" s="1"/>
  <c r="E56" i="10"/>
  <c r="E57" i="10"/>
  <c r="E58" i="10"/>
  <c r="F58" i="10" s="1"/>
  <c r="E59" i="10"/>
  <c r="F59" i="10" s="1"/>
  <c r="E60" i="10"/>
  <c r="F60" i="10" s="1"/>
  <c r="E61" i="10"/>
  <c r="F61" i="10" s="1"/>
  <c r="E62" i="10"/>
  <c r="E63" i="10"/>
  <c r="F63" i="10" s="1"/>
  <c r="E64" i="10"/>
  <c r="E65" i="10"/>
  <c r="E66" i="10"/>
  <c r="F66" i="10" s="1"/>
  <c r="E67" i="10"/>
  <c r="F67" i="10" s="1"/>
  <c r="E68" i="10"/>
  <c r="F68" i="10" s="1"/>
  <c r="E69" i="10"/>
  <c r="F69" i="10" s="1"/>
  <c r="E70" i="10"/>
  <c r="E71" i="10"/>
  <c r="F71" i="10" s="1"/>
  <c r="E72" i="10"/>
  <c r="E73" i="10"/>
  <c r="E74" i="10"/>
  <c r="E75" i="10"/>
  <c r="F75" i="10" s="1"/>
  <c r="E76" i="10"/>
  <c r="F76" i="10" s="1"/>
  <c r="E77" i="10"/>
  <c r="F77" i="10" s="1"/>
  <c r="E78" i="10"/>
  <c r="E79" i="10"/>
  <c r="F79" i="10" s="1"/>
  <c r="E80" i="10"/>
  <c r="E81" i="10"/>
  <c r="E82" i="10"/>
  <c r="E83" i="10"/>
  <c r="F83" i="10" s="1"/>
  <c r="E84" i="10"/>
  <c r="F84" i="10" s="1"/>
  <c r="E85" i="10"/>
  <c r="F85" i="10" s="1"/>
  <c r="E86" i="10"/>
  <c r="E87" i="10"/>
  <c r="F87" i="10" s="1"/>
  <c r="E88" i="10"/>
  <c r="E89" i="10"/>
  <c r="E90" i="10"/>
  <c r="E91" i="10"/>
  <c r="F91" i="10" s="1"/>
  <c r="E92" i="10"/>
  <c r="F92" i="10" s="1"/>
  <c r="E93" i="10"/>
  <c r="F93" i="10" s="1"/>
  <c r="E94" i="10"/>
  <c r="E95" i="10"/>
  <c r="F95" i="10" s="1"/>
  <c r="E96" i="10"/>
  <c r="E97" i="10"/>
  <c r="E98" i="10"/>
  <c r="F98" i="10" s="1"/>
  <c r="E99" i="10"/>
  <c r="F99" i="10" s="1"/>
  <c r="E100" i="10"/>
  <c r="F100" i="10" s="1"/>
  <c r="E101" i="10"/>
  <c r="F101" i="10" s="1"/>
  <c r="E102" i="10"/>
  <c r="E103" i="10"/>
  <c r="F103" i="10" s="1"/>
  <c r="E104" i="10"/>
  <c r="E105" i="10"/>
  <c r="E106" i="10"/>
  <c r="F106" i="10" s="1"/>
  <c r="E107" i="10"/>
  <c r="F107" i="10" s="1"/>
  <c r="E108" i="10"/>
  <c r="F108" i="10" s="1"/>
  <c r="E109" i="10"/>
  <c r="F109" i="10" s="1"/>
  <c r="E110" i="10"/>
  <c r="E111" i="10"/>
  <c r="F111" i="10" s="1"/>
  <c r="E112" i="10"/>
  <c r="E113" i="10"/>
  <c r="E114" i="10"/>
  <c r="F114" i="10" s="1"/>
  <c r="E115" i="10"/>
  <c r="F115" i="10" s="1"/>
  <c r="E116" i="10"/>
  <c r="F116" i="10" s="1"/>
  <c r="E117" i="10"/>
  <c r="F117" i="10" s="1"/>
  <c r="E118" i="10"/>
  <c r="E119" i="10"/>
  <c r="F119" i="10" s="1"/>
  <c r="E120" i="10"/>
  <c r="E121" i="10"/>
  <c r="E122" i="10"/>
  <c r="F122" i="10" s="1"/>
  <c r="E123" i="10"/>
  <c r="F123" i="10" s="1"/>
  <c r="E124" i="10"/>
  <c r="F124" i="10" s="1"/>
  <c r="E125" i="10"/>
  <c r="F125" i="10" s="1"/>
  <c r="E126" i="10"/>
  <c r="E127" i="10"/>
  <c r="F127" i="10" s="1"/>
  <c r="E128" i="10"/>
  <c r="E129" i="10"/>
  <c r="E130" i="10"/>
  <c r="E131" i="10"/>
  <c r="F131" i="10" s="1"/>
  <c r="E138" i="10"/>
  <c r="F138" i="10" s="1"/>
  <c r="E139" i="10"/>
  <c r="F139" i="10" s="1"/>
  <c r="E140" i="10"/>
  <c r="E141" i="10"/>
  <c r="E142" i="10"/>
  <c r="E143" i="10"/>
  <c r="E144" i="10"/>
  <c r="F144" i="10" s="1"/>
  <c r="E145" i="10"/>
  <c r="F145" i="10" s="1"/>
  <c r="E146" i="10"/>
  <c r="F146" i="10" s="1"/>
  <c r="E147" i="10"/>
  <c r="F147" i="10" s="1"/>
  <c r="E148" i="10"/>
  <c r="E149" i="10"/>
  <c r="E150" i="10"/>
  <c r="E151" i="10"/>
  <c r="E152" i="10"/>
  <c r="F152" i="10" s="1"/>
  <c r="E153" i="10"/>
  <c r="F153" i="10" s="1"/>
  <c r="E154" i="10"/>
  <c r="F154" i="10" s="1"/>
  <c r="E155" i="10"/>
  <c r="F155" i="10" s="1"/>
  <c r="E156" i="10"/>
  <c r="E157" i="10"/>
  <c r="E158" i="10"/>
  <c r="E159" i="10"/>
  <c r="E160" i="10"/>
  <c r="F160" i="10" s="1"/>
  <c r="E161" i="10"/>
  <c r="F161" i="10" s="1"/>
  <c r="E162" i="10"/>
  <c r="F162" i="10" s="1"/>
  <c r="E163" i="10"/>
  <c r="F163" i="10" s="1"/>
  <c r="E164" i="10"/>
  <c r="E165" i="10"/>
  <c r="E166" i="10"/>
  <c r="E167" i="10"/>
  <c r="E168" i="10"/>
  <c r="F168" i="10" s="1"/>
  <c r="E169" i="10"/>
  <c r="F169" i="10" s="1"/>
  <c r="E170" i="10"/>
  <c r="F170" i="10" s="1"/>
  <c r="E171" i="10"/>
  <c r="F171" i="10" s="1"/>
  <c r="E172" i="10"/>
  <c r="E173" i="10"/>
  <c r="E137" i="10"/>
  <c r="D179" i="10"/>
  <c r="D178" i="10"/>
  <c r="E16" i="8"/>
  <c r="F16" i="8" s="1"/>
  <c r="E391" i="13"/>
  <c r="F391" i="13"/>
  <c r="E392" i="13"/>
  <c r="F392" i="13"/>
  <c r="E393" i="13"/>
  <c r="F393" i="13" s="1"/>
  <c r="E394" i="13"/>
  <c r="F394" i="13" s="1"/>
  <c r="E395" i="13"/>
  <c r="F395" i="13" s="1"/>
  <c r="E396" i="13"/>
  <c r="F396" i="13"/>
  <c r="E397" i="13"/>
  <c r="F397" i="13" s="1"/>
  <c r="E398" i="13"/>
  <c r="F398" i="13"/>
  <c r="E399" i="13"/>
  <c r="F399" i="13" s="1"/>
  <c r="E400" i="13"/>
  <c r="E401" i="13"/>
  <c r="F401" i="13"/>
  <c r="E402" i="13"/>
  <c r="F402" i="13" s="1"/>
  <c r="E403" i="13"/>
  <c r="F403" i="13" s="1"/>
  <c r="E404" i="13"/>
  <c r="F404" i="13"/>
  <c r="E405" i="13"/>
  <c r="F405" i="13"/>
  <c r="E406" i="13"/>
  <c r="F406" i="13"/>
  <c r="E407" i="13"/>
  <c r="F407" i="13" s="1"/>
  <c r="E408" i="13"/>
  <c r="E409" i="13"/>
  <c r="F409" i="13"/>
  <c r="E410" i="13"/>
  <c r="F410" i="13"/>
  <c r="E411" i="13"/>
  <c r="F411" i="13" s="1"/>
  <c r="E412" i="13"/>
  <c r="F412" i="13" s="1"/>
  <c r="E413" i="13"/>
  <c r="F413" i="13"/>
  <c r="E414" i="13"/>
  <c r="F414" i="13" s="1"/>
  <c r="E415" i="13"/>
  <c r="F415" i="13" s="1"/>
  <c r="E416" i="13"/>
  <c r="F416" i="13"/>
  <c r="E417" i="13"/>
  <c r="F417" i="13"/>
  <c r="E418" i="13"/>
  <c r="F418" i="13"/>
  <c r="E419" i="13"/>
  <c r="F419" i="13" s="1"/>
  <c r="E420" i="13"/>
  <c r="F420" i="13"/>
  <c r="E421" i="13"/>
  <c r="F421" i="13" s="1"/>
  <c r="E422" i="13"/>
  <c r="F422" i="13"/>
  <c r="E423" i="13"/>
  <c r="F423" i="13" s="1"/>
  <c r="E424" i="13"/>
  <c r="F424" i="13"/>
  <c r="E425" i="13"/>
  <c r="F425" i="13"/>
  <c r="E426" i="13"/>
  <c r="F426" i="13"/>
  <c r="E427" i="13"/>
  <c r="F427" i="13" s="1"/>
  <c r="E428" i="13"/>
  <c r="F428" i="13" s="1"/>
  <c r="E429" i="13"/>
  <c r="F429" i="13"/>
  <c r="E430" i="13"/>
  <c r="F430" i="13" s="1"/>
  <c r="E431" i="13"/>
  <c r="F431" i="13" s="1"/>
  <c r="E432" i="13"/>
  <c r="F432" i="13"/>
  <c r="E433" i="13"/>
  <c r="F433" i="13"/>
  <c r="E434" i="13"/>
  <c r="F434" i="13"/>
  <c r="E435" i="13"/>
  <c r="F435" i="13" s="1"/>
  <c r="E436" i="13"/>
  <c r="F436" i="13"/>
  <c r="E437" i="13"/>
  <c r="F437" i="13" s="1"/>
  <c r="E438" i="13"/>
  <c r="F438" i="13"/>
  <c r="E439" i="13"/>
  <c r="F439" i="13" s="1"/>
  <c r="E440" i="13"/>
  <c r="F440" i="13"/>
  <c r="E441" i="13"/>
  <c r="F441" i="13"/>
  <c r="E442" i="13"/>
  <c r="F442" i="13"/>
  <c r="E443" i="13"/>
  <c r="F443" i="13" s="1"/>
  <c r="E444" i="13"/>
  <c r="F444" i="13" s="1"/>
  <c r="E134" i="13"/>
  <c r="E135" i="13"/>
  <c r="F135" i="13" s="1"/>
  <c r="E136" i="13"/>
  <c r="F136" i="13" s="1"/>
  <c r="E137" i="13"/>
  <c r="F137" i="13" s="1"/>
  <c r="E138" i="13"/>
  <c r="F138" i="13" s="1"/>
  <c r="E139" i="13"/>
  <c r="F139" i="13" s="1"/>
  <c r="E140" i="13"/>
  <c r="F140" i="13" s="1"/>
  <c r="E141" i="13"/>
  <c r="F141" i="13" s="1"/>
  <c r="E142" i="13"/>
  <c r="F142" i="13" s="1"/>
  <c r="E143" i="13"/>
  <c r="F143" i="13" s="1"/>
  <c r="E144" i="13"/>
  <c r="F144" i="13" s="1"/>
  <c r="E145" i="13"/>
  <c r="F145" i="13" s="1"/>
  <c r="E146" i="13"/>
  <c r="F146" i="13" s="1"/>
  <c r="E147" i="13"/>
  <c r="F147" i="13" s="1"/>
  <c r="E148" i="13"/>
  <c r="F148" i="13" s="1"/>
  <c r="E149" i="13"/>
  <c r="F149" i="13" s="1"/>
  <c r="E150" i="13"/>
  <c r="F150" i="13" s="1"/>
  <c r="E151" i="13"/>
  <c r="F151" i="13" s="1"/>
  <c r="E152" i="13"/>
  <c r="F152" i="13" s="1"/>
  <c r="E153" i="13"/>
  <c r="F153" i="13" s="1"/>
  <c r="E154" i="13"/>
  <c r="F154" i="13" s="1"/>
  <c r="E155" i="13"/>
  <c r="F155" i="13" s="1"/>
  <c r="E156" i="13"/>
  <c r="F156" i="13" s="1"/>
  <c r="E157" i="13"/>
  <c r="F157" i="13" s="1"/>
  <c r="E158" i="13"/>
  <c r="F158" i="13" s="1"/>
  <c r="E159" i="13"/>
  <c r="F159" i="13" s="1"/>
  <c r="E160" i="13"/>
  <c r="F160" i="13" s="1"/>
  <c r="E161" i="13"/>
  <c r="F161" i="13" s="1"/>
  <c r="E162" i="13"/>
  <c r="F162" i="13" s="1"/>
  <c r="E163" i="13"/>
  <c r="F163" i="13" s="1"/>
  <c r="E164" i="13"/>
  <c r="F164" i="13" s="1"/>
  <c r="E165" i="13"/>
  <c r="F165" i="13" s="1"/>
  <c r="E166" i="13"/>
  <c r="F166" i="13" s="1"/>
  <c r="E167" i="13"/>
  <c r="F167" i="13" s="1"/>
  <c r="E168" i="13"/>
  <c r="F168" i="13" s="1"/>
  <c r="E169" i="13"/>
  <c r="F169" i="13" s="1"/>
  <c r="E170" i="13"/>
  <c r="F170" i="13" s="1"/>
  <c r="E171" i="13"/>
  <c r="F171" i="13" s="1"/>
  <c r="E172" i="13"/>
  <c r="F172" i="13" s="1"/>
  <c r="E173" i="13"/>
  <c r="F173" i="13" s="1"/>
  <c r="E174" i="13"/>
  <c r="F174" i="13" s="1"/>
  <c r="E175" i="13"/>
  <c r="F175" i="13" s="1"/>
  <c r="E176" i="13"/>
  <c r="F176" i="13" s="1"/>
  <c r="E177" i="13"/>
  <c r="F177" i="13" s="1"/>
  <c r="E178" i="13"/>
  <c r="F178" i="13" s="1"/>
  <c r="E179" i="13"/>
  <c r="F179" i="13" s="1"/>
  <c r="E180" i="13"/>
  <c r="F180" i="13" s="1"/>
  <c r="E181" i="13"/>
  <c r="F181" i="13" s="1"/>
  <c r="E182" i="13"/>
  <c r="F182" i="13" s="1"/>
  <c r="E183" i="13"/>
  <c r="F183" i="13" s="1"/>
  <c r="E184" i="13"/>
  <c r="F184" i="13" s="1"/>
  <c r="E185" i="13"/>
  <c r="F185" i="13" s="1"/>
  <c r="E186" i="13"/>
  <c r="F186" i="13" s="1"/>
  <c r="E187" i="13"/>
  <c r="F187" i="13" s="1"/>
  <c r="E188" i="13"/>
  <c r="F188" i="13" s="1"/>
  <c r="E189" i="13"/>
  <c r="F189" i="13" s="1"/>
  <c r="E190" i="13"/>
  <c r="F190" i="13" s="1"/>
  <c r="E191" i="13"/>
  <c r="F191" i="13" s="1"/>
  <c r="E192" i="13"/>
  <c r="F192" i="13" s="1"/>
  <c r="E193" i="13"/>
  <c r="F193" i="13" s="1"/>
  <c r="E194" i="13"/>
  <c r="F194" i="13" s="1"/>
  <c r="E195" i="13"/>
  <c r="F195" i="13" s="1"/>
  <c r="E196" i="13"/>
  <c r="F196" i="13" s="1"/>
  <c r="E197" i="13"/>
  <c r="F197" i="13" s="1"/>
  <c r="E198" i="13"/>
  <c r="F198" i="13" s="1"/>
  <c r="E199" i="13"/>
  <c r="F199" i="13" s="1"/>
  <c r="E200" i="13"/>
  <c r="F200" i="13" s="1"/>
  <c r="E201" i="13"/>
  <c r="F201" i="13" s="1"/>
  <c r="E202" i="13"/>
  <c r="F202" i="13" s="1"/>
  <c r="E203" i="13"/>
  <c r="F203" i="13" s="1"/>
  <c r="E204" i="13"/>
  <c r="F204" i="13" s="1"/>
  <c r="E205" i="13"/>
  <c r="F205" i="13" s="1"/>
  <c r="E206" i="13"/>
  <c r="F206" i="13" s="1"/>
  <c r="E207" i="13"/>
  <c r="F207" i="13" s="1"/>
  <c r="E208" i="13"/>
  <c r="F208" i="13" s="1"/>
  <c r="E209" i="13"/>
  <c r="F209" i="13" s="1"/>
  <c r="E210" i="13"/>
  <c r="F210" i="13" s="1"/>
  <c r="E211" i="13"/>
  <c r="F211" i="13" s="1"/>
  <c r="E212" i="13"/>
  <c r="F212" i="13" s="1"/>
  <c r="E213" i="13"/>
  <c r="F213" i="13" s="1"/>
  <c r="E214" i="13"/>
  <c r="F214" i="13" s="1"/>
  <c r="E215" i="13"/>
  <c r="F215" i="13" s="1"/>
  <c r="E216" i="13"/>
  <c r="F216" i="13" s="1"/>
  <c r="E217" i="13"/>
  <c r="F217" i="13" s="1"/>
  <c r="E218" i="13"/>
  <c r="F218" i="13" s="1"/>
  <c r="E219" i="13"/>
  <c r="F219" i="13" s="1"/>
  <c r="E220" i="13"/>
  <c r="F220" i="13" s="1"/>
  <c r="E221" i="13"/>
  <c r="F221" i="13" s="1"/>
  <c r="E222" i="13"/>
  <c r="F222" i="13" s="1"/>
  <c r="E223" i="13"/>
  <c r="F223" i="13" s="1"/>
  <c r="E224" i="13"/>
  <c r="F224" i="13" s="1"/>
  <c r="E225" i="13"/>
  <c r="F225" i="13" s="1"/>
  <c r="E226" i="13"/>
  <c r="F226" i="13" s="1"/>
  <c r="E227" i="13"/>
  <c r="F227" i="13" s="1"/>
  <c r="E228" i="13"/>
  <c r="F228" i="13" s="1"/>
  <c r="E229" i="13"/>
  <c r="F229" i="13" s="1"/>
  <c r="E230" i="13"/>
  <c r="F230" i="13" s="1"/>
  <c r="E231" i="13"/>
  <c r="F231" i="13" s="1"/>
  <c r="E232" i="13"/>
  <c r="F232" i="13" s="1"/>
  <c r="E233" i="13"/>
  <c r="E234" i="13"/>
  <c r="F234" i="13" s="1"/>
  <c r="E235" i="13"/>
  <c r="F235" i="13" s="1"/>
  <c r="E236" i="13"/>
  <c r="F236" i="13" s="1"/>
  <c r="E237" i="13"/>
  <c r="F237" i="13" s="1"/>
  <c r="E238" i="13"/>
  <c r="F238" i="13" s="1"/>
  <c r="E239" i="13"/>
  <c r="F239" i="13" s="1"/>
  <c r="E240" i="13"/>
  <c r="F240" i="13" s="1"/>
  <c r="E241" i="13"/>
  <c r="F241" i="13" s="1"/>
  <c r="E242" i="13"/>
  <c r="F242" i="13" s="1"/>
  <c r="E243" i="13"/>
  <c r="F243" i="13" s="1"/>
  <c r="E244" i="13"/>
  <c r="F244" i="13" s="1"/>
  <c r="E245" i="13"/>
  <c r="F245" i="13" s="1"/>
  <c r="E246" i="13"/>
  <c r="F246" i="13" s="1"/>
  <c r="E247" i="13"/>
  <c r="F247" i="13" s="1"/>
  <c r="E248" i="13"/>
  <c r="F248" i="13" s="1"/>
  <c r="E249" i="13"/>
  <c r="F249" i="13" s="1"/>
  <c r="E250" i="13"/>
  <c r="F250" i="13" s="1"/>
  <c r="E251" i="13"/>
  <c r="F251" i="13" s="1"/>
  <c r="E252" i="13"/>
  <c r="F252" i="13" s="1"/>
  <c r="E253" i="13"/>
  <c r="F253" i="13" s="1"/>
  <c r="E254" i="13"/>
  <c r="F254" i="13" s="1"/>
  <c r="E255" i="13"/>
  <c r="F255" i="13" s="1"/>
  <c r="E256" i="13"/>
  <c r="F256" i="13" s="1"/>
  <c r="E257" i="13"/>
  <c r="F257" i="13" s="1"/>
  <c r="E258" i="13"/>
  <c r="F258" i="13" s="1"/>
  <c r="E259" i="13"/>
  <c r="F259" i="13" s="1"/>
  <c r="E260" i="13"/>
  <c r="F260" i="13" s="1"/>
  <c r="E261" i="13"/>
  <c r="F261" i="13" s="1"/>
  <c r="E262" i="13"/>
  <c r="F262" i="13" s="1"/>
  <c r="E263" i="13"/>
  <c r="F263" i="13" s="1"/>
  <c r="E264" i="13"/>
  <c r="F264" i="13" s="1"/>
  <c r="E265" i="13"/>
  <c r="F265" i="13" s="1"/>
  <c r="E266" i="13"/>
  <c r="F266" i="13" s="1"/>
  <c r="E267" i="13"/>
  <c r="F267" i="13" s="1"/>
  <c r="E268" i="13"/>
  <c r="F268" i="13" s="1"/>
  <c r="E269" i="13"/>
  <c r="F269" i="13" s="1"/>
  <c r="E270" i="13"/>
  <c r="F270" i="13" s="1"/>
  <c r="E271" i="13"/>
  <c r="F271" i="13" s="1"/>
  <c r="E272" i="13"/>
  <c r="F272" i="13" s="1"/>
  <c r="E273" i="13"/>
  <c r="F273" i="13" s="1"/>
  <c r="E274" i="13"/>
  <c r="F274" i="13" s="1"/>
  <c r="E275" i="13"/>
  <c r="F275" i="13" s="1"/>
  <c r="E276" i="13"/>
  <c r="F276" i="13" s="1"/>
  <c r="E277" i="13"/>
  <c r="F277" i="13" s="1"/>
  <c r="E278" i="13"/>
  <c r="F278" i="13" s="1"/>
  <c r="E279" i="13"/>
  <c r="F279" i="13" s="1"/>
  <c r="E280" i="13"/>
  <c r="F280" i="13" s="1"/>
  <c r="E281" i="13"/>
  <c r="F281" i="13" s="1"/>
  <c r="E282" i="13"/>
  <c r="F282" i="13" s="1"/>
  <c r="E283" i="13"/>
  <c r="F283" i="13" s="1"/>
  <c r="E284" i="13"/>
  <c r="F284" i="13" s="1"/>
  <c r="E285" i="13"/>
  <c r="F285" i="13" s="1"/>
  <c r="E286" i="13"/>
  <c r="F286" i="13" s="1"/>
  <c r="E287" i="13"/>
  <c r="F287" i="13" s="1"/>
  <c r="E288" i="13"/>
  <c r="F288" i="13" s="1"/>
  <c r="E289" i="13"/>
  <c r="F289" i="13" s="1"/>
  <c r="E290" i="13"/>
  <c r="F290" i="13" s="1"/>
  <c r="E291" i="13"/>
  <c r="F291" i="13" s="1"/>
  <c r="E292" i="13"/>
  <c r="F292" i="13" s="1"/>
  <c r="E293" i="13"/>
  <c r="F293" i="13" s="1"/>
  <c r="E294" i="13"/>
  <c r="F294" i="13" s="1"/>
  <c r="E295" i="13"/>
  <c r="F295" i="13" s="1"/>
  <c r="E296" i="13"/>
  <c r="F296" i="13" s="1"/>
  <c r="E297" i="13"/>
  <c r="F297" i="13" s="1"/>
  <c r="E298" i="13"/>
  <c r="F298" i="13" s="1"/>
  <c r="E299" i="13"/>
  <c r="F299" i="13" s="1"/>
  <c r="E300" i="13"/>
  <c r="F300" i="13" s="1"/>
  <c r="E301" i="13"/>
  <c r="F301" i="13" s="1"/>
  <c r="E302" i="13"/>
  <c r="F302" i="13" s="1"/>
  <c r="E303" i="13"/>
  <c r="F303" i="13" s="1"/>
  <c r="E304" i="13"/>
  <c r="F304" i="13" s="1"/>
  <c r="E305" i="13"/>
  <c r="F305" i="13" s="1"/>
  <c r="E306" i="13"/>
  <c r="F306" i="13" s="1"/>
  <c r="E307" i="13"/>
  <c r="F307" i="13" s="1"/>
  <c r="E308" i="13"/>
  <c r="F308" i="13" s="1"/>
  <c r="E309" i="13"/>
  <c r="F309" i="13" s="1"/>
  <c r="E310" i="13"/>
  <c r="F310" i="13" s="1"/>
  <c r="E311" i="13"/>
  <c r="F311" i="13" s="1"/>
  <c r="E312" i="13"/>
  <c r="F312" i="13" s="1"/>
  <c r="E313" i="13"/>
  <c r="F313" i="13" s="1"/>
  <c r="E314" i="13"/>
  <c r="F314" i="13" s="1"/>
  <c r="E315" i="13"/>
  <c r="F315" i="13" s="1"/>
  <c r="E316" i="13"/>
  <c r="F316" i="13" s="1"/>
  <c r="E317" i="13"/>
  <c r="F317" i="13" s="1"/>
  <c r="E318" i="13"/>
  <c r="F318" i="13" s="1"/>
  <c r="E319" i="13"/>
  <c r="F319" i="13" s="1"/>
  <c r="E320" i="13"/>
  <c r="F320" i="13" s="1"/>
  <c r="E321" i="13"/>
  <c r="F321" i="13" s="1"/>
  <c r="E322" i="13"/>
  <c r="F322" i="13" s="1"/>
  <c r="E323" i="13"/>
  <c r="F323" i="13" s="1"/>
  <c r="E324" i="13"/>
  <c r="F324" i="13" s="1"/>
  <c r="E325" i="13"/>
  <c r="F325" i="13" s="1"/>
  <c r="E326" i="13"/>
  <c r="F326" i="13" s="1"/>
  <c r="E327" i="13"/>
  <c r="F327" i="13" s="1"/>
  <c r="E328" i="13"/>
  <c r="F328" i="13" s="1"/>
  <c r="E329" i="13"/>
  <c r="F329" i="13" s="1"/>
  <c r="E330" i="13"/>
  <c r="F330" i="13" s="1"/>
  <c r="E331" i="13"/>
  <c r="F331" i="13" s="1"/>
  <c r="E332" i="13"/>
  <c r="F332" i="13" s="1"/>
  <c r="E333" i="13"/>
  <c r="F333" i="13" s="1"/>
  <c r="E334" i="13"/>
  <c r="F334" i="13" s="1"/>
  <c r="E335" i="13"/>
  <c r="F335" i="13" s="1"/>
  <c r="E336" i="13"/>
  <c r="F336" i="13" s="1"/>
  <c r="E337" i="13"/>
  <c r="F337" i="13" s="1"/>
  <c r="E338" i="13"/>
  <c r="F338" i="13" s="1"/>
  <c r="E339" i="13"/>
  <c r="F339" i="13" s="1"/>
  <c r="E340" i="13"/>
  <c r="F340" i="13" s="1"/>
  <c r="E341" i="13"/>
  <c r="F341" i="13" s="1"/>
  <c r="E342" i="13"/>
  <c r="F342" i="13" s="1"/>
  <c r="E343" i="13"/>
  <c r="F343" i="13" s="1"/>
  <c r="E344" i="13"/>
  <c r="F344" i="13" s="1"/>
  <c r="E345" i="13"/>
  <c r="F345" i="13" s="1"/>
  <c r="E346" i="13"/>
  <c r="F346" i="13" s="1"/>
  <c r="E347" i="13"/>
  <c r="F347" i="13" s="1"/>
  <c r="E348" i="13"/>
  <c r="F348" i="13" s="1"/>
  <c r="E349" i="13"/>
  <c r="F349" i="13" s="1"/>
  <c r="E350" i="13"/>
  <c r="F350" i="13" s="1"/>
  <c r="E351" i="13"/>
  <c r="F351" i="13" s="1"/>
  <c r="E352" i="13"/>
  <c r="F352" i="13" s="1"/>
  <c r="E353" i="13"/>
  <c r="F353" i="13" s="1"/>
  <c r="E354" i="13"/>
  <c r="F354" i="13" s="1"/>
  <c r="E355" i="13"/>
  <c r="F355" i="13" s="1"/>
  <c r="E356" i="13"/>
  <c r="F356" i="13" s="1"/>
  <c r="E357" i="13"/>
  <c r="F357" i="13" s="1"/>
  <c r="E358" i="13"/>
  <c r="F358" i="13" s="1"/>
  <c r="E359" i="13"/>
  <c r="F359" i="13" s="1"/>
  <c r="E360" i="13"/>
  <c r="F360" i="13" s="1"/>
  <c r="E361" i="13"/>
  <c r="F361" i="13" s="1"/>
  <c r="E362" i="13"/>
  <c r="F362" i="13" s="1"/>
  <c r="E363" i="13"/>
  <c r="F363" i="13" s="1"/>
  <c r="E364" i="13"/>
  <c r="F364" i="13" s="1"/>
  <c r="E365" i="13"/>
  <c r="F365" i="13" s="1"/>
  <c r="E366" i="13"/>
  <c r="F366" i="13" s="1"/>
  <c r="E367" i="13"/>
  <c r="F367" i="13" s="1"/>
  <c r="E368" i="13"/>
  <c r="F368" i="13" s="1"/>
  <c r="E369" i="13"/>
  <c r="F369" i="13" s="1"/>
  <c r="E370" i="13"/>
  <c r="F370" i="13" s="1"/>
  <c r="E371" i="13"/>
  <c r="F371" i="13" s="1"/>
  <c r="E372" i="13"/>
  <c r="F372" i="13" s="1"/>
  <c r="E373" i="13"/>
  <c r="F373" i="13" s="1"/>
  <c r="E374" i="13"/>
  <c r="F374" i="13" s="1"/>
  <c r="E375" i="13"/>
  <c r="F375" i="13" s="1"/>
  <c r="E376" i="13"/>
  <c r="F376" i="13" s="1"/>
  <c r="E377" i="13"/>
  <c r="F377" i="13" s="1"/>
  <c r="E378" i="13"/>
  <c r="F378" i="13" s="1"/>
  <c r="E379" i="13"/>
  <c r="F379" i="13" s="1"/>
  <c r="E380" i="13"/>
  <c r="F380" i="13" s="1"/>
  <c r="E381" i="13"/>
  <c r="F381" i="13" s="1"/>
  <c r="E382" i="13"/>
  <c r="F382" i="13" s="1"/>
  <c r="E383" i="13"/>
  <c r="F383" i="13" s="1"/>
  <c r="E384" i="13"/>
  <c r="F384" i="13" s="1"/>
  <c r="E385" i="13"/>
  <c r="F385" i="13" s="1"/>
  <c r="E386" i="13"/>
  <c r="F386" i="13" s="1"/>
  <c r="E387" i="13"/>
  <c r="F387" i="13" s="1"/>
  <c r="E388" i="13"/>
  <c r="F388" i="13" s="1"/>
  <c r="E389" i="13"/>
  <c r="F389" i="13" s="1"/>
  <c r="E390" i="13"/>
  <c r="F390" i="13" s="1"/>
  <c r="E44" i="13"/>
  <c r="F44" i="13" s="1"/>
  <c r="E45" i="13"/>
  <c r="F45" i="13" s="1"/>
  <c r="E46" i="13"/>
  <c r="F46" i="13" s="1"/>
  <c r="E47" i="13"/>
  <c r="F47" i="13" s="1"/>
  <c r="E48" i="13"/>
  <c r="F48" i="13" s="1"/>
  <c r="E49" i="13"/>
  <c r="F49" i="13" s="1"/>
  <c r="E50" i="13"/>
  <c r="F50" i="13" s="1"/>
  <c r="E51" i="13"/>
  <c r="F51" i="13" s="1"/>
  <c r="E52" i="13"/>
  <c r="F52" i="13" s="1"/>
  <c r="E53" i="13"/>
  <c r="F53" i="13" s="1"/>
  <c r="E54" i="13"/>
  <c r="F54" i="13" s="1"/>
  <c r="E55" i="13"/>
  <c r="F55" i="13" s="1"/>
  <c r="E56" i="13"/>
  <c r="F56" i="13" s="1"/>
  <c r="E57" i="13"/>
  <c r="F57" i="13" s="1"/>
  <c r="E58" i="13"/>
  <c r="F58" i="13" s="1"/>
  <c r="E59" i="13"/>
  <c r="F59" i="13" s="1"/>
  <c r="E60" i="13"/>
  <c r="F60" i="13" s="1"/>
  <c r="E61" i="13"/>
  <c r="F61" i="13" s="1"/>
  <c r="E62" i="13"/>
  <c r="F62" i="13" s="1"/>
  <c r="E63" i="13"/>
  <c r="F63" i="13" s="1"/>
  <c r="E64" i="13"/>
  <c r="F64" i="13" s="1"/>
  <c r="E65" i="13"/>
  <c r="F65" i="13" s="1"/>
  <c r="E66" i="13"/>
  <c r="F66" i="13" s="1"/>
  <c r="E67" i="13"/>
  <c r="F67" i="13" s="1"/>
  <c r="E68" i="13"/>
  <c r="F68" i="13" s="1"/>
  <c r="E69" i="13"/>
  <c r="F69" i="13" s="1"/>
  <c r="E70" i="13"/>
  <c r="F70" i="13" s="1"/>
  <c r="E71" i="13"/>
  <c r="F71" i="13" s="1"/>
  <c r="E72" i="13"/>
  <c r="F72" i="13" s="1"/>
  <c r="E73" i="13"/>
  <c r="F73" i="13" s="1"/>
  <c r="E74" i="13"/>
  <c r="F74" i="13" s="1"/>
  <c r="E75" i="13"/>
  <c r="F75" i="13" s="1"/>
  <c r="E76" i="13"/>
  <c r="F76" i="13" s="1"/>
  <c r="E77" i="13"/>
  <c r="F77" i="13" s="1"/>
  <c r="E78" i="13"/>
  <c r="F78" i="13" s="1"/>
  <c r="E79" i="13"/>
  <c r="F79" i="13" s="1"/>
  <c r="E80" i="13"/>
  <c r="F80" i="13" s="1"/>
  <c r="E81" i="13"/>
  <c r="F81" i="13" s="1"/>
  <c r="E82" i="13"/>
  <c r="F82" i="13" s="1"/>
  <c r="E83" i="13"/>
  <c r="F83" i="13" s="1"/>
  <c r="E84" i="13"/>
  <c r="F84" i="13" s="1"/>
  <c r="E85" i="13"/>
  <c r="F85" i="13" s="1"/>
  <c r="E86" i="13"/>
  <c r="F86" i="13" s="1"/>
  <c r="E87" i="13"/>
  <c r="F87" i="13" s="1"/>
  <c r="E88" i="13"/>
  <c r="F88" i="13" s="1"/>
  <c r="E89" i="13"/>
  <c r="F89" i="13" s="1"/>
  <c r="E90" i="13"/>
  <c r="F90" i="13" s="1"/>
  <c r="E91" i="13"/>
  <c r="F91" i="13" s="1"/>
  <c r="E92" i="13"/>
  <c r="F92" i="13" s="1"/>
  <c r="E93" i="13"/>
  <c r="F93" i="13" s="1"/>
  <c r="E94" i="13"/>
  <c r="F94" i="13" s="1"/>
  <c r="E95" i="13"/>
  <c r="F95" i="13" s="1"/>
  <c r="E96" i="13"/>
  <c r="F96" i="13" s="1"/>
  <c r="E97" i="13"/>
  <c r="F97" i="13" s="1"/>
  <c r="E98" i="13"/>
  <c r="F98" i="13" s="1"/>
  <c r="E99" i="13"/>
  <c r="F99" i="13" s="1"/>
  <c r="E100" i="13"/>
  <c r="F100" i="13" s="1"/>
  <c r="E101" i="13"/>
  <c r="F101" i="13" s="1"/>
  <c r="E102" i="13"/>
  <c r="F102" i="13" s="1"/>
  <c r="E103" i="13"/>
  <c r="F103" i="13" s="1"/>
  <c r="E104" i="13"/>
  <c r="F104" i="13" s="1"/>
  <c r="E105" i="13"/>
  <c r="F105" i="13" s="1"/>
  <c r="E106" i="13"/>
  <c r="F106" i="13" s="1"/>
  <c r="E107" i="13"/>
  <c r="F107" i="13" s="1"/>
  <c r="E108" i="13"/>
  <c r="F108" i="13" s="1"/>
  <c r="E109" i="13"/>
  <c r="F109" i="13" s="1"/>
  <c r="E110" i="13"/>
  <c r="F110" i="13" s="1"/>
  <c r="E111" i="13"/>
  <c r="F111" i="13" s="1"/>
  <c r="E112" i="13"/>
  <c r="F112" i="13" s="1"/>
  <c r="E113" i="13"/>
  <c r="F113" i="13" s="1"/>
  <c r="E114" i="13"/>
  <c r="F114" i="13" s="1"/>
  <c r="E115" i="13"/>
  <c r="F115" i="13" s="1"/>
  <c r="E116" i="13"/>
  <c r="F116" i="13" s="1"/>
  <c r="E117" i="13"/>
  <c r="F117" i="13" s="1"/>
  <c r="E118" i="13"/>
  <c r="F118" i="13" s="1"/>
  <c r="E119" i="13"/>
  <c r="F119" i="13" s="1"/>
  <c r="E120" i="13"/>
  <c r="F120" i="13" s="1"/>
  <c r="E121" i="13"/>
  <c r="F121" i="13" s="1"/>
  <c r="E122" i="13"/>
  <c r="F122" i="13" s="1"/>
  <c r="E123" i="13"/>
  <c r="F123" i="13" s="1"/>
  <c r="E124" i="13"/>
  <c r="F124" i="13" s="1"/>
  <c r="E125" i="13"/>
  <c r="F125" i="13" s="1"/>
  <c r="E126" i="13"/>
  <c r="F126" i="13" s="1"/>
  <c r="E127" i="13"/>
  <c r="F127" i="13" s="1"/>
  <c r="E128" i="13"/>
  <c r="F128" i="13" s="1"/>
  <c r="E129" i="13"/>
  <c r="F129" i="13" s="1"/>
  <c r="E130" i="13"/>
  <c r="F130" i="13" s="1"/>
  <c r="E131" i="13"/>
  <c r="F131" i="13" s="1"/>
  <c r="E132" i="13"/>
  <c r="F132" i="13" s="1"/>
  <c r="E133" i="13"/>
  <c r="F133" i="13" s="1"/>
  <c r="E43" i="13"/>
  <c r="F5" i="13"/>
  <c r="F6" i="13"/>
  <c r="F7" i="13"/>
  <c r="F8" i="13"/>
  <c r="F9" i="13"/>
  <c r="F10" i="13"/>
  <c r="F11" i="13"/>
  <c r="F12" i="13"/>
  <c r="F13" i="13"/>
  <c r="F14" i="13"/>
  <c r="F15" i="13"/>
  <c r="F16" i="13"/>
  <c r="F17" i="13"/>
  <c r="F18" i="13"/>
  <c r="F19" i="13"/>
  <c r="F20" i="13"/>
  <c r="F21" i="13"/>
  <c r="F22" i="13"/>
  <c r="F23" i="13"/>
  <c r="F24" i="13"/>
  <c r="F25" i="13"/>
  <c r="F26" i="13"/>
  <c r="F27" i="13"/>
  <c r="F28" i="13"/>
  <c r="F29" i="13"/>
  <c r="F30" i="13"/>
  <c r="F31" i="13"/>
  <c r="F32" i="13"/>
  <c r="F33" i="13"/>
  <c r="F34" i="13"/>
  <c r="F35" i="13"/>
  <c r="F36" i="13"/>
  <c r="G9" i="4"/>
  <c r="F9" i="4"/>
  <c r="E9" i="4" s="1"/>
  <c r="D454" i="13"/>
  <c r="M9" i="4" s="1"/>
  <c r="A27" i="9"/>
  <c r="D174" i="10"/>
  <c r="D132" i="10"/>
  <c r="E27" i="9"/>
  <c r="E35" i="9"/>
  <c r="E36" i="9"/>
  <c r="E37" i="9"/>
  <c r="E38" i="9"/>
  <c r="F38" i="9" s="1"/>
  <c r="E39" i="9"/>
  <c r="F39" i="9" s="1"/>
  <c r="E40" i="9"/>
  <c r="E41" i="9"/>
  <c r="F41" i="9" s="1"/>
  <c r="E42" i="9"/>
  <c r="E43" i="9"/>
  <c r="E44" i="9"/>
  <c r="E45" i="9"/>
  <c r="E46" i="9"/>
  <c r="F46" i="9" s="1"/>
  <c r="E47" i="9"/>
  <c r="F47" i="9" s="1"/>
  <c r="E48" i="9"/>
  <c r="F48" i="9" s="1"/>
  <c r="E49" i="9"/>
  <c r="F49" i="9" s="1"/>
  <c r="E50" i="9"/>
  <c r="E51" i="9"/>
  <c r="E52" i="9"/>
  <c r="E53" i="9"/>
  <c r="E54" i="9"/>
  <c r="F54" i="9" s="1"/>
  <c r="E55" i="9"/>
  <c r="F55" i="9" s="1"/>
  <c r="E56" i="9"/>
  <c r="F56" i="9" s="1"/>
  <c r="E57" i="9"/>
  <c r="F57" i="9" s="1"/>
  <c r="E58" i="9"/>
  <c r="E59" i="9"/>
  <c r="E60" i="9"/>
  <c r="E61" i="9"/>
  <c r="E62" i="9"/>
  <c r="F62" i="9" s="1"/>
  <c r="E63" i="9"/>
  <c r="F63" i="9" s="1"/>
  <c r="E64" i="9"/>
  <c r="F64" i="9" s="1"/>
  <c r="E65" i="9"/>
  <c r="F65" i="9" s="1"/>
  <c r="E66" i="9"/>
  <c r="E67" i="9"/>
  <c r="E68" i="9"/>
  <c r="E69" i="9"/>
  <c r="E70" i="9"/>
  <c r="F70" i="9" s="1"/>
  <c r="E71" i="9"/>
  <c r="F71" i="9" s="1"/>
  <c r="E72" i="9"/>
  <c r="F72" i="9" s="1"/>
  <c r="E73" i="9"/>
  <c r="F73" i="9" s="1"/>
  <c r="E74" i="9"/>
  <c r="E75" i="9"/>
  <c r="E76" i="9"/>
  <c r="E77" i="9"/>
  <c r="E78" i="9"/>
  <c r="F78" i="9" s="1"/>
  <c r="E79" i="9"/>
  <c r="F79" i="9" s="1"/>
  <c r="E80" i="9"/>
  <c r="E81" i="9"/>
  <c r="F81" i="9" s="1"/>
  <c r="E82" i="9"/>
  <c r="E83" i="9"/>
  <c r="E84" i="9"/>
  <c r="E85" i="9"/>
  <c r="E86" i="9"/>
  <c r="F86" i="9" s="1"/>
  <c r="E87" i="9"/>
  <c r="F87" i="9" s="1"/>
  <c r="E88" i="9"/>
  <c r="F88" i="9" s="1"/>
  <c r="E89" i="9"/>
  <c r="F89" i="9" s="1"/>
  <c r="E90" i="9"/>
  <c r="E91" i="9"/>
  <c r="E92" i="9"/>
  <c r="E93" i="9"/>
  <c r="E94" i="9"/>
  <c r="F94" i="9" s="1"/>
  <c r="E95" i="9"/>
  <c r="F95" i="9" s="1"/>
  <c r="E96" i="9"/>
  <c r="F96" i="9" s="1"/>
  <c r="E97" i="9"/>
  <c r="F97" i="9" s="1"/>
  <c r="E98" i="9"/>
  <c r="E99" i="9"/>
  <c r="E100" i="9"/>
  <c r="E101" i="9"/>
  <c r="E102" i="9"/>
  <c r="F102" i="9" s="1"/>
  <c r="E103" i="9"/>
  <c r="F103" i="9" s="1"/>
  <c r="E104" i="9"/>
  <c r="E105" i="9"/>
  <c r="F105" i="9" s="1"/>
  <c r="E106" i="9"/>
  <c r="E107" i="9"/>
  <c r="E108" i="9"/>
  <c r="E109" i="9"/>
  <c r="E110" i="9"/>
  <c r="F110" i="9" s="1"/>
  <c r="E111" i="9"/>
  <c r="F111" i="9" s="1"/>
  <c r="E112" i="9"/>
  <c r="F112" i="9" s="1"/>
  <c r="E113" i="9"/>
  <c r="F113" i="9" s="1"/>
  <c r="E114" i="9"/>
  <c r="E115" i="9"/>
  <c r="E116" i="9"/>
  <c r="E117" i="9"/>
  <c r="E118" i="9"/>
  <c r="F118" i="9" s="1"/>
  <c r="E119" i="9"/>
  <c r="F119" i="9" s="1"/>
  <c r="E120" i="9"/>
  <c r="E121" i="9"/>
  <c r="F121" i="9" s="1"/>
  <c r="E122" i="9"/>
  <c r="E123" i="9"/>
  <c r="E124" i="9"/>
  <c r="E125" i="9"/>
  <c r="E126" i="9"/>
  <c r="F126" i="9" s="1"/>
  <c r="E127" i="9"/>
  <c r="F127" i="9" s="1"/>
  <c r="E128" i="9"/>
  <c r="E129" i="9"/>
  <c r="F129" i="9" s="1"/>
  <c r="E130" i="9"/>
  <c r="E131" i="9"/>
  <c r="E132" i="9"/>
  <c r="E133" i="9"/>
  <c r="E134" i="9"/>
  <c r="F134" i="9" s="1"/>
  <c r="E135" i="9"/>
  <c r="F135" i="9" s="1"/>
  <c r="E136" i="9"/>
  <c r="E137" i="9"/>
  <c r="F137" i="9" s="1"/>
  <c r="E138" i="9"/>
  <c r="E139" i="9"/>
  <c r="E140" i="9"/>
  <c r="E141" i="9"/>
  <c r="E142" i="9"/>
  <c r="F142" i="9" s="1"/>
  <c r="E143" i="9"/>
  <c r="F143" i="9" s="1"/>
  <c r="E144" i="9"/>
  <c r="E145" i="9"/>
  <c r="F145" i="9" s="1"/>
  <c r="E146" i="9"/>
  <c r="E147" i="9"/>
  <c r="E148" i="9"/>
  <c r="E149" i="9"/>
  <c r="E150" i="9"/>
  <c r="F150" i="9" s="1"/>
  <c r="E151" i="9"/>
  <c r="F151" i="9" s="1"/>
  <c r="E152" i="9"/>
  <c r="F152" i="9" s="1"/>
  <c r="E153" i="9"/>
  <c r="F153" i="9" s="1"/>
  <c r="E154" i="9"/>
  <c r="E155" i="9"/>
  <c r="E156" i="9"/>
  <c r="E157" i="9"/>
  <c r="E158" i="9"/>
  <c r="F158" i="9" s="1"/>
  <c r="E159" i="9"/>
  <c r="F159" i="9" s="1"/>
  <c r="E160" i="9"/>
  <c r="E161" i="9"/>
  <c r="F161" i="9" s="1"/>
  <c r="E162" i="9"/>
  <c r="E163" i="9"/>
  <c r="E164" i="9"/>
  <c r="E165" i="9"/>
  <c r="E166" i="9"/>
  <c r="F166" i="9" s="1"/>
  <c r="E167" i="9"/>
  <c r="F167" i="9" s="1"/>
  <c r="E168" i="9"/>
  <c r="E169" i="9"/>
  <c r="F169" i="9" s="1"/>
  <c r="E170" i="9"/>
  <c r="E171" i="9"/>
  <c r="E172" i="9"/>
  <c r="E173" i="9"/>
  <c r="E174" i="9"/>
  <c r="F174" i="9" s="1"/>
  <c r="E175" i="9"/>
  <c r="F175" i="9" s="1"/>
  <c r="E176" i="9"/>
  <c r="F176" i="9" s="1"/>
  <c r="E177" i="9"/>
  <c r="F177" i="9" s="1"/>
  <c r="E178" i="9"/>
  <c r="E179" i="9"/>
  <c r="E180" i="9"/>
  <c r="E181" i="9"/>
  <c r="E182" i="9"/>
  <c r="F182" i="9" s="1"/>
  <c r="E183" i="9"/>
  <c r="F183" i="9" s="1"/>
  <c r="E184" i="9"/>
  <c r="E185" i="9"/>
  <c r="F185" i="9" s="1"/>
  <c r="E186" i="9"/>
  <c r="E187" i="9"/>
  <c r="E188" i="9"/>
  <c r="E189" i="9"/>
  <c r="E190" i="9"/>
  <c r="F190" i="9" s="1"/>
  <c r="E191" i="9"/>
  <c r="F191" i="9" s="1"/>
  <c r="E192" i="9"/>
  <c r="E193" i="9"/>
  <c r="F193" i="9" s="1"/>
  <c r="E194" i="9"/>
  <c r="E195" i="9"/>
  <c r="E196" i="9"/>
  <c r="E197" i="9"/>
  <c r="E198" i="9"/>
  <c r="F198" i="9" s="1"/>
  <c r="E199" i="9"/>
  <c r="F199" i="9" s="1"/>
  <c r="E200" i="9"/>
  <c r="E201" i="9"/>
  <c r="F201" i="9" s="1"/>
  <c r="E202" i="9"/>
  <c r="E203" i="9"/>
  <c r="E204" i="9"/>
  <c r="E205" i="9"/>
  <c r="E206" i="9"/>
  <c r="F206" i="9" s="1"/>
  <c r="E207" i="9"/>
  <c r="E208" i="9"/>
  <c r="E209" i="9"/>
  <c r="F209" i="9" s="1"/>
  <c r="E210" i="9"/>
  <c r="E211" i="9"/>
  <c r="E212" i="9"/>
  <c r="E213" i="9"/>
  <c r="E214" i="9"/>
  <c r="F214" i="9" s="1"/>
  <c r="E215" i="9"/>
  <c r="F215" i="9" s="1"/>
  <c r="E216" i="9"/>
  <c r="E217" i="9"/>
  <c r="F217" i="9" s="1"/>
  <c r="E218" i="9"/>
  <c r="E219" i="9"/>
  <c r="E220" i="9"/>
  <c r="E221" i="9"/>
  <c r="E222" i="9"/>
  <c r="F222" i="9" s="1"/>
  <c r="E223" i="9"/>
  <c r="E224" i="9"/>
  <c r="F224" i="9" s="1"/>
  <c r="E225" i="9"/>
  <c r="F225" i="9" s="1"/>
  <c r="E226" i="9"/>
  <c r="E227" i="9"/>
  <c r="E228" i="9"/>
  <c r="E229" i="9"/>
  <c r="E230" i="9"/>
  <c r="F230" i="9" s="1"/>
  <c r="E231" i="9"/>
  <c r="E232" i="9"/>
  <c r="E233" i="9"/>
  <c r="F233" i="9" s="1"/>
  <c r="E234" i="9"/>
  <c r="E235" i="9"/>
  <c r="E236" i="9"/>
  <c r="E237" i="9"/>
  <c r="E238" i="9"/>
  <c r="F238" i="9" s="1"/>
  <c r="E239" i="9"/>
  <c r="F239" i="9" s="1"/>
  <c r="E240" i="9"/>
  <c r="E241" i="9"/>
  <c r="F241" i="9" s="1"/>
  <c r="E242" i="9"/>
  <c r="E243" i="9"/>
  <c r="E244" i="9"/>
  <c r="E245" i="9"/>
  <c r="E246" i="9"/>
  <c r="F246" i="9" s="1"/>
  <c r="E247" i="9"/>
  <c r="E248" i="9"/>
  <c r="F248" i="9" s="1"/>
  <c r="E249" i="9"/>
  <c r="F249" i="9" s="1"/>
  <c r="E250" i="9"/>
  <c r="E251" i="9"/>
  <c r="E252" i="9"/>
  <c r="E253" i="9"/>
  <c r="E254" i="9"/>
  <c r="F254" i="9" s="1"/>
  <c r="E255" i="9"/>
  <c r="E256" i="9"/>
  <c r="E257" i="9"/>
  <c r="F257" i="9" s="1"/>
  <c r="E258" i="9"/>
  <c r="E259" i="9"/>
  <c r="E260" i="9"/>
  <c r="E261" i="9"/>
  <c r="E262" i="9"/>
  <c r="F262" i="9" s="1"/>
  <c r="E263" i="9"/>
  <c r="E264" i="9"/>
  <c r="E265" i="9"/>
  <c r="F265" i="9" s="1"/>
  <c r="E266" i="9"/>
  <c r="E267" i="9"/>
  <c r="E268" i="9"/>
  <c r="E269" i="9"/>
  <c r="E270" i="9"/>
  <c r="F270" i="9" s="1"/>
  <c r="E271" i="9"/>
  <c r="E272" i="9"/>
  <c r="E273" i="9"/>
  <c r="F273" i="9" s="1"/>
  <c r="E274" i="9"/>
  <c r="E275" i="9"/>
  <c r="E276" i="9"/>
  <c r="E277" i="9"/>
  <c r="E278" i="9"/>
  <c r="F278" i="9" s="1"/>
  <c r="E279" i="9"/>
  <c r="E280" i="9"/>
  <c r="F280" i="9" s="1"/>
  <c r="E281" i="9"/>
  <c r="F281" i="9" s="1"/>
  <c r="E282" i="9"/>
  <c r="E283" i="9"/>
  <c r="E284" i="9"/>
  <c r="E285" i="9"/>
  <c r="E286" i="9"/>
  <c r="F286" i="9" s="1"/>
  <c r="E287" i="9"/>
  <c r="E288" i="9"/>
  <c r="E289" i="9"/>
  <c r="F289" i="9" s="1"/>
  <c r="E290" i="9"/>
  <c r="E291" i="9"/>
  <c r="E292" i="9"/>
  <c r="E293" i="9"/>
  <c r="E294" i="9"/>
  <c r="F294" i="9" s="1"/>
  <c r="E295" i="9"/>
  <c r="E296" i="9"/>
  <c r="E297" i="9"/>
  <c r="F297" i="9" s="1"/>
  <c r="E298" i="9"/>
  <c r="E299" i="9"/>
  <c r="E300" i="9"/>
  <c r="E301" i="9"/>
  <c r="E302" i="9"/>
  <c r="F302" i="9" s="1"/>
  <c r="E303" i="9"/>
  <c r="E304" i="9"/>
  <c r="E305" i="9"/>
  <c r="F305" i="9" s="1"/>
  <c r="E306" i="9"/>
  <c r="E307" i="9"/>
  <c r="E308" i="9"/>
  <c r="E309" i="9"/>
  <c r="E310" i="9"/>
  <c r="F310" i="9" s="1"/>
  <c r="E311" i="9"/>
  <c r="E312" i="9"/>
  <c r="F312" i="9" s="1"/>
  <c r="E313" i="9"/>
  <c r="F313" i="9" s="1"/>
  <c r="E314" i="9"/>
  <c r="E315" i="9"/>
  <c r="E316" i="9"/>
  <c r="E317" i="9"/>
  <c r="E318" i="9"/>
  <c r="F318" i="9" s="1"/>
  <c r="E319" i="9"/>
  <c r="E320" i="9"/>
  <c r="E321" i="9"/>
  <c r="F321" i="9" s="1"/>
  <c r="E322" i="9"/>
  <c r="E323" i="9"/>
  <c r="E324" i="9"/>
  <c r="E325" i="9"/>
  <c r="E326" i="9"/>
  <c r="F326" i="9" s="1"/>
  <c r="E327" i="9"/>
  <c r="E328" i="9"/>
  <c r="E329" i="9"/>
  <c r="F329" i="9" s="1"/>
  <c r="E330" i="9"/>
  <c r="E331" i="9"/>
  <c r="E332" i="9"/>
  <c r="E333" i="9"/>
  <c r="E334" i="9"/>
  <c r="F334" i="9" s="1"/>
  <c r="E335" i="9"/>
  <c r="E336" i="9"/>
  <c r="E337" i="9"/>
  <c r="F337" i="9" s="1"/>
  <c r="E338" i="9"/>
  <c r="E339" i="9"/>
  <c r="E340" i="9"/>
  <c r="E341" i="9"/>
  <c r="E342" i="9"/>
  <c r="F342" i="9" s="1"/>
  <c r="E343" i="9"/>
  <c r="E344" i="9"/>
  <c r="F344" i="9" s="1"/>
  <c r="E345" i="9"/>
  <c r="F345" i="9" s="1"/>
  <c r="E346" i="9"/>
  <c r="E347" i="9"/>
  <c r="E348" i="9"/>
  <c r="E349" i="9"/>
  <c r="E350" i="9"/>
  <c r="F350" i="9" s="1"/>
  <c r="E351" i="9"/>
  <c r="E352" i="9"/>
  <c r="E353" i="9"/>
  <c r="F353" i="9" s="1"/>
  <c r="E354" i="9"/>
  <c r="E355" i="9"/>
  <c r="E356" i="9"/>
  <c r="E357" i="9"/>
  <c r="E358" i="9"/>
  <c r="F358" i="9" s="1"/>
  <c r="E359" i="9"/>
  <c r="E360" i="9"/>
  <c r="E361" i="9"/>
  <c r="F361" i="9" s="1"/>
  <c r="E362" i="9"/>
  <c r="E363" i="9"/>
  <c r="E364" i="9"/>
  <c r="E365" i="9"/>
  <c r="E366" i="9"/>
  <c r="F366" i="9" s="1"/>
  <c r="E367" i="9"/>
  <c r="E368" i="9"/>
  <c r="E369" i="9"/>
  <c r="F369" i="9" s="1"/>
  <c r="E370" i="9"/>
  <c r="E371" i="9"/>
  <c r="E372" i="9"/>
  <c r="E373" i="9"/>
  <c r="E374" i="9"/>
  <c r="F374" i="9" s="1"/>
  <c r="E375" i="9"/>
  <c r="E376" i="9"/>
  <c r="F376" i="9" s="1"/>
  <c r="E377" i="9"/>
  <c r="F377" i="9" s="1"/>
  <c r="E378" i="9"/>
  <c r="E379" i="9"/>
  <c r="E380" i="9"/>
  <c r="E381" i="9"/>
  <c r="E382" i="9"/>
  <c r="F382" i="9" s="1"/>
  <c r="E383" i="9"/>
  <c r="E384" i="9"/>
  <c r="E385" i="9"/>
  <c r="F385" i="9" s="1"/>
  <c r="E386" i="9"/>
  <c r="E387" i="9"/>
  <c r="E388" i="9"/>
  <c r="E389" i="9"/>
  <c r="E390" i="9"/>
  <c r="F390" i="9" s="1"/>
  <c r="E391" i="9"/>
  <c r="E392" i="9"/>
  <c r="E393" i="9"/>
  <c r="F393" i="9" s="1"/>
  <c r="E394" i="9"/>
  <c r="E395" i="9"/>
  <c r="E396" i="9"/>
  <c r="E397" i="9"/>
  <c r="E398" i="9"/>
  <c r="F398" i="9" s="1"/>
  <c r="E399" i="9"/>
  <c r="E400" i="9"/>
  <c r="E401" i="9"/>
  <c r="F401" i="9" s="1"/>
  <c r="E402" i="9"/>
  <c r="E403" i="9"/>
  <c r="E404" i="9"/>
  <c r="E405" i="9"/>
  <c r="E406" i="9"/>
  <c r="F406" i="9" s="1"/>
  <c r="E407" i="9"/>
  <c r="E408" i="9"/>
  <c r="F408" i="9" s="1"/>
  <c r="E409" i="9"/>
  <c r="F409" i="9" s="1"/>
  <c r="E410" i="9"/>
  <c r="E411" i="9"/>
  <c r="E412" i="9"/>
  <c r="E413" i="9"/>
  <c r="E414" i="9"/>
  <c r="F414" i="9" s="1"/>
  <c r="E415" i="9"/>
  <c r="E416" i="9"/>
  <c r="E417" i="9"/>
  <c r="F417" i="9" s="1"/>
  <c r="E418" i="9"/>
  <c r="E419" i="9"/>
  <c r="E420" i="9"/>
  <c r="E421" i="9"/>
  <c r="E422" i="9"/>
  <c r="F422" i="9" s="1"/>
  <c r="E423" i="9"/>
  <c r="E424" i="9"/>
  <c r="E425" i="9"/>
  <c r="F425" i="9" s="1"/>
  <c r="E426" i="9"/>
  <c r="E427" i="9"/>
  <c r="E428" i="9"/>
  <c r="E429" i="9"/>
  <c r="E430" i="9"/>
  <c r="F430" i="9" s="1"/>
  <c r="E431" i="9"/>
  <c r="E432" i="9"/>
  <c r="E433" i="9"/>
  <c r="F433" i="9" s="1"/>
  <c r="E434" i="9"/>
  <c r="E435" i="9"/>
  <c r="E436" i="9"/>
  <c r="E437" i="9"/>
  <c r="E438" i="9"/>
  <c r="F438" i="9" s="1"/>
  <c r="E439" i="9"/>
  <c r="E440" i="9"/>
  <c r="F440" i="9" s="1"/>
  <c r="E441" i="9"/>
  <c r="F441" i="9" s="1"/>
  <c r="E442" i="9"/>
  <c r="E443" i="9"/>
  <c r="E444" i="9"/>
  <c r="E445" i="9"/>
  <c r="E446" i="9"/>
  <c r="F446" i="9" s="1"/>
  <c r="E447" i="9"/>
  <c r="E448" i="9"/>
  <c r="E449" i="9"/>
  <c r="F449" i="9" s="1"/>
  <c r="E450" i="9"/>
  <c r="E451" i="9"/>
  <c r="E452" i="9"/>
  <c r="E453" i="9"/>
  <c r="E454" i="9"/>
  <c r="F454" i="9" s="1"/>
  <c r="E455" i="9"/>
  <c r="E456" i="9"/>
  <c r="E457" i="9"/>
  <c r="F457" i="9" s="1"/>
  <c r="E458" i="9"/>
  <c r="E459" i="9"/>
  <c r="E460" i="9"/>
  <c r="E461" i="9"/>
  <c r="E462" i="9"/>
  <c r="F462" i="9" s="1"/>
  <c r="E463" i="9"/>
  <c r="E464" i="9"/>
  <c r="E465" i="9"/>
  <c r="F465" i="9" s="1"/>
  <c r="E466" i="9"/>
  <c r="E468" i="9"/>
  <c r="E469" i="9"/>
  <c r="E470" i="9"/>
  <c r="F470" i="9" s="1"/>
  <c r="E471" i="9"/>
  <c r="E472" i="9"/>
  <c r="E473" i="9"/>
  <c r="F473" i="9" s="1"/>
  <c r="E474" i="9"/>
  <c r="E475" i="9"/>
  <c r="E476" i="9"/>
  <c r="E477" i="9"/>
  <c r="E478" i="9"/>
  <c r="F478" i="9" s="1"/>
  <c r="E479" i="9"/>
  <c r="E480" i="9"/>
  <c r="E481" i="9"/>
  <c r="F481" i="9" s="1"/>
  <c r="E482" i="9"/>
  <c r="E483" i="9"/>
  <c r="E484" i="9"/>
  <c r="E485" i="9"/>
  <c r="E486" i="9"/>
  <c r="F486" i="9" s="1"/>
  <c r="E487" i="9"/>
  <c r="E488" i="9"/>
  <c r="E489" i="9"/>
  <c r="F489" i="9" s="1"/>
  <c r="E490" i="9"/>
  <c r="E491" i="9"/>
  <c r="E492" i="9"/>
  <c r="E493" i="9"/>
  <c r="E494" i="9"/>
  <c r="F494" i="9" s="1"/>
  <c r="E495" i="9"/>
  <c r="E496" i="9"/>
  <c r="E497" i="9"/>
  <c r="F497" i="9" s="1"/>
  <c r="E498" i="9"/>
  <c r="E499" i="9"/>
  <c r="E500" i="9"/>
  <c r="E501" i="9"/>
  <c r="E502" i="9"/>
  <c r="F502" i="9" s="1"/>
  <c r="E503" i="9"/>
  <c r="E504" i="9"/>
  <c r="E505" i="9"/>
  <c r="F505" i="9" s="1"/>
  <c r="E506" i="9"/>
  <c r="E507" i="9"/>
  <c r="E508" i="9"/>
  <c r="E509" i="9"/>
  <c r="E510" i="9"/>
  <c r="F510" i="9" s="1"/>
  <c r="E511" i="9"/>
  <c r="E512" i="9"/>
  <c r="E513" i="9"/>
  <c r="F513" i="9" s="1"/>
  <c r="E514" i="9"/>
  <c r="E515" i="9"/>
  <c r="E516" i="9"/>
  <c r="E517" i="9"/>
  <c r="E518" i="9"/>
  <c r="F518" i="9" s="1"/>
  <c r="E519" i="9"/>
  <c r="E520" i="9"/>
  <c r="E521" i="9"/>
  <c r="F521" i="9" s="1"/>
  <c r="E522" i="9"/>
  <c r="E523" i="9"/>
  <c r="E524" i="9"/>
  <c r="E525" i="9"/>
  <c r="E526" i="9"/>
  <c r="F526" i="9" s="1"/>
  <c r="E527" i="9"/>
  <c r="E528" i="9"/>
  <c r="E529" i="9"/>
  <c r="F529" i="9" s="1"/>
  <c r="E530" i="9"/>
  <c r="E531" i="9"/>
  <c r="E532" i="9"/>
  <c r="E533" i="9"/>
  <c r="E534" i="9"/>
  <c r="F534" i="9" s="1"/>
  <c r="E535" i="9"/>
  <c r="E536" i="9"/>
  <c r="E537" i="9"/>
  <c r="F537" i="9" s="1"/>
  <c r="E538" i="9"/>
  <c r="E539" i="9"/>
  <c r="E540" i="9"/>
  <c r="E541" i="9"/>
  <c r="E542" i="9"/>
  <c r="F542" i="9" s="1"/>
  <c r="E543" i="9"/>
  <c r="E544" i="9"/>
  <c r="E545" i="9"/>
  <c r="F545" i="9" s="1"/>
  <c r="E546" i="9"/>
  <c r="E547" i="9"/>
  <c r="E548" i="9"/>
  <c r="E549" i="9"/>
  <c r="E550" i="9"/>
  <c r="F550" i="9" s="1"/>
  <c r="E551" i="9"/>
  <c r="E552" i="9"/>
  <c r="E553" i="9"/>
  <c r="F553" i="9" s="1"/>
  <c r="E554" i="9"/>
  <c r="E555" i="9"/>
  <c r="E556" i="9"/>
  <c r="E557" i="9"/>
  <c r="E558" i="9"/>
  <c r="F558" i="9" s="1"/>
  <c r="E559" i="9"/>
  <c r="E560" i="9"/>
  <c r="E561" i="9"/>
  <c r="F561" i="9" s="1"/>
  <c r="E562" i="9"/>
  <c r="E563" i="9"/>
  <c r="E564" i="9"/>
  <c r="E565" i="9"/>
  <c r="E566" i="9"/>
  <c r="F566" i="9" s="1"/>
  <c r="E567" i="9"/>
  <c r="E568" i="9"/>
  <c r="E569" i="9"/>
  <c r="F569" i="9" s="1"/>
  <c r="E570" i="9"/>
  <c r="E571" i="9"/>
  <c r="E572" i="9"/>
  <c r="E573" i="9"/>
  <c r="E574" i="9"/>
  <c r="F574" i="9" s="1"/>
  <c r="E575" i="9"/>
  <c r="E576" i="9"/>
  <c r="E577" i="9"/>
  <c r="F577" i="9" s="1"/>
  <c r="E578" i="9"/>
  <c r="E579" i="9"/>
  <c r="E580" i="9"/>
  <c r="E581" i="9"/>
  <c r="E582" i="9"/>
  <c r="F582" i="9" s="1"/>
  <c r="E583" i="9"/>
  <c r="E584" i="9"/>
  <c r="E585" i="9"/>
  <c r="F585" i="9" s="1"/>
  <c r="E586" i="9"/>
  <c r="E587" i="9"/>
  <c r="E588" i="9"/>
  <c r="E589" i="9"/>
  <c r="E590" i="9"/>
  <c r="F590" i="9" s="1"/>
  <c r="E591" i="9"/>
  <c r="E592" i="9"/>
  <c r="E593" i="9"/>
  <c r="F593" i="9" s="1"/>
  <c r="E594" i="9"/>
  <c r="E595" i="9"/>
  <c r="E596" i="9"/>
  <c r="E597" i="9"/>
  <c r="E598" i="9"/>
  <c r="F598" i="9" s="1"/>
  <c r="E599" i="9"/>
  <c r="E600" i="9"/>
  <c r="E601" i="9"/>
  <c r="F601" i="9" s="1"/>
  <c r="E602" i="9"/>
  <c r="E603" i="9"/>
  <c r="E604" i="9"/>
  <c r="E605" i="9"/>
  <c r="E606" i="9"/>
  <c r="F606" i="9" s="1"/>
  <c r="E607" i="9"/>
  <c r="E608" i="9"/>
  <c r="E609" i="9"/>
  <c r="F609" i="9" s="1"/>
  <c r="E610" i="9"/>
  <c r="E611" i="9"/>
  <c r="E612" i="9"/>
  <c r="E613" i="9"/>
  <c r="E614" i="9"/>
  <c r="F614" i="9" s="1"/>
  <c r="E615" i="9"/>
  <c r="E616" i="9"/>
  <c r="E617" i="9"/>
  <c r="F617" i="9" s="1"/>
  <c r="E618" i="9"/>
  <c r="E619" i="9"/>
  <c r="E620" i="9"/>
  <c r="E621" i="9"/>
  <c r="E622" i="9"/>
  <c r="F622" i="9" s="1"/>
  <c r="E623" i="9"/>
  <c r="E624" i="9"/>
  <c r="E625" i="9"/>
  <c r="F625" i="9" s="1"/>
  <c r="E626" i="9"/>
  <c r="E627" i="9"/>
  <c r="E628" i="9"/>
  <c r="E629" i="9"/>
  <c r="E630" i="9"/>
  <c r="F630" i="9" s="1"/>
  <c r="E631" i="9"/>
  <c r="E632" i="9"/>
  <c r="E633" i="9"/>
  <c r="F633" i="9" s="1"/>
  <c r="E634" i="9"/>
  <c r="E635" i="9"/>
  <c r="E636" i="9"/>
  <c r="E637" i="9"/>
  <c r="E638" i="9"/>
  <c r="F638" i="9" s="1"/>
  <c r="E639" i="9"/>
  <c r="E640" i="9"/>
  <c r="E641" i="9"/>
  <c r="F641" i="9" s="1"/>
  <c r="E642" i="9"/>
  <c r="E643" i="9"/>
  <c r="E644" i="9"/>
  <c r="E645" i="9"/>
  <c r="E646" i="9"/>
  <c r="F646" i="9" s="1"/>
  <c r="E647" i="9"/>
  <c r="E648" i="9"/>
  <c r="E649" i="9"/>
  <c r="F649" i="9" s="1"/>
  <c r="E650" i="9"/>
  <c r="E651" i="9"/>
  <c r="E652" i="9"/>
  <c r="E653" i="9"/>
  <c r="E654" i="9"/>
  <c r="F654" i="9" s="1"/>
  <c r="E655" i="9"/>
  <c r="E34" i="9"/>
  <c r="E5" i="7"/>
  <c r="F5" i="7" s="1"/>
  <c r="F6" i="7" s="1"/>
  <c r="D28" i="6"/>
  <c r="E5" i="5"/>
  <c r="E6" i="5" s="1"/>
  <c r="C180" i="10"/>
  <c r="E179" i="10"/>
  <c r="C662" i="9"/>
  <c r="E661" i="9"/>
  <c r="C27" i="11"/>
  <c r="L11" i="4" s="1"/>
  <c r="D26" i="11"/>
  <c r="E26" i="11" s="1"/>
  <c r="D25" i="11"/>
  <c r="C34" i="6"/>
  <c r="D33" i="6"/>
  <c r="E33" i="6" s="1"/>
  <c r="D32" i="6"/>
  <c r="C29" i="8"/>
  <c r="L8" i="4" s="1"/>
  <c r="E8" i="4" s="1"/>
  <c r="D27" i="8"/>
  <c r="D28" i="8"/>
  <c r="E28" i="8" s="1"/>
  <c r="F140" i="10"/>
  <c r="F141" i="10"/>
  <c r="F142" i="10"/>
  <c r="F143" i="10"/>
  <c r="F148" i="10"/>
  <c r="F149" i="10"/>
  <c r="F150" i="10"/>
  <c r="F151" i="10"/>
  <c r="F156" i="10"/>
  <c r="F157" i="10"/>
  <c r="F158" i="10"/>
  <c r="F159" i="10"/>
  <c r="F164" i="10"/>
  <c r="F165" i="10"/>
  <c r="F166" i="10"/>
  <c r="F167" i="10"/>
  <c r="F172" i="10"/>
  <c r="F173" i="10"/>
  <c r="F137" i="10"/>
  <c r="F20" i="10"/>
  <c r="F22" i="10"/>
  <c r="F24" i="10"/>
  <c r="F25" i="10"/>
  <c r="F26" i="10"/>
  <c r="F30" i="10"/>
  <c r="F32" i="10"/>
  <c r="F33" i="10"/>
  <c r="F38" i="10"/>
  <c r="F40" i="10"/>
  <c r="F41" i="10"/>
  <c r="F46" i="10"/>
  <c r="F48" i="10"/>
  <c r="F49" i="10"/>
  <c r="F54" i="10"/>
  <c r="F56" i="10"/>
  <c r="F57" i="10"/>
  <c r="F62" i="10"/>
  <c r="F64" i="10"/>
  <c r="F65" i="10"/>
  <c r="F70" i="10"/>
  <c r="F72" i="10"/>
  <c r="F73" i="10"/>
  <c r="F74" i="10"/>
  <c r="F78" i="10"/>
  <c r="F80" i="10"/>
  <c r="F81" i="10"/>
  <c r="F82" i="10"/>
  <c r="F86" i="10"/>
  <c r="F88" i="10"/>
  <c r="F89" i="10"/>
  <c r="F90" i="10"/>
  <c r="F94" i="10"/>
  <c r="F96" i="10"/>
  <c r="F97" i="10"/>
  <c r="F102" i="10"/>
  <c r="F104" i="10"/>
  <c r="F105" i="10"/>
  <c r="F110" i="10"/>
  <c r="F112" i="10"/>
  <c r="F113" i="10"/>
  <c r="F118" i="10"/>
  <c r="F120" i="10"/>
  <c r="F121" i="10"/>
  <c r="F126" i="10"/>
  <c r="F128" i="10"/>
  <c r="F129" i="10"/>
  <c r="F130" i="10"/>
  <c r="F35" i="9"/>
  <c r="F36" i="9"/>
  <c r="F37" i="9"/>
  <c r="F40" i="9"/>
  <c r="F42" i="9"/>
  <c r="F43" i="9"/>
  <c r="F44" i="9"/>
  <c r="F45" i="9"/>
  <c r="F50" i="9"/>
  <c r="F51" i="9"/>
  <c r="F52" i="9"/>
  <c r="F53" i="9"/>
  <c r="F58" i="9"/>
  <c r="F59" i="9"/>
  <c r="F60" i="9"/>
  <c r="F61" i="9"/>
  <c r="F66" i="9"/>
  <c r="F67" i="9"/>
  <c r="F68" i="9"/>
  <c r="F69" i="9"/>
  <c r="F74" i="9"/>
  <c r="F75" i="9"/>
  <c r="F76" i="9"/>
  <c r="F77" i="9"/>
  <c r="F80" i="9"/>
  <c r="F82" i="9"/>
  <c r="F83" i="9"/>
  <c r="F84" i="9"/>
  <c r="F85" i="9"/>
  <c r="F90" i="9"/>
  <c r="F91" i="9"/>
  <c r="F92" i="9"/>
  <c r="F93" i="9"/>
  <c r="F98" i="9"/>
  <c r="F99" i="9"/>
  <c r="F100" i="9"/>
  <c r="F101" i="9"/>
  <c r="F104" i="9"/>
  <c r="F106" i="9"/>
  <c r="F107" i="9"/>
  <c r="F108" i="9"/>
  <c r="F109" i="9"/>
  <c r="F114" i="9"/>
  <c r="F115" i="9"/>
  <c r="F116" i="9"/>
  <c r="F117" i="9"/>
  <c r="F120" i="9"/>
  <c r="F122" i="9"/>
  <c r="F123" i="9"/>
  <c r="F124" i="9"/>
  <c r="F125" i="9"/>
  <c r="F128" i="9"/>
  <c r="F130" i="9"/>
  <c r="F131" i="9"/>
  <c r="F132" i="9"/>
  <c r="F133" i="9"/>
  <c r="F136" i="9"/>
  <c r="F138" i="9"/>
  <c r="F139" i="9"/>
  <c r="F140" i="9"/>
  <c r="F141" i="9"/>
  <c r="F144" i="9"/>
  <c r="F146" i="9"/>
  <c r="F147" i="9"/>
  <c r="F148" i="9"/>
  <c r="F149" i="9"/>
  <c r="F154" i="9"/>
  <c r="F155" i="9"/>
  <c r="F156" i="9"/>
  <c r="F157" i="9"/>
  <c r="F160" i="9"/>
  <c r="F162" i="9"/>
  <c r="F163" i="9"/>
  <c r="F164" i="9"/>
  <c r="F165" i="9"/>
  <c r="F168" i="9"/>
  <c r="F170" i="9"/>
  <c r="F171" i="9"/>
  <c r="F172" i="9"/>
  <c r="F173" i="9"/>
  <c r="F178" i="9"/>
  <c r="F179" i="9"/>
  <c r="F180" i="9"/>
  <c r="F181" i="9"/>
  <c r="F184" i="9"/>
  <c r="F186" i="9"/>
  <c r="F187" i="9"/>
  <c r="F188" i="9"/>
  <c r="F189" i="9"/>
  <c r="F192" i="9"/>
  <c r="F194" i="9"/>
  <c r="F195" i="9"/>
  <c r="F196" i="9"/>
  <c r="F197" i="9"/>
  <c r="F200" i="9"/>
  <c r="F202" i="9"/>
  <c r="F203" i="9"/>
  <c r="F204" i="9"/>
  <c r="F205" i="9"/>
  <c r="F207" i="9"/>
  <c r="F208" i="9"/>
  <c r="F210" i="9"/>
  <c r="F211" i="9"/>
  <c r="F212" i="9"/>
  <c r="F213" i="9"/>
  <c r="F216" i="9"/>
  <c r="F218" i="9"/>
  <c r="F219" i="9"/>
  <c r="F220" i="9"/>
  <c r="F221" i="9"/>
  <c r="F223" i="9"/>
  <c r="F226" i="9"/>
  <c r="F227" i="9"/>
  <c r="F228" i="9"/>
  <c r="F229" i="9"/>
  <c r="F231" i="9"/>
  <c r="F232" i="9"/>
  <c r="F234" i="9"/>
  <c r="F235" i="9"/>
  <c r="F236" i="9"/>
  <c r="F237" i="9"/>
  <c r="F240" i="9"/>
  <c r="F242" i="9"/>
  <c r="F243" i="9"/>
  <c r="F244" i="9"/>
  <c r="F245" i="9"/>
  <c r="F247" i="9"/>
  <c r="F250" i="9"/>
  <c r="F251" i="9"/>
  <c r="F252" i="9"/>
  <c r="F253" i="9"/>
  <c r="F255" i="9"/>
  <c r="F256" i="9"/>
  <c r="F258" i="9"/>
  <c r="F259" i="9"/>
  <c r="F260" i="9"/>
  <c r="F261" i="9"/>
  <c r="F263" i="9"/>
  <c r="F264" i="9"/>
  <c r="F266" i="9"/>
  <c r="F267" i="9"/>
  <c r="F268" i="9"/>
  <c r="F269" i="9"/>
  <c r="F271" i="9"/>
  <c r="F272" i="9"/>
  <c r="F274" i="9"/>
  <c r="F275" i="9"/>
  <c r="F276" i="9"/>
  <c r="F277" i="9"/>
  <c r="F279" i="9"/>
  <c r="F282" i="9"/>
  <c r="F283" i="9"/>
  <c r="F284" i="9"/>
  <c r="F285" i="9"/>
  <c r="F287" i="9"/>
  <c r="F288" i="9"/>
  <c r="F290" i="9"/>
  <c r="F291" i="9"/>
  <c r="F292" i="9"/>
  <c r="F293" i="9"/>
  <c r="F295" i="9"/>
  <c r="F296" i="9"/>
  <c r="F298" i="9"/>
  <c r="F299" i="9"/>
  <c r="F300" i="9"/>
  <c r="F301" i="9"/>
  <c r="F303" i="9"/>
  <c r="F304" i="9"/>
  <c r="F306" i="9"/>
  <c r="F307" i="9"/>
  <c r="F308" i="9"/>
  <c r="F309" i="9"/>
  <c r="F311" i="9"/>
  <c r="F314" i="9"/>
  <c r="F315" i="9"/>
  <c r="F316" i="9"/>
  <c r="F317" i="9"/>
  <c r="F319" i="9"/>
  <c r="F320" i="9"/>
  <c r="F322" i="9"/>
  <c r="F323" i="9"/>
  <c r="F324" i="9"/>
  <c r="F325" i="9"/>
  <c r="F327" i="9"/>
  <c r="F328" i="9"/>
  <c r="F330" i="9"/>
  <c r="F331" i="9"/>
  <c r="F332" i="9"/>
  <c r="F333" i="9"/>
  <c r="F335" i="9"/>
  <c r="F336" i="9"/>
  <c r="F338" i="9"/>
  <c r="F339" i="9"/>
  <c r="F340" i="9"/>
  <c r="F341" i="9"/>
  <c r="F343" i="9"/>
  <c r="F346" i="9"/>
  <c r="F347" i="9"/>
  <c r="F348" i="9"/>
  <c r="F349" i="9"/>
  <c r="F351" i="9"/>
  <c r="F352" i="9"/>
  <c r="F354" i="9"/>
  <c r="F355" i="9"/>
  <c r="F356" i="9"/>
  <c r="F357" i="9"/>
  <c r="F359" i="9"/>
  <c r="F360" i="9"/>
  <c r="F362" i="9"/>
  <c r="F363" i="9"/>
  <c r="F364" i="9"/>
  <c r="F365" i="9"/>
  <c r="F367" i="9"/>
  <c r="F368" i="9"/>
  <c r="F370" i="9"/>
  <c r="F371" i="9"/>
  <c r="F372" i="9"/>
  <c r="F373" i="9"/>
  <c r="F375" i="9"/>
  <c r="F378" i="9"/>
  <c r="F379" i="9"/>
  <c r="F380" i="9"/>
  <c r="F381" i="9"/>
  <c r="F383" i="9"/>
  <c r="F384" i="9"/>
  <c r="F386" i="9"/>
  <c r="F387" i="9"/>
  <c r="F388" i="9"/>
  <c r="F389" i="9"/>
  <c r="F391" i="9"/>
  <c r="F392" i="9"/>
  <c r="F394" i="9"/>
  <c r="F395" i="9"/>
  <c r="F396" i="9"/>
  <c r="F397" i="9"/>
  <c r="F399" i="9"/>
  <c r="F400" i="9"/>
  <c r="F402" i="9"/>
  <c r="F403" i="9"/>
  <c r="F404" i="9"/>
  <c r="F405" i="9"/>
  <c r="F407" i="9"/>
  <c r="F410" i="9"/>
  <c r="F411" i="9"/>
  <c r="F412" i="9"/>
  <c r="F413" i="9"/>
  <c r="F415" i="9"/>
  <c r="F416" i="9"/>
  <c r="F418" i="9"/>
  <c r="F419" i="9"/>
  <c r="F420" i="9"/>
  <c r="F421" i="9"/>
  <c r="F423" i="9"/>
  <c r="F424" i="9"/>
  <c r="F426" i="9"/>
  <c r="F427" i="9"/>
  <c r="F428" i="9"/>
  <c r="F429" i="9"/>
  <c r="F431" i="9"/>
  <c r="F432" i="9"/>
  <c r="F434" i="9"/>
  <c r="F435" i="9"/>
  <c r="F436" i="9"/>
  <c r="F437" i="9"/>
  <c r="F439" i="9"/>
  <c r="F442" i="9"/>
  <c r="F443" i="9"/>
  <c r="F444" i="9"/>
  <c r="F445" i="9"/>
  <c r="F447" i="9"/>
  <c r="F448" i="9"/>
  <c r="F450" i="9"/>
  <c r="F451" i="9"/>
  <c r="F452" i="9"/>
  <c r="F453" i="9"/>
  <c r="F455" i="9"/>
  <c r="F456" i="9"/>
  <c r="F458" i="9"/>
  <c r="F459" i="9"/>
  <c r="F460" i="9"/>
  <c r="F461" i="9"/>
  <c r="F463" i="9"/>
  <c r="F464" i="9"/>
  <c r="F466" i="9"/>
  <c r="F468" i="9"/>
  <c r="F469" i="9"/>
  <c r="F471" i="9"/>
  <c r="F472" i="9"/>
  <c r="F474" i="9"/>
  <c r="F475" i="9"/>
  <c r="F476" i="9"/>
  <c r="F477" i="9"/>
  <c r="F479" i="9"/>
  <c r="F480" i="9"/>
  <c r="F482" i="9"/>
  <c r="F483" i="9"/>
  <c r="F484" i="9"/>
  <c r="F485" i="9"/>
  <c r="F487" i="9"/>
  <c r="F488" i="9"/>
  <c r="F490" i="9"/>
  <c r="F491" i="9"/>
  <c r="F492" i="9"/>
  <c r="F493" i="9"/>
  <c r="F495" i="9"/>
  <c r="F496" i="9"/>
  <c r="F498" i="9"/>
  <c r="F499" i="9"/>
  <c r="F500" i="9"/>
  <c r="F501" i="9"/>
  <c r="F503" i="9"/>
  <c r="F504" i="9"/>
  <c r="F506" i="9"/>
  <c r="F507" i="9"/>
  <c r="F508" i="9"/>
  <c r="F509" i="9"/>
  <c r="F511" i="9"/>
  <c r="F512" i="9"/>
  <c r="F514" i="9"/>
  <c r="F515" i="9"/>
  <c r="F516" i="9"/>
  <c r="F517" i="9"/>
  <c r="F519" i="9"/>
  <c r="F520" i="9"/>
  <c r="F522" i="9"/>
  <c r="F523" i="9"/>
  <c r="F524" i="9"/>
  <c r="F525" i="9"/>
  <c r="F527" i="9"/>
  <c r="F528" i="9"/>
  <c r="F530" i="9"/>
  <c r="F531" i="9"/>
  <c r="F532" i="9"/>
  <c r="F533" i="9"/>
  <c r="F535" i="9"/>
  <c r="F536" i="9"/>
  <c r="F538" i="9"/>
  <c r="F539" i="9"/>
  <c r="F540" i="9"/>
  <c r="F541" i="9"/>
  <c r="F543" i="9"/>
  <c r="F544" i="9"/>
  <c r="F546" i="9"/>
  <c r="F547" i="9"/>
  <c r="F548" i="9"/>
  <c r="F549" i="9"/>
  <c r="F551" i="9"/>
  <c r="F552" i="9"/>
  <c r="F554" i="9"/>
  <c r="F555" i="9"/>
  <c r="F556" i="9"/>
  <c r="F557" i="9"/>
  <c r="F559" i="9"/>
  <c r="F560" i="9"/>
  <c r="F562" i="9"/>
  <c r="F563" i="9"/>
  <c r="F564" i="9"/>
  <c r="F565" i="9"/>
  <c r="F567" i="9"/>
  <c r="F568" i="9"/>
  <c r="F570" i="9"/>
  <c r="F571" i="9"/>
  <c r="F572" i="9"/>
  <c r="F573" i="9"/>
  <c r="F575" i="9"/>
  <c r="F576" i="9"/>
  <c r="F578" i="9"/>
  <c r="F579" i="9"/>
  <c r="F580" i="9"/>
  <c r="F581" i="9"/>
  <c r="F583" i="9"/>
  <c r="F584" i="9"/>
  <c r="F586" i="9"/>
  <c r="F587" i="9"/>
  <c r="F588" i="9"/>
  <c r="F589" i="9"/>
  <c r="F591" i="9"/>
  <c r="F592" i="9"/>
  <c r="F594" i="9"/>
  <c r="F595" i="9"/>
  <c r="F596" i="9"/>
  <c r="F597" i="9"/>
  <c r="F599" i="9"/>
  <c r="F600" i="9"/>
  <c r="F602" i="9"/>
  <c r="F603" i="9"/>
  <c r="F604" i="9"/>
  <c r="F605" i="9"/>
  <c r="F607" i="9"/>
  <c r="F608" i="9"/>
  <c r="F610" i="9"/>
  <c r="F611" i="9"/>
  <c r="F612" i="9"/>
  <c r="F613" i="9"/>
  <c r="F615" i="9"/>
  <c r="F616" i="9"/>
  <c r="F618" i="9"/>
  <c r="F619" i="9"/>
  <c r="F620" i="9"/>
  <c r="F621" i="9"/>
  <c r="F623" i="9"/>
  <c r="F624" i="9"/>
  <c r="F626" i="9"/>
  <c r="F627" i="9"/>
  <c r="F628" i="9"/>
  <c r="F629" i="9"/>
  <c r="F631" i="9"/>
  <c r="F632" i="9"/>
  <c r="F634" i="9"/>
  <c r="F635" i="9"/>
  <c r="F636" i="9"/>
  <c r="F637" i="9"/>
  <c r="F639" i="9"/>
  <c r="F640" i="9"/>
  <c r="F642" i="9"/>
  <c r="F643" i="9"/>
  <c r="F644" i="9"/>
  <c r="F645" i="9"/>
  <c r="F647" i="9"/>
  <c r="F648" i="9"/>
  <c r="F650" i="9"/>
  <c r="F651" i="9"/>
  <c r="F652" i="9"/>
  <c r="F653" i="9"/>
  <c r="F655" i="9"/>
  <c r="F34" i="9"/>
  <c r="F22" i="9"/>
  <c r="F23" i="9"/>
  <c r="F24" i="9"/>
  <c r="F25" i="9"/>
  <c r="F26" i="9"/>
  <c r="F5" i="9"/>
  <c r="E6" i="11"/>
  <c r="F6" i="11" s="1"/>
  <c r="E7" i="11"/>
  <c r="F7" i="11" s="1"/>
  <c r="E8" i="11"/>
  <c r="F8" i="11" s="1"/>
  <c r="E9" i="11"/>
  <c r="F9" i="11" s="1"/>
  <c r="E10" i="11"/>
  <c r="F10" i="11" s="1"/>
  <c r="E11" i="11"/>
  <c r="F11" i="11"/>
  <c r="E12" i="11"/>
  <c r="F12" i="11" s="1"/>
  <c r="E13" i="11"/>
  <c r="F13" i="11" s="1"/>
  <c r="E14" i="11"/>
  <c r="F14" i="11" s="1"/>
  <c r="E15" i="11"/>
  <c r="F15" i="11" s="1"/>
  <c r="E16" i="11"/>
  <c r="F16" i="11" s="1"/>
  <c r="E17" i="11"/>
  <c r="F17" i="11" s="1"/>
  <c r="E18" i="11"/>
  <c r="F18" i="11" s="1"/>
  <c r="E19" i="11"/>
  <c r="F19" i="11" s="1"/>
  <c r="E20" i="11"/>
  <c r="F20" i="11" s="1"/>
  <c r="E5" i="11"/>
  <c r="F5" i="11" s="1"/>
  <c r="D21" i="11"/>
  <c r="I11" i="4" s="1"/>
  <c r="D17" i="8"/>
  <c r="E22" i="8"/>
  <c r="F22" i="8" s="1"/>
  <c r="D23" i="8"/>
  <c r="E6" i="8"/>
  <c r="F6" i="8" s="1"/>
  <c r="E7" i="8"/>
  <c r="F7" i="8" s="1"/>
  <c r="E8" i="8"/>
  <c r="F8" i="8" s="1"/>
  <c r="E9" i="8"/>
  <c r="F9" i="8" s="1"/>
  <c r="E10" i="8"/>
  <c r="F10" i="8" s="1"/>
  <c r="E11" i="8"/>
  <c r="F11" i="8" s="1"/>
  <c r="E12" i="8"/>
  <c r="F12" i="8" s="1"/>
  <c r="E13" i="8"/>
  <c r="F13" i="8" s="1"/>
  <c r="E14" i="8"/>
  <c r="F14" i="8" s="1"/>
  <c r="E15" i="8"/>
  <c r="F15" i="8" s="1"/>
  <c r="E5" i="8"/>
  <c r="E6" i="7"/>
  <c r="D6" i="7"/>
  <c r="E27" i="6"/>
  <c r="F27" i="6" s="1"/>
  <c r="E26" i="6"/>
  <c r="F26" i="6" s="1"/>
  <c r="E25" i="6"/>
  <c r="F25" i="6" s="1"/>
  <c r="E6" i="6"/>
  <c r="F6" i="6" s="1"/>
  <c r="E7" i="6"/>
  <c r="F7" i="6" s="1"/>
  <c r="E8" i="6"/>
  <c r="F8" i="6" s="1"/>
  <c r="E9" i="6"/>
  <c r="F9" i="6" s="1"/>
  <c r="E10" i="6"/>
  <c r="F10" i="6" s="1"/>
  <c r="E11" i="6"/>
  <c r="F11" i="6" s="1"/>
  <c r="E12" i="6"/>
  <c r="F12" i="6" s="1"/>
  <c r="E13" i="6"/>
  <c r="F13" i="6" s="1"/>
  <c r="E14" i="6"/>
  <c r="F14" i="6" s="1"/>
  <c r="E15" i="6"/>
  <c r="F15" i="6" s="1"/>
  <c r="E16" i="6"/>
  <c r="F16" i="6" s="1"/>
  <c r="E17" i="6"/>
  <c r="F17" i="6" s="1"/>
  <c r="E18" i="6"/>
  <c r="F18" i="6" s="1"/>
  <c r="E19" i="6"/>
  <c r="F19" i="6" s="1"/>
  <c r="E20" i="6"/>
  <c r="F20" i="6" s="1"/>
  <c r="E21" i="6"/>
  <c r="F21" i="6" s="1"/>
  <c r="E22" i="6"/>
  <c r="F22" i="6" s="1"/>
  <c r="E23" i="6"/>
  <c r="F23" i="6" s="1"/>
  <c r="E24" i="6"/>
  <c r="F24" i="6" s="1"/>
  <c r="E5" i="6"/>
  <c r="D6" i="5"/>
  <c r="E7" i="4" l="1"/>
  <c r="C10" i="4"/>
  <c r="F27" i="9"/>
  <c r="C15" i="4"/>
  <c r="E174" i="10"/>
  <c r="E132" i="10"/>
  <c r="F174" i="10"/>
  <c r="C13" i="4"/>
  <c r="C12" i="4"/>
  <c r="E11" i="4"/>
  <c r="H11" i="4"/>
  <c r="K12" i="4"/>
  <c r="H15" i="4"/>
  <c r="H14" i="4"/>
  <c r="F23" i="10"/>
  <c r="F132" i="10" s="1"/>
  <c r="D656" i="9"/>
  <c r="E467" i="9"/>
  <c r="F467" i="9" s="1"/>
  <c r="F656" i="9" s="1"/>
  <c r="E656" i="9"/>
  <c r="E28" i="6"/>
  <c r="F5" i="5"/>
  <c r="F6" i="5" s="1"/>
  <c r="H13" i="4"/>
  <c r="H12" i="4"/>
  <c r="K14" i="4"/>
  <c r="H9" i="4"/>
  <c r="F458" i="13"/>
  <c r="E14" i="10"/>
  <c r="F12" i="10"/>
  <c r="F14" i="10" s="1"/>
  <c r="F5" i="10"/>
  <c r="F43" i="13"/>
  <c r="F448" i="13" s="1"/>
  <c r="E448" i="13"/>
  <c r="J9" i="4" s="1"/>
  <c r="D9" i="4" s="1"/>
  <c r="D180" i="10"/>
  <c r="E178" i="10"/>
  <c r="E180" i="10" s="1"/>
  <c r="D662" i="9"/>
  <c r="E660" i="9"/>
  <c r="E662" i="9" s="1"/>
  <c r="D27" i="11"/>
  <c r="M11" i="4" s="1"/>
  <c r="N11" i="4" s="1"/>
  <c r="E25" i="11"/>
  <c r="E27" i="11" s="1"/>
  <c r="D34" i="6"/>
  <c r="E32" i="6"/>
  <c r="E34" i="6" s="1"/>
  <c r="E27" i="8"/>
  <c r="E29" i="8" s="1"/>
  <c r="D29" i="8"/>
  <c r="M8" i="4" s="1"/>
  <c r="D8" i="4" s="1"/>
  <c r="C8" i="4" s="1"/>
  <c r="E17" i="8"/>
  <c r="F5" i="8"/>
  <c r="F17" i="8" s="1"/>
  <c r="E21" i="11"/>
  <c r="J11" i="4" s="1"/>
  <c r="D11" i="4" s="1"/>
  <c r="C11" i="4" s="1"/>
  <c r="F21" i="11"/>
  <c r="H8" i="4"/>
  <c r="E23" i="8"/>
  <c r="F23" i="8"/>
  <c r="F5" i="6"/>
  <c r="F28" i="6" s="1"/>
  <c r="N8" i="4" l="1"/>
  <c r="D7" i="4"/>
  <c r="C9" i="4"/>
  <c r="F664" i="9"/>
  <c r="G7" i="4"/>
  <c r="N9" i="4"/>
  <c r="L7" i="4"/>
  <c r="K11" i="4"/>
  <c r="K8" i="4"/>
  <c r="K15" i="4" l="1"/>
  <c r="H10" i="4"/>
  <c r="H7" i="4" s="1"/>
  <c r="F7" i="4"/>
  <c r="N10" i="4"/>
  <c r="K9" i="4"/>
  <c r="I7" i="4"/>
  <c r="K10" i="4"/>
  <c r="N15" i="4"/>
  <c r="K13" i="4"/>
  <c r="J7" i="4"/>
  <c r="N13" i="4" l="1"/>
  <c r="M7" i="4"/>
  <c r="N7" i="4"/>
  <c r="K7" i="4"/>
  <c r="E6" i="10"/>
  <c r="E7" i="10" s="1"/>
  <c r="C7" i="4" l="1"/>
  <c r="F6" i="10"/>
  <c r="F7" i="10" s="1"/>
</calcChain>
</file>

<file path=xl/sharedStrings.xml><?xml version="1.0" encoding="utf-8"?>
<sst xmlns="http://schemas.openxmlformats.org/spreadsheetml/2006/main" count="6974" uniqueCount="3177">
  <si>
    <t>Pašvaldību iesniegto pieprasījumu apkopojums par visām jomām kopā</t>
  </si>
  <si>
    <t>Iesniegtie pieprasījumi līdz 08.09.2023.</t>
  </si>
  <si>
    <t>Nr. p. k.</t>
  </si>
  <si>
    <t>Pašvaldības nosaukums</t>
  </si>
  <si>
    <t>No LNG atbalstāmais finansējums kopā, euro</t>
  </si>
  <si>
    <t>Atbalsts pašvaldību infrastruktūras objektiem</t>
  </si>
  <si>
    <t>Atbalsts mājokļu atjaunošanai/pabalsts krīzes situācijā</t>
  </si>
  <si>
    <t>Atbalsts atkritumu apsaimniekošanai</t>
  </si>
  <si>
    <t>Pašvaldības zaudējumi/izdevumi, euro</t>
  </si>
  <si>
    <t>Pašvaldības līdzfinansējums, euro</t>
  </si>
  <si>
    <t>Nepieciešams no LNG, euro</t>
  </si>
  <si>
    <t>KOPĀ:</t>
  </si>
  <si>
    <t>Pašvaldības līdzfinansējums kopā, euro</t>
  </si>
  <si>
    <t>Nr. p.k.</t>
  </si>
  <si>
    <t>Objekta nosaukums un adrese</t>
  </si>
  <si>
    <t>Veicamie pasākumi/darbi</t>
  </si>
  <si>
    <t>Postījumu novēršanai nepieciešamā finansējuma apmērs, euro</t>
  </si>
  <si>
    <t>No valsts budžeta programmas "Līdzekļi neparedzētiem gadījumiem" nepieciešamā finansējuma apmērs, euro</t>
  </si>
  <si>
    <t>Pašvaldības iesniegtie finansiālā pamatojuma dokumenti</t>
  </si>
  <si>
    <t>Piezīmes, kometāri, jautājumi</t>
  </si>
  <si>
    <t>MK noteikumu Nr.421 
5.pielikums</t>
  </si>
  <si>
    <r>
      <t xml:space="preserve">apsekošanas akts </t>
    </r>
    <r>
      <rPr>
        <sz val="8"/>
        <color theme="1"/>
        <rFont val="Times New Roman"/>
        <family val="1"/>
        <charset val="186"/>
      </rPr>
      <t>(zaudējumu novērtējums vai dokumenti, kas apliecina notikušo faktu)</t>
    </r>
  </si>
  <si>
    <r>
      <t xml:space="preserve">pieprasīto līdzekļu aprēķins/tāme </t>
    </r>
    <r>
      <rPr>
        <sz val="8"/>
        <color theme="1"/>
        <rFont val="Times New Roman"/>
        <family val="1"/>
        <charset val="186"/>
      </rPr>
      <t>(veicamo darbu/ pakalpojumu apraksts, nepieciešamo materiālu daudzums, cena, atalgojums un paredzamo nodokļu samaksa)</t>
    </r>
  </si>
  <si>
    <t>apliecinājums, ka infrastruktūras objekts ir pašvaldības īpašumā vai valdījumā</t>
  </si>
  <si>
    <r>
      <t xml:space="preserve">informācija par pašvaldības līdzfinansējuma apmēru objektam radīto zaudējumu novēršanai
</t>
    </r>
    <r>
      <rPr>
        <sz val="8"/>
        <color theme="1"/>
        <rFont val="Times New Roman"/>
        <family val="1"/>
        <charset val="186"/>
      </rPr>
      <t>(ne mazāk kā 30 % no objektam radīto zaudējumu apmēra)</t>
    </r>
  </si>
  <si>
    <t>apliecinājums, ka par objektu pašvaldībai nepienākas vai pienākas apdrošināšanas atlīdzība
+
skaidrojums, ja nebija apdrošināts</t>
  </si>
  <si>
    <t>pašvaldības atbildības apliecinājums par pieprasījuma pamatotību un līdzekļu izlietojuma uzraudzību atbilstoši mērķim</t>
  </si>
  <si>
    <t>Autoceļš C1-29 Tiegaži - Kalniņi, Pociems, Katvaru pagasts, Limbažu novads</t>
  </si>
  <si>
    <t>novērsts ceļa braucamās daļas izskalojumu 160 m garumā</t>
  </si>
  <si>
    <t>x</t>
  </si>
  <si>
    <t>11.08.2023. apsekošanas akts Nr.1 (ar fotofiksāciju)
+
15.08.2023. Limbažu novada Būvvaldes atzinums par būves ekspluatācijas pārbaudi Nr.BIS-BV-15.1-2023-1090</t>
  </si>
  <si>
    <t>pamatlīdzekļu uzskaites kartiņa Nr.005992</t>
  </si>
  <si>
    <t>5. pielikumā norāda, ka nodrošinās līdzfinansējumu 30% apmērā un 28.09.2023. tiks pieņemts domes lēmums</t>
  </si>
  <si>
    <r>
      <rPr>
        <sz val="10"/>
        <color rgb="FF000000"/>
        <rFont val="Times New Roman"/>
      </rPr>
      <t xml:space="preserve">apliecina 5.pielikumā, ka nebija apdrošināts un e-pastā skaidro, ka Limbažu novada pašvaldība neapdrošina ceļus, vienīgi izbūvējot jaunus vai veicot remontdarbus, paredz, ka darbu veicējs sniedz garantijas noteiktu laiku pēc darbu veikšanas.
</t>
    </r>
    <r>
      <rPr>
        <u/>
        <sz val="10"/>
        <color rgb="FF000000"/>
        <rFont val="Times New Roman"/>
      </rPr>
      <t>Pašvaldība apdrošina ēkas.</t>
    </r>
  </si>
  <si>
    <t>Dzīvojamā māja “Raitas 1”, Grundzāles pagasts, Smiltenes novads</t>
  </si>
  <si>
    <t>jumta bojātās daļas nomaiņa un skursteņa spices spices atjaunošanaa</t>
  </si>
  <si>
    <t>zemesgrāmata</t>
  </si>
  <si>
    <t>Ar 21.09.2023. Smiltenes novada domes lēmumu Nr.444 apliecina, ka nodrošinās līdzfinansējumu 30% apmērā.</t>
  </si>
  <si>
    <t>Apliecinājums, ka par objektu nepienākas apdrošināšanas atlīdzība.
Pašvaldība skaidro, ka ēka ir ar lielu fiziskā nolietojuma %, nav paaugstināta riska grupā, kā arī tajā nav ieguldītas pašvaldības investīcijas, tādēļ tas nav iekļauts apdrošināmo objektu sarakstā.</t>
  </si>
  <si>
    <t>Kopējie izdevumi, euro</t>
  </si>
  <si>
    <t>pašvaldības lēmums</t>
  </si>
  <si>
    <t>apliecinājuma dokumenti par veikto izmaksu</t>
  </si>
  <si>
    <t>jumta seguma atjaunošana</t>
  </si>
  <si>
    <t>Atbilstoši Madonas nov. p. domes 15.08.2023. lēmumam Nr.474, pašvaldības Sociālā dienesta 28.08.2023. lēmums Nr.2.11/MAD/23/1559</t>
  </si>
  <si>
    <t>05.09.2023. maksājuma uzdevums Nr.35420</t>
  </si>
  <si>
    <t>Atbilstoši Madonas nov. p. domes 15.08.2023. lēmumam Nr.474, pašvaldības Sociālā dienesta 28.08.2023. lēmums Nr.2.11/MAD/23/1561</t>
  </si>
  <si>
    <t>05.09.2023. maksājuma uzdevums Nr.35421</t>
  </si>
  <si>
    <t>jumta remonts</t>
  </si>
  <si>
    <t>Atbilstoši Madonas nov. p. domes 15.08.2023. lēmumam Nr.474, pašvaldības Sociālā dienesta 30.08.2023. lēmums Nr.2.11/MAD/23/1585</t>
  </si>
  <si>
    <t>31.08.2023. maksājuma uzdevums Nr.34896</t>
  </si>
  <si>
    <t>jumta norautās daļas atjaunošanai</t>
  </si>
  <si>
    <t>Atbilstoši Madonas nov. p. domes 15.08.2023. lēmumam Nr.474, pašvaldības Sociālā dienesta 28.08.2023. lēmums Nr.2.11/MAD/23/1558</t>
  </si>
  <si>
    <t>31.08.2023. maksājuma uzdevums Nr.34897</t>
  </si>
  <si>
    <t>Atbilstoši Madonas nov. p. domes 15.08.2023. lēmumam Nr.474, pašvaldības Sociālā dienesta 29.08.2023. lēmums Nr.2.11/MAD/23/1567</t>
  </si>
  <si>
    <t>31.08.2023. maksājuma uzdevums Nr.34898</t>
  </si>
  <si>
    <t>daļēji norautā jumta atjaunošana</t>
  </si>
  <si>
    <t>Atbilstoši Madonas nov. p. domes 15.08.2023. lēmumam Nr.474, pašvaldības Sociālā dienesta 29.08.2023. lēmums Nr.2.11/MAD/23/1565</t>
  </si>
  <si>
    <t>31.08.2023. maksājuma uzdevums Nr.34899</t>
  </si>
  <si>
    <r>
      <t xml:space="preserve">Madonas novada Sociālais dienests skaidro, ka adresē “Krustiņi”, Liezēres pagasts, Madonas novads, dzīvo divu brāļu ģimenes. Viens brālis dzīvo dzīvojamajā mājā, otrs – saimniecības ēkas vienā daļā, </t>
    </r>
    <r>
      <rPr>
        <b/>
        <u/>
        <sz val="10"/>
        <color rgb="FF000000"/>
        <rFont val="Times New Roman"/>
      </rPr>
      <t>kas pielāgota dzīvošanai.</t>
    </r>
    <r>
      <rPr>
        <sz val="10"/>
        <color rgb="FF000000"/>
        <rFont val="Times New Roman"/>
      </rPr>
      <t xml:space="preserve"> To, ka saimniecības ēkā ģimene dzīvo, apliecina gan Jurģis Putniņš, gan Madonas novada pašvaldības izveidotā vētras postījumu novērtēšanas komisija, kas 2023. gada 22. augustā apmeklēja minēto adresi.</t>
    </r>
  </si>
  <si>
    <t>jumta atjaunošana</t>
  </si>
  <si>
    <t>Atbilstoši Madonas nov. p. domes 15.08.2023. lēmumam Nr.474, pašvaldības Sociālā dienesta 30.08.2023. lēmums Nr.2.11/MAD/23/1587</t>
  </si>
  <si>
    <t>31.08.2023. maksājuma uzdevums Nr.34900</t>
  </si>
  <si>
    <t>Atbilstoši Madonas nov. p. domes 15.08.2023. lēmumam Nr.474, pašvaldības Sociālā dienesta 30.08.2023. lēmums Nr.2.11/MAD/23/1582</t>
  </si>
  <si>
    <t>31.08.2023. maksājuma uzdevums Nr.34901</t>
  </si>
  <si>
    <t>Atbilstoši Madonas nov. p. domes 15.08.2023. lēmumam Nr.474, pašvaldības Sociālā dienesta 28.08.2023. lēmums Nr.2.11/MAD/23/1562</t>
  </si>
  <si>
    <t>31.08.2023. maksājuma uzdevums Nr.34902</t>
  </si>
  <si>
    <t>Atbilstoši Madonas nov. p. domes 15.08.2023. lēmumam Nr.474, pašvaldības Sociālā dienesta 04.09.2023. lēmums Nr.2.11/MAD/23/1639</t>
  </si>
  <si>
    <t>05.09.2023. maksājuma uzdevums Nr.35437</t>
  </si>
  <si>
    <t>Atbilstoši Madonas nov. p. domes 15.08.2023. lēmumam Nr.474, pašvaldības Sociālā dienesta 30.08.2023. lēmums Nr.2.11/MAD/23/1579</t>
  </si>
  <si>
    <t>05.09.2023. maksājuma uzdevums Nr.35438</t>
  </si>
  <si>
    <t>Atbilstoši Madonas nov. p. domes 15.08.2023. lēmumam Nr.474, pašvaldības Sociālā dienesta 04.09.2023. lēmums Nr.2.11/MAD/23/1638</t>
  </si>
  <si>
    <t>05.09.2023. maksājuma uzdevums Nr.35439</t>
  </si>
  <si>
    <t>jumta kores un skursteņa spices atjaunošana</t>
  </si>
  <si>
    <t>Atbilstoši Madonas nov. p. domes 15.08.2023. lēmumam Nr.474, pašvaldības Sociālā dienesta 31.08.2023. lēmums Nr.2.11/MAD/23/1609</t>
  </si>
  <si>
    <t>05.09.2023. maksājuma uzdevums Nr.35440</t>
  </si>
  <si>
    <t>Atbilstoši Madonas nov. p. domes 15.08.2023. lēmumam Nr.474, pašvaldības Sociālā dienesta 04.09.2023. lēmums Nr.2.11/MAD/23/1635</t>
  </si>
  <si>
    <t>05.09.2023. maksājuma uzdevums Nr.35441</t>
  </si>
  <si>
    <t>Atbilstoši Madonas nov. p. domes 15.08.2023. lēmumam Nr.474, pašvaldības Sociālā dienesta 31.08.2023. lēmums Nr.2.11/MAD/23/1611</t>
  </si>
  <si>
    <t>05.09.2023. maksājuma uzdevums Nr.35442</t>
  </si>
  <si>
    <t>jumta un kores atjaunošana</t>
  </si>
  <si>
    <t>Atbilstoši Madonas nov. p. domes 15.08.2023. lēmumam Nr.474, pašvaldības Sociālā dienesta 31.08.2023. lēmums Nr.2.11/MAD/23/1601</t>
  </si>
  <si>
    <t>05.09.2023. maksājuma uzdevums Nr.35443</t>
  </si>
  <si>
    <t>Atbilstoši Madonas nov. p. domes 15.08.2023. lēmumam Nr.474, pašvaldības Sociālā dienesta 04.09.2023. lēmums Nr.2.11/MAD/23/1637</t>
  </si>
  <si>
    <t>05.09.2023. maksājuma uzdevums Nr.35444</t>
  </si>
  <si>
    <t>Atbilstoši Madonas nov. p. domes 15.08.2023. lēmumam Nr.474, pašvaldības Sociālā dienesta 31.08.2023. lēmums Nr.2.11/MAD/23/1612</t>
  </si>
  <si>
    <t>05.09.2023. maksājuma uzdevums Nr.35445</t>
  </si>
  <si>
    <t>Atbilstoši Madonas nov. p. domes 15.08.2023. lēmumam Nr.474, pašvaldības Sociālā dienesta 04.09.2023. lēmums Nr.2.11/MAD/23/1636</t>
  </si>
  <si>
    <t>05.09.2023. maksājuma uzdevums Nr.35446</t>
  </si>
  <si>
    <t>jumta norautās daļas atjaunošana</t>
  </si>
  <si>
    <t>Atbilstoši Madonas nov. p. domes 15.08.2023. lēmumam Nr.474, pašvaldības Sociālā dienesta 31.08.2023. lēmums Nr.2.11/MAD/23/1610</t>
  </si>
  <si>
    <t>05.09.2023. maksājuma uzdevums Nr.35447</t>
  </si>
  <si>
    <t>Atbilstoši Madonas nov. p. pašvaldības Sociālā dienesta 29.08.2023. lēmums Nr.2.11/MAD/23/1568</t>
  </si>
  <si>
    <t>31.08.2023. maksājuma uzdevums Nr.34859</t>
  </si>
  <si>
    <t>jumta kores atjaunošana</t>
  </si>
  <si>
    <t>Atbilstoši Madonas nov. p. domes 15.08.2023. lēmumam Nr.474, pašvaldības Sociālā dienesta 29.08.2023. lēmums Nr.2.11/MAD/23/1584</t>
  </si>
  <si>
    <t>18.09.2023. maksājuma uzdevums Nr.37833</t>
  </si>
  <si>
    <t>Atbilstoši Madonas nov. p. domes 15.08.2023. lēmumam Nr.474, pašvaldības Sociālā dienesta 28.08.2023. lēmums Nr.2.11/MAD/23/1560</t>
  </si>
  <si>
    <t>13.09.2023. maksājuma uzdevums Nr.36809</t>
  </si>
  <si>
    <t>Atkritumi</t>
  </si>
  <si>
    <t>bīstamie atkritumi</t>
  </si>
  <si>
    <t>nebīstamie atkritumi</t>
  </si>
  <si>
    <r>
      <rPr>
        <b/>
        <sz val="10"/>
        <color rgb="FF000000"/>
        <rFont val="Times New Roman"/>
      </rPr>
      <t xml:space="preserve">pabalsts krīzes situācijā
</t>
    </r>
    <r>
      <rPr>
        <sz val="10"/>
        <color rgb="FF000000"/>
        <rFont val="Times New Roman"/>
      </rPr>
      <t>saskaņā ar Jelgavas novada pašvaldības 10.12.2021. SN Nr.18 "Par sociālo palīdzību zemu ienākumu mājsaimniecībām"</t>
    </r>
  </si>
  <si>
    <t>Jelgavas novada Sociālā dienesta 31.08.2023. lēmums Nr.2-15/2363</t>
  </si>
  <si>
    <t>05.09.2023. maksājuma uzdevums Nr.41556</t>
  </si>
  <si>
    <t xml:space="preserve">Jelgavas novada domes 10.08.2023. lēmuma Nr.6 “Par vienreizēja atbalsta sniegšanu vētras seku likvidācijai dzīvojamām mājām” </t>
  </si>
  <si>
    <t>Jelgavas novada pašvaldības 21.08.2023. lēmums Nr.JNP/3-18/23/895</t>
  </si>
  <si>
    <t>21.08.2023. maksājuma uzdevums Nr.38136</t>
  </si>
  <si>
    <t>Jelgavas novada pašvaldības 21.08.2023. lēmums Nr.JNP/3-18/23/897</t>
  </si>
  <si>
    <t>21.08.2023. maksājuma uzdevums Nr.38147</t>
  </si>
  <si>
    <t>Jelgavas novada pašvaldības 21.08.2023. lēmums Nr.JNP/3-18/23/889</t>
  </si>
  <si>
    <t>21.08.2023. maksājuma uzdevums Nr.38144</t>
  </si>
  <si>
    <t>Jelgavas novada pašvaldības 21.08.2023. lēmums Nr.JNP/3-18/23/899</t>
  </si>
  <si>
    <t>21.08.2023. maksājuma uzdevums Nr.38145</t>
  </si>
  <si>
    <t>Jelgavas novada pašvaldības 21.08.2023. lēmums Nr.JNP/3-18/23/896</t>
  </si>
  <si>
    <t>21.08.2023. maksājuma uzdevums Nr.38137</t>
  </si>
  <si>
    <t>Jelgavas novada pašvaldības 21.08.2023. lēmums Nr.JNP/3-18/23/900</t>
  </si>
  <si>
    <t>21.08.2023. maksājuma uzdevums Nr.38141</t>
  </si>
  <si>
    <t>jumta un logu atjaunošana</t>
  </si>
  <si>
    <t>Jelgavas novada pašvaldības 21.08.2023. lēmums Nr.JNP/3-18/23/888</t>
  </si>
  <si>
    <t>21.08.2023. maksājuma uzdevums Nr.38132</t>
  </si>
  <si>
    <t>Jelgavas novada pašvaldības 21.08.2023. lēmums Nr.JNP/3-18/23/890</t>
  </si>
  <si>
    <t>21.08.2023. maksājuma uzdevums Nr.38143</t>
  </si>
  <si>
    <t>Jelgavas novada pašvaldības 21.08.2023. lēmums Nr.JNP/3-18/23/898</t>
  </si>
  <si>
    <t>21.08.2023. maksājuma uzdevums Nr.38142</t>
  </si>
  <si>
    <t>Jelgavas novada pašvaldības 21.08.2023. lēmums Nr.JNP/3-18/23/893</t>
  </si>
  <si>
    <t>21.08.2023. maksājuma uzdevums Nr.38134</t>
  </si>
  <si>
    <t>Jelgavas novada pašvaldības 21.08.2023. lēmums Nr.JNP/3-18/23/892</t>
  </si>
  <si>
    <t>21.08.2023. maksājuma uzdvums Nr.38133</t>
  </si>
  <si>
    <t>Jelgavas novada pašvaldības 21.08.2023. lēmums Nr.JNP/3-18/23/887</t>
  </si>
  <si>
    <t>21.08.2023. maksājuma uzdevums Nr.38140</t>
  </si>
  <si>
    <t>Jelgavas novada pašvaldības 21.08.2023. lēmums Nr.JNP/3-18/23/885</t>
  </si>
  <si>
    <t>21.08.2023. maksājuma uzdevums Nr.38139</t>
  </si>
  <si>
    <t>Jelgavas novada pašvaldības 21.08.2023. lēmums Nr.JNP/3-18/23/894</t>
  </si>
  <si>
    <t>21.08.2023. maksājuma uzdevums Nr.38135</t>
  </si>
  <si>
    <t>Jelgavas novada pašvaldības 21.08.2023. lēmums Nr.JNP/3-18/23/886</t>
  </si>
  <si>
    <t>21.08.2023. maksājuma uzdevums Nr.38138</t>
  </si>
  <si>
    <r>
      <t xml:space="preserve">apsekošanas akts </t>
    </r>
    <r>
      <rPr>
        <sz val="8"/>
        <color theme="1"/>
        <rFont val="Times New Roman"/>
      </rPr>
      <t>(zaudējumu novērtējums vai dokumenti, kas apliecina notikušo faktu)</t>
    </r>
  </si>
  <si>
    <r>
      <t xml:space="preserve">pieprasīto līdzekļu aprēķins/tāme </t>
    </r>
    <r>
      <rPr>
        <sz val="8"/>
        <color theme="1"/>
        <rFont val="Times New Roman"/>
      </rPr>
      <t>(veicamo darbu/ pakalpojumu apraksts, nepieciešamo materiālu daudzums, cena, atalgojums un paredzamo nodokļu samaksa)</t>
    </r>
  </si>
  <si>
    <r>
      <t xml:space="preserve">informācija par pašvaldības līdzfinansējuma apmēru objektam radīto zaudējumu novēršanai
</t>
    </r>
    <r>
      <rPr>
        <sz val="8"/>
        <color theme="1"/>
        <rFont val="Times New Roman"/>
      </rPr>
      <t>(ne mazāk kā 30 % no objektam radīto zaudējumu apmēra)</t>
    </r>
  </si>
  <si>
    <t>Saules iela, Daugavpils (starp daudzdzīvokļu dzīvojamām mājām Krāslavas ielā 65 un Saules ielā 67)</t>
  </si>
  <si>
    <t>ceļa apmales atjaunošana</t>
  </si>
  <si>
    <t>pamatlīdzekļu uzskaites kartītes: Nr. 12130032.A, 12130032.B, 12130062.A</t>
  </si>
  <si>
    <t>Daugavpils valstspilsētas pašvaldības 14.09.2023. lēmums Nr.603</t>
  </si>
  <si>
    <t>Pavadvēstulē apliecina, ka par objektiem pašvaldībai nepienākas apdrošināšanas atlīdzība par (jauno, nesen remontēto būvju) garantiju remonti.
Pašvaldība paskaidro, ka objekti, kuros bija noticis postījums sakarā ar dabas stihiju netika apdrošināts:
-	jo atbilstoši Apdrošināšanas un pārapdrošināšanas likuma 6.pantam, apdrošināšana ir brīvprātīga, izņemot gadījumus, kad ar likumu ir noteikts citādi.
-	Pašvaldību likuma 6.pants nosaka, ka Pašvaldība savas administratīvās teritorijas iedzīvotāju interesēs var brīvprātīgi īstenot iniciatīvas ikvienā jautājumā, ja tās nav citu institūciju kompetencē un šādu darbību neierobežo citi likumi.
-	ka Daugavpils pilsētā, ņemot vērā lielo nekustamo īpašumu skaitu, to apdrošināšana netiek veikta, jo visu nekustamo īpašumu (ielas, mākslīgās būves utt.) apdrošināšana ir nesamērīga, jo tādi ārkārtas gadījumi Latvijas Republikā notiek ļoti reti.</t>
  </si>
  <si>
    <t>Saules iela, Daugavpils (Saules ielas 62 rajonā)</t>
  </si>
  <si>
    <t>gājēju ietves un tās apmales atjaunošana</t>
  </si>
  <si>
    <t>pamatlīdzekļu uzskaites kartītes: Nr. 12130032.A un 12130032.B</t>
  </si>
  <si>
    <t>Saules iela, Daugavpils (pretī Saules ielai 72)</t>
  </si>
  <si>
    <t>Motoru iela, Daugavpils</t>
  </si>
  <si>
    <t>ceļa seguma atjaunošana</t>
  </si>
  <si>
    <t>pamatlīdzekļu uzskaites kartītes Nr. 12133875 un 12133876</t>
  </si>
  <si>
    <t>Alejas un Lāčplēša ielu krustojums, Alejas un Saules ielu krustojums, Rīgas un Institūta ielu krustojums Daugavpils</t>
  </si>
  <si>
    <t>ūdens noplūdumu likvidēšana, gūliju restīšu tīrīšana, lietus notekūdeņu nosūknēšana, lietus notekūdeņu skataku un gūliju attīrīšana</t>
  </si>
  <si>
    <t>pamatlīdzekļu uzskaites kartītes: Nr. 12130032.A 12130032.B, 12180817.3, 12183928,
12181573,
12130817.B.1, 12130065.A.1,
12130065.B.2</t>
  </si>
  <si>
    <t>1) Parka iela 19, Daugavpils (ielas apgaismojuma 4 gaisvadu līnijas),
2) Plāteru iela 24 un 26, Daugavpils (ielas apgaismojuma 3 gaisvadu līnijas),
3) Februāra iela 4, Daugavpils (ielas apgaismojuma 1 gaisvadu līnija),
4) Kungu iela 6, Daugavpils (ielas apgaismojuma 1 gaisvadu līnija),
5) Mazā Dambja iela 7, Daugavpils (ielas apgaismojuma 2 gaisvadu līnijas),
6) Cietokšņa iela 55, Daugavpils (ielas apgaismojuma 1 gaisvadu līnija),
7) Sliežu iela 19, Daugavpils (ielas apgaismojuma 1 gaisvadu līnija),
8) Strādnieku iela 4, Daugavpils (ielas apgaismojuma 1 gaisvadu līnija),
9) M.Medus iela 7, Daugavpils (ielas apgaismojuma 1 gaisvadu līnija),
10) Silu iela, Daugavpils (ielas apgaismojuma 1 gaisvadu līnija),
11) M.Ezeru iela 7, Daugavpils (ielas apgaismojuma 1 gaisvadu līnija),
12) Madaru iela 3, Daugavpils (ielas apgaismojuma 4 gaisvadu līnijas)</t>
  </si>
  <si>
    <t>ielu apgaismojuma 21 gaisvadu līnijas remonts</t>
  </si>
  <si>
    <t xml:space="preserve">pamatlīdzekļu uzskaites kartītes Nr.:
1) 12181414, 12183783
2) 12183786, 12183785
3) 12183838
4) 12183832
5) 12183833
6) 12183771 
 7) 12181421
8)12130094.A.1
9) 12180069, 12180070, 12180071 
10) 12181420
11) 12183793, 12183790, 12183792, 12183789 
12) 12183786
</t>
  </si>
  <si>
    <t>Bērnu rotaļu laukums Plāteru ielā, Daugavpils</t>
  </si>
  <si>
    <t>laukuma seguma atjaunošana (līdzināšana)</t>
  </si>
  <si>
    <t>pamatlīdzekļu uzskaites kartītes Nr. 12183786 un 12183785</t>
  </si>
  <si>
    <t>Bērnu rotaļu laukums Rīgas ielā, Daugavpils (pretī mājai Nr. 71/73)</t>
  </si>
  <si>
    <t>bojātās marmora flīzes nomaiņa</t>
  </si>
  <si>
    <t>pamatlīdzekļu uzskaites kartīte Nr.12180817.3</t>
  </si>
  <si>
    <t>Futbola stadions Varšavas ielā 1b, Daugavpils</t>
  </si>
  <si>
    <t>žoga sekcijas atjaunošana</t>
  </si>
  <si>
    <t>pamatlīdzekļu uzskaites kartīte Nr. 12392150</t>
  </si>
  <si>
    <t>Bērnu rotaļu laukums (balansa šūpoļu un rotaļu komplekss) Tirgoņu skvērā (Nīderkūni), Daugavpils</t>
  </si>
  <si>
    <t>aprīkojuma atjaunošana, krāsošana</t>
  </si>
  <si>
    <t>pamatlīdzekļu uzskaites kartīte Nr. 12191777</t>
  </si>
  <si>
    <t>Suņu pastaigas laukums Esplanādē, Daugavpils</t>
  </si>
  <si>
    <t>pamatlīdzekļu uzskaites kartīte Nr. 12323945</t>
  </si>
  <si>
    <t xml:space="preserve">Daugavpils valstspilsētas kapi:
1) Pareizticīgos kapi,
2) Komunālie kapi,
3) Katoļu kapi,
4) Vecie garnizona kapi,
5) Vecticībnieku kapi,
6) Grīvas kapi,
7) Fašistiskā terora upuru kapi,
</t>
  </si>
  <si>
    <t>10 koku un zaru zāģēšana</t>
  </si>
  <si>
    <t>pamatlīdzekļu uzskaites kartītes Nr.:
1) 12171392
2) 12171397
3)12171400, 12171399
4)12171388
5) 12171398
6) 12171390, 12171391
7) kad.nr.05000020512</t>
  </si>
  <si>
    <t>Dzīvojamo māju atjaunošanai  vai pabalsts krīzes situācijā</t>
  </si>
  <si>
    <r>
      <rPr>
        <b/>
        <sz val="10"/>
        <color theme="1"/>
        <rFont val="Times New Roman"/>
      </rPr>
      <t xml:space="preserve">pabalsts krīzes situācijā
</t>
    </r>
    <r>
      <rPr>
        <sz val="10"/>
        <color theme="1"/>
        <rFont val="Times New Roman"/>
      </rPr>
      <t>saskaņā ar Daugavpils valstspilsētas 28.01.2022. SN Nr.5 "Papildus sociālās palīdzības un brīvprātīgās iniciatīvas pabalsti Daugavpils valstspilsētas pašvaldībā"</t>
    </r>
  </si>
  <si>
    <r>
      <rPr>
        <sz val="10"/>
        <color rgb="FF000000"/>
        <rFont val="Times New Roman"/>
      </rPr>
      <t>Saskaņā ar Daugavpils valstspilsētas SN Nr.5 "Papildus sociālās palīdzības un brīvprātīgās iniciatīvas pabalsti Daugavpils valstspilsētas pašvaldībā" 13. punktu, pabalstu piešķi</t>
    </r>
    <r>
      <rPr>
        <b/>
        <u/>
        <sz val="10"/>
        <color rgb="FF000000"/>
        <rFont val="Times New Roman"/>
      </rPr>
      <t xml:space="preserve">r un tā apmēru nosaka sociālā darba speciālists sniedzot atzinumu. </t>
    </r>
  </si>
  <si>
    <t>06.09.2023. maksājuma uzdevums Nr.34566</t>
  </si>
  <si>
    <t>Dobeles pilsēta;  PII “Zvaniņš” teritorijā Puķu iela 8, Dobele; Miltiņu ciems Bērzes pagastā; Gardenes ciems Auru pagastā; Aizstrautnieki Dobeles pagastā, Naudītes ciems Naudītes pagastā; Kroņauce Tērvetes pagastā; Tērvete Tērvetes pagastā; Zelmeņi Tērvetes pagastā; Bukaiši Bukaišu pagastā; Dzeguzēni Augstkalnes pagastā</t>
  </si>
  <si>
    <t>Ielu apgaismojums, bojāts ielu apgaismojums visā Dobeles novada teritorijā</t>
  </si>
  <si>
    <t>Norādīta summa pielikumā</t>
  </si>
  <si>
    <t>Pašvaldība 5. pielikumā norāda, ka objekti nebija apdrošināti.
Pašvaldība pavadvēstulē norāda neapdrošināšanas iemeslu - Dobeles novada pašvaldība 2023.gadā nav veikusi savā īpašumā vai valdījumā esošo īpašumu apdrošināšanu nepietiekamo finanšu resursu dēļ.</t>
  </si>
  <si>
    <t>PPI Zvaniņš</t>
  </si>
  <si>
    <t>Ielu apgaismojums</t>
  </si>
  <si>
    <t>pamatlīdzekļu uzskaites kartītes: Nr. 009140; 009889</t>
  </si>
  <si>
    <t>E.Francmaņa iela</t>
  </si>
  <si>
    <t>pamatlīdzekļu uzskaites kartītes: Nr. 007750</t>
  </si>
  <si>
    <t>Miltiņu ciems Bērzes pagastā</t>
  </si>
  <si>
    <t>pamatlīdzekļu uzskaites kartītes: Nr. 7726</t>
  </si>
  <si>
    <t>Aizstrautnieki Dobeles pagastā</t>
  </si>
  <si>
    <t>pamatlīdzekļu uzskaites kartītes: Nr. 009693</t>
  </si>
  <si>
    <t>Uzvaras iela</t>
  </si>
  <si>
    <t>pamatlīdzekļu uzskaites kartītes: Nr. P754</t>
  </si>
  <si>
    <t>Zelmeņu ciemā</t>
  </si>
  <si>
    <t>pamatlīdzekļu uzskaites kartītes: Nr. 8056T</t>
  </si>
  <si>
    <t>Sanatotija Tērvete</t>
  </si>
  <si>
    <t>pamatlīdzekļu uzskaites kartītes: Nr. 6T</t>
  </si>
  <si>
    <t>Naudītes parks, centrālā iela</t>
  </si>
  <si>
    <t>pamatlīdzekļu uzskaites kartītes: Nr. 008006</t>
  </si>
  <si>
    <t>Miera iela</t>
  </si>
  <si>
    <t>pamatlīdzekļu uzskaites kartītes: Nr. 007969</t>
  </si>
  <si>
    <t>Mazā meža</t>
  </si>
  <si>
    <t>pamatlīdzekļu uzskaites kartītes: Nr. 007970</t>
  </si>
  <si>
    <t>Laktas-Sanatorija ceļš</t>
  </si>
  <si>
    <t>pamatlīdzekļu uzskaites kartītes: Nr. 7958T</t>
  </si>
  <si>
    <t>Kroņauces ciemata ielas</t>
  </si>
  <si>
    <t>pamatlīdzekļu uzskaites kartītes: Nr. 1131T</t>
  </si>
  <si>
    <t>Gajēju-velosipēdistu ceļiņš no koka gājēju tilta līdz Tērvetes estrādei</t>
  </si>
  <si>
    <t>pamatlīdzekļu uzskaites kartītes: Nr. 5975</t>
  </si>
  <si>
    <t>V1106 Augstkalne-Bēne Bukaišos autoceļš</t>
  </si>
  <si>
    <t>pamatlīdzekļu uzskaites kartītes: Nr. 8017T</t>
  </si>
  <si>
    <t>Bukaiši Bukaišu pagastā</t>
  </si>
  <si>
    <t>pamatlīdzekļu uzskaites kartītes: Nr. 1347T</t>
  </si>
  <si>
    <t>Dzeguzēni Augstkalnes pagastā</t>
  </si>
  <si>
    <t>pamatlīdzekļu uzskaites kartītes: Nr. 8094T</t>
  </si>
  <si>
    <t>Sociālās aprūpes centrs ,,Tērvete" "Mežmalieši", Tērvetes pagastā</t>
  </si>
  <si>
    <t xml:space="preserve">Sociālās aprūpes centra “Tērvete” fasādes vienkāršoto atjaunošanas būvdarbu vētras seku likvidācijai </t>
  </si>
  <si>
    <t>ZG informācija par objektu Nr.46880020024;  pamatlīdzekļu uzskaites kartītes: Nr. 054292</t>
  </si>
  <si>
    <t>Noslēgts līgums par būvdarbiem SIA "REVOHAUS" (būvkomersanta reģ.Nr.14908) būvdarbu summa 290 895,03 euro bez PVN un būvuzraudzība SIA "LATVIJAS BŪVUZRAUGS" (būvkomersanta reģ.Nr.5830-AR) par summu 955.90 euro ar PVN.Sociālās aprūpes centrā Tērvete 2023.gadā neilgi pirms augusta vētras tika pabeigts īstenot ES projektu energoefektivitātes uzlabošanai. Ēkas apsekošanu pēc vētras veica iestādes darbinieks un arī īstenotā projekta vadītājs, piedaloties būvfirmas pārstāvim.
 Līdzfinansējums nav jānodrošina, ja objekts ir sociālās aprūpes centrs.</t>
  </si>
  <si>
    <t>"Cīruļi", Tērvetes pagasts</t>
  </si>
  <si>
    <t>Šīfera jumta seguma nomaiņa</t>
  </si>
  <si>
    <t>ZG informācija par objektu Nr.46880020032;  pamatlīdzekļu uzskaites kartītes: Nr. 016127</t>
  </si>
  <si>
    <t>"Dzērvītes", Tērvetes pagasts</t>
  </si>
  <si>
    <t>Jumta seguma nomaiņa</t>
  </si>
  <si>
    <t>ZG informācija par objektu Nr.46880020034;  pamatlīdzekļu uzskaites kartītes: Nr. 016122</t>
  </si>
  <si>
    <t>"Plostnieki", Zelmeņi, Tērvetes pagasts</t>
  </si>
  <si>
    <t>ZG informācija par objektu Nr.46880050228;  pamatlīdzekļu uzskaites kartītes: Nr. 016123</t>
  </si>
  <si>
    <t>"Dāmnieki", Zelmeņi, Tērvetes pagasts</t>
  </si>
  <si>
    <t>ZG informācija par objektu Nr.46880050223;  pamatlīdzekļu uzskaites kartītes: Nr. 5528T</t>
  </si>
  <si>
    <t>Vētras nodarītie zaudējumi - bojāts jums, logi</t>
  </si>
  <si>
    <t>Dobeles novada Sociālā dienesta 01.09.2023. lēmums Nr.4.22/2023/4079</t>
  </si>
  <si>
    <t>07.09.2023. konta pārskats</t>
  </si>
  <si>
    <t>Dobeles novada Sociālā dienesta 31.08.2023. lēmums Nr.4.22/2023/4063</t>
  </si>
  <si>
    <t>Dobeles novada Sociālā dienesta 31.08.2023. lēmums Nr.4.22/2023/4065</t>
  </si>
  <si>
    <t>Dobeles novada Sociālā dienesta 31.08.2023. lēmums Nr.4.22/2023/4060</t>
  </si>
  <si>
    <t>Dobeles novada Sociālā dienesta 31.08.2023. lēmums Nr.4.22/2023/4058</t>
  </si>
  <si>
    <t>Dobeles novada Sociālā dienesta 31.08.2023. lēmums Nr.4.22/2023/4061</t>
  </si>
  <si>
    <t>Dobeles novada Sociālā dienesta 31.08.2023. lēmums Nr.4.22/2023/4062</t>
  </si>
  <si>
    <t>Dobeles novada Sociālā dienesta 31.08.2023. lēmums Nr.4.22/2023/4059</t>
  </si>
  <si>
    <t>Dobeles novada Sociālā dienesta 01.09.2023. lēmums Nr.4.22/2023/4089</t>
  </si>
  <si>
    <t>Dobeles novada Sociālā dienesta 01.09.2023. lēmums Nr.4.22/2023/4082</t>
  </si>
  <si>
    <t>Dobeles novada Sociālā dienesta 01.09.2023. lēmums Nr.4.22/2023/4087</t>
  </si>
  <si>
    <t>Dobeles novada Sociālā dienesta 01.09.2023. lēmums Nr.4.22/2023/4080</t>
  </si>
  <si>
    <t>Dobeles novada Sociālā dienesta 01.09.2023. lēmums Nr.4.22/2023/4088</t>
  </si>
  <si>
    <t>Dobeles novada Sociālā dienesta 01.09.2023. lēmums Nr.4.22/2023/4084</t>
  </si>
  <si>
    <t>Dobeles novada Sociālā dienesta 01.09.2023. lēmums Nr.4.22/2023/4076</t>
  </si>
  <si>
    <t>Dobeles novada Sociālā dienesta 31.08.2023. lēmums Nr.4.22/2023/4066</t>
  </si>
  <si>
    <t>Dobeles novada Sociālā dienesta 01.09.2023. lēmums Nr.4.22/2023/4090</t>
  </si>
  <si>
    <t>Dobeles novada Sociālā dienesta 01.09.2023. lēmums Nr.4.22/2023/4077</t>
  </si>
  <si>
    <t>Dobeles novada Sociālā dienesta 01.09.2023. lēmums Nr.4.22/2023/4086</t>
  </si>
  <si>
    <t>Dobeles novada Sociālā dienesta 01.09.2023. lēmums Nr.4.22/2023/4081</t>
  </si>
  <si>
    <t>Dobeles novada Sociālā dienesta 01.09.2023. lēmums Nr.4.22/2023/4083</t>
  </si>
  <si>
    <t>Dobeles novada Sociālā dienesta 01.09.2023. lēmums Nr.4.22/2023/4073</t>
  </si>
  <si>
    <t>Dobeles novada Sociālā dienesta 31.08.2023. lēmums Nr.4.22/2023/4072</t>
  </si>
  <si>
    <t>Dobeles novada Sociālā dienesta 01.09.2023. lēmums Nr.4.22/2023/4069</t>
  </si>
  <si>
    <t>Dobeles novada Sociālā dienesta 04.09.2023. lēmums Nr.4.22/2023/4104</t>
  </si>
  <si>
    <t>Dobeles novada Sociālā dienesta 04.09.2023. lēmums Nr.4.22/2023/4101</t>
  </si>
  <si>
    <t>Dobeles novada Sociālā dienesta 04.09.2023. lēmums Nr.4.22/2023/4103</t>
  </si>
  <si>
    <t>Dobeles novada Sociālā dienesta 04.09.2023. lēmums Nr.4.22/2023/4191</t>
  </si>
  <si>
    <t>Dobeles novada Sociālā dienesta 05.09.2023. lēmums Nr.4.22/2023/4118</t>
  </si>
  <si>
    <t>Dobeles novada Sociālā dienesta 05.09.2023. lēmums Nr.4.22/2023/4117</t>
  </si>
  <si>
    <t>Dobeles novada Sociālā dienesta 05.09.2023. lēmums Nr.4.22/2023/4115</t>
  </si>
  <si>
    <t>Dobeles novada Sociālā dienesta 05.09.2023. lēmums Nr.4.22/2023/4116</t>
  </si>
  <si>
    <t>Dobeles novada Sociālā dienesta 05.09.2023. lēmums Nr.4.22/2023/4113</t>
  </si>
  <si>
    <t>Dobeles novada Sociālā dienesta 05.09.2023. lēmums Nr.4.22/2023/4109</t>
  </si>
  <si>
    <t>Dobeles novada Sociālā dienesta 04.09.2023. lēmums Nr.4.22/2023/4102</t>
  </si>
  <si>
    <t>Dobeles novada Sociālā dienesta 05.09.2023. lēmums Nr.4.22/2023/4114</t>
  </si>
  <si>
    <t>Dobeles novada Sociālā dienesta 05.09.2023. lēmums Nr.4.22/2023/4110</t>
  </si>
  <si>
    <t>Dobeles novada Sociālā dienesta 05.09.2023. lēmums Nr.4.22/2023/4112</t>
  </si>
  <si>
    <t>Dobeles novada Sociālā dienesta 05.09.2023. lēmums Nr.4.22/2023/4111</t>
  </si>
  <si>
    <t>Dobeles novada Sociālā dienesta 11.08.2023. lēmums Nr.4.22/2023/3252</t>
  </si>
  <si>
    <t>11.08.2023. maksājuma uzdevums Nr.1099</t>
  </si>
  <si>
    <t>Dobeles novada Sociālā dienesta 11.08.2023. lēmums Nr.4.22/2023/3257</t>
  </si>
  <si>
    <t>30.08.2023. konta pārskats</t>
  </si>
  <si>
    <t>Dobeles novada Sociālā dienesta 11.08.2023. lēmums Nr.4.22/2023/3258</t>
  </si>
  <si>
    <t>Dobeles novada Sociālā dienesta 11.08.2023. lēmums Nr.4.22/2023/3259</t>
  </si>
  <si>
    <t>Dobeles novada Sociālā dienesta 11.08.2023. lēmums Nr.4.22/2023/3260</t>
  </si>
  <si>
    <t>Dobeles novada Sociālā dienesta 11.08.2023. lēmums Nr.4.22/2023/3261</t>
  </si>
  <si>
    <t>Dobeles novada Sociālā dienesta 11.08.2023. lēmums Nr.4.22/2023/3262</t>
  </si>
  <si>
    <t>Dobeles novada Sociālā dienesta 11.08.2023. lēmums Nr.4.22/2023/3263</t>
  </si>
  <si>
    <t>Dobeles novada Sociālā dienesta 12.08.2023. lēmums Nr.4.22/2023/3264</t>
  </si>
  <si>
    <t>Dobeles novada Sociālā dienesta 11.08.2023. lēmums Nr.4.22/2023/3256</t>
  </si>
  <si>
    <t>Dobeles novada Sociālā dienesta 12.08.2023. lēmums Nr.4.22/2023/3266</t>
  </si>
  <si>
    <t>Dobeles novada Sociālā dienesta 12.08.2023. lēmums Nr.4.22/2023/3267</t>
  </si>
  <si>
    <t>Dobeles novada Sociālā dienesta 12.08.2023. lēmums Nr.4.22/2023/3268</t>
  </si>
  <si>
    <t>Dobeles novada Sociālā dienesta 12.08.2023. lēmums Nr.4.22/2023/3269</t>
  </si>
  <si>
    <t>Dobeles novada Sociālā dienesta 12.08.2023. lēmums Nr.4.22/2023/3270</t>
  </si>
  <si>
    <t>Dobeles novada Sociālā dienesta 12.08.2023. lēmums Nr.4.22/2023/3271</t>
  </si>
  <si>
    <t>Dobeles novada Sociālā dienesta 12.08.2023. lēmums Nr.4.22/2023/3272</t>
  </si>
  <si>
    <t>Dobeles novada Sociālā dienesta 13.08.2023. lēmums Nr.4.22/2023/3323</t>
  </si>
  <si>
    <t>Dobeles novada Sociālā dienesta 12.08.2023. lēmums Nr.4.22/2023/3275</t>
  </si>
  <si>
    <t>Dobeles novada Sociālā dienesta 12.08.2023. lēmums Nr.4.22/2023/3255</t>
  </si>
  <si>
    <t>Dobeles novada Sociālā dienesta 12.08.2023. lēmums Nr.4.22/2023/3265</t>
  </si>
  <si>
    <t>Dobeles novada Sociālā dienesta 12.08.2023. lēmums Nr.4.22/2023/3276</t>
  </si>
  <si>
    <t>Dobeles novada Sociālā dienesta 12.08.2023. lēmums Nr.4.22/2023/3277</t>
  </si>
  <si>
    <t>Dobeles novada Sociālā dienesta 12.08.2023. lēmums Nr.4.22/2023/3279</t>
  </si>
  <si>
    <t>Dobeles novada Sociālā dienesta 11.08.2023. lēmums Nr.4.22/2023/3273</t>
  </si>
  <si>
    <t>Dobeles novada Sociālā dienesta 12.08.2023. lēmums Nr.4.22/2023/3278</t>
  </si>
  <si>
    <t>Dobeles novada Sociālā dienesta 12.08.2023. lēmums Nr.4.22/2023/3280</t>
  </si>
  <si>
    <t>Dobeles novada Sociālā dienesta 12.08.2023. lēmums Nr.4.22/2023/3281</t>
  </si>
  <si>
    <t>Dobeles novada Sociālā dienesta 12.08.2023. lēmums Nr.4.22/2023/3282</t>
  </si>
  <si>
    <t>Dobeles novada Sociālā dienesta 12.08.2023. lēmums Nr.4.22/2023/3283</t>
  </si>
  <si>
    <t>Dobeles novada Sociālā dienesta 12.08.2023. lēmums Nr.4.22/2023/3284</t>
  </si>
  <si>
    <t>Dobeles novada Sociālā dienesta 12.08.2023. lēmums Nr.4.22/2023/3285</t>
  </si>
  <si>
    <t>Dobeles novada Sociālā dienesta 12.08.2023. lēmums Nr.4.22/2023/3286</t>
  </si>
  <si>
    <t>Dobeles novada Sociālā dienesta 12.08.2023. lēmums Nr.4.22/2023/3287</t>
  </si>
  <si>
    <t>Dobeles novada Sociālā dienesta 12.08.2023. lēmums Nr.4.22/2023/3288</t>
  </si>
  <si>
    <t>Dobeles novada Sociālā dienesta 12.08.2023. lēmums Nr.4.22/2023/3289</t>
  </si>
  <si>
    <t>Dobeles novada Sociālā dienesta 12.08.2023. lēmums Nr.4.22/2023/3306</t>
  </si>
  <si>
    <t>Dobeles novada Sociālā dienesta 12.08.2023. lēmums Nr.4.22/2023/3305</t>
  </si>
  <si>
    <t>Dobeles novada Sociālā dienesta 12.08.2023. lēmums Nr.4.22/2023/3304</t>
  </si>
  <si>
    <t>Dobeles novada Sociālā dienesta 12.08.2023. lēmums Nr.4.22/2023/3302</t>
  </si>
  <si>
    <t>Dobeles novada Sociālā dienesta 12.08.2023. lēmums Nr.4.22/2023/3301</t>
  </si>
  <si>
    <t>Dobeles novada Sociālā dienesta 12.08.2023. lēmums Nr.4.22/2023/3299</t>
  </si>
  <si>
    <t>Dobeles novada Sociālā dienesta 12.08.2023. lēmums Nr.4.22/2023/3298</t>
  </si>
  <si>
    <t>Dobeles novada Sociālā dienesta 12.08.2023. lēmums Nr.4.22/2023/3297</t>
  </si>
  <si>
    <t>Dobeles novada Sociālā dienesta 12.08.2023. lēmums Nr.4.22/2023/3296</t>
  </si>
  <si>
    <t>Dobeles novada Sociālā dienesta 12.08.2023. lēmums Nr.4.22/2023/3295</t>
  </si>
  <si>
    <t>Dobeles novada Sociālā dienesta 12.08.2023. lēmums Nr.4.22/2023/3293</t>
  </si>
  <si>
    <t>Dobeles novada Sociālā dienesta 12.08.2023. lēmums Nr.4.22/2023/3292</t>
  </si>
  <si>
    <t>Dobeles novada Sociālā dienesta 12.08.2023. lēmums Nr.4.22/2023/3291</t>
  </si>
  <si>
    <t>Dobeles novada Sociālā dienesta 12.08.2023. lēmums Nr.4.22/2023/3290</t>
  </si>
  <si>
    <t>Dobeles novada Sociālā dienesta 13.08.2023. lēmums Nr.4.22/2023/3314</t>
  </si>
  <si>
    <t>Dobeles novada Sociālā dienesta 13.08.2023. lēmums Nr.4.22/2023/3321</t>
  </si>
  <si>
    <t>Dobeles novada Sociālā dienesta 13.08.2023. lēmums Nr.4.22/2023/3316</t>
  </si>
  <si>
    <t>Dobeles novada Sociālā dienesta 13.08.2023. lēmums Nr.4.22/2023/3317</t>
  </si>
  <si>
    <t>Dobeles novada Sociālā dienesta 13.08.2023. lēmums Nr.4.22/2023/3318</t>
  </si>
  <si>
    <t>Dobeles novada Sociālā dienesta 13.08.2023. lēmums Nr.4.22/2023/3320</t>
  </si>
  <si>
    <t>Dobeles novada Sociālā dienesta 13.08.2023. lēmums Nr.4.22/2023/3319</t>
  </si>
  <si>
    <t>Dobeles novada Sociālā dienesta 13.08.2023. lēmums Nr.4.22/2023/3315</t>
  </si>
  <si>
    <t>Dobeles novada Sociālā dienesta 13.08.2023. lēmums Nr.4.22/2023/3312</t>
  </si>
  <si>
    <t>Dobeles novada Sociālā dienesta 13.08.2023. lēmums Nr.4.22/2023/3311</t>
  </si>
  <si>
    <t>Dobeles novada Sociālā dienesta 13.08.2023. lēmums Nr.4.22/2023/3308</t>
  </si>
  <si>
    <t>Dobeles novada Sociālā dienesta 13.08.2023. lēmums Nr.4.22/2023/3310</t>
  </si>
  <si>
    <t>Dobeles novada Sociālā dienesta 13.08.2023. lēmums Nr.4.22/2023/3309</t>
  </si>
  <si>
    <t>Dobeles novada Sociālā dienesta 12.08.2023. lēmums Nr.4.22/2023/3274</t>
  </si>
  <si>
    <t>Dobeles novada Sociālā dienesta 13.08.2023. lēmums Nr.4.22/2023/3322</t>
  </si>
  <si>
    <t>Dobeles novada Sociālā dienesta 13.08.2023. lēmums Nr.4.22/2023/3325</t>
  </si>
  <si>
    <t>Dobeles novada Sociālā dienesta 13.08.2023. lēmums Nr.4.22/2023/3324</t>
  </si>
  <si>
    <t>Dobeles novada Sociālā dienesta 13.08.2023. lēmums Nr.4.22/2023/3328</t>
  </si>
  <si>
    <t>Dobeles novada Sociālā dienesta 13.08.2023. lēmums Nr.4.22/2023/3327</t>
  </si>
  <si>
    <t>Dobeles novada Sociālā dienesta 13.08.2023. lēmums Nr.4.22/2023/3329</t>
  </si>
  <si>
    <t>Dobeles novada Sociālā dienesta 13.08.2023. lēmums Nr.4.22/2023/3331</t>
  </si>
  <si>
    <t>Dobeles novada Sociālā dienesta 13.08.2023. lēmums Nr.4.22/2023/3332</t>
  </si>
  <si>
    <t>Dobeles novada Sociālā dienesta 12.08.2023. lēmums Nr.4.22/2023/3294</t>
  </si>
  <si>
    <t>Dobeles novada Sociālā dienesta 12.08.2023. lēmums Nr.4.22/2023/3300</t>
  </si>
  <si>
    <t>Dobeles novada Sociālā dienesta 12.08.2023. lēmums Nr.4.22/2023/3307</t>
  </si>
  <si>
    <t>Dobeles novada Sociālā dienesta 13.08.2023. lēmums Nr.4.22/2023/3349</t>
  </si>
  <si>
    <t>Dobeles novada Sociālā dienesta 13.08.2023. lēmums Nr.4.22/2023/3346</t>
  </si>
  <si>
    <t>Dobeles novada Sociālā dienesta 13.08.2023. lēmums Nr.4.22/2023/3344</t>
  </si>
  <si>
    <t>Dobeles novada Sociālā dienesta 13.08.2023. lēmums Nr.4.22/2023/3342</t>
  </si>
  <si>
    <t>Dobeles novada Sociālā dienesta 13.08.2023. lēmums Nr.4.22/2023/3341</t>
  </si>
  <si>
    <t>Dobeles novada Sociālā dienesta 13.08.2023. lēmums Nr.4.22/2023/3340</t>
  </si>
  <si>
    <t>Dobeles novada Sociālā dienesta 13.08.2023. lēmums Nr.4.22/2023/3339</t>
  </si>
  <si>
    <t>Dobeles novada Sociālā dienesta 13.08.2023. lēmums Nr.4.22/2023/3338</t>
  </si>
  <si>
    <t>Dobeles novada Sociālā dienesta 13.08.2023. lēmums Nr.4.22/2023/3337</t>
  </si>
  <si>
    <t>Dobeles novada Sociālā dienesta 13.08.2023. lēmums Nr.4.22/2023/3336</t>
  </si>
  <si>
    <t>Dobeles novada Sociālā dienesta 13.08.2023. lēmums Nr.4.22/2023/3335</t>
  </si>
  <si>
    <t>Dobeles novada Sociālā dienesta 13.08.2023. lēmums Nr.4.22/2023/3334</t>
  </si>
  <si>
    <t>Dobeles novada Sociālā dienesta 13.08.2023. lēmums Nr.4.22/2023/3333</t>
  </si>
  <si>
    <t>Dobeles novada Sociālā dienesta 13.08.2023. lēmums Nr.4.22/2023/3326</t>
  </si>
  <si>
    <t>Dobeles novada Sociālā dienesta 13.08.2023. lēmums Nr.4.22/2023/3358</t>
  </si>
  <si>
    <t>Dobeles novada Sociālā dienesta 13.08.2023. lēmums Nr.4.22/2023/3357</t>
  </si>
  <si>
    <t>Dobeles novada Sociālā dienesta 13.08.2023. lēmums Nr.4.22/2023/3356</t>
  </si>
  <si>
    <t>Dobeles novada Sociālā dienesta 13.08.2023. lēmums Nr.4.22/2023/3355</t>
  </si>
  <si>
    <t>Dobeles novada Sociālā dienesta 13.08.2023. lēmums Nr.4.22/2023/3354</t>
  </si>
  <si>
    <t>Dobeles novada Sociālā dienesta 13.08.2023. lēmums Nr.4.22/2023/3352</t>
  </si>
  <si>
    <t>Dobeles novada Sociālā dienesta 13.08.2023. lēmums Nr.4.22/2023/3350</t>
  </si>
  <si>
    <t>Dobeles novada Sociālā dienesta 13.08.2023. lēmums Nr.4.22/2023/3348</t>
  </si>
  <si>
    <t>Dobeles novada Sociālā dienesta 13.08.2023. lēmums Nr.4.22/2023/3347</t>
  </si>
  <si>
    <t>Dobeles novada Sociālā dienesta 13.08.2023. lēmums Nr.4.22/2023/3345</t>
  </si>
  <si>
    <t>Dobeles novada Sociālā dienesta 13.08.2023. lēmums Nr.4.22/2023/3343</t>
  </si>
  <si>
    <t>Dobeles novada Sociālā dienesta 13.08.2023. lēmums Nr.4.22/2023/3351</t>
  </si>
  <si>
    <t>Dobeles novada Sociālā dienesta 13.08.2023. lēmums Nr.4.22/2023/3353</t>
  </si>
  <si>
    <t>Dobeles novada Sociālā dienesta 14.08.2023. lēmums Nr.4.22/2023/3360</t>
  </si>
  <si>
    <t>Dobeles novada Sociālā dienesta 14.08.2023. lēmums Nr.4.22/2023/3361</t>
  </si>
  <si>
    <t>Dobeles novada Sociālā dienesta 14.08.2023. lēmums Nr.4.22/2023/3365</t>
  </si>
  <si>
    <t>Dobeles novada Sociālā dienesta 14.08.2023. lēmums Nr.4.22/2023/3370</t>
  </si>
  <si>
    <t>Dobeles novada Sociālā dienesta 14.08.2023. lēmums Nr.4.22/2023/3371</t>
  </si>
  <si>
    <t>Dobeles novada Sociālā dienesta 14.08.2023. lēmums Nr.4.22/2023/3372</t>
  </si>
  <si>
    <t>Dobeles novada Sociālā dienesta 14.08.2023. lēmums Nr.4.22/2023/3373</t>
  </si>
  <si>
    <t>Dobeles novada Sociālā dienesta 14.08.2023. lēmums Nr.4.22/2023/3389</t>
  </si>
  <si>
    <t>Dobeles novada Sociālā dienesta 14.08.2023. lēmums Nr.4.22/2023/3385</t>
  </si>
  <si>
    <t>Dobeles novada Sociālā dienesta 14.08.2023. lēmums Nr.4.22/2023/3384</t>
  </si>
  <si>
    <t>Dobeles novada Sociālā dienesta 14.08.2023. lēmums Nr.4.22/2023/3383</t>
  </si>
  <si>
    <t>Dobeles novada Sociālā dienesta 14.08.2023. lēmums Nr.4.22/2023/3382</t>
  </si>
  <si>
    <t>Dobeles novada Sociālā dienesta 14.08.2023. lēmums Nr.4.22/2023/3381</t>
  </si>
  <si>
    <t>Dobeles novada Sociālā dienesta 14.08.2023. lēmums Nr.4.22/2023/3380</t>
  </si>
  <si>
    <t>Dobeles novada Sociālā dienesta 14.08.2023. lēmums Nr.4.22/2023/3379</t>
  </si>
  <si>
    <t>Dobeles novada Sociālā dienesta 14.08.2023. lēmums Nr.4.22/2023/3378</t>
  </si>
  <si>
    <t>Dobeles novada Sociālā dienesta 14.08.2023. lēmums Nr.4.22/2023/3376</t>
  </si>
  <si>
    <t>Dobeles novada Sociālā dienesta 14.08.2023. lēmums Nr.4.22/2023/3375</t>
  </si>
  <si>
    <t>Dobeles novada Sociālā dienesta 14.08.2023. lēmums Nr.4.22/2023/3374</t>
  </si>
  <si>
    <t>Dobeles novada Sociālā dienesta 14.08.2023. lēmums Nr.4.22/2023/3369</t>
  </si>
  <si>
    <t>Dobeles novada Sociālā dienesta 14.08.2023. lēmums Nr.4.22/2023/3368</t>
  </si>
  <si>
    <t>Dobeles novada Sociālā dienesta 14.08.2023. lēmums Nr.4.22/2023/3367</t>
  </si>
  <si>
    <t>Dobeles novada Sociālā dienesta 14.08.2023. lēmums Nr.4.22/2023/3363</t>
  </si>
  <si>
    <t>Dobeles novada Sociālā dienesta 14.08.2023. lēmums Nr.4.22/2023/3362</t>
  </si>
  <si>
    <t>Dobeles novada Sociālā dienesta 14.08.2023. lēmums Nr.4.22/2023/3416</t>
  </si>
  <si>
    <t>Dobeles novada Sociālā dienesta 14.08.2023. lēmums Nr.4.22/2023/3421</t>
  </si>
  <si>
    <t>Dobeles novada Sociālā dienesta 14.08.2023. lēmums Nr.4.22/2023/3419</t>
  </si>
  <si>
    <t>Dobeles novada Sociālā dienesta 14.08.2023. lēmums Nr.4.22/2023/3418</t>
  </si>
  <si>
    <t>Dobeles novada Sociālā dienesta 14.08.2023. lēmums Nr.4.22/2023/3414</t>
  </si>
  <si>
    <t>Dobeles novada Sociālā dienesta 14.08.2023. lēmums Nr.4.22/2023/3412</t>
  </si>
  <si>
    <t>Dobeles novada Sociālā dienesta 14.08.2023. lēmums Nr.4.22/2023/3410</t>
  </si>
  <si>
    <t>Dobeles novada Sociālā dienesta 14.08.2023. lēmums Nr.4.22/2023/3409</t>
  </si>
  <si>
    <t>Dobeles novada Sociālā dienesta 14.08.2023. lēmums Nr.4.22/2023/3406</t>
  </si>
  <si>
    <t>Dobeles novada Sociālā dienesta 14.08.2023. lēmums Nr.4.22/2023/3405</t>
  </si>
  <si>
    <t>Dobeles novada Sociālā dienesta 14.08.2023. lēmums Nr.4.22/2023/3404</t>
  </si>
  <si>
    <t>Dobeles novada Sociālā dienesta 14.08.2023. lēmums Nr.4.22/2023/3402</t>
  </si>
  <si>
    <t>Dobeles novada Sociālā dienesta 14.08.2023. lēmums Nr.4.22/2023/3401</t>
  </si>
  <si>
    <t>Dobeles novada Sociālā dienesta 14.08.2023. lēmums Nr.4.22/2023/3392</t>
  </si>
  <si>
    <t>Dobeles novada Sociālā dienesta 14.08.2023. lēmums Nr.4.22/2023/3394</t>
  </si>
  <si>
    <t>Dobeles novada Sociālā dienesta 14.08.2023. lēmums Nr.4.22/2023/3395</t>
  </si>
  <si>
    <t>Dobeles novada Sociālā dienesta 14.08.2023. lēmums Nr.4.22/2023/3396</t>
  </si>
  <si>
    <t>Dobeles novada Sociālā dienesta 14.08.2023. lēmums Nr.4.22/2023/3397</t>
  </si>
  <si>
    <t>Dobeles novada Sociālā dienesta 14.08.2023. lēmums Nr.4.22/2023/3398</t>
  </si>
  <si>
    <t>Dobeles novada Sociālā dienesta 14.08.2023. lēmums Nr.4.22/2023/3429</t>
  </si>
  <si>
    <t>Dobeles novada Sociālā dienesta 14.08.2023. lēmums Nr.4.22/2023/3428</t>
  </si>
  <si>
    <t>Dobeles novada Sociālā dienesta 14.08.2023. lēmums Nr.4.22/2023/3427</t>
  </si>
  <si>
    <t>Dobeles novada Sociālā dienesta 14.08.2023. lēmums Nr.4.22/2023/3424</t>
  </si>
  <si>
    <t>Dobeles novada Sociālā dienesta 14.08.2023. lēmums Nr.4.22/2023/3420</t>
  </si>
  <si>
    <t>Dobeles novada Sociālā dienesta 14.08.2023. lēmums Nr.4.22/2023/3417</t>
  </si>
  <si>
    <t>Dobeles novada Sociālā dienesta 14.08.2023. lēmums Nr.4.22/2023/3415</t>
  </si>
  <si>
    <t>Dobeles novada Sociālā dienesta 14.08.2023. lēmums Nr.4.22/2023/3413</t>
  </si>
  <si>
    <t>Dobeles novada Sociālā dienesta 14.08.2023. lēmums Nr.4.22/2023/3411</t>
  </si>
  <si>
    <t>Dobeles novada Sociālā dienesta 14.08.2023. lēmums Nr.4.22/2023/3408</t>
  </si>
  <si>
    <t>Dobeles novada Sociālā dienesta 14.08.2023. lēmums Nr.4.22/2023/3388</t>
  </si>
  <si>
    <t>Dobeles novada Sociālā dienesta 14.08.2023. lēmums Nr.4.22/2023/3393</t>
  </si>
  <si>
    <t>Dobeles novada Sociālā dienesta 14.08.2023. lēmums Nr.4.22/2023/3391</t>
  </si>
  <si>
    <t>Dobeles novada Sociālā dienesta 14.08.2023. lēmums Nr.4.22/2023/3390</t>
  </si>
  <si>
    <t>Dobeles novada Sociālā dienesta 14.08.2023. lēmums Nr.4.22/2023/3449</t>
  </si>
  <si>
    <t>Dobeles novada Sociālā dienesta 14.08.2023. lēmums Nr.4.22/2023/3448</t>
  </si>
  <si>
    <t>Dobeles novada Sociālā dienesta 14.08.2023. lēmums Nr.4.22/2023/?</t>
  </si>
  <si>
    <t>Dobeles novada Sociālā dienesta 14.08.2023. lēmums Nr.4.22/2023/3446</t>
  </si>
  <si>
    <t>Dobeles novada Sociālā dienesta 14.08.2023. lēmums Nr.4.22/2023/3445</t>
  </si>
  <si>
    <t>Dobeles novada Sociālā dienesta 14.08.2023. lēmums Nr.4.22/2023/3444</t>
  </si>
  <si>
    <t>Dobeles novada Sociālā dienesta 14.08.2023. lēmums Nr.4.22/2023/3443</t>
  </si>
  <si>
    <t>Dobeles novada Sociālā dienesta 14.08.2023. lēmums Nr.4.22/2023/3442</t>
  </si>
  <si>
    <t>Dobeles novada Sociālā dienesta 14.08.2023. lēmums Nr.4.22/2023/3441</t>
  </si>
  <si>
    <t>Dobeles novada Sociālā dienesta 14.08.2023. lēmums Nr.4.22/2023/3440</t>
  </si>
  <si>
    <t>Dobeles novada Sociālā dienesta 14.08.2023. lēmums Nr.4.22/2023/3439</t>
  </si>
  <si>
    <t>Dobeles novada Sociālā dienesta 14.08.2023. lēmums Nr.4.22/2023/3437</t>
  </si>
  <si>
    <t>Dobeles novada Sociālā dienesta 14.08.2023. lēmums Nr.4.22/2023/3434</t>
  </si>
  <si>
    <t>Dobeles novada Sociālā dienesta 14.08.2023. lēmums Nr.4.22/2023/3433</t>
  </si>
  <si>
    <t>Dobeles novada Sociālā dienesta 14.08.2023. lēmums Nr.4.22/2023/3468</t>
  </si>
  <si>
    <t>Dobeles novada Sociālā dienesta 14.08.2023. lēmums Nr.4.22/2023/3467</t>
  </si>
  <si>
    <t>Dobeles novada Sociālā dienesta 14.08.2023. lēmums Nr.4.22/2023/3466</t>
  </si>
  <si>
    <t>Dobeles novada Sociālā dienesta 14.08.2023. lēmums Nr.4.22/2023/3465</t>
  </si>
  <si>
    <t>Dobeles novada Sociālā dienesta 14.08.2023. lēmums Nr.4.22/2023/3464</t>
  </si>
  <si>
    <t>Dobeles novada Sociālā dienesta 14.08.2023. lēmums Nr.4.22/2023/3463</t>
  </si>
  <si>
    <t>Dobeles novada Sociālā dienesta 14.08.2023. lēmums Nr.4.22/2023/3462</t>
  </si>
  <si>
    <t>Dobeles novada Sociālā dienesta 14.08.2023. lēmums Nr.4.22/2023/3461</t>
  </si>
  <si>
    <t>Dobeles novada Sociālā dienesta 14.08.2023. lēmums Nr.4.22/2023/3460</t>
  </si>
  <si>
    <t>Dobeles novada Sociālā dienesta 14.08.2023. lēmums Nr.4.22/2023/3459</t>
  </si>
  <si>
    <t>Dobeles novada Sociālā dienesta 14.08.2023. lēmums Nr.4.22/2023/3458</t>
  </si>
  <si>
    <t>Dobeles novada Sociālā dienesta 14.08.2023. lēmums Nr.4.22/2023/3457</t>
  </si>
  <si>
    <t>Dobeles novada Sociālā dienesta 14.08.2023. lēmums Nr.4.22/2023/3456</t>
  </si>
  <si>
    <t>Dobeles novada Sociālā dienesta 14.08.2023. lēmums Nr.4.22/2023/3455</t>
  </si>
  <si>
    <t>Dobeles novada Sociālā dienesta 14.08.2023. lēmums Nr.4.22/2023/3454</t>
  </si>
  <si>
    <t>Dobeles novada Sociālā dienesta 14.08.2023. lēmums Nr.4.22/2023/3453</t>
  </si>
  <si>
    <t>Dobeles novada Sociālā dienesta 14.08.2023. lēmums Nr.4.22/2023/3452</t>
  </si>
  <si>
    <t>Dobeles novada Sociālā dienesta 14.08.2023. lēmums Nr.4.22/2023/3451</t>
  </si>
  <si>
    <t>Dobeles novada Sociālā dienesta 14.08.2023. lēmums Nr.4.22/2023/3450</t>
  </si>
  <si>
    <t>Dobeles novada Sociālā dienesta 14.08.2023. lēmums Nr.4.22/2023/3387</t>
  </si>
  <si>
    <t>Dobeles novada Sociālā dienesta 15.08.2023. lēmums Nr.4.22/2023/3491</t>
  </si>
  <si>
    <t>Dobeles novada Sociālā dienesta 15.08.2023. lēmums Nr.4.22/2023/3490</t>
  </si>
  <si>
    <t>Dobeles novada Sociālā dienesta 15.08.2023. lēmums Nr.4.22/2023/3489</t>
  </si>
  <si>
    <t>Dobeles novada Sociālā dienesta 15.08.2023. lēmums Nr.4.22/2023/3482</t>
  </si>
  <si>
    <t>Dobeles novada Sociālā dienesta 15.08.2023. lēmums Nr.4.22/2023/3476</t>
  </si>
  <si>
    <t>Dobeles novada Sociālā dienesta 15.08.2023. lēmums Nr.4.22/2023/3473</t>
  </si>
  <si>
    <t>Dobeles novada Sociālā dienesta 15.08.2023. lēmums Nr.4.22/2023/3474</t>
  </si>
  <si>
    <t>Dobeles novada Sociālā dienesta 15.08.2023. lēmums Nr.4.22/2023/3475</t>
  </si>
  <si>
    <t>Dobeles novada Sociālā dienesta 15.08.2023. lēmums Nr.4.22/2023/3477</t>
  </si>
  <si>
    <t>Dobeles novada Sociālā dienesta 17.08.2023. lēmums Nr.4.22/2023/3514</t>
  </si>
  <si>
    <t>Dobeles novada Sociālā dienesta 15.08.2023. lēmums Nr.4.22/2023/3511</t>
  </si>
  <si>
    <t>Dobeles novada Sociālā dienesta 15.08.2023. lēmums Nr.4.22/2023/3508</t>
  </si>
  <si>
    <t>Dobeles novada Sociālā dienesta 15.08.2023. lēmums Nr.4.22/2023/3506</t>
  </si>
  <si>
    <t>Dobeles novada Sociālā dienesta 15.08.2023. lēmums Nr.4.22/2023/3502</t>
  </si>
  <si>
    <t>Dobeles novada Sociālā dienesta 15.08.2023. lēmums Nr.4.22/2023/3497</t>
  </si>
  <si>
    <t>Dobeles novada Sociālā dienesta 15.08.2023. lēmums Nr.4.22/2023/3496</t>
  </si>
  <si>
    <t>Dobeles novada Sociālā dienesta 15.08.2023. lēmums Nr.4.22/2023/3494</t>
  </si>
  <si>
    <t>Dobeles novada Sociālā dienesta 15.08.2023. lēmums Nr.4.22/2023/3493</t>
  </si>
  <si>
    <t>Dobeles novada Sociālā dienesta 15.08.2023. lēmums Nr.4.22/2023/3471</t>
  </si>
  <si>
    <t>Dobeles novada Sociālā dienesta 15.08.2023. lēmums Nr.4.22/2023/3472</t>
  </si>
  <si>
    <t>Dobeles novada Sociālā dienesta 15.08.2023. lēmums Nr.4.22/2023/3488</t>
  </si>
  <si>
    <t>Dobeles novada Sociālā dienesta 15.08.2023. lēmums Nr.4.22/2023/3486</t>
  </si>
  <si>
    <t>Dobeles novada Sociālā dienesta 15.08.2023. lēmums Nr.4.22/2023/3484</t>
  </si>
  <si>
    <t>Dobeles novada Sociālā dienesta 15.08.2023. lēmums Nr.4.22/2023/3483</t>
  </si>
  <si>
    <t>Dobeles novada Sociālā dienesta 15.08.2023. lēmums Nr.4.22/2023/3481</t>
  </si>
  <si>
    <t>Dobeles novada Sociālā dienesta 15.08.2023. lēmums Nr.4.22/2023/3480</t>
  </si>
  <si>
    <t>Dobeles novada Sociālā dienesta 15.08.2023. lēmums Nr.4.22/2023/3485</t>
  </si>
  <si>
    <t>Dobeles novada Sociālā dienesta 15.08.2023. lēmums Nr.4.22/2023/3492</t>
  </si>
  <si>
    <t>Dobeles novada Sociālā dienesta 15.08.2023. lēmums Nr.4.22/2023/3498</t>
  </si>
  <si>
    <t>Dobeles novada Sociālā dienesta 15.08.2023. lēmums Nr.4.22/2023/3503</t>
  </si>
  <si>
    <t>Dobeles novada Sociālā dienesta 15.08.2023. lēmums Nr.4.22/2023/3505</t>
  </si>
  <si>
    <t>Dobeles novada Sociālā dienesta 14.08.2023. lēmums Nr.4.22/2023/3386</t>
  </si>
  <si>
    <t>Dobeles novada Sociālā dienesta 15.08.2023. lēmums Nr.4.22/2023/3500</t>
  </si>
  <si>
    <t>Dobeles novada Sociālā dienesta 15.08.2023. lēmums Nr.4.22/2023/3501</t>
  </si>
  <si>
    <t>Dobeles novada Sociālā dienesta 15.08.2023. lēmums Nr.4.22/2023/3504</t>
  </si>
  <si>
    <t>Dobeles novada Sociālā dienesta 16.08.2023. lēmums Nr.4.22/2023/3517</t>
  </si>
  <si>
    <t>Dobeles novada Sociālā dienesta 16.08.2023. lēmums Nr.4.22/2023/3519</t>
  </si>
  <si>
    <t>Dobeles novada Sociālā dienesta 16.08.2023. lēmums Nr.4.22/2023/3522</t>
  </si>
  <si>
    <t>Dobeles novada Sociālā dienesta 16.08.2023. lēmums Nr.4.22/2023/3523</t>
  </si>
  <si>
    <t>Dobeles novada Sociālā dienesta 16.08.2023. lēmums Nr.4.22/2023/3524</t>
  </si>
  <si>
    <t>Dobeles novada Sociālā dienesta 16.08.2023. lēmums Nr.4.22/2023/3555</t>
  </si>
  <si>
    <t>Dobeles novada Sociālā dienesta 16.08.2023. lēmums Nr.4.22/2023/3543</t>
  </si>
  <si>
    <t>Dobeles novada Sociālā dienesta 15.08.2023. lēmums Nr.4.22/2023/3487</t>
  </si>
  <si>
    <t>Dobeles novada Sociālā dienesta 16.08.2023. lēmums Nr.4.22/2023/3549</t>
  </si>
  <si>
    <t>Dobeles novada Sociālā dienesta 16.08.2023. lēmums Nr.4.22/2023/3548</t>
  </si>
  <si>
    <t>Dobeles novada Sociālā dienesta 16.08.2023. lēmums Nr.4.22/2023/3546</t>
  </si>
  <si>
    <t>Dobeles novada Sociālā dienesta 16.08.2023. lēmums Nr.4.22/2023/3542</t>
  </si>
  <si>
    <t>Dobeles novada Sociālā dienesta 16.08.2023. lēmums Nr.4.22/2023/3544</t>
  </si>
  <si>
    <t>Dobeles novada Sociālā dienesta 16.08.2023. lēmums Nr.4.22/2023/3536</t>
  </si>
  <si>
    <t>Dobeles novada Sociālā dienesta 16.08.2023. lēmums Nr.4.22/2023/3545</t>
  </si>
  <si>
    <t>Dobeles novada Sociālā dienesta 16.08.2023. lēmums Nr.4.22/2023/3559</t>
  </si>
  <si>
    <t>Dobeles novada Sociālā dienesta 16.08.2023. lēmums Nr.4.22/2023/3535</t>
  </si>
  <si>
    <t>Dobeles novada Sociālā dienesta 16.08.2023. lēmums Nr.4.22/2023/3537</t>
  </si>
  <si>
    <t>Dobeles novada Sociālā dienesta 16.08.2023. lēmums Nr.4.22/2023/3539</t>
  </si>
  <si>
    <t>Dobeles novada Sociālā dienesta 16.08.2023. lēmums Nr.4.22/2023/3540</t>
  </si>
  <si>
    <t>Dobeles novada Sociālā dienesta 16.08.2023. lēmums Nr.4.22/2023/3553</t>
  </si>
  <si>
    <t>Dobeles novada Sociālā dienesta 16.08.2023. lēmums Nr.4.22/2023/3550</t>
  </si>
  <si>
    <t>Dobeles novada Sociālā dienesta 16.08.2023. lēmums Nr.4.22/2023/3574</t>
  </si>
  <si>
    <t>Dobeles novada Sociālā dienesta 16.08.2023. lēmums Nr.4.22/2023/3575</t>
  </si>
  <si>
    <t>Dobeles novada Sociālā dienesta 16.08.2023. lēmums Nr.4.22/2023/3576</t>
  </si>
  <si>
    <t>Dobeles novada Sociālā dienesta 16.08.2023. lēmums Nr.4.22/2023/3570</t>
  </si>
  <si>
    <t>Dobeles novada Sociālā dienesta 16.08.2023. lēmums Nr.4.22/2023/3571</t>
  </si>
  <si>
    <t>Dobeles novada Sociālā dienesta 16.08.2023. lēmums Nr.4.22/2023/3569</t>
  </si>
  <si>
    <t>Dobeles novada Sociālā dienesta 16.08.2023. lēmums Nr.4.22/2023/3568</t>
  </si>
  <si>
    <t>Dobeles novada Sociālā dienesta 16.08.2023. lēmums Nr.4.22/2023/3567</t>
  </si>
  <si>
    <t>Dobeles novada Sociālā dienesta 16.08.2023. lēmums Nr.4.22/2023/3566</t>
  </si>
  <si>
    <t>Dobeles novada Sociālā dienesta 16.08.2023. lēmums Nr.4.22/2023/3565</t>
  </si>
  <si>
    <t>Dobeles novada Sociālā dienesta 16.08.2023. lēmums Nr.4.22/2023/3561; 3563 prec</t>
  </si>
  <si>
    <t>Dobeles novada Sociālā dienesta 16.08.2023. lēmums Nr.4.22/2023/3561</t>
  </si>
  <si>
    <t>Dobeles novada Sociālā dienesta 16.08.2023. lēmums Nr.4.22/2023/3558</t>
  </si>
  <si>
    <t>Dobeles novada Sociālā dienesta 16.08.2023. lēmums Nr.4.22/2023/3556</t>
  </si>
  <si>
    <t>Dobeles novada Sociālā dienesta 16.08.2023. lēmums Nr.4.22/2023/3554</t>
  </si>
  <si>
    <t>Dobeles novada Sociālā dienesta 17.08.2023. lēmums Nr.4.22/2023/3529</t>
  </si>
  <si>
    <t>Dobeles novada Sociālā dienesta 16.08.2023. lēmums Nr.4.22/2023/3572</t>
  </si>
  <si>
    <t>Dobeles novada Sociālā dienesta 16.08.2023. lēmums Nr.4.22/2023/3573</t>
  </si>
  <si>
    <t>Dobeles novada Sociālā dienesta 16.08.2023. lēmums Nr.4.22/2023/3577</t>
  </si>
  <si>
    <t>Dobeles novada Sociālā dienesta 16.08.2023. lēmums Nr.4.22/2023/3588</t>
  </si>
  <si>
    <t>Dobeles novada Sociālā dienesta 17.08.2023. lēmums Nr.4.22/2023/3589</t>
  </si>
  <si>
    <t>Dobeles novada Sociālā dienesta 17.08.2023. lēmums Nr.4.22/2023/3594</t>
  </si>
  <si>
    <t>Dobeles novada Sociālā dienesta 16.08.2023. lēmums Nr.4.22/2023/3564</t>
  </si>
  <si>
    <t>Dobeles novada Sociālā dienesta 16.08.2023. lēmums Nr.4.22/2023/3531</t>
  </si>
  <si>
    <t>Dobeles novada Sociālā dienesta 16.08.2023. lēmums Nr.4.22/2023/3534</t>
  </si>
  <si>
    <t>Dobeles novada Sociālā dienesta 16.08.2023. lēmums Nr.4.22/2023/3551</t>
  </si>
  <si>
    <t>Dobeles novada Sociālā dienesta 16.08.2023. lēmums Nr.4.22/2023/3578</t>
  </si>
  <si>
    <t>Dobeles novada Sociālā dienesta 16.08.2023. lēmums Nr.4.22/2023/3579</t>
  </si>
  <si>
    <t>Dobeles novada Sociālā dienesta 17.08.2023. lēmums Nr.4.22/2023/3591</t>
  </si>
  <si>
    <t>Dobeles novada Sociālā dienesta 17.08.2023. lēmums Nr.4.22/2023/3596</t>
  </si>
  <si>
    <t>Dobeles novada Sociālā dienesta 17.08.2023. lēmums Nr.4.22/2023/3597</t>
  </si>
  <si>
    <t>Dobeles novada Sociālā dienesta 17.08.2023. lēmums Nr.4.22/2023/3603</t>
  </si>
  <si>
    <t>Dobeles novada Sociālā dienesta 17.08.2023. lēmums Nr.4.22/2023/3605</t>
  </si>
  <si>
    <t>Dobeles novada Sociālā dienesta 17.08.2023. lēmums Nr.4.22/2023/3606</t>
  </si>
  <si>
    <t>Dobeles novada Sociālā dienesta 16.08.2023. lēmums Nr.4.22/2023/3607</t>
  </si>
  <si>
    <t>Dobeles novada Sociālā dienesta 17.08.2023. lēmums Nr.4.22/2023/3608</t>
  </si>
  <si>
    <t>Dobeles novada Sociālā dienesta 17.08.2023. lēmums Nr.4.22/2023/3610</t>
  </si>
  <si>
    <t>Dobeles novada Sociālā dienesta 17.08.2023. lēmums Nr.4.22/2023/3611</t>
  </si>
  <si>
    <t>Dobeles novada Sociālā dienesta 17.08.2023. lēmums Nr.4.22/2023/3613</t>
  </si>
  <si>
    <t>Dobeles novada Sociālā dienesta 17.08.2023. lēmums Nr.4.22/2023/3612</t>
  </si>
  <si>
    <t>Dobeles novada Sociālā dienesta 17.08.2023. lēmums Nr.4.22/2023/3614</t>
  </si>
  <si>
    <t>Dobeles novada Sociālā dienesta 17.08.2023. lēmums Nr.4.22/2023/3615</t>
  </si>
  <si>
    <t>Dobeles novada Sociālā dienesta 17.08.2023. lēmums Nr.4.22/2023/3616</t>
  </si>
  <si>
    <t>Dobeles novada Sociālā dienesta 17.08.2023. lēmums Nr.4.22/2023/3618</t>
  </si>
  <si>
    <t>Dobeles novada Sociālā dienesta 18.08.2023. lēmums Nr.4.22/2023/3619</t>
  </si>
  <si>
    <t>Dobeles novada Sociālā dienesta 17.08.2023. lēmums Nr.4.22/2023/3626</t>
  </si>
  <si>
    <t>Dobeles novada Sociālā dienesta 17.08.2023. lēmums Nr.4.22/2023/3620</t>
  </si>
  <si>
    <t>Dobeles novada Sociālā dienesta 17.08.2023. lēmums Nr.4.22/2023/3621</t>
  </si>
  <si>
    <t>Dobeles novada Sociālā dienesta 17.08.2023. lēmums Nr.4.22/2023/3622</t>
  </si>
  <si>
    <t>Dobeles novada Sociālā dienesta 17.08.2023. lēmums Nr.4.22/2023/3624</t>
  </si>
  <si>
    <t>Dobeles novada Sociālā dienesta 17.08.2023. lēmums Nr.4.22/2023/3625</t>
  </si>
  <si>
    <t>Dobeles novada Sociālā dienesta 17.08.2023. lēmums Nr.4.22/2023/3627</t>
  </si>
  <si>
    <t>Dobeles novada Sociālā dienesta 17.08.2023. lēmums Nr.4.22/2023/3628</t>
  </si>
  <si>
    <t>Dobeles novada Sociālā dienesta 17.08.2023. lēmums Nr.4.22/2023/3630</t>
  </si>
  <si>
    <t>Dobeles novada Sociālā dienesta 17.08.2023. lēmums Nr.4.22/2023/3631</t>
  </si>
  <si>
    <t>Dobeles novada Sociālā dienesta 17.08.2023. lēmums Nr.4.22/2023/3632</t>
  </si>
  <si>
    <t>Dobeles novada Sociālā dienesta 17.08.2023. lēmums Nr.4.22/2023/3633</t>
  </si>
  <si>
    <t>Dobeles novada Sociālā dienesta 17.08.2023. lēmums Nr.4.22/2023/3637</t>
  </si>
  <si>
    <t>Dobeles novada Sociālā dienesta 17.08.2023. lēmums Nr.4.22/2023/3508</t>
  </si>
  <si>
    <t>Dobeles novada Sociālā dienesta 17.08.2023. lēmums Nr.4.22/2023/3604</t>
  </si>
  <si>
    <t>Dobeles novada Sociālā dienesta 17.08.2023. lēmums Nr.4.22/2023/3638</t>
  </si>
  <si>
    <t>Dobeles novada Sociālā dienesta 17.08.2023. lēmums Nr.4.22/2023/3642</t>
  </si>
  <si>
    <t>Dobeles novada Sociālā dienesta 18.08.2023. lēmums Nr.4.22/2023/3646</t>
  </si>
  <si>
    <t>Dobeles novada Sociālā dienesta 18.08.2023. lēmums Nr.4.22/2023/3650</t>
  </si>
  <si>
    <t>Dobeles novada Sociālā dienesta 18.08.2023. lēmums Nr.4.22/2023/3654</t>
  </si>
  <si>
    <t>Dobeles novada Sociālā dienesta 18.08.2023. lēmums Nr.4.22/2023/3655</t>
  </si>
  <si>
    <t>Dobeles novada Sociālā dienesta 18.08.2023. lēmums Nr.4.22/2023/3656</t>
  </si>
  <si>
    <t>Dobeles novada Sociālā dienesta 18.08.2023. lēmums Nr.4.22/2023/3657</t>
  </si>
  <si>
    <t>Dobeles novada Sociālā dienesta 18.08.2023. lēmums Nr.4.22/2023/3658</t>
  </si>
  <si>
    <t>Dobeles novada Sociālā dienesta 18.08.2023. lēmums Nr.4.22/2023/3659</t>
  </si>
  <si>
    <t>Dobeles novada Sociālā dienesta 18.08.2023. lēmums Nr.4.22/2023/3660</t>
  </si>
  <si>
    <t>Dobeles novada Sociālā dienesta 17.08.2023. lēmums Nr.4.22/2023/3629</t>
  </si>
  <si>
    <t>Dobeles novada Sociālā dienesta 17.08.2023. lēmums Nr.4.22/2023/3609</t>
  </si>
  <si>
    <t>Dobeles novada Sociālā dienesta 18.08.2023. lēmums Nr.4.22/2023/3649</t>
  </si>
  <si>
    <t>Dobeles novada Sociālā dienesta 18.08.2023. lēmums Nr.4.22/2023/3653</t>
  </si>
  <si>
    <t>Dobeles novada Sociālā dienesta 18.08.2023. lēmums Nr.4.22/2023/3682</t>
  </si>
  <si>
    <t>Dobeles novada Sociālā dienesta 18.08.2023. lēmums Nr.4.22/2023/3683</t>
  </si>
  <si>
    <t>Dobeles novada Sociālā dienesta 18.08.2023. lēmums Nr.4.22/2023/3689</t>
  </si>
  <si>
    <t>Dobeles novada Sociālā dienesta 18.08.2023. lēmums Nr.4.22/2023/3686</t>
  </si>
  <si>
    <t>Dobeles novada Sociālā dienesta 18.08.2023. lēmums Nr.4.22/2023/3690</t>
  </si>
  <si>
    <t>Dobeles novada Sociālā dienesta 18.08.2023. lēmums Nr.4.22/2023/3691</t>
  </si>
  <si>
    <t>Dobeles novada Sociālā dienesta 18.08.2023. lēmums Nr.4.22/2023/3693</t>
  </si>
  <si>
    <t>Dobeles novada Sociālā dienesta 18.08.2023. lēmums Nr.4.22/2023/3694</t>
  </si>
  <si>
    <t>Dobeles novada Sociālā dienesta 18.08.2023. lēmums Nr.4.22/2023/3696</t>
  </si>
  <si>
    <t>Dobeles novada Sociālā dienesta 18.08.2023. lēmums Nr.4.22/2023/3680</t>
  </si>
  <si>
    <t>Dobeles novada Sociālā dienesta 18.08.2023. lēmums Nr.4.22/2023/3662</t>
  </si>
  <si>
    <t>Dobeles novada Sociālā dienesta 18.08.2023. lēmums Nr.4.22/2023/3663</t>
  </si>
  <si>
    <t>Dobeles novada Sociālā dienesta 18.08.2023. lēmums Nr.4.22/2023/3664</t>
  </si>
  <si>
    <t>Dobeles novada Sociālā dienesta 18.08.2023. lēmums Nr.4.22/2023/3665</t>
  </si>
  <si>
    <t>Dobeles novada Sociālā dienesta 18.08.2023. lēmums Nr.4.22/2023/3667</t>
  </si>
  <si>
    <t>Dobeles novada Sociālā dienesta 18.08.2023. lēmums Nr.4.22/2023/3666</t>
  </si>
  <si>
    <t>Dobeles novada Sociālā dienesta 18.08.2023. lēmums Nr.4.22/2023/3668</t>
  </si>
  <si>
    <t>Dobeles novada Sociālā dienesta 18.08.2023. lēmums Nr.4.22/2023/3669</t>
  </si>
  <si>
    <t>Dobeles novada Sociālā dienesta 18.08.2023. lēmums Nr.4.22/2023/3672</t>
  </si>
  <si>
    <t>Dobeles novada Sociālā dienesta 18.08.2023. lēmums Nr.4.22/2023/3677</t>
  </si>
  <si>
    <t>Dobeles novada Sociālā dienesta 18.08.2023. lēmums Nr.4.22/2023/3678</t>
  </si>
  <si>
    <t>Dobeles novada Sociālā dienesta 18.08.2023. lēmums Nr.4.22/2023/3679</t>
  </si>
  <si>
    <t>Dobeles novada Sociālā dienesta 18.08.2023. lēmums Nr.4.22/2023/3681</t>
  </si>
  <si>
    <t>Dobeles novada Sociālā dienesta 18.08.2023. lēmums Nr.4.22/2023/3684</t>
  </si>
  <si>
    <t>Dobeles novada Sociālā dienesta 18.08.2023. lēmums Nr.4.22/2023/3661</t>
  </si>
  <si>
    <t>Dobeles novada Sociālā dienesta 18.08.2023. lēmums Nr.4.22/2023/3674</t>
  </si>
  <si>
    <t>Dobeles novada Sociālā dienesta 18.08.2023. lēmums Nr.4.22/2023/3685</t>
  </si>
  <si>
    <t>Dobeles novada Sociālā dienesta 18.08.2023. lēmums Nr.4.22/2023/3688</t>
  </si>
  <si>
    <t>Dobeles novada Sociālā dienesta 18.08.2023. lēmums Nr.4.22/2023/3670</t>
  </si>
  <si>
    <t>Dobeles novada Sociālā dienesta 18.08.2023. lēmums Nr.4.22/2023/3671</t>
  </si>
  <si>
    <t>Dobeles novada Sociālā dienesta 18.08.2023. lēmums Nr.4.22/2023/3673</t>
  </si>
  <si>
    <t>Dobeles novada Sociālā dienesta 18.08.2023. lēmums Nr.4.22/2023/3675</t>
  </si>
  <si>
    <t>Dobeles novada Sociālā dienesta 18.08.2023. lēmums Nr.4.22/2023/3676</t>
  </si>
  <si>
    <t>Dobeles novada Sociālā dienesta 18.08.2023. lēmums Nr.4.22/2023/3692</t>
  </si>
  <si>
    <t>Dobeles novada Sociālā dienesta 18.08.2023. lēmums Nr.4.22/2023/3695</t>
  </si>
  <si>
    <t>Dobeles novada Sociālā dienesta 18.08.2023. lēmums Nr.4.22/2023/3698</t>
  </si>
  <si>
    <t>Dobeles novada Sociālā dienesta 18.08.2023. lēmums Nr.4.22/2023/3699</t>
  </si>
  <si>
    <t>Dobeles novada Sociālā dienesta 18.08.2023. lēmums Nr.4.22/2023/3700</t>
  </si>
  <si>
    <t>Dobeles novada Sociālā dienesta 18.08.2023. lēmums Nr.4.22/2023/3701</t>
  </si>
  <si>
    <t>Dobeles novada Sociālā dienesta 21.08.2023. lēmums Nr.4.22/2023/3702</t>
  </si>
  <si>
    <t>Dobeles novada Sociālā dienesta 21.08.2023. lēmums Nr.4.22/2023/3703</t>
  </si>
  <si>
    <t>Dobeles novada Sociālā dienesta 21.08.2023. lēmums Nr.4.22/2023/3704</t>
  </si>
  <si>
    <t>Dobeles novada Sociālā dienesta 21.08.2023. lēmums Nr.4.22/2023/3712</t>
  </si>
  <si>
    <t>Dobeles novada Sociālā dienesta 21.08.2023. lēmums Nr.4.22/2023/3713</t>
  </si>
  <si>
    <t>Dobeles novada Sociālā dienesta 21.08.2023. lēmums Nr.4.22/2023/3714</t>
  </si>
  <si>
    <t>Dobeles novada Sociālā dienesta 21.08.2023. lēmums Nr.4.22/2023/3717</t>
  </si>
  <si>
    <t>Dobeles novada Sociālā dienesta 21.08.2023. lēmums Nr.4.22/2023/3715</t>
  </si>
  <si>
    <t>Dobeles novada Sociālā dienesta 21.08.2023. lēmums Nr.4.22/2023/3731</t>
  </si>
  <si>
    <t>Dobeles novada Sociālā dienesta 21.08.2023. lēmums Nr.4.22/2023/3728</t>
  </si>
  <si>
    <t>Dobeles novada Sociālā dienesta 21.08.2023. lēmums Nr.4.22/2023/3739</t>
  </si>
  <si>
    <t>Dobeles novada Sociālā dienesta 21.08.2023. lēmums Nr.4.22/2023/3733</t>
  </si>
  <si>
    <t>Dobeles novada Sociālā dienesta 21.08.2023. lēmums Nr.4.22/2023/3735</t>
  </si>
  <si>
    <t>Dobeles novada Sociālā dienesta 21.08.2023. lēmums Nr.4.22/2023/3724</t>
  </si>
  <si>
    <t>Dobeles novada Sociālā dienesta 21.08.2023. lēmums Nr.4.22/2023/3720</t>
  </si>
  <si>
    <t>Dobeles novada Sociālā dienesta 21.08.2023. lēmums Nr.4.22/2023/3718</t>
  </si>
  <si>
    <t>Dobeles novada Sociālā dienesta 21.08.2023. lēmums Nr.4.22/2023/3757</t>
  </si>
  <si>
    <t>Dobeles novada Sociālā dienesta 21.08.2023. lēmums Nr.4.22/2023/3756</t>
  </si>
  <si>
    <t>Dobeles novada Sociālā dienesta 21.08.2023. lēmums Nr.4.22/2023/3744</t>
  </si>
  <si>
    <t>Dobeles novada Sociālā dienesta 21.08.2023. lēmums Nr.4.22/2023/3759</t>
  </si>
  <si>
    <t>Dobeles novada Sociālā dienesta 21.08.2023. lēmums Nr.4.22/2023/3723</t>
  </si>
  <si>
    <t>Dobeles novada Sociālā dienesta 21.08.2023. lēmums Nr.4.22/2023/3750</t>
  </si>
  <si>
    <t>Dobeles novada Sociālā dienesta 21.08.2023. lēmums Nr.4.22/2023/3745</t>
  </si>
  <si>
    <t>Dobeles novada Sociālā dienesta 21.08.2023. lēmums Nr.4.22/2023/3752</t>
  </si>
  <si>
    <t>Dobeles novada Sociālā dienesta 21.08.2023. lēmums Nr.4.22/2023/3747</t>
  </si>
  <si>
    <t>Dobeles novada Sociālā dienesta 21.08.2023. lēmums Nr.4.22/2023/3755</t>
  </si>
  <si>
    <t>Dobeles novada Sociālā dienesta 21.08.2023. lēmums Nr.4.22/2023/3742</t>
  </si>
  <si>
    <t>Dobeles novada Sociālā dienesta 21.08.2023. lēmums Nr.4.22/2023/3748</t>
  </si>
  <si>
    <t>Dobeles novada Sociālā dienesta 21.08.2023. lēmums Nr.4.22/2023/3760</t>
  </si>
  <si>
    <t>Dobeles novada Sociālā dienesta 18.08.2023. lēmums Nr.4.22/2023/3697</t>
  </si>
  <si>
    <t>Dobeles novada Sociālā dienesta 16.08.2023. lēmums Nr.4.22/2023/3782</t>
  </si>
  <si>
    <t>Dobeles novada Sociālā dienesta 21.08.2023. lēmums Nr.4.22/2023/3746</t>
  </si>
  <si>
    <t>Dobeles novada Sociālā dienesta 22.08.2023. lēmums Nr.4.22/2023/3764</t>
  </si>
  <si>
    <t>Dobeles novada Sociālā dienesta 22.08.2023. lēmums Nr.4.22/2023/3765</t>
  </si>
  <si>
    <t>Dobeles novada Sociālā dienesta 22.08.2023. lēmums Nr.4.22/2023/3766</t>
  </si>
  <si>
    <t>Dobeles novada Sociālā dienesta 22.08.2023. lēmums Nr.4.22/2023/3767</t>
  </si>
  <si>
    <t>Dobeles novada Sociālā dienesta 22.08.2023. lēmums Nr.4.22/2023/3768</t>
  </si>
  <si>
    <t>Dobeles novada Sociālā dienesta 22.08.2023. lēmums Nr.4.22/2023/3769</t>
  </si>
  <si>
    <t>Dobeles novada Sociālā dienesta 22.08.2023. lēmums Nr.4.22/2023/3770</t>
  </si>
  <si>
    <t>Dobeles novada Sociālā dienesta 22.08.2023. lēmums Nr.4.22/2023/3771</t>
  </si>
  <si>
    <t>Dobeles novada Sociālā dienesta 22.08.2023. lēmums Nr.4.22/2023/3772</t>
  </si>
  <si>
    <t>Dobeles novada Sociālā dienesta 22.08.2023. lēmums Nr.4.22/2023/3773</t>
  </si>
  <si>
    <t>Dobeles novada Sociālā dienesta 22.08.2023. lēmums Nr.4.22/2023/3774</t>
  </si>
  <si>
    <t>Dobeles novada Sociālā dienesta 22.08.2023. lēmums Nr.4.22/2023/3775</t>
  </si>
  <si>
    <t>Dobeles novada Sociālā dienesta 22.08.2023. lēmums Nr.4.22/2023/3776</t>
  </si>
  <si>
    <t>Dobeles novada Sociālā dienesta 22.08.2023. lēmums Nr.4.22/2023/3777</t>
  </si>
  <si>
    <t>Dobeles novada Sociālā dienesta 22.08.2023. lēmums Nr.4.22/2023/3779</t>
  </si>
  <si>
    <t>Dobeles novada Sociālā dienesta 22.08.2023. lēmums Nr.4.22/2023/3780</t>
  </si>
  <si>
    <t>Dobeles novada Sociālā dienesta 22.08.2023. lēmums Nr.4.22/2023/3781</t>
  </si>
  <si>
    <t>Dobeles novada Sociālā dienesta 21.08.2023. lēmums Nr.4.22/2023/3782</t>
  </si>
  <si>
    <t>Dobeles novada Sociālā dienesta 22.08.2023. lēmums Nr.4.22/2023/3783</t>
  </si>
  <si>
    <t>Dobeles novada Sociālā dienesta 22.08.2023. lēmums Nr.4.22/2023/3785</t>
  </si>
  <si>
    <t>Dobeles novada Sociālā dienesta 22.08.2023. lēmums Nr.4.22/2023/3786</t>
  </si>
  <si>
    <t>Dobeles novada Sociālā dienesta 22.08.2023. lēmums Nr.4.22/2023/3787</t>
  </si>
  <si>
    <t>Dobeles novada Sociālā dienesta 22.08.2023. lēmums Nr.4.22/2023/3788</t>
  </si>
  <si>
    <t>Dobeles novada Sociālā dienesta 22.08.2023. lēmums Nr.4.22/2023/3789</t>
  </si>
  <si>
    <t>Dobeles novada Sociālā dienesta 22.08.2023. lēmums Nr.4.22/2023/3792</t>
  </si>
  <si>
    <t>Dobeles novada Sociālā dienesta 22.08.2023. lēmums Nr.4.22/2023/3799</t>
  </si>
  <si>
    <t>Dobeles novada Sociālā dienesta 22.08.2023. lēmums Nr.4.22/2023/3795</t>
  </si>
  <si>
    <t>Dobeles novada Sociālā dienesta 22.08.2023. lēmums Nr.4.22/2023/3801</t>
  </si>
  <si>
    <t>Dobeles novada Sociālā dienesta 15.08.2023. lēmums Nr.4.22/2023/3495</t>
  </si>
  <si>
    <t>Dobeles novada Sociālā dienesta 22.08.2023. lēmums Nr.4.22/2023/3784</t>
  </si>
  <si>
    <t>Dobeles novada Sociālā dienesta 22.08.2023. lēmums Nr.4.22/2023/3807</t>
  </si>
  <si>
    <t>Dobeles novada Sociālā dienesta 22.08.2023. lēmums Nr.4.22/2023/3798</t>
  </si>
  <si>
    <t>Dobeles novada Sociālā dienesta 22.08.2023. lēmums Nr.4.22/2023/3796</t>
  </si>
  <si>
    <t>Dobeles novada Sociālā dienesta 22.08.2023. lēmums Nr.4.22/2023/3797</t>
  </si>
  <si>
    <t>Dobeles novada Sociālā dienesta 22.08.2023. lēmums Nr.4.22/2023/3800</t>
  </si>
  <si>
    <t>Dobeles novada Sociālā dienesta 22.08.2023. lēmums Nr.4.22/2023/3804</t>
  </si>
  <si>
    <t>Dobeles novada Sociālā dienesta 23.08.2023. lēmums Nr.4.22/2023/3812</t>
  </si>
  <si>
    <t>Dobeles novada Sociālā dienesta 23.08.2023. lēmums Nr.4.22/2023/3815</t>
  </si>
  <si>
    <t>Dobeles novada Sociālā dienesta 24.08.2023. lēmums Nr.4.22/2023/3814</t>
  </si>
  <si>
    <t>Dobeles novada Sociālā dienesta 23.08.2023. lēmums Nr.4.22/2023/3816</t>
  </si>
  <si>
    <t>Dobeles novada Sociālā dienesta 23.08.2023. lēmums Nr.4.22/2023/3822</t>
  </si>
  <si>
    <t>Dobeles novada Sociālā dienesta 23.08.2023. lēmums Nr.4.22/2023/3824</t>
  </si>
  <si>
    <t>Dobeles novada Sociālā dienesta 23.08.2023. lēmums Nr.4.22/2023/3825</t>
  </si>
  <si>
    <t>Dobeles novada Sociālā dienesta 23.08.2023. lēmums Nr.4.22/2023/3828</t>
  </si>
  <si>
    <t>Dobeles novada Sociālā dienesta 23.08.2023. lēmums Nr.4.22/2023/3829</t>
  </si>
  <si>
    <t>Dobeles novada Sociālā dienesta 23.08.2023. lēmums Nr.4.22/2023/3840</t>
  </si>
  <si>
    <t>Dobeles novada Sociālā dienesta 23.08.2023. lēmums Nr.4.22/2023/3841</t>
  </si>
  <si>
    <t>Dobeles novada Sociālā dienesta 23.08.2023. lēmums Nr.4.22/2023/3843</t>
  </si>
  <si>
    <t>Dobeles novada Sociālā dienesta 23.08.2023. lēmums Nr.4.22/2023/3844</t>
  </si>
  <si>
    <t>Dobeles novada Sociālā dienesta 23.08.2023. lēmums Nr.4.22/2023/3845</t>
  </si>
  <si>
    <t>Dobeles novada Sociālā dienesta 23.08.2023. lēmums Nr.4.22/2023/3849</t>
  </si>
  <si>
    <t>Dobeles novada Sociālā dienesta 23.08.2023. lēmums Nr.4.22/2023/3830</t>
  </si>
  <si>
    <t>Dobeles novada Sociālā dienesta 23.08.2023. lēmums Nr.4.22/2023/3831</t>
  </si>
  <si>
    <t>Dobeles novada Sociālā dienesta 23.08.2023. lēmums Nr.4.22/2023/3832</t>
  </si>
  <si>
    <t>Dobeles novada Sociālā dienesta 23.08.2023. lēmums Nr.4.22/2023/3833</t>
  </si>
  <si>
    <t>Dobeles novada Sociālā dienesta 23.08.2023. lēmums Nr.4.22/2023/3834</t>
  </si>
  <si>
    <t>Dobeles novada Sociālā dienesta 23.08.2023. lēmums Nr.4.22/2023/3835</t>
  </si>
  <si>
    <t>Dobeles novada Sociālā dienesta 23.08.2023. lēmums Nr.4.22/2023/3836</t>
  </si>
  <si>
    <t>Dobeles novada Sociālā dienesta 23.08.2023. lēmums Nr.4.22/2023/3839</t>
  </si>
  <si>
    <t>Dobeles novada Sociālā dienesta 23.08.2023. lēmums Nr.4.22/2023/3837</t>
  </si>
  <si>
    <t>Dobeles novada Sociālā dienesta 23.08.2023. lēmums Nr.4.22/2023/3838</t>
  </si>
  <si>
    <t>Dobeles novada Sociālā dienesta 22.08.2023. lēmums Nr.4.22/2023/3851</t>
  </si>
  <si>
    <t>Dobeles novada Sociālā dienesta 23.08.2023. lēmums Nr.4.22/2023/3853</t>
  </si>
  <si>
    <t>Dobeles novada Sociālā dienesta 23.08.2023. lēmums Nr.4.22/2023/3852</t>
  </si>
  <si>
    <t>Dobeles novada Sociālā dienesta 23.08.2023. lēmums Nr.4.22/2023/3850</t>
  </si>
  <si>
    <t>Dobeles novada Sociālā dienesta 23.08.2023. lēmums Nr.4.22/2023/3847</t>
  </si>
  <si>
    <t>Dobeles novada Sociālā dienesta 24.08.2023. lēmums Nr.4.22/2023/3862</t>
  </si>
  <si>
    <t>Dobeles novada Sociālā dienesta 23.08.2023. lēmums Nr.4.22/2023/3842</t>
  </si>
  <si>
    <t>Dobeles novada Sociālā dienesta 24.08.2023. lēmums Nr.4.22/2023/3861</t>
  </si>
  <si>
    <t>Dobeles novada Sociālā dienesta 23.08.2023. lēmums Nr.4.22/2023/3846</t>
  </si>
  <si>
    <t>Dobeles novada Sociālā dienesta 24.08.2023. lēmums Nr.4.22/2023/3880</t>
  </si>
  <si>
    <t>31.08.2023. konta pārskats</t>
  </si>
  <si>
    <t>Dobeles novada Sociālā dienesta 24.08.2023. lēmums Nr.4.22/2023/3881</t>
  </si>
  <si>
    <t>Dobeles novada Sociālā dienesta 24.08.2023. lēmums Nr.4.22/2023/3882</t>
  </si>
  <si>
    <t>Dobeles novada Sociālā dienesta 24.08.2023. lēmums Nr.4.22/2023/3883</t>
  </si>
  <si>
    <t>Dobeles novada Sociālā dienesta 24.08.2023. lēmums Nr.4.22/2023/3885</t>
  </si>
  <si>
    <t>Dobeles novada Sociālā dienesta 24.08.2023. lēmums Nr.4.22/2023/3884</t>
  </si>
  <si>
    <t>Dobeles novada Sociālā dienesta 24.08.2023. lēmums Nr.4.22/2023/3888</t>
  </si>
  <si>
    <t>Dobeles novada Sociālā dienesta 24.08.2023. lēmums Nr.4.22/2023/3901</t>
  </si>
  <si>
    <t>Dobeles novada Sociālā dienesta 24.08.2023. lēmums Nr.4.22/2023/3902</t>
  </si>
  <si>
    <t>Dobeles novada Sociālā dienesta 24.08.2023. lēmums Nr.4.22/2023/3903</t>
  </si>
  <si>
    <t>Dobeles novada Sociālā dienesta 24.08.2023. lēmums Nr.4.22/2023/3904</t>
  </si>
  <si>
    <t>Dobeles novada Sociālā dienesta 24.08.2023. lēmums Nr.4.22/2023/3905</t>
  </si>
  <si>
    <t>Dobeles novada Sociālā dienesta 24.08.2023. lēmums Nr.4.22/2023/3906</t>
  </si>
  <si>
    <t>Dobeles novada Sociālā dienesta 24.08.2023. lēmums Nr.4.22/2023/3909</t>
  </si>
  <si>
    <t>Dobeles novada Sociālā dienesta 23.08.2023. lēmums Nr.4.22/2023/3848</t>
  </si>
  <si>
    <t>Dobeles novada Sociālā dienesta 23.08.2023. lēmums Nr.4.22/2023/3826</t>
  </si>
  <si>
    <t>Dobeles novada Sociālā dienesta 24.08.2023. lēmums Nr.4.22/2023/3870</t>
  </si>
  <si>
    <t>Dobeles novada Sociālā dienesta 24.08.2023. lēmums Nr.4.22/2023/3874</t>
  </si>
  <si>
    <t>Dobeles novada Sociālā dienesta 24.08.2023. lēmums Nr.4.22/2023/3875</t>
  </si>
  <si>
    <t>Dobeles novada Sociālā dienesta 24.08.2023. lēmums Nr.4.22/2023/3877</t>
  </si>
  <si>
    <t>Dobeles novada Sociālā dienesta 24.08.2023. lēmums Nr.4.22/2023/3892</t>
  </si>
  <si>
    <t>Dobeles novada Sociālā dienesta 24.08.2023. lēmums Nr.4.22/2023/3893</t>
  </si>
  <si>
    <t>Dobeles novada Sociālā dienesta 24.08.2023. lēmums Nr.4.22/2023/3894</t>
  </si>
  <si>
    <t>Dobeles novada Sociālā dienesta 24.08.2023. lēmums Nr.4.22/2023/3895</t>
  </si>
  <si>
    <t>Dobeles novada Sociālā dienesta 30.08.2023. lēmums Nr.4.22/2023/3871</t>
  </si>
  <si>
    <t>Dobeles novada Sociālā dienesta 24.08.2023. lēmums Nr.4.22/2023/3879</t>
  </si>
  <si>
    <t>Dobeles novada Sociālā dienesta 13.08.2023. lēmums Nr.4.22/2023/3359</t>
  </si>
  <si>
    <t>Dobeles novada Sociālā dienesta 24.08.2023. lēmums Nr.4.22/2023/3876</t>
  </si>
  <si>
    <t>Dobeles novada Sociālā dienesta 25.08.2023. lēmums Nr.4.22/2023/3918</t>
  </si>
  <si>
    <t>Dobeles novada Sociālā dienesta 25.08.2023. lēmums Nr.4.22/2023/3915</t>
  </si>
  <si>
    <t>Dobeles novada Sociālā dienesta 25.08.2023. lēmums Nr.4.22/2023/3919</t>
  </si>
  <si>
    <t>Dobeles novada Sociālā dienesta 25.08.2023. lēmums Nr.4.22/2023/3912</t>
  </si>
  <si>
    <t>Dobeles novada Sociālā dienesta 24.08.2023. lēmums Nr.4.22/2023/3911</t>
  </si>
  <si>
    <t>Dobeles novada Sociālā dienesta 25.08.2023. lēmums Nr.4.22/2023/3917</t>
  </si>
  <si>
    <t>Dobeles novada Sociālā dienesta 24.08.2023. lēmums Nr.4.22/2023/3910</t>
  </si>
  <si>
    <t>Dobeles novada Sociālā dienesta 25.08.2023. lēmums Nr.4.22/2023/3916</t>
  </si>
  <si>
    <t>Dobeles novada Sociālā dienesta 25.08.2023. lēmums Nr.4.22/2023/3923</t>
  </si>
  <si>
    <t>Dobeles novada Sociālā dienesta 25.08.2023. lēmums Nr.4.22/2023/3924</t>
  </si>
  <si>
    <t>Dobeles novada Sociālā dienesta 25.08.2023. lēmums Nr.4.22/2023/3920</t>
  </si>
  <si>
    <t>Dobeles novada Sociālā dienesta 25.08.2023. lēmums Nr.4.22/2023/3913</t>
  </si>
  <si>
    <t>Dobeles novada Sociālā dienesta 25.08.2023. lēmums Nr.4.22/2023/3932</t>
  </si>
  <si>
    <t>Dobeles novada Sociālā dienesta 28.08.2023. lēmums Nr.4.22/2023/3960</t>
  </si>
  <si>
    <t>Dobeles novada Sociālā dienesta 28.08.2023. lēmums Nr.4.22/2023/3961</t>
  </si>
  <si>
    <t>Dobeles novada Sociālā dienesta 28.08.2023. lēmums Nr.4.22/2023/3940</t>
  </si>
  <si>
    <t>Dobeles novada Sociālā dienesta 28.08.2023. lēmums Nr.4.22/2023/3953</t>
  </si>
  <si>
    <t>Dobeles novada Sociālā dienesta 28.08.2023. lēmums Nr.4.22/2023/3952</t>
  </si>
  <si>
    <t>Dobeles novada Sociālā dienesta 25.08.2023. lēmums Nr.4.22/2023/3914</t>
  </si>
  <si>
    <t>Dobeles novada Sociālā dienesta 28.08.2023. lēmums Nr.4.22/2023/3934</t>
  </si>
  <si>
    <t>Dobeles novada Sociālā dienesta 28.08.2023. lēmums Nr.4.22/2023/3979</t>
  </si>
  <si>
    <t>Dobeles novada Sociālā dienesta 28.08.2023. lēmums Nr.4.22/2023/3982</t>
  </si>
  <si>
    <t>Dobeles novada Sociālā dienesta 28.08.2023. lēmums Nr.4.22/2023/3981</t>
  </si>
  <si>
    <t>Dobeles novada Sociālā dienesta 28.08.2023. lēmums Nr.4.22/2023/3978</t>
  </si>
  <si>
    <t>Dobeles novada Sociālā dienesta 28.08.2023. lēmums Nr.4.22/2023/3977</t>
  </si>
  <si>
    <t>Dobeles novada Sociālā dienesta 28.08.2023. lēmums Nr.4.22/2023/3980</t>
  </si>
  <si>
    <t>Dobeles novada Sociālā dienesta 28.08.2023. lēmums Nr.4.22/2023/3976</t>
  </si>
  <si>
    <t>Dobeles novada Sociālā dienesta 28.08.2023. lēmums Nr.4.22/2023/3975</t>
  </si>
  <si>
    <t>Dobeles novada Sociālā dienesta 28.08.2023. lēmums Nr.4.22/2023/3962</t>
  </si>
  <si>
    <t>Apbūviešu iela 4a, Dobele</t>
  </si>
  <si>
    <t>Dobeles novada Sociālā dienesta 28.08.2023. lēmums Nr.4.22/2023/3968</t>
  </si>
  <si>
    <t>Dobeles novada Sociālā dienesta 28.08.2023. lēmums Nr.4.22/2023/3944</t>
  </si>
  <si>
    <t>Dobeles novada Sociālā dienesta 28.08.2023. lēmums Nr.4.22/2023/3965</t>
  </si>
  <si>
    <t>Dobeles novada Sociālā dienesta 28.08.2023. lēmums Nr.4.22/2023/3969</t>
  </si>
  <si>
    <t>Dobeles novada Sociālā dienesta 28.08.2023. lēmums Nr.4.22/2023/3971</t>
  </si>
  <si>
    <t>Dobeles novada Sociālā dienesta 29.08.2023. lēmums Nr.4.22/2023/4014</t>
  </si>
  <si>
    <t>Dobeles novada Sociālā dienesta 29.08.2023. lēmums Nr.4.22/2023/4013</t>
  </si>
  <si>
    <t>Dobeles novada Sociālā dienesta 29.08.2023. lēmums Nr.4.22/2023/4008</t>
  </si>
  <si>
    <t>Dobeles novada Sociālā dienesta 29.08.2023. lēmums Nr.4.22/2023/4000</t>
  </si>
  <si>
    <t>Dobeles novada Sociālā dienesta 29.08.2023. lēmums Nr.4.22/2023/4006</t>
  </si>
  <si>
    <t>Dobeles novada Sociālā dienesta 28.08.2023. lēmums Nr.4.22/2023/4002</t>
  </si>
  <si>
    <t>Dobeles novada Sociālā dienesta 28.08.2023. lēmums Nr.4.22/2023/3994</t>
  </si>
  <si>
    <t>Dobeles novada Sociālā dienesta 29.08.2023. lēmums Nr.4.22/2023/4010</t>
  </si>
  <si>
    <t>Dobeles novada Sociālā dienesta 29.08.2023. lēmums Nr.4.22/2023/3997</t>
  </si>
  <si>
    <t>Dobeles novada Sociālā dienesta 29.08.2023. lēmums Nr.4.22/2023/4005</t>
  </si>
  <si>
    <t>Dobeles novada Sociālā dienesta 29.08.2023. lēmums Nr.4.22/2023/3989</t>
  </si>
  <si>
    <t>Dobeles novada Sociālā dienesta 29.08.2023. lēmums Nr.4.22/2023/3986</t>
  </si>
  <si>
    <t>Dobeles novada Sociālā dienesta 29.08.2023. lēmums Nr.4.22/2023/3985</t>
  </si>
  <si>
    <t>Dobeles novada Sociālā dienesta 25.08.2023. lēmums Nr.4.22/2023/3778</t>
  </si>
  <si>
    <t>Dobeles novada Sociālā dienesta 30.08.2023. lēmums Nr.4.22/2023/4022</t>
  </si>
  <si>
    <t>Dobeles novada Sociālā dienesta 30.08.2023. lēmums Nr.4.22/2023/4026</t>
  </si>
  <si>
    <t>Dobeles novada Sociālā dienesta 30.08.2023. lēmums Nr.4.22/2023/4024</t>
  </si>
  <si>
    <t>Dobeles novada Sociālā dienesta 30.08.2023. lēmums Nr.4.22/2023/4028</t>
  </si>
  <si>
    <t>Dobeles novada Sociālā dienesta 30.08.2023. lēmums Nr.4.22/2023/4025</t>
  </si>
  <si>
    <t>Dobeles novada Sociālā dienesta 30.08.2023. lēmums Nr.4.22/2023/4027</t>
  </si>
  <si>
    <t>Dobeles novada Sociālā dienesta 30.08.2023. lēmums Nr.4.22/2023/4021</t>
  </si>
  <si>
    <t>Dobeles novada Sociālā dienesta 30.08.2023. lēmums Nr.4.22/2023/4020</t>
  </si>
  <si>
    <t>Dobeles novada Sociālā dienesta 29.08.2023. lēmums Nr.4.22/2023/4012</t>
  </si>
  <si>
    <t>Dobeles novada Sociālā dienesta 29.08.2023. lēmums Nr.4.22/2023/4017</t>
  </si>
  <si>
    <t>Dobeles novada Sociālā dienesta 30.08.2023. lēmums Nr.4.22/2023/4018</t>
  </si>
  <si>
    <t>Dobeles novada Sociālā dienesta 29.08.2023. lēmums Nr.4.22/2023/4019</t>
  </si>
  <si>
    <t>Dobeles novada Sociālā dienesta 30.08.2023. lēmums Nr.4.22/2023/4035</t>
  </si>
  <si>
    <t>Dobeles novada Sociālā dienesta 30.08.2023. lēmums Nr.4.22/2023/4042</t>
  </si>
  <si>
    <t>Budžeta izdevumu plāns</t>
  </si>
  <si>
    <r>
      <rPr>
        <sz val="10"/>
        <color rgb="FF000000"/>
        <rFont val="Times New Roman"/>
      </rPr>
      <t xml:space="preserve">informācija par pašvaldības līdzfinansējuma apmēru objektam radīto zaudējumu novēršanai
</t>
    </r>
    <r>
      <rPr>
        <sz val="8"/>
        <color rgb="FF000000"/>
        <rFont val="Times New Roman"/>
      </rPr>
      <t>(ne mazāk kā 30 % no objektam radīto zaudējumu apmēra)</t>
    </r>
  </si>
  <si>
    <t>1) dzīvojamā ēka "Snapji", Irlavas pagasts Tukuma novads
2) dzīvojamā ēka "Jaunkalniņi", Irlavas pagasts, Tukuma novads</t>
  </si>
  <si>
    <t>1) 09.08.2023. apsekošanas akts (ar fotofiksāciju)
2)  09.08.2023. apsekošanas akts (ar fotofiksāciju)</t>
  </si>
  <si>
    <t>11.08.2023. tāme Nr.15/2023,
29.08.2023. nodošanas-pieņemšanas akts Nr. 23,
29.08.2023. rēķins Nr.34-29/08/2023,
01.09.2023. maksājuma uzdevums Nr.37067,
18.09.2023. maksājuma uzdevums Nr.39964 (par PVN)</t>
  </si>
  <si>
    <t>divi zemesgrāmatas nostiprinājuma uzraksti</t>
  </si>
  <si>
    <t xml:space="preserve">Tukuma novada pašvaldība skaidro, ka īpašumi   “Snapji” un “Jaunkalniņi” (atrodas Irlavas pagastā) nav apdrošināti, jo šīs ēkas ir celtas pirms 1940. gada un to stāvoklis neatbilst apdrošināšanas nosacījumiem. Pašvaldības īpašumā esošie dzīvokļi Irlavas pagastā minētajās daudzdzīvokļu mājās nav apdrošināti, jo pašvaldība apdrošina savā īpašumā esošās sabiedriskas nozīmes ēkas-izglītības iestādes, aprūpes namus utt. un nav prakses apdrošināt pašvaldībā esošo dzīvojamo fondu, izņemot gadījumus, ja pašvaldībā esošā dzīvojamā fonda uzturēšanā ir ieguldīti ievērojami finanšu līdzekļi. </t>
  </si>
  <si>
    <t>1. ar SIA "RJ Construction" (dzīvojamo un nedzīvojamo ēku būvniecība) 11.08.2023. noslēgts līgums Nr.15/2023 par jumta remontu un tāmi pielikumā,
2. summa līgumā bez PVN (piemērota reversā nodokļa maksāšanas kārtība)</t>
  </si>
  <si>
    <t>dzīvojamā māja "Jaunsēži", Jaunsēži, Jaunpils pagasts, Tukuma novads</t>
  </si>
  <si>
    <t>12.08.2023. apsekošanas akts (ar fotofiksāciju)</t>
  </si>
  <si>
    <t>1) Ar SIA "Power building" noslēgts līgums Nr.JPP/2-58.5/23/29 par trīs īpašumu jumtu segumu nomaiņu,
08.08.2023. lokālā tāme Nr.1 (rinda 1.2. attiecas uz Jaunsēžiem kopā 159.57 EUR), rēķins Nr. 08-23/3 no 31.08.2023., 18.09.2023. maksājuma uzdevums Nr.39964 (par PVN);
2) SIA "Vejmars" par onduline loksnēm uc. pavadzīme Nr. VTU23/667 no 31.08.2023., krājumu norakstīšanas akts JPP/2-37/23 no 05.09.2023. (7. un 8.rinda attiecas uz Jaunsēžiem kopā 3803.88 EUR), maksājuma uzdevums Nr. 40573 no 20.09.2023.;
3) SIA Komunālserviss Tilde par jumta seguma remontdarbiem rēķins Nr. 07731 no 31.08.2023., darbu pieņemšanas akts (2.2., 2.3., 3.2. un 3.3. attiecas uz Jansēžiem kopā 2660.20 EUR), maksājuma uzdevums Nr. 38412 no 08.09.2023.</t>
  </si>
  <si>
    <t>pamatlīdzekļu uzskaites kartīte Nr. JPP21238
un Nr. JPP21240</t>
  </si>
  <si>
    <t xml:space="preserve">Tukuma novada pašvaldība skaidro, ka īpašums “Jaunsēži” ( atrodas Jaunpils pagastā) nav apdrošināts, jo šīs ēkas ir celtas pirms 1940. gada un to stāvoklis neatbilst apdrošināšanas nosacījumiem. Pašvaldības īpašumā esošie dzīvokļi Jaunpils pagastā minētajā mājā nav apdrošināti, jo pašvaldība apdrošina savā īpašumā esošās sabiedriskas nozīmes ēkas-izglītības iestādes, aprūpes namus utt. un nav prakses apdrošināt pašvaldībā esošo dzīvojamo fondu, izņemot gadījumus, ja pašvaldībā esošā dzīvojamā fonda uzturēšanā ir ieguldīti ievērojami finanšu līdzekļi. </t>
  </si>
  <si>
    <t> </t>
  </si>
  <si>
    <t>Atbalsts dzīvojamo māju atjaunošanai (remonta veidā)</t>
  </si>
  <si>
    <t>Objekta nosaukums, adrese</t>
  </si>
  <si>
    <t>apliecinājuma dokumenti par veiktajiem darbiem un apmaksu</t>
  </si>
  <si>
    <t>Daudzdzīvokļu dzīvojamā māja "Elīnas", Jaunpils pagasts, Tukuma novads</t>
  </si>
  <si>
    <t>jumta seguma nomaiņa</t>
  </si>
  <si>
    <t>Lēmums Nr. JPP/1-33.4/23/1 no 09.08.2023.</t>
  </si>
  <si>
    <t>Līgums ar SIA "Power Building" Nr.JPP/2-58.5/23/30,
30.08.2023.pieņemšanas-nodošanas akts, 31.08.2023. rēķins Nr.#08-23/4,
05.09.2023. akts Nr.JPP/2-37/23/ par krājumu norakstīšanu (2233,73 euro), 18.09.2023. maksājuma uzdevums Nr.39964 (par PVN)</t>
  </si>
  <si>
    <t>Ēkai jumta atjaunošanai kopā nepieciešamā summa ir 7 539,59 euro. Savukārt, ņemot vērā, ka daudzdzīvokļu dzīvojamām mājām, piešķiramais vienreizējais atbalsts nedrīkst pārsniegt 20 euro par vienu kvadrātmetru atjaunojamās platības un šajā gadījumā atjaunojamā platība ir 250 kvadrātmetri, no LNG komisijas puses tika pieņemts lēmums no LNG atbalstīt 2 500 euro (kas veidojas 250 kvm *20 euro = 5000 euro un atņemot pašvaldības līdzfinansējumu 50% apmērā, sanāk 2 500 euro)</t>
  </si>
  <si>
    <t>"Pienenes"", Jaunpils pagasts, Tukuma novads</t>
  </si>
  <si>
    <t>Līgums ar SIA "Nornami" Nr.JPP/2-58.5/23/28,
pieņemšanas-nodošanas akts,
18.08.2023. rēķins Nr.NOR 127/23</t>
  </si>
  <si>
    <t>Atbalsts dzīvojamo māju atjaunošanai (finansiāls atbalsts)</t>
  </si>
  <si>
    <t>Tukuma novada domes 31.08.2023. lēmums Nr.TND/23/484</t>
  </si>
  <si>
    <t>28.08.2023. maksājums Nr.36484</t>
  </si>
  <si>
    <t>21.08.2023. maksājums Nr.35391</t>
  </si>
  <si>
    <t>21.08.2023. maksājums Nr.35390</t>
  </si>
  <si>
    <t>18.08.2023. maksājums Nr.35196</t>
  </si>
  <si>
    <t>17.08.2023. maksājums Nr.34948</t>
  </si>
  <si>
    <t>21.08.2023. maksājums Nr.35520</t>
  </si>
  <si>
    <t>17.08.2023. maksājums Nr.34953</t>
  </si>
  <si>
    <t>17.08.2023. maksājums Nr.34955</t>
  </si>
  <si>
    <t>16.08.2023. maksājums Nr.34730 Mizga Jānim</t>
  </si>
  <si>
    <t>17.08.2023. maksājums Nr.34951</t>
  </si>
  <si>
    <t>17.08.2023. maksājums Nr.34956</t>
  </si>
  <si>
    <t>17.08.2023. maksājums Nr.34949</t>
  </si>
  <si>
    <t>16.08.2023. maksājums Nr.34731 Stepānei Sarmītei</t>
  </si>
  <si>
    <t>17.08.2023. maksājums Nr.34876</t>
  </si>
  <si>
    <t>17.08.2023. maksājums Nr.3497</t>
  </si>
  <si>
    <t>18.08.2023. maksājums Nr.35107</t>
  </si>
  <si>
    <t>17.08.2023. maksājums Nr.34877</t>
  </si>
  <si>
    <t>17.08.2023. maksājums Nr.34952</t>
  </si>
  <si>
    <t>17.08.2023. maksājums Nr.34875</t>
  </si>
  <si>
    <t>17.08.2023. maksājums Nr.34878</t>
  </si>
  <si>
    <t>18.08.2023. maksājums Nr.35106</t>
  </si>
  <si>
    <t>17.08.2023. maksājums Nr.34954</t>
  </si>
  <si>
    <t>18.08.2023. maksājums Nr.35195</t>
  </si>
  <si>
    <t>21.08.2023. maksājums Nr.35400</t>
  </si>
  <si>
    <t>21.08.2023. maksājums Nr.35397</t>
  </si>
  <si>
    <t>21.08.2023. maksājums Nr.35392</t>
  </si>
  <si>
    <t>21.08.2023. maksājums Nr.35194</t>
  </si>
  <si>
    <t>21.08.2023. maksājums Nr.35389 un
25.08.2023. maksājums Nr.36299</t>
  </si>
  <si>
    <t>21.08.2023. maksājums Nr.35401</t>
  </si>
  <si>
    <t>21.08.2023. maksājums Nr.35193 Apinei Maijai</t>
  </si>
  <si>
    <t>21.08.2023. maksājums Nr.35395</t>
  </si>
  <si>
    <t>21.08.2023. maksājums Nr.35399</t>
  </si>
  <si>
    <t>21.08.2023. maksājums Nr.35396</t>
  </si>
  <si>
    <t>21.08.2023. maksājums Nr.35388</t>
  </si>
  <si>
    <t>17.08.2023. maksājums Nr.34950</t>
  </si>
  <si>
    <t>14.08.2023. maksājums Nr.34255</t>
  </si>
  <si>
    <t>17.08.2023. maksājums Nr.34947</t>
  </si>
  <si>
    <t>11.08.2023. maksājums Nr.34010</t>
  </si>
  <si>
    <t>12.08.2023. maksājums Nr.34197</t>
  </si>
  <si>
    <t>12.08.2023. maksājums Nr.34196</t>
  </si>
  <si>
    <t>11.08.2023. maksājums Nr.34012</t>
  </si>
  <si>
    <t>12.08.2023. maksājums Nr.34184</t>
  </si>
  <si>
    <t>12.08.2023. maksājums Nr.34191</t>
  </si>
  <si>
    <t>21.08.2023. maksājums Nr.35521</t>
  </si>
  <si>
    <t>17.08.2023. maksājums Nr.34874</t>
  </si>
  <si>
    <t>11.08.2023. maksājums Nr.34011</t>
  </si>
  <si>
    <t>12.08.2023. maksājums Nr.34193</t>
  </si>
  <si>
    <t>12.08.2023. maksājums Nr.34194</t>
  </si>
  <si>
    <t>14.08.2023. maksājums Nr.34229</t>
  </si>
  <si>
    <t>12.08.2023. maksājums Nr.34192</t>
  </si>
  <si>
    <t>12.08.2023. maksājums Nr.34185</t>
  </si>
  <si>
    <t>11.08.2023. maksājums Nr.34008</t>
  </si>
  <si>
    <t>12.08.2023. maksājums Nr.34187</t>
  </si>
  <si>
    <t>12.08.2023. maksājums Nr.34182</t>
  </si>
  <si>
    <t>11.08.2023. maksājums Nr.33876</t>
  </si>
  <si>
    <t>10.08.2023. maksājums Nr.33893</t>
  </si>
  <si>
    <t>14.08.2023. maksājums Nr.34246</t>
  </si>
  <si>
    <t>12.08.2023. maksājums Nr.34186</t>
  </si>
  <si>
    <t>11.08.2023. maksājums Nr.34007</t>
  </si>
  <si>
    <t>12.08.2023. maksājums Nr.34181</t>
  </si>
  <si>
    <t>10.08.2023. maksājums Nr.33886</t>
  </si>
  <si>
    <t>10.08.2023. maksājums Nr.33880</t>
  </si>
  <si>
    <t>10.08.2023. maksājums Nr.33881</t>
  </si>
  <si>
    <t>10.08.2023. maksājums Nr.33888</t>
  </si>
  <si>
    <t>12.08.2023. maksājums Nr.34195</t>
  </si>
  <si>
    <t>10.08.2023. maksājums Nr.33887</t>
  </si>
  <si>
    <t>10.08.2023. maksājums Nr.33895</t>
  </si>
  <si>
    <t>10.08.2023. maksājums Nr.33878</t>
  </si>
  <si>
    <t>10.08.2023. maksājums Nr.33891</t>
  </si>
  <si>
    <t>12.08.2023. maksājums Nr.34189</t>
  </si>
  <si>
    <t>10.08.2023. maksājums Nr.33892</t>
  </si>
  <si>
    <t>10.08.2023. maksājums Nr.33930</t>
  </si>
  <si>
    <t>logu atjaunošana</t>
  </si>
  <si>
    <t>10.08.2023. maksājums Nr.33890</t>
  </si>
  <si>
    <t>10.08.2023. maksājums Nr.33883</t>
  </si>
  <si>
    <t>09.08.2023. maksājums Nr.33579</t>
  </si>
  <si>
    <t>10.08.2023. maksājums Nr.33882</t>
  </si>
  <si>
    <t>10.08.2023. maksājums Nr.33928</t>
  </si>
  <si>
    <t>09.08.2023. maksājums Nr. 33580</t>
  </si>
  <si>
    <t>09.08.2023. maksājums Nr.33576</t>
  </si>
  <si>
    <t>12.08.2023. maksājums Nr.34183</t>
  </si>
  <si>
    <t>11.08.2023. maksājums Nr.33785</t>
  </si>
  <si>
    <t>10.08.2023. maksājums Nr.33787</t>
  </si>
  <si>
    <t xml:space="preserve">14.08.2023. maksājums Nr.34228 </t>
  </si>
  <si>
    <t>10.08.2023. maksājums Nr.33783</t>
  </si>
  <si>
    <t>10.08.2023. maksājums Nr.33889</t>
  </si>
  <si>
    <t>10.08.2023. maksājums Nr.33786</t>
  </si>
  <si>
    <t>10.08.2023. maksājums Nr.33784</t>
  </si>
  <si>
    <t>12.08.2023. maksājums Nr.34188</t>
  </si>
  <si>
    <t>10.08.2023. maksājums Nr.33789</t>
  </si>
  <si>
    <t>10.08.2023. maksājums Nr.33790</t>
  </si>
  <si>
    <t>10.08.2023. maksājums Nr.33896</t>
  </si>
  <si>
    <t>10.08.2023. maksājums Nr.33894</t>
  </si>
  <si>
    <t>10.08.2023. maksājums Nr.33931</t>
  </si>
  <si>
    <t>10.08.2023. maksājums Nr.33778</t>
  </si>
  <si>
    <t>10.08.2023. maksājums Nr.33877</t>
  </si>
  <si>
    <t>10.08.2023. maksājums Nr.33879</t>
  </si>
  <si>
    <t>09.08.2023. maksājums Nr. 33582</t>
  </si>
  <si>
    <t>10.08.2023. maksājums Nr.33929</t>
  </si>
  <si>
    <t>10.08.2023. maksājums Nr.33885</t>
  </si>
  <si>
    <t>09.08.2023. maksājums Nr.33578</t>
  </si>
  <si>
    <t>09.08.2023. maksājums Nr.33581</t>
  </si>
  <si>
    <t>10.08.2023. maksājums Nr.33788</t>
  </si>
  <si>
    <t>10.08.2023. maksājums Nr.33792</t>
  </si>
  <si>
    <t>10.08.2023. maksājums Nr.33884</t>
  </si>
  <si>
    <t>11.08.2023. maksājums Nr.33998</t>
  </si>
  <si>
    <t>21.08.2023. maksājums Nr.35394</t>
  </si>
  <si>
    <t>21.08.2023. maksājums Nr.35393</t>
  </si>
  <si>
    <t>09.08.2023. maksājums Nr.33577</t>
  </si>
  <si>
    <t>21.08.2023. maksājums Nr.35398</t>
  </si>
  <si>
    <t>11.08.2023. maksājums Nr.34009 ZS "BUNDUĻI"</t>
  </si>
  <si>
    <t>12.08.2023. maksājums Nr.34190</t>
  </si>
  <si>
    <t>11.08.2023. maksājums Nr.33999</t>
  </si>
  <si>
    <t>Pabalsts krīzes situācijā</t>
  </si>
  <si>
    <r>
      <rPr>
        <b/>
        <u/>
        <sz val="10"/>
        <color rgb="FF000000"/>
        <rFont val="Times New Roman"/>
      </rPr>
      <t xml:space="preserve">pabalsts krīzes situācijā
</t>
    </r>
    <r>
      <rPr>
        <sz val="10"/>
        <color rgb="FF000000"/>
        <rFont val="Times New Roman"/>
      </rPr>
      <t>saskaņā ar Tukuma novada pašvaldības 30.03.2023. SN Nr.5 "Par sociālo palīdzību Tukuma novada pašvaldībā"</t>
    </r>
  </si>
  <si>
    <t>Tukuma novada Sociālā dienesta 09.08.2023. lēmums Nr.SOC/2-12.1.8.1/23/4630/LSD</t>
  </si>
  <si>
    <t>11.08.2023. kases izdevumu orderis Nr.135</t>
  </si>
  <si>
    <t>Tukuma novada Sociālā dienesta 08.08.2023. lēmums Nr.SOC/2-12.1.8.1/23/4579/LSD</t>
  </si>
  <si>
    <t>11.08.2023. maksājums Nr.33933</t>
  </si>
  <si>
    <t>Tukuma novada Sociālā dienesta 09.08.2023. lēmums Nr.SOC/2-12.1.8.1/23/4636/LSD</t>
  </si>
  <si>
    <t>11.08.2023. maksājums Nr.33939</t>
  </si>
  <si>
    <t>Tukuma novada Sociālā dienesta 09.08.2023. lēmums Nr.SOC/2-12.1.8.1/23/4631/LSD</t>
  </si>
  <si>
    <t>14.08.2023. maksājums Nr.34225</t>
  </si>
  <si>
    <t>Tukuma novada Sociālā dienesta 09.08.2023. lēmums Nr.SOC/2-12.1.8.1/23/4598/LSD</t>
  </si>
  <si>
    <t>14.08.2023. maksājums Nr.34215</t>
  </si>
  <si>
    <t>Tukuma novada Sociālā dienesta 11.08.2023. lēmums Nr.SOC/2-12.1.8.1/23/4702/LSD</t>
  </si>
  <si>
    <t>14.08.2023. maksājums Nr.34224</t>
  </si>
  <si>
    <t>Tukuma novada Sociālā dienesta 10.08.2023. lēmums Nr.SOC/2-12.1.8.1/23/4689/LSD</t>
  </si>
  <si>
    <t>14.08.2023. maksājums Nr.34213</t>
  </si>
  <si>
    <t>Tukuma novada Sociālā dienesta 10.08.2023. lēmums Nr.SOC/2-12.1.8.1/23/4688/LSD</t>
  </si>
  <si>
    <t>14.08.2023. maksājums Nr.34226</t>
  </si>
  <si>
    <t>Tukuma novada Sociālā dienesta 10.08.2023. lēmums Nr.SOC/2-12.1.8.1/23/4686/LSD</t>
  </si>
  <si>
    <t>14.08.2023. maksājums Nr.34212</t>
  </si>
  <si>
    <t>Tukuma novada Sociālā dienesta 11.08.2023. lēmums Nr.SOC/2-12.1.8.1/23/4704/LSD</t>
  </si>
  <si>
    <t>14.08.2023. maksājums Nr.34223</t>
  </si>
  <si>
    <t>Tukuma novada Sociālā dienesta 11.08.2023. lēmums Nr.SOC/2-12.1.8.1/23/4720/LSD</t>
  </si>
  <si>
    <t>14.08.2023. maksājums Nr.34218</t>
  </si>
  <si>
    <t>Tukuma novada Sociālā dienesta 11.08.2023. lēmums Nr.SOC/2-12.1.8.1/23/4706/LSD</t>
  </si>
  <si>
    <t>14.08.2023. maksājums Nr.34216</t>
  </si>
  <si>
    <t>Tukuma novada Sociālā dienesta 10.08.2023. lēmums Nr.SOC/2-12.1.8.1/23/4687/LSD</t>
  </si>
  <si>
    <t>14.08.2023. maksājums Nr.34210</t>
  </si>
  <si>
    <t>Tukuma novada Sociālā dienesta 10.08.2023. lēmums Nr.SOC/2-12.1.8.1/23/4685/LSD</t>
  </si>
  <si>
    <t>14.08.2023. maksājums Nr.34217</t>
  </si>
  <si>
    <t>Tukuma novada Sociālā dienesta 10.08.2023. lēmums Nr.SOC/2-12.1.8.1/23/4690/LSD</t>
  </si>
  <si>
    <t>14.08.2023. maksājums Nr.34209</t>
  </si>
  <si>
    <t>Tukuma novada Sociālā dienesta 10.08.2023. lēmums Nr.SOC/2-12.1.8.1/23/4635/LSD</t>
  </si>
  <si>
    <t>14.08.2023. maksājums Nr.34211</t>
  </si>
  <si>
    <t>Tukuma novada Sociālā dienesta 10.08.2023. lēmums Nr.SOC/2-12.1.8.1/23/4657/LSD</t>
  </si>
  <si>
    <t>15.08.2023. kases izdevumu orderis Nr.136 (110 euro) un 14.08.2023. maksājums Nr.34221 (352 euro SIA "ALB"</t>
  </si>
  <si>
    <t>Tukuma novada Sociālā dienesta 11.08.2023. lēmums Nr.SOC/2-12.1.8.1/23/4727/LSD</t>
  </si>
  <si>
    <t>15.08.2023. maksājums Nr.34583</t>
  </si>
  <si>
    <t>Tukuma novada Sociālā dienesta 11.08.2023. lēmums Nr.SOC/2-12.1.8.1/23/4725/LSD</t>
  </si>
  <si>
    <t>15.08.2023. maksājums Nr.34581</t>
  </si>
  <si>
    <t>Tukuma novada Sociālā dienesta 11.08.2023. lēmums Nr.SOC/2-12.1.8.1/23/4726/LSD</t>
  </si>
  <si>
    <t>15.08.2023. maksājums Nr.34584</t>
  </si>
  <si>
    <t>Tukuma novada Sociālā dienesta 09.08.2023. lēmums Nr.SOC/2-12.1.8.1/23/4633/LSD</t>
  </si>
  <si>
    <t>15.08.2023. kases izdevumu orderis Nr.137</t>
  </si>
  <si>
    <t>Tukuma novada Sociālā dienesta 11.08.2023. lēmums Nr.SOC/2-12.1.8.1/23/4730/LSD</t>
  </si>
  <si>
    <t>15.08.2023. maksājums Nr.34582</t>
  </si>
  <si>
    <t>Tukuma novada Sociālā dienesta 10.08.2023. lēmums Nr.SOC/2-12.1.8.1/23/4680/LSD</t>
  </si>
  <si>
    <t>16.08.2023. maksājums Nr.34729</t>
  </si>
  <si>
    <t>Tukuma novada Sociālā dienesta 10.08.2023. lēmums Nr.SOC/2-12.1.8.1/23/4673/LSD</t>
  </si>
  <si>
    <t>17.08.2023. maksājums Nr.34866</t>
  </si>
  <si>
    <t>Tukuma novada Sociālā dienesta 16.08.2023. lēmums Nr.SOC/2-12.1.8.1/23/4842/LSD</t>
  </si>
  <si>
    <t>21.08.2023. maksājums Nr.35354</t>
  </si>
  <si>
    <t>Tukuma novada Sociālā dienesta 18.08.2023. lēmums Nr.SOC/2-12.1.8.1/23/4923/LSD</t>
  </si>
  <si>
    <t>21.08.2023. maksājums Nr.35252</t>
  </si>
  <si>
    <t>Tukuma novada Sociālā dienesta 09.08.2023. lēmums Nr.SOC/2-12.1.8.1/23/4634/LSD</t>
  </si>
  <si>
    <t>23.08.2023. maksājums Nr.35833</t>
  </si>
  <si>
    <t>Tukuma novada Sociālā dienesta 21.08.2023. lēmums Nr.SOC/2-12.1.8.1/23/4958/LSD</t>
  </si>
  <si>
    <t>23.08.2023. maksājums Nr.35774</t>
  </si>
  <si>
    <t>Tukuma novada Sociālā dienesta 11.08.2023. lēmums Nr.SOC/2-12.1.8.1/23/4729/LSD</t>
  </si>
  <si>
    <t>23.08.2023. maksājums Nr.35775</t>
  </si>
  <si>
    <t>Tukuma novada Sociālā dienesta 11.08.2023. lēmums Nr.SOC/2-12.1.8.1/23/4728/LSD</t>
  </si>
  <si>
    <t>24.08.2023. kases izdevumu orderis Nr.024</t>
  </si>
  <si>
    <t>Tukuma novada Sociālā dienesta 09.08.2023. lēmums Nr.SOC/2-12.1.8.1/23/4632/LSD</t>
  </si>
  <si>
    <t>11.08.2023. maksājums Nr.33938</t>
  </si>
  <si>
    <t>Tukuma novada Sociālā dienesta 11.08.2023. lēmums Nr.SOC/2-12.1.8.1/23/4713/LSD</t>
  </si>
  <si>
    <t>14.08.2023. maksājums Nr.34220</t>
  </si>
  <si>
    <t>Tukuma novada Sociālā dienesta 11.08.2023. lēmums Nr.SOC/2-12.1.8.1/23/4710/LSD</t>
  </si>
  <si>
    <t>14.08.2023. maksājums Nr.34222</t>
  </si>
  <si>
    <t>Tukuma novada Sociālā dienesta 11.08.2023. lēmums Nr.SOC/2-12.1.8.1/23/4717/LSD</t>
  </si>
  <si>
    <t>14.08.2023. maksājums Nr.34219</t>
  </si>
  <si>
    <t>Tukuma novada Sociālā dienesta 09.08.2023. lēmums Nr.SOC/2-12.1.8.1/23/4737/LSD</t>
  </si>
  <si>
    <t>15.08.2023. maksājums Nr.34674</t>
  </si>
  <si>
    <t>Tukuma novada Sociālā dienesta 15.08.2023. lēmums Nr.SOC/2-12.1.8.1/23/4783/LSD</t>
  </si>
  <si>
    <t>17.08.2023. maksājums Nr.34865 (109 euro) un maksājums Nr.34864 (733 euro SIA "ALB")</t>
  </si>
  <si>
    <t>Tukuma novada Sociālā dienesta 17.08.2023. lēmums Nr.SOC/2-12.1.8.1/23/4854/LSD</t>
  </si>
  <si>
    <t>21.08.2023. maksājums Nr.35355</t>
  </si>
  <si>
    <t>Kultūras nams, Skolas iela 2, Šēdere, Šēderes pagasts, Augšdaugavas novads</t>
  </si>
  <si>
    <t>pamatlīdzekļu uzskaites kartīte Nr.PL0006634</t>
  </si>
  <si>
    <t>5. pielikumā atzīme, ka objekti nebija apdrošināti.
Augšdaugavas novada pašvaldība skaidro, ka pašvaldība apdrošina tikai ES fondu un citu ārvalstu finansiālās palīdzības projektu ietvaros atjaunotas vai izveidotas būves, kurām nav noslēdzies pēcuzraudzības periods. Šāda nekustamo īpašumu apdrošināšanas politika ir izvēlēta, izvērtējot budžeta iespējas un potenciālo apdrošināšanas lietderību. Pašvaldības bilancē esošo 662 nedzīvojamo ēku un būvju apdrošināšanas izmaksas varētu būt aptuveni 200 tūkst.euro gadā. Vērtējot zaudējumu apmēru, kuri vēsturiski varētu tikt atzīti kā apdrošināšanas gadījumi, ir aprēķināts, ka to novēršanas izmaksas līdz šim bija būtiski mazākas par ikgadējām apdrošināšanas izmaksām.</t>
  </si>
  <si>
    <t>Daudzdzīvokļu  māja, Miera iela 35, Skrudaliena, Skrudalienas pagasts, Augšdaugavas novads</t>
  </si>
  <si>
    <t>pamatlīdzekļu uzskaites kartīte Nr.PL0023612</t>
  </si>
  <si>
    <t>Kultūras nams, Centrāles iela 22, Saliena, Salienas pagasts, Augšdaugavas novads</t>
  </si>
  <si>
    <t>lietus ūdeņu kanalizācijas, jumta seguma atjaunošana</t>
  </si>
  <si>
    <t>pamatlīdzekļu uzskaites kartīte Nr.PL0022084</t>
  </si>
  <si>
    <t>"Angars", Upes iela 1B, Saliena, Salienas pagasts, Augšdaugavas novads</t>
  </si>
  <si>
    <t>jumta un siltumizolācijas atjaunošana</t>
  </si>
  <si>
    <t>pamatlīdzekļu uzskaites kartīte Nr.PL0021327</t>
  </si>
  <si>
    <t>Muzeja Raiņa māja Berķenelē ēka, Birkineli, Kalkūnes pagasts, Augšdaugavas novads</t>
  </si>
  <si>
    <t>ēkas jumta, fasādes, logu un iekštelpu atjaunošana</t>
  </si>
  <si>
    <t>pamatlīdzekļu uzskaites kartīte Nr.PL0032786</t>
  </si>
  <si>
    <t>Raiņa mājas Berķenelē amatu darbnīca "Klēts", Birkineli, Kalkūnes pagasts, Augšdaugavas novads</t>
  </si>
  <si>
    <t>ēkas jumta, fasādes un pandusa atjaunošana</t>
  </si>
  <si>
    <t>pamatlīdzekļu uzskaites kartīte Nr.PL0004819</t>
  </si>
  <si>
    <t>Saimniecības ēka, "Ilzes skola", Ilze, Bebrenes pagasts, Augšdaugavas novads</t>
  </si>
  <si>
    <t>pamatlīdzekļu uzskaites kartīte Nr.PL0006603</t>
  </si>
  <si>
    <t>Kultūras nams, Parka iela 3, Ambeļi, Ambeļu pagasts, Augšdaugavas novads</t>
  </si>
  <si>
    <t>pamatlīdzekļu uzskaites kartīte Nr.PL0011755</t>
  </si>
  <si>
    <t>Apgaismojuma balsts un gaismeklis, Upes iela, Kumbuļi, Demenes pagasts, Augšdaugavas novads</t>
  </si>
  <si>
    <t>apgaismojuma balsta un gaismekļa nomaiņa</t>
  </si>
  <si>
    <t>pamatlīdzekļu uzskaites kartīte Nr.PL0015595</t>
  </si>
  <si>
    <t>Pašvaldības ceļš, 44-08 "Grendzes-Ilze", Bebrenes pagasts, Augšdaugavas novads</t>
  </si>
  <si>
    <t>ceļa virsmas atjaunošana (iesēdumu, bedru likvidēšana)</t>
  </si>
  <si>
    <t>pamatlīdzekļu uzskaites kartīte Nr.PL0006968</t>
  </si>
  <si>
    <t>Pašvaldības ceļš 44-05 "Iesalnieki-Putni-Kamenes", Bebrenes pagasts, Augšdaugavas novads</t>
  </si>
  <si>
    <t>pamatlīdzekļu uzskaites kartīte Nr.PL0007003</t>
  </si>
  <si>
    <t>Pašvaldības ceļš 60-33 "Kalkūni-A13", Kalkūnes pagasts, Augšdaugavas novads</t>
  </si>
  <si>
    <t>pamatlīdzekļu uzskaites kartīte Nr.PL0014206</t>
  </si>
  <si>
    <t>Pašvaldības ceļš 60-15 "Kuptiški-Birķineli", Kalkūnes pagasts, Augšdaugavas novads</t>
  </si>
  <si>
    <t>pamatlīdzekļu uzskaites kartīte Nr.PL0014191</t>
  </si>
  <si>
    <t>Pašvaldības ceļš 60-09 "Randene-Kūlīši", Kalkūnes pagasts, Augšdaugavas novads</t>
  </si>
  <si>
    <t>pamatlīdzekļu uzskaites kartīte Nr.PL0014212</t>
  </si>
  <si>
    <t>Pašvaldības ceļš 94-02 "Krogasēta-Asaisstūris", Vaboles pagasts, Augšdaugavas novads</t>
  </si>
  <si>
    <t>ceļa virsmas iesēdumu novēršana un caurtekas atjaunošana</t>
  </si>
  <si>
    <t>pamatlīdzekļu uzskaites kartīte Nr.PL0031012</t>
  </si>
  <si>
    <t>Pašvaldības ceļš 74-79 "Vasargelišķi-Rudāni", Naujenes pagasts, Augšdaugavas novads</t>
  </si>
  <si>
    <t>pamatlīdzekļu uzskaites kartīte Nr.PL0024672</t>
  </si>
  <si>
    <t>Pašvaldības ceļš 74-15 "Maskaļāni-Račina", Naujenes pagasts, Augšdaugavas novads</t>
  </si>
  <si>
    <t>pamatlīdzekļu uzskaites kartīte Nr.PL0024651</t>
  </si>
  <si>
    <t>Pašvaldības ceļš 74-69 "Grustāni-Sandarišķi-Butišķi", Naujenes pagasts, Augšdaugavas novads</t>
  </si>
  <si>
    <t>pamatlīdzekļu uzskaites kartīte Nr.PL0024652</t>
  </si>
  <si>
    <t>Pašvaldības ceļš 74-20 "Sargeliški-Slutiški-Markova", Augšdaugavas novads</t>
  </si>
  <si>
    <t>pamatlīdzekļu uzskaites kartīte Nr.PL0024681</t>
  </si>
  <si>
    <t>Pašvaldības ceļš 88-11 "Sudmaliņas-Rauda", Sventes pagasts, Augšdaugavas novads</t>
  </si>
  <si>
    <t>ceļa virsmas atjaunošana (izskalojumu, iesēdumu, bedru likvidēšana, ja nepieciešams, caurteku tīrīšana)</t>
  </si>
  <si>
    <t>pamatlīdzekļu uzskaites kartīte Nr.PL0029495</t>
  </si>
  <si>
    <t>Pašvaldības ceļš 88-06 "Vizbuļi-Tīrumi", Sventes pagasts, Augšdaugavas novads</t>
  </si>
  <si>
    <t>pamatlīdzekļu uzskaites kartīte Nr.PL0029496</t>
  </si>
  <si>
    <t>Pašvaldības ceļš 88-07 "Siliņi-Upmaļi", Sventes pagasts, Augšdaugavas novads</t>
  </si>
  <si>
    <t>pamatlīdzekļu uzskaites kartīte Nr.PL0029498</t>
  </si>
  <si>
    <t>Pašvaldības ceļš 88-08 "Timšāni-Ziedoņi", Sventes pagasts, Augšdaugavas novads</t>
  </si>
  <si>
    <t>pamatlīdzekļu uzskaites kartīte Nr.PL0030200</t>
  </si>
  <si>
    <t>Pašvaldības ceļš 88-12 "Ceļmalnieki-Irbītes", Sventes pagasts, Augšdaugavas novads</t>
  </si>
  <si>
    <t>pamatlīdzekļu uzskaites kartīte Nr.PL0029494</t>
  </si>
  <si>
    <t>Pašvaldības ceļš 88-14 "Bangas-Rožlauki", Sventes pagasts, Augšdaugavas novads</t>
  </si>
  <si>
    <t>pamatlīdzekļu uzskaites kartīte Nr.PL0004303/1
PL0003971
PL0004303</t>
  </si>
  <si>
    <t>Pašvaldības ceļš 88-16 "Kaudzīši-Burtnieki-Pīlādži-Ķirši", Sventes pagasts, Augšdaugavas novads</t>
  </si>
  <si>
    <t>pamatlīdzekļu uzskaites kartīte Nr.PL0029492</t>
  </si>
  <si>
    <t>Pašvaldības ceļš 88-17 "Burtnieki-Labrenči-Ķirši", Sventes pagasts, Augšdaugavas novads</t>
  </si>
  <si>
    <t>pamatlīdzekļu uzskaites kartīte Nr.PL0029491</t>
  </si>
  <si>
    <t>Pašvaldības ceļš 88-18 "Labrenči-Brīvnieki", Sventes pagasts, Augšdaugavas novads</t>
  </si>
  <si>
    <t>pamatlīdzekļu uzskaites kartīte Nr.PL0029500</t>
  </si>
  <si>
    <t>Pašvaldības ceļš 88-20 "Kaķīši-Kaudzīši", Sventes pagasts, Augšdaugavas novads</t>
  </si>
  <si>
    <t>pamatlīdzekļu uzskaites kartīte Nr.PL0029501</t>
  </si>
  <si>
    <t>Pašvaldības ceļš 88-10 "Āboli-Ezerkalni", Sventes pagasts, Augšdaugavas novads</t>
  </si>
  <si>
    <t>pamatlīdzekļu uzskaites kartīte Nr.PL0029482</t>
  </si>
  <si>
    <t>Pašvaldības ceļš 88-27 "Jāņi-Ceļmalnieki", Sventes pagasts, Augšdaugavas novads</t>
  </si>
  <si>
    <t>pamatlīdzekļu uzskaites kartīte Nr.PL0029477</t>
  </si>
  <si>
    <t>Pašvaldības ceļš 88-45 "Līči-Elkšņupītes", Sventes pagasts, Augšdaugavas novads</t>
  </si>
  <si>
    <t>pamatlīdzekļu uzskaites kartīte Nr.PL0030592</t>
  </si>
  <si>
    <t>Augšdaugavas novada pašvaldības Augšdaugavas novada Sociālā dienesta 28.08.2023. lēmums Nr.2023/4.74/1 "Par vienreizēju pabalsta piešķiršanu vētras postījumu seku likvidēšanai"</t>
  </si>
  <si>
    <t>28.08.2023. maksājums Nr.6499</t>
  </si>
  <si>
    <t>Augšdaugavas novada pašvaldības domes 11.08.2023. lēmums Nr.1510 "Par vienreizēju pabalstu 2023. gada 7. augusta vētras radīto zaudējumu novēršanai", 23.08.2023. lēmums Nr.1537 "Par grozījumiem lēmumā Nr.1510 "Par vienreizēju pabalstu 2023. gada 7. augusta vētras radīto zaudējumu novēršanai"",  14.09.2023. Augšdaugavas novada domes lēmums Nr.1548 "Par grozījumiem lēmumā Nr.1510 "Par vienreizēju pabalstu 2023. gada 7. augusta vētras radīto zaudējumu novēršanai"", Augšdaugavas novada pašvaldības centrālās administrācijas 10.08.2023. rīkojums Nr.2.1-3/267</t>
  </si>
  <si>
    <t>Augšdaugavas novada pašvaldības Augšdaugavas novada Sociālā dienesta 28.08.2023. lēmums Nr.2023/4.74/2 "Par vienreizēju pabalsta piešķiršanu vētras postījumu seku likvidēšanai"</t>
  </si>
  <si>
    <t>28.08.2023. maksājums Nr.6498</t>
  </si>
  <si>
    <t>Augšdaugavas novada pašvaldības Augšdaugavas novada Sociālā dienesta 28.08.2023. lēmums Nr.2023/4.74/3 "Par vienreizēju pabalsta piešķiršanu vētras postījumu seku likvidēšanai"</t>
  </si>
  <si>
    <t>29.08.2023. maksājums Nr.00003</t>
  </si>
  <si>
    <t>Augšdaugavas novada pašvaldības Augšdaugavas novada Sociālā dienesta 28.08.2023. lēmums Nr.2023/4.74/4 "Par vienreizēju pabalsta piešķiršanu vētras postījumu seku likvidēšanai"</t>
  </si>
  <si>
    <t>29.08.2023. maksājums Nr.00002</t>
  </si>
  <si>
    <t>Augšdaugavas novada pašvaldības Augšdaugavas novada Sociālā dienesta 28.08.2023. lēmums Nr.2023/4.74/6 "Par vienreizēju pabalsta piešķiršanu vētras postījumu seku likvidēšanai"</t>
  </si>
  <si>
    <t>29.08.2023. maksājums Nr.00004</t>
  </si>
  <si>
    <t>Augšdaugavas novada pašvaldības Augšdaugavas novada Sociālā dienesta 28.08.2023. lēmums Nr.2023/4.74/7 "Par vienreizēju pabalsta piešķiršanu vētras postījumu seku likvidēšanai"</t>
  </si>
  <si>
    <t>29.08.2023. maksājums Nr.00006</t>
  </si>
  <si>
    <t>Augšdaugavas novada pašvaldības Augšdaugavas novada Sociālā dienesta 28.08.2023. lēmums Nr.2023/4.74/8 "Par vienreizēju pabalsta piešķiršanu vētras postījumu seku likvidēšanai"</t>
  </si>
  <si>
    <t>29.08.2023. maksājums Nr.00005</t>
  </si>
  <si>
    <t>Augšdaugavas novada pašvaldības Augšdaugavas novada Sociālā dienesta 29.08.2023. lēmums Nr.2023/4.74/9 "Par vienreizēju pabalsta piešķiršanu vētras postījumu seku likvidēšanai"</t>
  </si>
  <si>
    <t>29.08.2023. maksājums Nr.00008</t>
  </si>
  <si>
    <t>Augšdaugavas novada pašvaldības Augšdaugavas novada Sociālā dienesta 29.08.2023. lēmums Nr.2023/4.74/10 "Par vienreizēju pabalsta piešķiršanu vētras postījumu seku likvidēšanai"</t>
  </si>
  <si>
    <t>29.08.2023. maksājums Nr.00007</t>
  </si>
  <si>
    <t>Augšdaugavas novada pašvaldības Augšdaugavas novada Sociālā dienesta 29.08.2023. lēmums Nr.2023/4.74/12 "Par vienreizēju pabalsta piešķiršanu vētras postījumu seku likvidēšanai"</t>
  </si>
  <si>
    <t>29.08.203. maksājums Nr.00009</t>
  </si>
  <si>
    <t>Augšdaugavas novada pašvaldības Augšdaugavas novada Sociālā dienesta 29.08.2023. lēmums Nr.2023/4.74/14 "Par vienreizēju pabalsta piešķiršanu vētras postījumu seku likvidēšanai"</t>
  </si>
  <si>
    <t>29.08.2023. maksājums Nr.00010</t>
  </si>
  <si>
    <t>Augšdaugavas novada pašvaldības Augšdaugavas novada Sociālā dienesta 29.08.2023. lēmums Nr.2023/4.74/16 "Par vienreizēju pabalsta piešķiršanu vētras postījumu seku likvidēšanai"</t>
  </si>
  <si>
    <t>29.08.2023. maksājums Nr.00012</t>
  </si>
  <si>
    <t>Augšdaugavas novada pašvaldības Augšdaugavas novada Sociālā dienesta 29.08.2023. lēmums Nr.2023/4.74/17 "Par vienreizēju pabalsta piešķiršanu vētras postījumu seku likvidēšanai"</t>
  </si>
  <si>
    <t>29.08.2023. maksājums Nr.00013</t>
  </si>
  <si>
    <t>Augšdaugavas novada pašvaldības Augšdaugavas novada Sociālā dienesta 29.08.2023. lēmums Nr.2023/4.74/18 "Par vienreizēju pabalsta piešķiršanu vētras postījumu seku likvidēšanai"</t>
  </si>
  <si>
    <t>29.08.2023. maksājums Nr.00015</t>
  </si>
  <si>
    <t>junta atjaunošana</t>
  </si>
  <si>
    <t>Augšdaugavas novada pašvaldības Augšdaugavas novada Sociālā dienesta 29.08.2023. lēmums Nr.2023/4.74/19 "Par vienreizēju pabalsta piešķiršanu vētras postījumu seku likvidēšanai"</t>
  </si>
  <si>
    <t>29.08.2023. maksājums Nr.00011</t>
  </si>
  <si>
    <t>jumta un loga atjaunošana</t>
  </si>
  <si>
    <t>Augšdaugavas novada pašvaldības Augšdaugavas novada Sociālā dienesta 29.08.2023. lēmums Nr.2023/4.74/20 "Par vienreizēju pabalsta piešķiršanu vētras postījumu seku likvidēšanai"</t>
  </si>
  <si>
    <t>29.08.2023. maksājums Nr.00014</t>
  </si>
  <si>
    <t>Augšdaugavas novada pašvaldības Augšdaugavas novada Sociālā dienesta 29.08.2023. lēmums Nr.2023/4.74/21 "Par vienreizēju pabalsta piešķiršanu vētras postījumu seku likvidēšanai"</t>
  </si>
  <si>
    <t>29.08.2023. maksājums Nr.00018</t>
  </si>
  <si>
    <t>Augšdaugavas novada pašvaldības Augšdaugavas novada Sociālā dienesta 29.08.2023. lēmums Nr.2023/4.74/22 "Par vienreizēju pabalsta piešķiršanu vētras postījumu seku likvidēšanai"</t>
  </si>
  <si>
    <t>29.08.2023. maksājums Nr.00016</t>
  </si>
  <si>
    <t>Augšdaugavas novada pašvaldības Augšdaugavas novada Sociālā dienesta 29.08.2023. lēmums Nr.2023/4.74/23 "Par vienreizēju pabalsta piešķiršanu vētras postījumu seku likvidēšanai"</t>
  </si>
  <si>
    <t>29.08.2023. maksājums Nr.00017</t>
  </si>
  <si>
    <t>Augšdaugavas novada pašvaldības Augšdaugavas novada Sociālā dienesta 29.08.2023. lēmums Nr.2023/4.74/24 "Par vienreizēju pabalsta piešķiršanu vētras postījumu seku likvidēšanai"</t>
  </si>
  <si>
    <t>29.08.2023. maksājums Nr.0009</t>
  </si>
  <si>
    <t>Augšdaugavas novada pašvaldības Augšdaugavas novada Sociālā dienesta 29.08.2023. lēmums Nr.2023/4.74/25 "Par vienreizēju pabalsta piešķiršanu vētras postījumu seku likvidēšanai"</t>
  </si>
  <si>
    <t>30.08.2023. maksājums Nr.00020</t>
  </si>
  <si>
    <t>junta un logu atjaunošana</t>
  </si>
  <si>
    <t>Augšdaugavas novada pašvaldības Augšdaugavas novada Sociālā dienesta 29.08.2023. lēmums Nr.2023/4.74/26 "Par vienreizēju pabalsta piešķiršanu vētras postījumu seku likvidēšanai"</t>
  </si>
  <si>
    <t>30.08.2023. maksājums Nr.00022</t>
  </si>
  <si>
    <t>Augšdaugavas novada pašvaldības Augšdaugavas novada Sociālā dienesta 29.08.2023. lēmums Nr.2023/4.74/27 "Par vienreizēju pabalsta piešķiršanu vētras postījumu seku likvidēšanai"</t>
  </si>
  <si>
    <t>30.08.2023. maksājums Nr.00021</t>
  </si>
  <si>
    <t>Augšdaugavas novada pašvaldības Augšdaugavas novada Sociālā dienesta 29.08.2023. lēmums Nr.2023/4.74/28 "Par vienreizēju pabalsta piešķiršanu vētras postījumu seku likvidēšanai"</t>
  </si>
  <si>
    <t>30.08.2023. maksājums Nr.00025</t>
  </si>
  <si>
    <t>Augšdaugavas novada pašvaldības Augšdaugavas novada Sociālā dienesta 29.08.2023. lēmums Nr.2023/4.74/29 "Par vienreizēju pabalsta piešķiršanu vētras postījumu seku likvidēšanai"</t>
  </si>
  <si>
    <t>30.08.2023. maksājums Nr.00024</t>
  </si>
  <si>
    <t>Augšdaugavas novada pašvaldības Augšdaugavas novada Sociālā dienesta 28.08.2023. lēmums Nr.2023/4.74/30 "Par vienreizēju pabalsta piešķiršanu vētras postījumu seku likvidēšanai"</t>
  </si>
  <si>
    <t>30.08.2023. maksājums Nr.00029</t>
  </si>
  <si>
    <t>Augšdaugavas novada pašvaldības Augšdaugavas novada Sociālā dienesta 29.08.2023. lēmums Nr.2023/4.74/31 "Par vienreizēju pabalsta piešķiršanu vētras postījumu seku likvidēšanai"</t>
  </si>
  <si>
    <t>30.08.2023. maksājums Nr.00030</t>
  </si>
  <si>
    <t>Augšdaugavas novada pašvaldības Augšdaugavas novada Sociālā dienesta 29.08.2023. lēmums Nr.2023/4.74/32 "Par vienreizēju pabalsta piešķiršanu vētras postījumu seku likvidēšanai"</t>
  </si>
  <si>
    <t>30.08.2023. maksājums Nr.00023</t>
  </si>
  <si>
    <t>Augšdaugavas novada pašvaldības Augšdaugavas novada Sociālā dienesta 29.08.2023. lēmums Nr.2023/4.74/33 "Par vienreizēju pabalsta piešķiršanu vētras postījumu seku likvidēšanai"</t>
  </si>
  <si>
    <t>30.08.2023. maksājums Nr.00028</t>
  </si>
  <si>
    <t>Augšdaugavas novada pašvaldības Augšdaugavas novada Sociālā dienesta 29.08.2023. lēmums Nr.2023/4.74/34 "Par vienreizēju pabalsta piešķiršanu vētras postījumu seku likvidēšanai"</t>
  </si>
  <si>
    <t>30.08.2023. maksājums Nr.00026</t>
  </si>
  <si>
    <t>Augšdaugavas novada pašvaldības Augšdaugavas novada Sociālā dienesta 29.08.2023. lēmums Nr.2023/4.74/35 "Par vienreizēju pabalsta piešķiršanu vētras postījumu seku likvidēšanai"</t>
  </si>
  <si>
    <t>30.082023. maksājums Nr.00036</t>
  </si>
  <si>
    <t>Izmaksās Širjajevam Oļegam, lēmumā ir pilnvarojums</t>
  </si>
  <si>
    <t>Augšdaugavas novada pašvaldības Augšdaugavas novada Sociālā dienesta 29.08.2023. lēmums Nr.2023/4.74/36 "Par vienreizēju pabalsta piešķiršanu vētras postījumu seku likvidēšanai"</t>
  </si>
  <si>
    <t>30.08.2023. maksājums Nr.00031</t>
  </si>
  <si>
    <t>Augšdaugavas novada pašvaldības Augšdaugavas novada Sociālā dienesta 30.08.2023. lēmums Nr.2023/4.74/37 "Par vienreizēju pabalsta piešķiršanu vētras postījumu seku likvidēšanai"</t>
  </si>
  <si>
    <t>30.08.2023. maksājums Nr.00035</t>
  </si>
  <si>
    <t>"42", Celtnieks, Kalkūnes pagasts, Augšdaugavas novads - Komarovs Vitālijs</t>
  </si>
  <si>
    <t>Augšdaugavas novada pašvaldības Augšdaugavas novada Sociālā dienesta 30.08.2023. lēmums Nr.2023/4.74/38 "Par vienreizēju pabalsta piešķiršanu vētras postījumu seku likvidēšanai"</t>
  </si>
  <si>
    <t>30.08.2023. maksājums Nr.00041</t>
  </si>
  <si>
    <t>Augšdaugavas novada pašvaldības Augšdaugavas novada Sociālā dienesta 30.08.2023. lēmums Nr.2023/4.74/39 "Par vienreizēju pabalsta piešķiršanu vētras postījumu seku likvidēšanai"</t>
  </si>
  <si>
    <t>30.08.2023. maksājums Nr.00027</t>
  </si>
  <si>
    <t>Augšdaugavas novada pašvaldības Augšdaugavas novada Sociālā dienesta 30.08.2023. lēmums Nr.2023/4.74/40 "Par vienreizēju pabalsta piešķiršanu vētras postījumu seku likvidēšanai"</t>
  </si>
  <si>
    <t>30.08.2023. maksājums Nr.00032</t>
  </si>
  <si>
    <t>Augšdaugavas novada pašvaldības Augšdaugavas novada Sociālā dienesta 30.08.2023. lēmums Nr.2023/4.74/41 "Par vienreizēju pabalsta piešķiršanu vētras postījumu seku likvidēšanai"</t>
  </si>
  <si>
    <t>30.08.2023. maksājums Nr.00042</t>
  </si>
  <si>
    <t>Augšdaugavas novada pašvaldības Augšdaugavas novada Sociālā dienesta 30.08.2023. lēmums Nr.2023/4.74/42 "Par vienreizēju pabalsta piešķiršanu vētras postījumu seku likvidēšanai"</t>
  </si>
  <si>
    <t>30.08.2023. maksājums Nr.00037</t>
  </si>
  <si>
    <t>Augšdaugavas novada pašvaldības Augšdaugavas novada Sociālā dienesta 30.08.2023. lēmums Nr.2023/4.74/43 "Par vienreizēju pabalsta piešķiršanu vētras postījumu seku likvidēšanai"</t>
  </si>
  <si>
    <t>30.08.2023. maksājums Nr.00038</t>
  </si>
  <si>
    <t>Augšdaugavas novada pašvaldības Augšdaugavas novada Sociālā dienesta 30.08.2023. lēmums Nr.2023/4.74/44 "Par vienreizēju pabalsta piešķiršanu vētras postījumu seku likvidēšanai"</t>
  </si>
  <si>
    <t>30.08.2023. maksājums Nr.00039</t>
  </si>
  <si>
    <t>Augšdaugavas novada pašvaldības Augšdaugavas novada Sociālā dienesta 30.08.2023. lēmums Nr.2023/4.74/45 "Par vienreizēju pabalsta piešķiršanu vētras postījumu seku likvidēšanai"</t>
  </si>
  <si>
    <t>30.08.2023. maksājums nr.00040</t>
  </si>
  <si>
    <t>Augšdaugavas novada pašvaldības Augšdaugavas novada Sociālā dienesta 30.08.2023. lēmums Nr.2023/4.74/46 "Par vienreizēju pabalsta piešķiršanu vētras postījumu seku likvidēšanai"</t>
  </si>
  <si>
    <t>30.08.2023. maksājums Nr.00034</t>
  </si>
  <si>
    <t>Augšdaugavas novada pašvaldības Augšdaugavas novada Sociālā dienesta 30.08.2023. lēmums Nr.2023/4.74/47 "Par vienreizēju pabalsta piešķiršanu vētras postījumu seku likvidēšanai"</t>
  </si>
  <si>
    <t>30.08.2023. maksājums Nr.00043</t>
  </si>
  <si>
    <t>Augšdaugavas novada pašvaldības Augšdaugavas novada Sociālā dienesta 30.08.2023. lēmums Nr.2023/4.74/48 "Par vienreizēju pabalsta piešķiršanu vētras postījumu seku likvidēšanai"</t>
  </si>
  <si>
    <t>30.08.2023. maksājums Nr.00044</t>
  </si>
  <si>
    <t>Augšdaugavas novada pašvaldības Augšdaugavas novada Sociālā dienesta 30.08.2023. lēmums Nr.2023/4.74/49 "Par vienreizēju pabalsta piešķiršanu vētras postījumu seku likvidēšanai"</t>
  </si>
  <si>
    <t>30.08.2023. maksājums Nr.00033</t>
  </si>
  <si>
    <t>Augšdaugavas novada pašvaldības Augšdaugavas novada Sociālā dienesta 30.08.2023. lēmums Nr.2023/4.74/50 "Par vienreizēju pabalsta piešķiršanu vētras postījumu seku likvidēšanai"</t>
  </si>
  <si>
    <t>30.08.2023. maksājums Nr.00047</t>
  </si>
  <si>
    <t>Augšdaugavas novada pašvaldības Augšdaugavas novada Sociālā dienesta 30.08.2023. lēmums Nr.2023/4.74/51 "Par vienreizēju pabalsta piešķiršanu vētras postījumu seku likvidēšanai"</t>
  </si>
  <si>
    <t>30.08.2023. maksājums Nr.00049</t>
  </si>
  <si>
    <t>Augšdaugavas novada pašvaldības Augšdaugavas novada Sociālā dienesta 30.08.2023. lēmums Nr.2023/4.74/52 "Par vienreizēju pabalsta piešķiršanu vētras postījumu seku likvidēšanai"</t>
  </si>
  <si>
    <t>30.08.2023. maksājums Nr.00046</t>
  </si>
  <si>
    <t>Augšdaugavas novada pašvaldības Augšdaugavas novada Sociālā dienesta 30.08.2023. lēmums Nr.2023/4.74/53 "Par vienreizēju pabalsta piešķiršanu vētras postījumu seku likvidēšanai"</t>
  </si>
  <si>
    <t>30.08.2023. maksājums Nr.00052</t>
  </si>
  <si>
    <t>Augšdaugavas novada pašvaldības Augšdaugavas novada Sociālā dienesta 30.08.2023. lēmums Nr.2023/4.74/54 "Par vienreizēju pabalsta piešķiršanu vētras postījumu seku likvidēšanai"</t>
  </si>
  <si>
    <t>30.08.2023. maksājums Nr.00050</t>
  </si>
  <si>
    <t>Augšdaugavas novada pašvaldības Augšdaugavas novada Sociālā dienesta 30.08.2023. lēmums Nr.2023/4.74/55 "Par vienreizēju pabalsta piešķiršanu vētras postījumu seku likvidēšanai"</t>
  </si>
  <si>
    <t>30.08.2023. maksājums Nr.00051</t>
  </si>
  <si>
    <t>Augšdaugavas novada pašvaldības Augšdaugavas novada Sociālā dienesta 30.08.2023. lēmums Nr.2023/4.74/56 "Par vienreizēju pabalsta piešķiršanu vētras postījumu seku likvidēšanai"</t>
  </si>
  <si>
    <t>30.08.2023. maksājums Nr.00045</t>
  </si>
  <si>
    <t>Augšdaugavas novada pašvaldības Augšdaugavas novada Sociālā dienesta 30.08.2023. lēmums Nr.2023/4.74/57 "Par vienreizēju pabalsta piešķiršanu vētras postījumu seku likvidēšanai"</t>
  </si>
  <si>
    <t>30.08.2023. maksājums Nr.00048</t>
  </si>
  <si>
    <t>Augšdaugavas novada pašvaldības Augšdaugavas novada Sociālā dienesta 30.08.2023. lēmums Nr.2023/4.74/58 "Par vienreizēju pabalsta piešķiršanu vētras postījumu seku likvidēšanai"</t>
  </si>
  <si>
    <t>30.08.2023. maksājums Nr.00057</t>
  </si>
  <si>
    <t>Augšdaugavas novada pašvaldības Augšdaugavas novada Sociālā dienesta 30.08.2023. lēmums Nr.2023/4.74/59 "Par vienreizēju pabalsta piešķiršanu vētras postījumu seku likvidēšanai"</t>
  </si>
  <si>
    <t>30.08.2023. maksājums Nr.00054</t>
  </si>
  <si>
    <t>Augšdaugavas novada pašvaldības Augšdaugavas novada Sociālā dienesta 30.08.2023. lēmums Nr.2023/4.74/60 "Par vienreizēju pabalsta piešķiršanu vētras postījumu seku likvidēšanai"</t>
  </si>
  <si>
    <t>30.08.2023. maksājums Nr.00062</t>
  </si>
  <si>
    <t>Augšdaugavas novada pašvaldības Augšdaugavas novada Sociālā dienesta 30.08.2023. lēmums Nr.2023/4.74/61 "Par vienreizēju pabalsta piešķiršanu vētras postījumu seku likvidēšanai"</t>
  </si>
  <si>
    <t>31.08.2023. maksājums Nr.00067</t>
  </si>
  <si>
    <t>Augšdaugavas novada pašvaldības Augšdaugavas novada Sociālā dienesta 30.08.2023. lēmums Nr.2023/4.74/62 "Par vienreizēju pabalsta piešķiršanu vētras postījumu seku likvidēšanai"</t>
  </si>
  <si>
    <t>31.08.2023. maksājums Nr.00078</t>
  </si>
  <si>
    <t>Augšdaugavas novada pašvaldības Augšdaugavas novada Sociālā dienesta 30.08.2023. lēmums Nr.2023/4.74/63 "Par vienreizēju pabalsta piešķiršanu vētras postījumu seku likvidēšanai"</t>
  </si>
  <si>
    <t>30.08.2023. maksājums Nr.00061</t>
  </si>
  <si>
    <t>Augšdaugavas novada pašvaldības Augšdaugavas novada Sociālā dienesta 30.08.2023. lēmums Nr.2023/4.74/64 "Par vienreizēju pabalsta piešķiršanu vētras postījumu seku likvidēšanai"</t>
  </si>
  <si>
    <t>30.08.2023. maksājums Nr.00058</t>
  </si>
  <si>
    <t>Augšdaugavas novada pašvaldības Augšdaugavas novada Sociālā dienesta 30.08.2023. lēmums Nr.2023/4.74/65 "Par vienreizēju pabalsta piešķiršanu vētras postījumu seku likvidēšanai"</t>
  </si>
  <si>
    <t>31.08.2023. maksājums Nr.00072</t>
  </si>
  <si>
    <t>Augšdaugavas novada pašvaldības Augšdaugavas novada Sociālā dienesta 30.08.2023. lēmums Nr.2023/4.74/66 "Par vienreizēju pabalsta piešķiršanu vētras postījumu seku likvidēšanai"</t>
  </si>
  <si>
    <t>31.08.2023. maksājums Nr.00066</t>
  </si>
  <si>
    <t>Augšdaugavas novada pašvaldības Augšdaugavas novada Sociālā dienesta 30.08.2023. lēmums Nr.2023/4.74/67 "Par vienreizēju pabalsta piešķiršanu vētras postījumu seku likvidēšanai"</t>
  </si>
  <si>
    <t>30.08.2023. maksājums Nr.00064</t>
  </si>
  <si>
    <t>Augšdaugavas novada pašvaldības Augšdaugavas novada Sociālā dienesta 30.08.2023. lēmums Nr.2023/4.74/68 "Par vienreizēju pabalsta piešķiršanu vētras postījumu seku likvidēšanai"</t>
  </si>
  <si>
    <t>30.08.2023. maksājums Nr.00063</t>
  </si>
  <si>
    <t>Augšdaugavas novada pašvaldības Augšdaugavas novada Sociālā dienesta 30.08.2023. lēmums Nr.2023/4.74/69 "Par vienreizēju pabalsta piešķiršanu vētras postījumu seku likvidēšanai"</t>
  </si>
  <si>
    <t>30.08.2023. maksājums Nr.00059</t>
  </si>
  <si>
    <t>Augšdaugavas novada pašvaldības Augšdaugavas novada Sociālā dienesta 30.08.2023. lēmums Nr.2023/4.74/70 "Par vienreizēju pabalsta piešķiršanu vētras postījumu seku likvidēšanai"</t>
  </si>
  <si>
    <t>30.08.2023. maksājums Nr.00060</t>
  </si>
  <si>
    <t>Augšdaugavas novada pašvaldības Augšdaugavas novada Sociālā dienesta 30.08.2023. lēmums Nr.2023/4.74/71 "Par vienreizēju pabalsta piešķiršanu vētras postījumu seku likvidēšanai"</t>
  </si>
  <si>
    <t>30.08.2023. maksājums N.00053</t>
  </si>
  <si>
    <t>Augšdaugavas novada pašvaldības Augšdaugavas novada Sociālā dienesta 30.08.2023. lēmums Nr.2023/4.74/72 "Par vienreizēju pabalsta piešķiršanu vētras postījumu seku likvidēšanai"</t>
  </si>
  <si>
    <t>31.08.2023. maksājums Nr.00065</t>
  </si>
  <si>
    <t>Augšdaugavas novada pašvaldības Augšdaugavas novada Sociālā dienesta 30.08.2023. lēmums Nr.2023/4.74/73 "Par vienreizēju pabalsta piešķiršanu vētras postījumu seku likvidēšanai"</t>
  </si>
  <si>
    <t>30.08.2023. maksājums Nr.00055</t>
  </si>
  <si>
    <t>Augšdaugavas novada pašvaldības Augšdaugavas novada Sociālā dienesta 30.08.2023. lēmums Nr.2023/4.74/74 "Par vienreizēju pabalsta piešķiršanu vētras postījumu seku likvidēšanai"</t>
  </si>
  <si>
    <t>30.08.2023. maksājums Nr.00056</t>
  </si>
  <si>
    <t>Augšdaugavas novada pašvaldības Augšdaugavas novada Sociālā dienesta 30.08.2023. lēmums Nr.2023/4.74/75 "Par vienreizēju pabalsta piešķiršanu vētras postījumu seku likvidēšanai"</t>
  </si>
  <si>
    <t>31.08.2023. maksājums Nr.00074</t>
  </si>
  <si>
    <t>Augšdaugavas novada pašvaldības Augšdaugavas novada Sociālā dienesta 30.08.2023. lēmums Nr.2023/4.74/76 "Par vienreizēju pabalsta piešķiršanu vētras postījumu seku likvidēšanai"</t>
  </si>
  <si>
    <t>31.08.2023. maksājums Nr.00075</t>
  </si>
  <si>
    <t>Augšdaugavas novada pašvaldības Augšdaugavas novada Sociālā dienesta 30.08.2023. lēmums Nr.2023/4.74/77 "Par vienreizēju pabalsta piešķiršanu vētras postījumu seku likvidēšanai"</t>
  </si>
  <si>
    <t>31.08.2023. maksājums Nr.00073</t>
  </si>
  <si>
    <t>Augšdaugavas novada pašvaldības Augšdaugavas novada Sociālā dienesta 30.08.2023. lēmums Nr.2023/4.74/79 "Par vienreizēju pabalsta piešķiršanu vētras postījumu seku likvidēšanai"</t>
  </si>
  <si>
    <t>31.08.2023. maksājums Nr.00087</t>
  </si>
  <si>
    <t>Augšdaugavas novada pašvaldības Augšdaugavas novada Sociālā dienesta 30.08.2023. lēmums Nr.2023/4.74/80 "Par vienreizēju pabalsta piešķiršanu vētras postījumu seku likvidēšanai"</t>
  </si>
  <si>
    <t>31.08.2023. maksājums Nr.00071</t>
  </si>
  <si>
    <t>Augšdaugavas novada pašvaldības Augšdaugavas novada Sociālā dienesta 30.08.2023. lēmums Nr.2023/4.74/81 "Par vienreizēju pabalsta piešķiršanu vētras postījumu seku likvidēšanai"</t>
  </si>
  <si>
    <t>31.08.2023. maksājums Nr.00068</t>
  </si>
  <si>
    <t>Augšdaugavas novada pašvaldības Augšdaugavas novada Sociālā dienesta 30.08.2023. lēmums Nr.2023/4.74/83 "Par vienreizēju pabalsta piešķiršanu vētras postījumu seku likvidēšanai"</t>
  </si>
  <si>
    <t>31.08.2023. maksājums Nr.00077</t>
  </si>
  <si>
    <t>Augšdaugavas novada pašvaldības Augšdaugavas novada Sociālā dienesta 30.08.2023. lēmums Nr.2023/4.74/84 "Par vienreizēju pabalsta piešķiršanu vētras postījumu seku likvidēšanai"</t>
  </si>
  <si>
    <t>31.08.2023. maksājums Nr.00076</t>
  </si>
  <si>
    <t>Augšdaugavas novada pašvaldības Augšdaugavas novada Sociālā dienesta 30.08.2023. lēmums Nr.2023/4.74/85 "Par vienreizēju pabalsta piešķiršanu vētras postījumu seku likvidēšanai"</t>
  </si>
  <si>
    <t>31.08.2023. maksājums Nr.00079</t>
  </si>
  <si>
    <t>Augšdaugavas novada pašvaldības Augšdaugavas novada Sociālā dienesta 30.08.2023. lēmums Nr.2023/4.74/86 "Par vienreizēju pabalsta piešķiršanu vētras postījumu seku likvidēšanai"</t>
  </si>
  <si>
    <t>31.08.2023. maksājums Nr.00086</t>
  </si>
  <si>
    <t>Augšdaugavas novada pašvaldības Augšdaugavas novada Sociālā dienesta 30.08.2023. lēmums Nr.2023/4.74/87 "Par vienreizēju pabalsta piešķiršanu vētras postījumu seku likvidēšanai"</t>
  </si>
  <si>
    <t>31.08.2023. maksājums Nr.00069</t>
  </si>
  <si>
    <t>Augšdaugavas novada pašvaldības Augšdaugavas novada Sociālā dienesta 30.08.2023. lēmums Nr.2023/4.74/88 "Par vienreizēju pabalsta piešķiršanu vētras postījumu seku likvidēšanai"</t>
  </si>
  <si>
    <t>31.08.2023. maksājums Nr.00070</t>
  </si>
  <si>
    <t>Augšdaugavas novada pašvaldības Augšdaugavas novada Sociālā dienesta 30.08.2023. lēmums Nr.2023/4.74/90 "Par vienreizēju pabalsta piešķiršanu vētras postījumu seku likvidēšanai"</t>
  </si>
  <si>
    <t>31.08.2023. maksājums Nr.00081</t>
  </si>
  <si>
    <t>Augšdaugavas novada pašvaldības Augšdaugavas novada Sociālā dienesta 30.08.2023. lēmums Nr.2023/4.74/91 "Par vienreizēju pabalsta piešķiršanu vētras postījumu seku likvidēšanai"</t>
  </si>
  <si>
    <t>31.08.2023. maksājums Nr.00085</t>
  </si>
  <si>
    <t>Augšdaugavas novada pašvaldības Augšdaugavas novada Sociālā dienesta 30.08.2023. lēmums Nr.2023/4.74/92 "Par vienreizēju pabalsta piešķiršanu vētras postījumu seku likvidēšanai"</t>
  </si>
  <si>
    <t>31.08.2023. maksājums Nr.00084</t>
  </si>
  <si>
    <t>Augšdaugavas novada pašvaldības Augšdaugavas novada Sociālā dienesta 30.08.2023. lēmums Nr.2023/4.74/93 "Par vienreizēju pabalsta piešķiršanu vētras postījumu seku likvidēšanai"</t>
  </si>
  <si>
    <t>31.08.2023. maksājums Nr.00093</t>
  </si>
  <si>
    <t>Augšdaugavas novada pašvaldības Augšdaugavas novada Sociālā dienesta 31.08.2023. lēmums Nr.2023/4.74/96 "Par vienreizēju pabalsta piešķiršanu vētras postījumu seku likvidēšanai"</t>
  </si>
  <si>
    <t>31.08.2023. maksājums Nr.00090</t>
  </si>
  <si>
    <t>Augšdaugavas novada pašvaldības Augšdaugavas novada Sociālā dienesta 31.08.2023. lēmums Nr.2023/4.74/97 "Par vienreizēju pabalsta piešķiršanu vētras postījumu seku likvidēšanai"</t>
  </si>
  <si>
    <t>31.08.2023. maksājums Nr.00082</t>
  </si>
  <si>
    <t>Augšdaugavas novada pašvaldības Augšdaugavas novada Sociālā dienesta 31.08.2023. lēmums Nr.2023/4.74/98 "Par vienreizēju pabalsta piešķiršanu vētras postījumu seku likvidēšanai"</t>
  </si>
  <si>
    <t>31.08.2023. maksājums Nr.00092</t>
  </si>
  <si>
    <t>Augšdaugavas novada pašvaldības Augšdaugavas novada Sociālā dienesta 31.08.2023. lēmums Nr.2023/4.74/99 "Par vienreizēju pabalsta piešķiršanu vētras postījumu seku likvidēšanai"</t>
  </si>
  <si>
    <t>31.08.2023. maksājums Nr.00091</t>
  </si>
  <si>
    <t>Augšdaugavas novada pašvaldības Augšdaugavas novada Sociālā dienesta 31.08.2023. lēmums Nr.2023/4.74/100 "Par vienreizēju pabalsta piešķiršanu vētras postījumu seku likvidēšanai"</t>
  </si>
  <si>
    <t>31.08.2023. maksājums Nr.00094</t>
  </si>
  <si>
    <t>Augšdaugavas novada pašvaldības Augšdaugavas novada Sociālā dienesta 31.08.2023. lēmums Nr.2023/4.74/101 "Par vienreizēju pabalsta piešķiršanu vētras postījumu seku likvidēšanai"</t>
  </si>
  <si>
    <t>31.08.2023. maksājums Nr.00083</t>
  </si>
  <si>
    <t>Augšdaugavas novada pašvaldības Augšdaugavas novada Sociālā dienesta 31.08.2023. lēmums Nr.2023/4.74/102 "Par vienreizēju pabalsta piešķiršanu vētras postījumu seku likvidēšanai"</t>
  </si>
  <si>
    <t>31.08.2023. maksājums Nr.00088</t>
  </si>
  <si>
    <t>Augšdaugavas novada pašvaldības Augšdaugavas novada Sociālā dienesta 31.08.2023. lēmums Nr.2023/4.74/103 "Par vienreizēju pabalsta piešķiršanu vētras postījumu seku likvidēšanai"</t>
  </si>
  <si>
    <t>31.08.2023. maksājums Nr.00098</t>
  </si>
  <si>
    <t>Augšdaugavas novada pašvaldības Augšdaugavas novada Sociālā dienesta 31.08.2023. lēmums Nr.2023/4.74/104 "Par vienreizēju pabalsta piešķiršanu vētras postījumu seku likvidēšanai"</t>
  </si>
  <si>
    <t>31.08.2023. maksājums Nr.00089</t>
  </si>
  <si>
    <t>Augšdaugavas novada pašvaldības Augšdaugavas novada Sociālā dienesta 31.08.2023. lēmums Nr.2023/4.74/105 "Par vienreizēju pabalsta piešķiršanu vētras postījumu seku likvidēšanai"</t>
  </si>
  <si>
    <t>31.08.2023. maksājums Nr.00080</t>
  </si>
  <si>
    <t>Augšdaugavas novada pašvaldības Augšdaugavas novada Sociālā dienesta 31.08.2023. lēmums Nr.2023/4.74/106 "Par vienreizēju pabalsta piešķiršanu vētras postījumu seku likvidēšanai"</t>
  </si>
  <si>
    <t>31.08.2023. maksājums Nr.00095</t>
  </si>
  <si>
    <t>Augšdaugavas novada pašvaldības Augšdaugavas novada Sociālā dienesta 31.08.2023. lēmums Nr.2023/4.74/107 "Par vienreizēju pabalsta piešķiršanu vētras postījumu seku likvidēšanai"</t>
  </si>
  <si>
    <t>31.08.2023. maksājums Nr.00107</t>
  </si>
  <si>
    <t>Augšdaugavas novada pašvaldības Augšdaugavas novada Sociālā dienesta 31.08.2023. lēmums Nr.2023/4.74/108 "Par vienreizēju pabalsta piešķiršanu vētras postījumu seku likvidēšanai"</t>
  </si>
  <si>
    <t>31.08.2023. maksājums Nr.00105</t>
  </si>
  <si>
    <t>Augšdaugavas novada pašvaldības Augšdaugavas novada Sociālā dienesta 31.08.2023. lēmums Nr.2023/4.74/109 "Par vienreizēju pabalsta piešķiršanu vētras postījumu seku likvidēšanai"</t>
  </si>
  <si>
    <t>31.08.2023. maksājums nr.00102</t>
  </si>
  <si>
    <t>Augšdaugavas novada pašvaldības Augšdaugavas novada Sociālā dienesta 30.08.2023. lēmums Nr.2023/4.74/110 "Par vienreizēju pabalsta piešķiršanu vētras postījumu seku likvidēšanai"</t>
  </si>
  <si>
    <t>31.08.2023. maksājums Nr.00099</t>
  </si>
  <si>
    <t>Augšdaugavas novada pašvaldības Augšdaugavas novada Sociālā dienesta 31.08.2023. lēmums Nr.2023/4.74/111 "Par vienreizēju pabalsta piešķiršanu vētras postījumu seku likvidēšanai"</t>
  </si>
  <si>
    <t>31.08.2023. maksājums Nr.00101</t>
  </si>
  <si>
    <t>Augšdaugavas novada pašvaldības Augšdaugavas novada Sociālā dienesta 31.08.2023. lēmums Nr.2023/4.74/112 "Par vienreizēju pabalsta piešķiršanu vētras postījumu seku likvidēšanai"</t>
  </si>
  <si>
    <t>31.08.2023. maksājums Nr.00097</t>
  </si>
  <si>
    <t>Augšdaugavas novada pašvaldības Augšdaugavas novada Sociālā dienesta 31.08.2023. lēmums Nr.2023/4.74/113 "Par vienreizēju pabalsta piešķiršanu vētras postījumu seku likvidēšanai"</t>
  </si>
  <si>
    <t>31.08.2023. maksājums Nr.00108</t>
  </si>
  <si>
    <t>Augšdaugavas novada pašvaldības Augšdaugavas novada Sociālā dienesta 31.08.2023. lēmums Nr.2023/4.74/114 "Par vienreizēju pabalsta piešķiršanu vētras postījumu seku likvidēšanai"</t>
  </si>
  <si>
    <t>31.08.2023. maksājums Nr.00106</t>
  </si>
  <si>
    <t>Augšdaugavas novada pašvaldības Augšdaugavas novada Sociālā dienesta 31.08.2023. lēmums Nr.2023/4.74/115 "Par vienreizēju pabalsta piešķiršanu vētras postījumu seku likvidēšanai"</t>
  </si>
  <si>
    <t>31.08.2023. maksājums Nr.00096</t>
  </si>
  <si>
    <t>Augšdaugavas novada pašvaldības Augšdaugavas novada Sociālā dienesta 31.08.2023. lēmums Nr.2023/4.74/116 "Par vienreizēju pabalsta piešķiršanu vētras postījumu seku likvidēšanai"</t>
  </si>
  <si>
    <t>31.08.2023. maksājums Nr.00103</t>
  </si>
  <si>
    <t>Augšdaugavas novada pašvaldības Augšdaugavas novada Sociālā dienesta 31.08.2023. lēmums Nr.2023/4.74/117 "Par vienreizēju pabalsta piešķiršanu vētras postījumu seku likvidēšanai"</t>
  </si>
  <si>
    <t>31.08.2023. maksājums Nr.00100</t>
  </si>
  <si>
    <t>Augšdaugavas novada pašvaldības Augšdaugavas novada Sociālā dienesta 31.08.2023. lēmums Nr.2023/4.74/118 "Par vienreizēju pabalsta piešķiršanu vētras postījumu seku likvidēšanai"</t>
  </si>
  <si>
    <t>31.08.2023. maksājums Nr.00126</t>
  </si>
  <si>
    <t>Augšdaugavas novada pašvaldības Augšdaugavas novada Sociālā dienesta 31.08.2023. lēmums Nr.2023/4.74/119 "Par vienreizēju pabalsta piešķiršanu vētras postījumu seku likvidēšanai"</t>
  </si>
  <si>
    <t>31.08.2023. maksājums Nr.00115</t>
  </si>
  <si>
    <t>Augšdaugavas novada pašvaldības Augšdaugavas novada Sociālā dienesta 31.08.2023. lēmums Nr.2023/4.74/120 "Par vienreizēju pabalsta piešķiršanu vētras postījumu seku likvidēšanai"</t>
  </si>
  <si>
    <t>31.08.2023. maksājums Nr.00104</t>
  </si>
  <si>
    <t>Augšdaugavas novada pašvaldības Augšdaugavas novada Sociālā dienesta 31.08.2023. lēmums Nr.2023/4.74/121 "Par vienreizēju pabalsta piešķiršanu vētras postījumu seku likvidēšanai"</t>
  </si>
  <si>
    <t>31.08.2023. maksājums Nr.00122</t>
  </si>
  <si>
    <t>Augšdaugavas novada pašvaldības Augšdaugavas novada Sociālā dienesta 31.08.2023. lēmums Nr.2023/4.74/122 "Par vienreizēju pabalsta piešķiršanu vētras postījumu seku likvidēšanai"</t>
  </si>
  <si>
    <t>31.08.2023. maksājums Nr.00111</t>
  </si>
  <si>
    <t>Augšdaugavas novada pašvaldības Augšdaugavas novada Sociālā dienesta 31.08.2023. lēmums Nr.2023/4.74/123 "Par vienreizēju pabalsta piešķiršanu vētras postījumu seku likvidēšanai"</t>
  </si>
  <si>
    <t>31.08.2023. maksājums Nr.00113</t>
  </si>
  <si>
    <t>Augšdaugavas novada pašvaldības Augšdaugavas novada Sociālā dienesta 31.08.2023. lēmums Nr.2023/4.74/124 "Par vienreizēju pabalsta piešķiršanu vētras postījumu seku likvidēšanai"</t>
  </si>
  <si>
    <t>31.08.2023. maksājums Nr.00119</t>
  </si>
  <si>
    <t>Augšdaugavas novada pašvaldības Augšdaugavas novada Sociālā dienesta 31.08.2023. lēmums Nr.2023/4.74/125 "Par vienreizēju pabalsta piešķiršanu vētras postījumu seku likvidēšanai"</t>
  </si>
  <si>
    <t>31.08.2023. maksājums Nr.00117</t>
  </si>
  <si>
    <t>Augšdaugavas novada pašvaldības Augšdaugavas novada Sociālā dienesta 31.08.2023. lēmums Nr.2023/4.74/126 "Par vienreizēju pabalsta piešķiršanu vētras postījumu seku likvidēšanai"</t>
  </si>
  <si>
    <t>31.08.2023. maksājums Nr.00120</t>
  </si>
  <si>
    <t>Augšdaugavas novada pašvaldības Augšdaugavas novada Sociālā dienesta 31.08.2023. lēmums Nr.2023/4.74/127 "Par vienreizēju pabalsta piešķiršanu vētras postījumu seku likvidēšanai"</t>
  </si>
  <si>
    <t>31.08.2023. maksājums Nr.00125</t>
  </si>
  <si>
    <t>Augšdaugavas novada pašvaldības Augšdaugavas novada Sociālā dienesta 31.08.2023. lēmums Nr.2023/4.74/128 "Par vienreizēju pabalsta piešķiršanu vētras postījumu seku likvidēšanai"</t>
  </si>
  <si>
    <t>31.08.2023. maksājums Nr.00118</t>
  </si>
  <si>
    <t>Augšdaugavas novada pašvaldības Augšdaugavas novada Sociālā dienesta 31.08.2023. lēmums Nr.2023/4.74/129 "Par vienreizēju pabalsta piešķiršanu vētras postījumu seku likvidēšanai"</t>
  </si>
  <si>
    <t>31.08.2023. maksājums Nr.00110</t>
  </si>
  <si>
    <t>"377", Mičurinietis, Kalkūnes pagasts, Augšdaugavas novads - Sņetkova Valentīna</t>
  </si>
  <si>
    <t>Augšdaugavas novada pašvaldības Augšdaugavas novada Sociālā dienesta 31.08.2023. lēmums Nr.2023/4.74/130 "Par vienreizēju pabalsta piešķiršanu vētras postījumu seku likvidēšanai"</t>
  </si>
  <si>
    <t>31.08.2023. maksājums Nr.00132</t>
  </si>
  <si>
    <t>Augšdaugavas novada pašvaldības Augšdaugavas novada Sociālā dienesta 31.08.2023. lēmums Nr.2023/4.74/131 "Par vienreizēju pabalsta piešķiršanu vētras postījumu seku likvidēšanai"</t>
  </si>
  <si>
    <t>31.08.2023. maksājums Nr.00109</t>
  </si>
  <si>
    <t>Augšdaugavas novada pašvaldības Augšdaugavas novada Sociālā dienesta 31.08.2023. lēmums Nr.2023/4.74/132 "Par vienreizēju pabalsta piešķiršanu vētras postījumu seku likvidēšanai"</t>
  </si>
  <si>
    <t>31.08.2023. maksājums Nr.00135</t>
  </si>
  <si>
    <t>Augšdaugavas novada pašvaldības Augšdaugavas novada Sociālā dienesta 31.08.2023. lēmums Nr.2023/4.74/133 "Par vienreizēju pabalsta piešķiršanu vētras postījumu seku likvidēšanai"</t>
  </si>
  <si>
    <t>31.08.2023. maksājums Nr.00121</t>
  </si>
  <si>
    <t>Augšdaugavas novada pašvaldības Augšdaugavas novada Sociālā dienesta 31.08.2023. lēmums Nr.2023/4.74/134 "Par vienreizēju pabalsta piešķiršanu vētras postījumu seku likvidēšanai"</t>
  </si>
  <si>
    <t>31.08.2023. maksājums Nr.00116</t>
  </si>
  <si>
    <t>Augšdaugavas novada pašvaldības Augšdaugavas novada Sociālā dienesta 31.08.2023. lēmums Nr.2023/4.74/135 "Par vienreizēju pabalsta piešķiršanu vētras postījumu seku likvidēšanai"</t>
  </si>
  <si>
    <t>31.08.2023. maksājums Nr.00114</t>
  </si>
  <si>
    <t>Augšdaugavas novada pašvaldības Augšdaugavas novada Sociālā dienesta 31.08.2023. lēmums Nr.2023/4.74/136 "Par vienreizēju pabalsta piešķiršanu vētras postījumu seku likvidēšanai"</t>
  </si>
  <si>
    <t>31.08.2023. maksājums Nr.00112</t>
  </si>
  <si>
    <t>Augšdaugavas novada pašvaldības Augšdaugavas novada Sociālā dienesta 31.08.2023. lēmums Nr.2023/4.74/137 "Par vienreizēju pabalsta piešķiršanu vētras postījumu seku likvidēšanai"</t>
  </si>
  <si>
    <t>31.08.2023. maksājums Nr.00134</t>
  </si>
  <si>
    <t>Augšdaugavas novada pašvaldības Augšdaugavas novada Sociālā dienesta 31.08.2023. lēmums Nr.2023/4.74/138 "Par vienreizēju pabalsta piešķiršanu vētras postījumu seku likvidēšanai"</t>
  </si>
  <si>
    <t>31.08.2023. maksājums Nr.00123</t>
  </si>
  <si>
    <t>Augšdaugavas novada pašvaldības Augšdaugavas novada Sociālā dienesta 31.08.2023. lēmums Nr.2023/4.74/139 "Par vienreizēju pabalsta piešķiršanu vētras postījumu seku likvidēšanai"</t>
  </si>
  <si>
    <t>01.09.2023. maksājums Nr.00143</t>
  </si>
  <si>
    <t>Augšdaugavas novada pašvaldības Augšdaugavas novada Sociālā dienesta 31.08.2023. lēmums Nr.2023/4.74/140 "Par vienreizēju pabalsta piešķiršanu vētras postījumu seku likvidēšanai"</t>
  </si>
  <si>
    <t>31.08.2023. maksājums Nr.00127</t>
  </si>
  <si>
    <t>Augšdaugavas novada pašvaldības Augšdaugavas novada Sociālā dienesta 31.08.2023. lēmums Nr.2023/4.74/141 "Par vienreizēju pabalsta piešķiršanu vētras postījumu seku likvidēšanai"</t>
  </si>
  <si>
    <t>04.09.2023. maksājums Nr.00239</t>
  </si>
  <si>
    <t>Augšdaugavas novada pašvaldības Augšdaugavas novada Sociālā dienesta 31.08.2023. lēmums Nr.2023/4.74/142 "Par vienreizēju pabalsta piešķiršanu vētras postījumu seku likvidēšanai"</t>
  </si>
  <si>
    <t>31.08.2023. maksājums Nr.00130</t>
  </si>
  <si>
    <t>Augšdaugavas novada pašvaldības Augšdaugavas novada Sociālā dienesta 31.08.2023. lēmums Nr.2023/4.74/143 "Par vienreizēju pabalsta piešķiršanu vētras postījumu seku likvidēšanai"</t>
  </si>
  <si>
    <t>31.08.2023. maksājums Nr.00124</t>
  </si>
  <si>
    <t>Augšdaugavas novada pašvaldības Augšdaugavas novada Sociālā dienesta 31.08.2023. lēmums Nr.2023/4.74/144 "Par vienreizēju pabalsta piešķiršanu vētras postījumu seku likvidēšanai"</t>
  </si>
  <si>
    <t>31.08.2023. maksājums Nr.00128</t>
  </si>
  <si>
    <t>Augšdaugavas novada pašvaldības Augšdaugavas novada Sociālā dienesta 31.08.2023. lēmums Nr.2023/4.74/145 "Par vienreizēju pabalsta piešķiršanu vētras postījumu seku likvidēšanai"</t>
  </si>
  <si>
    <t>31.08.2023. maksājums Nr.00129</t>
  </si>
  <si>
    <t>Augšdaugavas novada pašvaldības Augšdaugavas novada Sociālā dienesta 31.08.2023. lēmums Nr.2023/4.74/146 "Par vienreizēju pabalsta piešķiršanu vētras postījumu seku likvidēšanai"</t>
  </si>
  <si>
    <t>31.08.2023. maksājums Nr.00131</t>
  </si>
  <si>
    <t>Augšdaugavas novada pašvaldības Augšdaugavas novada Sociālā dienesta 31.08.2023. lēmums Nr.2023/4.74/147 "Par vienreizēju pabalsta piešķiršanu vētras postījumu seku likvidēšanai"</t>
  </si>
  <si>
    <t>31.08.2023. maksājums Nr.00133</t>
  </si>
  <si>
    <t>Augšdaugavas novada pašvaldības Augšdaugavas novada Sociālā dienesta 31.08.2023. lēmums Nr.2023/4.74/148 "Par vienreizēju pabalsta piešķiršanu vētras postījumu seku likvidēšanai"</t>
  </si>
  <si>
    <t>01.09.2023. maksājums Nr.00155</t>
  </si>
  <si>
    <t>Augšdaugavas novada pašvaldības Augšdaugavas novada Sociālā dienesta 31.08.2023. lēmums Nr.2023/4.74/149 "Par vienreizēju pabalsta piešķiršanu vētras postījumu seku likvidēšanai"</t>
  </si>
  <si>
    <t>01.09.2023. maksājums Nr.00147</t>
  </si>
  <si>
    <t>Augšdaugavas novada pašvaldības Augšdaugavas novada Sociālā dienesta 31.08.2023. lēmums Nr.2023/4.74/150 "Par vienreizēju pabalsta piešķiršanu vētras postījumu seku likvidēšanai"</t>
  </si>
  <si>
    <t>01.09.2023. maksājums Nr.00142</t>
  </si>
  <si>
    <t>Augšdaugavas novada pašvaldības Augšdaugavas novada Sociālā dienesta 02.09.2023. lēmums Nr.2023/4.74/301 "Par vienreizēju pabalsta piešķiršanu vētras postījumu seku likvidēšanai"</t>
  </si>
  <si>
    <t>04.09.2023. maksājums Nr.00277</t>
  </si>
  <si>
    <t>Augšdaugavas novada pašvaldības Augšdaugavas novada Sociālā dienesta 02.09.2023. lēmums Nr.2023/4.74/303 "Par vienreizēju pabalsta piešķiršanu vētras postījumu seku likvidēšanai"</t>
  </si>
  <si>
    <t>04.09.2023. maksājums Nr.00225</t>
  </si>
  <si>
    <t>Augšdaugavas novada pašvaldības Augšdaugavas novada Sociālā dienesta 02.09.2023. lēmums Nr.2023/4.74/304 "Par vienreizēju pabalsta piešķiršanu vētras postījumu seku likvidēšanai"</t>
  </si>
  <si>
    <t>04.09.2023. maksājums Nr.00226</t>
  </si>
  <si>
    <t>Augšdaugavas novada pašvaldības Augšdaugavas novada Sociālā dienesta 02.09.2023. lēmums Nr.2023/4.74/306 "Par vienreizēju pabalsta piešķiršanu vētras postījumu seku likvidēšanai"</t>
  </si>
  <si>
    <t>05.09.2023. maksājums Nr.00431</t>
  </si>
  <si>
    <t>Augšdaugavas novada pašvaldības Augšdaugavas novada Sociālā dienesta 02.09.2023. lēmums Nr.2023/4.74/309 "Par vienreizēju pabalsta piešķiršanu vētras postījumu seku likvidēšanai"</t>
  </si>
  <si>
    <t>04.09.2023. maksājums Nr.00216</t>
  </si>
  <si>
    <t>Augšdaugavas novada pašvaldības Augšdaugavas novada Sociālā dienesta 02.09.2023. lēmums Nr.2023/4.74/310 "Par vienreizēju pabalsta piešķiršanu vētras postījumu seku likvidēšanai"</t>
  </si>
  <si>
    <t>04.09.2023. maksājums Nr.00249</t>
  </si>
  <si>
    <t>Augšdaugavas novada pašvaldības Augšdaugavas novada Sociālā dienesta 02.09.2023. lēmums Nr.2023/4.74/311 "Par vienreizēju pabalsta piešķiršanu vētras postījumu seku likvidēšanai"</t>
  </si>
  <si>
    <t>04.09.2023. maksājums Nr.00269</t>
  </si>
  <si>
    <t>Augšdaugavas novada pašvaldības Augšdaugavas novada Sociālā dienesta 02.09.2023. lēmums Nr.2023/4.74/312 "Par vienreizēju pabalsta piešķiršanu vētras postījumu seku likvidēšanai"</t>
  </si>
  <si>
    <t>04.09.2023. maksājums Nr.00246</t>
  </si>
  <si>
    <t>Augšdaugavas novada pašvaldības Augšdaugavas novada Sociālā dienesta 02.09.2023. lēmums Nr.2023/4.74/313 "Par vienreizēju pabalsta piešķiršanu vētras postījumu seku likvidēšanai"</t>
  </si>
  <si>
    <t>06.09.2023. maksājums Nr.00375</t>
  </si>
  <si>
    <t>Augšdaugavas novada pašvaldības Augšdaugavas novada Sociālā dienesta 04.09.2023. lēmums Nr.2023/4.74/314 "Par vienreizēju pabalsta piešķiršanu vētras postījumu seku likvidēšanai"</t>
  </si>
  <si>
    <t>04.09.2023. maksājums Nr.00310</t>
  </si>
  <si>
    <t>Augšdaugavas novada pašvaldības Augšdaugavas novada Sociālā dienesta 04.09.2023. lēmums Nr.2023/4.74/315 "Par vienreizēju pabalsta piešķiršanu vētras postījumu seku likvidēšanai"</t>
  </si>
  <si>
    <t>04.09.2023. maksājums Nr.00321</t>
  </si>
  <si>
    <t>Augšdaugavas novada pašvaldības Augšdaugavas novada Sociālā dienesta 04.09.2023. lēmums Nr.2023/4.74/318 "Par vienreizēju pabalsta piešķiršanu vētras postījumu seku likvidēšanai"</t>
  </si>
  <si>
    <t>04.09.2023. maksājums Nr.00309</t>
  </si>
  <si>
    <t>Augšdaugavas novada pašvaldības Augšdaugavas novada Sociālā dienesta 04.09.2023. lēmums Nr.2023/4.74/320 "Par vienreizēju pabalsta piešķiršanu vētras postījumu seku likvidēšanai"</t>
  </si>
  <si>
    <t>04.09.2023. maksājums Nr.00292</t>
  </si>
  <si>
    <t>Augšdaugavas novada pašvaldības Augšdaugavas novada Sociālā dienesta 01.09.2023. lēmums Nr.2023/4.74/321 "Par vienreizēju pabalsta piešķiršanu vētras postījumu seku likvidēšanai"</t>
  </si>
  <si>
    <t>04.09.2023. maksājums Nr.00295</t>
  </si>
  <si>
    <t>Augšdaugavas novada pašvaldības Augšdaugavas novada Sociālā dienesta 02.09.2023. lēmums Nr.2023/4.74/323 "Par vienreizēju pabalsta piešķiršanu vētras postījumu seku likvidēšanai"</t>
  </si>
  <si>
    <t>04.09.2023. maksājums Nr.00301</t>
  </si>
  <si>
    <t>Augšdaugavas novada pašvaldības Augšdaugavas novada Sociālā dienesta 02.09.2023. lēmums Nr.2023/4.74/324 "Par vienreizēju pabalsta piešķiršanu vētras postījumu seku likvidēšanai"</t>
  </si>
  <si>
    <t>04.09.2023. maksājums Nr.00306</t>
  </si>
  <si>
    <t>Augšdaugavas novada pašvaldības Augšdaugavas novada Sociālā dienesta 04.09.2023. lēmums Nr.2023/4.74/325 "Par vienreizēju pabalsta piešķiršanu vētras postījumu seku likvidēšanai"</t>
  </si>
  <si>
    <t>04.09.2023. maksājums Nr.00302</t>
  </si>
  <si>
    <t>Augšdaugavas novada pašvaldības Augšdaugavas novada Sociālā dienesta 04.09.2023. lēmums Nr.2023/4.74/326 "Par vienreizēju pabalsta piešķiršanu vētras postījumu seku likvidēšanai"</t>
  </si>
  <si>
    <t>04.09.2023. maksājums Nr.00294</t>
  </si>
  <si>
    <t>Augšdaugavas novada pašvaldības Augšdaugavas novada Sociālā dienesta 02.09.2023. lēmums Nr.2023/4.74/327 "Par vienreizēju pabalsta piešķiršanu vētras postījumu seku likvidēšanai"</t>
  </si>
  <si>
    <t>04.09.2023. maksājums Nr.00298</t>
  </si>
  <si>
    <t>Augšdaugavas novada pašvaldības Augšdaugavas novada Sociālā dienesta 02.09.2023. lēmums Nr.2023/4.74/328 "Par vienreizēju pabalsta piešķiršanu vētras postījumu seku likvidēšanai"</t>
  </si>
  <si>
    <t>04.09.2023. maksājums Nr.00296</t>
  </si>
  <si>
    <t>Augšdaugavas novada pašvaldības Augšdaugavas novada Sociālā dienesta 02.09.2023. lēmums Nr.2023/4.74/329 "Par vienreizēju pabalsta piešķiršanu vētras postījumu seku likvidēšanai"</t>
  </si>
  <si>
    <t>04.09.2023. maksājums Nr.00303</t>
  </si>
  <si>
    <t>Augšdaugavas novada pašvaldības Augšdaugavas novada Sociālā dienesta 04.09.2023. lēmums Nr.2023/4.74/330 "Par vienreizēju pabalsta piešķiršanu vētras postījumu seku likvidēšanai"</t>
  </si>
  <si>
    <t>04.09.2023. maksājums Nr.00300</t>
  </si>
  <si>
    <t>Augšdaugavas novada pašvaldības Augšdaugavas novada Sociālā dienesta 02.09.2023. lēmums Nr.2023/4.74/332 "Par vienreizēju pabalsta piešķiršanu vētras postījumu seku likvidēšanai"</t>
  </si>
  <si>
    <t>04.09.2023. maksājums Nr.00307</t>
  </si>
  <si>
    <t>Augšdaugavas novada pašvaldības Augšdaugavas novada Sociālā dienesta 04.09.2023. lēmums Nr.2023/4.74/333 "Par vienreizēju pabalsta piešķiršanu vētras postījumu seku likvidēšanai"</t>
  </si>
  <si>
    <t>04.09.2023. maksājums Nr.00297</t>
  </si>
  <si>
    <t>Augšdaugavas novada pašvaldības Augšdaugavas novada Sociālā dienesta 04.09.2023. lēmums Nr.2023/4.74/334 "Par vienreizēju pabalsta piešķiršanu vētras postījumu seku likvidēšanai"</t>
  </si>
  <si>
    <t>04.09.2023. maksājums Nr.00290</t>
  </si>
  <si>
    <t>Augšdaugavas novada pašvaldības Augšdaugavas novada Sociālā dienesta 04.09.2023. lēmums Nr.2023/4.74/335 "Par vienreizēju pabalsta piešķiršanu vētras postījumu seku likvidēšanai"</t>
  </si>
  <si>
    <t>04.09.2023. maksājums Nr.00299</t>
  </si>
  <si>
    <t>Augšdaugavas novada pašvaldības Augšdaugavas novada Sociālā dienesta 04.09.2023. lēmums Nr.2023/4.74/336 "Par vienreizēju pabalsta piešķiršanu vētras postījumu seku likvidēšanai"</t>
  </si>
  <si>
    <t>04.09.2023. maksājums Nr.00304</t>
  </si>
  <si>
    <t>Augšdaugavas novada pašvaldības Augšdaugavas novada Sociālā dienesta 01.09.2023. lēmums Nr.2023/4.74/337 "Par vienreizēju pabalsta piešķiršanu vētras postījumu seku likvidēšanai"</t>
  </si>
  <si>
    <t>04.09.2023. maksājums Nr.00308</t>
  </si>
  <si>
    <t>Augšdaugavas novada pašvaldības Augšdaugavas novada Sociālā dienesta 04.09.2023. lēmums Nr.2023/4.74/339 "Par vienreizēju pabalsta piešķiršanu vētras postījumu seku likvidēšanai"</t>
  </si>
  <si>
    <t>04.09.2023. maksājums Nr.00305</t>
  </si>
  <si>
    <t>Augšdaugavas novada pašvaldības Augšdaugavas novada Sociālā dienesta 04.09.2023. lēmums Nr.2023/4.74/340 "Par vienreizēju pabalsta piešķiršanu vētras postījumu seku likvidēšanai"</t>
  </si>
  <si>
    <t>04.09.2023. maksājums Nr.00293</t>
  </si>
  <si>
    <t>Augšdaugavas novada pašvaldības Augšdaugavas novada Sociālā dienesta 04.09.2023. lēmums Nr.2023/4.74/342 "Par vienreizēju pabalsta piešķiršanu vētras postījumu seku likvidēšanai"</t>
  </si>
  <si>
    <t>04.09.2023. maksājums Nr.00319</t>
  </si>
  <si>
    <t>Augšdaugavas novada pašvaldības Augšdaugavas novada Sociālā dienesta 04.09.2023. lēmums Nr.2023/4.74/343 "Par vienreizēju pabalsta piešķiršanu vētras postījumu seku likvidēšanai"</t>
  </si>
  <si>
    <t>04.09.2023. maksājums Nr.00318</t>
  </si>
  <si>
    <t>Augšdaugavas novada pašvaldības Augšdaugavas novada Sociālā dienesta 01.09.2023. lēmums Nr.2023/4.74/344 "Par vienreizēju pabalsta piešķiršanu vētras postījumu seku likvidēšanai"</t>
  </si>
  <si>
    <t>04.09.2023. maksājums Nr.00320</t>
  </si>
  <si>
    <t>Augšdaugavas novada pašvaldības Augšdaugavas novada Sociālā dienesta 02.09.2023. lēmums Nr.2023/4.74/345 "Par vienreizēju pabalsta piešķiršanu vētras postījumu seku likvidēšanai"</t>
  </si>
  <si>
    <t>04.09.2023. maksājums Nr.00322</t>
  </si>
  <si>
    <t>Augšdaugavas novada pašvaldības Augšdaugavas novada Sociālā dienesta 02.09.2023. lēmums Nr.2023/4.74/346 "Par vienreizēju pabalsta piešķiršanu vētras postījumu seku likvidēšanai"</t>
  </si>
  <si>
    <t>04.09.2023. maksājums Nr.00314</t>
  </si>
  <si>
    <t>Augšdaugavas novada pašvaldības Augšdaugavas novada Sociālā dienesta 02.09.2023. lēmums Nr.2023/4.74/347 "Par vienreizēju pabalsta piešķiršanu vētras postījumu seku likvidēšanai"</t>
  </si>
  <si>
    <t>04.09.2023. maksājums Nr.00311</t>
  </si>
  <si>
    <t>Augšdaugavas novada pašvaldības Augšdaugavas novada Sociālā dienesta 01.09.2023. lēmums Nr.2023/4.74/348 "Par vienreizēju pabalsta piešķiršanu vētras postījumu seku likvidēšanai"</t>
  </si>
  <si>
    <t>04.09.2023. maksājums Nr.00312</t>
  </si>
  <si>
    <t>Augšdaugavas novada pašvaldības Augšdaugavas novada Sociālā dienesta 04.09.2023. lēmums Nr.2023/4.74/349 "Par vienreizēju pabalsta piešķiršanu vētras postījumu seku likvidēšanai"</t>
  </si>
  <si>
    <t>04.09.2023. maksājums Nr.00316</t>
  </si>
  <si>
    <t>Augšdaugavas novada pašvaldības Augšdaugavas novada Sociālā dienesta 06.09.2023. lēmums Nr.2023/4.74/496 "Par vienreizēju pabalsta piešķiršanu vētras postījumu seku likvidēšanai"</t>
  </si>
  <si>
    <t>06.09.2023. maksājums Nr.00377</t>
  </si>
  <si>
    <t>Augšdaugavas novada pašvaldības Augšdaugavas novada Sociālā dienesta 06.09.2023. lēmums Nr.2023/4.74/484 "Par vienreizēju pabalsta piešķiršanu vētras postījumu seku likvidēšanai"</t>
  </si>
  <si>
    <t>06.09.2023. maksājums Nr.00378</t>
  </si>
  <si>
    <t>Augšdaugavas novada pašvaldības Augšdaugavas novada Sociālā dienesta 06.09.2023. lēmums Nr.2023/4.74/495 "Par vienreizēja pabalsta piešķiršanu vētras postījumu seku likvidēšanai"</t>
  </si>
  <si>
    <t>06.09.2023. maksājums Nr.00379</t>
  </si>
  <si>
    <t>Augšdaugavas novada pašvaldības Augšdaugavas novada Sociālā dienesta 05.09.2023. lēmums Nr.2023/4.74/434 "Par vienreizēja pabalsta piešķiršanu vētras postījumu seku likvidēšanai"</t>
  </si>
  <si>
    <t>06.09.2023. maksājums Nr.00369</t>
  </si>
  <si>
    <t>Augšdaugavas novada pašvaldības Augšdaugavas novada Sociālā dienesta 06.09.2023. lēmums Nr.2023/4.74/475 "Par vienreizēja pabalsta piešķiršanu vētras postījumu seku likvidēšanai"</t>
  </si>
  <si>
    <t>06.09.2023. maksājums Nr.00374</t>
  </si>
  <si>
    <t>Augšdaugavas novada pašvaldības Augšdaugavas novada Sociālā dienesta 05.09.2023. lēmums Nr.2023/4.74/407 "Par vienreizēja pabalsta piešķiršanu vētras postījumu seku likvidēšanai"</t>
  </si>
  <si>
    <t>06.09.2023. maksājums Nr.00365</t>
  </si>
  <si>
    <t>Augšdaugavas novada pašvaldības Augšdaugavas novada Sociālā dienesta 05.09.2023. lēmums Nr.2023/4.74/431 "Par vienreizēja pabalsta piešķiršanu vētras postījumu seku likvidēšanai"</t>
  </si>
  <si>
    <t>06.09.2023. maksājums Nr.00359</t>
  </si>
  <si>
    <t>Augšdaugavas novada pašvaldības Augšdaugavas novada Sociālā dienesta 05.09.2023. lēmums Nr.2023/4.74/438 "Par vienreizēja pabalsta piešķiršanu vētras postījumu seku likvidēšanai"</t>
  </si>
  <si>
    <t>06.09.2023. maksājums Nr.00362</t>
  </si>
  <si>
    <t>Augšdaugavas novada pašvaldības Augšdaugavas novada Sociālā dienesta 05.09.2023. lēmums Nr.2023/4.74/433 "Par vienreizēja pabalsta piešķiršanu vētras postījumu seku likvidēšanai"</t>
  </si>
  <si>
    <t>06.09.2023. maksājums Nr.00367</t>
  </si>
  <si>
    <t>Augšdaugavas novada pašvaldības Augšdaugavas novada Sociālā dienesta 05.09.2023. lēmums Nr.2023/4.74/440 "Par vienreizēja pabalsta piešķiršanu vētras postījumu seku likvidēšanai"</t>
  </si>
  <si>
    <t>06.09.2023. maksājums Nr.00364</t>
  </si>
  <si>
    <t>Augšdaugavas novada pašvaldības Augšdaugavas novada Sociālā dienesta 05.09.2023. lēmums Nr.2023/4.74/437 "Par vienreizēja pabalsta piešķiršanu vētras postījumu seku likvidēšanai"</t>
  </si>
  <si>
    <t>06.09.2023. maksājums Nr.00361</t>
  </si>
  <si>
    <t>Augšdaugavas novada pašvaldības Augšdaugavas novada Sociālā dienesta 05.09.2023. lēmums Nr.2023/4.74/399 "Par vienreizēja pabalsta piešķiršanu vētras postījumu seku likvidēšanai"</t>
  </si>
  <si>
    <t>06.09.2023. maksājums Nr.00366</t>
  </si>
  <si>
    <t>Augšdaugavas novada pašvaldības Augšdaugavas novada Sociālā dienesta 05.09.2023. lēmums Nr.2023/4.74/422 "Par vienreizēja pabalsta piešķiršanu vētras postījumu seku likvidēšanai"</t>
  </si>
  <si>
    <t>06.09.2023. maksājums Nr.00360</t>
  </si>
  <si>
    <t>Augšdaugavas novada pašvaldības Augšdaugavas novada Sociālā dienesta 05.09.2023. lēmums Nr.2023/4.74/441 "Par vienreizēja pabalsta piešķiršanu vētras postījumu seku likvidēšanai"</t>
  </si>
  <si>
    <t>06.09.2023. maksājums Nr.00368</t>
  </si>
  <si>
    <t>Augšdaugavas novada pašvaldības Augšdaugavas novada Sociālā dienesta 05.09.2023. lēmums Nr.2023/4.74/417 "Par vienreizēja pabalsta piešķiršanu vētras postījumu seku likvidēšanai"</t>
  </si>
  <si>
    <t>06.09.2023. maksājums Nr.00363</t>
  </si>
  <si>
    <t>Augšdaugavas novada pašvaldības Augšdaugavas novada Sociālā dienesta 06.09.2023. lēmums Nr.2023/4.74/487 "Par vienreizēja pabalsta piešķiršanu vētras postījumu seku likvidēšanai"</t>
  </si>
  <si>
    <t>07.09.2023. maksājums Nr.00385</t>
  </si>
  <si>
    <t>Augšdaugavas novada pašvaldības Augšdaugavas novada Sociālā dienesta 06.09.2023. lēmums Nr.2023/4.74/503 "Par vienreizēja pabalsta piešķiršanu vētras postījumu seku likvidēšanai"</t>
  </si>
  <si>
    <t>07.09.2023. maksājums Nr.00380</t>
  </si>
  <si>
    <t>Augšdaugavas novada pašvaldības Augšdaugavas novada Sociālā dienesta 06.09.2023. lēmums Nr.2023/4.74/493 "Par vienreizēja pabalsta piešķiršanu vētras postījumu seku likvidēšanai"</t>
  </si>
  <si>
    <t>07.09.2023. maksājums Nr.00384</t>
  </si>
  <si>
    <t>Augšdaugavas novada pašvaldības Augšdaugavas novada Sociālā dienesta 06.09.2023. lēmums Nr.2023/4.74/500 "Par vienreizēja pabalsta piešķiršanu vētras postījumu seku likvidēšanai"</t>
  </si>
  <si>
    <t>07.09.2023. maksājums Nr.00381</t>
  </si>
  <si>
    <t>Augšdaugavas novada pašvaldības Augšdaugavas novada Sociālā dienesta 06.09.2023. lēmums Nr.2023/4.74/490 "Par vienreizēja pabalsta piešķiršanu vētras postījumu seku likvidēšanai"</t>
  </si>
  <si>
    <t>07.09.2023. maksājums Nr.00386</t>
  </si>
  <si>
    <t>"182", Daugava, Kalkūnes pagasts, Augšdaugavas novads - Gornak Irina</t>
  </si>
  <si>
    <t>Augšdaugavas novada pašvaldības Augšdaugavas novada Sociālā dienesta 07.09.2023. lēmums Nr.2023/4.74/504 "Par vienreizēja pabalsta piešķiršanu vētras postījumu seku likvidēšanai"</t>
  </si>
  <si>
    <t>07.09.2023. maksājums Nr.00383</t>
  </si>
  <si>
    <t>Augšdaugavas novada pašvaldības Augšdaugavas novada Sociālā dienesta 07.09.2023. lēmums Nr.2023/4.74/505 "Par vienreizēja pabalsta piešķiršanu vētras postījumu seku likvidēšanai"</t>
  </si>
  <si>
    <t>07.09.2023. maksājums Nr.00382</t>
  </si>
  <si>
    <t>Augšdaugavas novada pašvaldības Augšdaugavas novada Sociālā dienesta 07.09.2023. lēmums Nr.2023/4.74/518 "Par vienreizēja pabalsta piešķiršanu vētras postījumu seku likvidēšanai"</t>
  </si>
  <si>
    <t>07.09.2023. maksājums Nr.00388</t>
  </si>
  <si>
    <t>Augšdaugavas novada pašvaldības Augšdaugavas novada Sociālā dienesta 07.09.2023. lēmums Nr.2023/4.74/508 "Par vienreizēja pabalsta piešķiršanu vētras postījumu seku likvidēšanai"</t>
  </si>
  <si>
    <t>Augšdaugavas novada pašvaldības Augšdaugavas novada Sociālā dienesta 07.09.2023. lēmums Nr.2023/4.74/526 "Par vienreizēja pabalsta piešķiršanu vētras postījumu seku likvidēšanai"</t>
  </si>
  <si>
    <t>07.09.2023. maksājums Nr.00397</t>
  </si>
  <si>
    <t>Augšdaugavas novada pašvaldības Augšdaugavas novada Sociālā dienesta 07.09.2023. lēmums Nr.2023/4.74/515 "Par vienreizēja pabalsta piešķiršanu vētras postījumu seku likvidēšanai"</t>
  </si>
  <si>
    <t>07.09.2023. maksājums Nr.00390</t>
  </si>
  <si>
    <t>Augšdaugavas novada pašvaldības Augšdaugavas novada Sociālā dienesta 07.09.2023. lēmums Nr.2023/4.74/535 "Par vienreizēja pabalsta piešķiršanu vētras postījumu seku likvidēšanai"</t>
  </si>
  <si>
    <t>07.09.2023. maksājums Nr.00389</t>
  </si>
  <si>
    <t>Augšdaugavas novada pašvaldības Augšdaugavas novada Sociālā dienesta 07.09.2023. lēmums Nr.2023/4.74/522 "Par vienreizēja pabalsta piešķiršanu vētras postījumu seku likvidēšanai"</t>
  </si>
  <si>
    <t>07.09.2023. maksājums Nr.00392</t>
  </si>
  <si>
    <t>Augšdaugavas novada pašvaldības Augšdaugavas novada Sociālā dienesta 07.09.2023. lēmums Nr.2023/4.74/540 "Par vienreizēja pabalsta piešķiršanu vētras postījumu seku likvidēšanai"</t>
  </si>
  <si>
    <t>07.09.2023. maksājums Nr.00398</t>
  </si>
  <si>
    <t>Augšdaugavas novada pašvaldības Augšdaugavas novada Sociālā dienesta 07.09.2023. lēmums Nr.2023/4.74/517 "Par vienreizēja pabalsta piešķiršanu vētras postījumu seku likvidēšanai"</t>
  </si>
  <si>
    <t>07.09.2023. maksājums Nr.00391</t>
  </si>
  <si>
    <t>Augšdaugavas novada pašvaldības Augšdaugavas novada Sociālā dienesta 07.09.2023. lēmums Nr.2023/4.74/506 "Par vienreizēja pabalsta piešķiršanu vētras postījumu seku likvidēšanai"</t>
  </si>
  <si>
    <t>Augšdaugavas novada pašvaldības Augšdaugavas novada Sociālā dienesta 07.09.2023. lēmums Nr.2023/4.74/513 "Par vienreizēja pabalsta piešķiršanu vētras postījumu seku likvidēšanai"</t>
  </si>
  <si>
    <t>07.09.2023. maksājums Nr.00387</t>
  </si>
  <si>
    <t>Augšdaugavas novada pašvaldības Augšdaugavas novada Sociālā dienesta 07.09.2023. lēmums Nr.2023/4.74/524 "Par vienreizēja pabalsta piešķiršanu vētras postījumu seku likvidēšanai"</t>
  </si>
  <si>
    <t>07.09.2023. maksājums Nr.00394</t>
  </si>
  <si>
    <t>Augšdaugavas novada pašvaldības Augšdaugavas novada Sociālā dienesta 07.09.2023. lēmums Nr.2023/4.74/510 "Par vienreizēja pabalsta piešķiršanu vētras postījumu seku likvidēšanai"</t>
  </si>
  <si>
    <t>Augšdaugavas novada pašvaldības Augšdaugavas novada Sociālā dienesta 07.09.2023. lēmums Nr.2023/4.74/509 "Par vienreizēja pabalsta piešķiršanu vētras postījumu seku likvidēšanai"</t>
  </si>
  <si>
    <t>Augšdaugavas novada pašvaldības Augšdaugavas novada Sociālā dienesta 06.09.2023. lēmums Nr.2023/4.74/507 "Par vienreizēja pabalsta piešķiršanu vētras postījumu seku likvidēšanai"</t>
  </si>
  <si>
    <t>Augšdaugavas novada pašvaldības Augšdaugavas novada Sociālā dienesta 07.09.2023. lēmums Nr.2023/4.74/537 "Par vienreizēja pabalsta piešķiršanu vētras postījumu seku likvidēšanai"</t>
  </si>
  <si>
    <t>07.09.2023. maksājums Nr.00395</t>
  </si>
  <si>
    <t>Augšdaugavas novada pašvaldības Augšdaugavas novada Sociālā dienesta 07.09.2023. lēmums Nr.2023/4.74/512 "Par vienreizēja pabalsta piešķiršanu vētras postījumu seku likvidēšanai"</t>
  </si>
  <si>
    <t>Augšdaugavas novada pašvaldības Augšdaugavas novada Sociālā dienesta 07.09.2023. lēmums Nr.2023/4.74/511 "Par vienreizēja pabalsta piešķiršanu vētras postījumu seku likvidēšanai"</t>
  </si>
  <si>
    <t>07.09.2023. maksājums Nr.00396</t>
  </si>
  <si>
    <t>Augšdaugavas novada pašvaldības Augšdaugavas novada Sociālā dienesta 07.09.2023. lēmums Nr.2023/4.74/539 "Par vienreizēja pabalsta piešķiršanu vētras postījumu seku likvidēšanai"</t>
  </si>
  <si>
    <t>Augšdaugavas novada pašvaldības Augšdaugavas novada Sociālā dienesta 07.09.2023. lēmums Nr.2023/4.74/523 "Par vienreizēja pabalsta piešķiršanu vētras postījumu seku likvidēšanai"</t>
  </si>
  <si>
    <t>07.09.2023. maksājums Nr.00393</t>
  </si>
  <si>
    <t>Augšdaugavas novada pašvaldības Augšdaugavas novada Sociālā dienesta 31.08.2023. lēmums Nr.2023/4.74/151 "Par vienreizēja pabalsta piešķiršanu vētras postījumu seku likvidēšanai"</t>
  </si>
  <si>
    <t>01.09.2023. maksājums Nr.00149</t>
  </si>
  <si>
    <t>Augšdaugavas novada pašvaldības Augšdaugavas novada Sociālā dienesta 31.08.2023. lēmums Nr.2023/4.74/152 "Par vienreizēja pabalsta piešķiršanu vētras postījumu seku likvidēšanai"</t>
  </si>
  <si>
    <t>01.09.2023. maksājums Nr.00136</t>
  </si>
  <si>
    <t>Augšdaugavas novada pašvaldības Augšdaugavas novada Sociālā dienesta 31.08.2023. lēmums Nr.2023/4.74/153 "Par vienreizēja pabalsta piešķiršanu vētras postījumu seku likvidēšanai"</t>
  </si>
  <si>
    <t>01.09.2023. maksājums Nr.00151</t>
  </si>
  <si>
    <t>Augšdaugavas novada pašvaldības Augšdaugavas novada Sociālā dienesta 31.08.2023. lēmums Nr.2023/4.74/154 "Par vienreizēja pabalsta piešķiršanu vētras postījumu seku likvidēšanai"</t>
  </si>
  <si>
    <t>01.09.2023. maksājums Nr.00146</t>
  </si>
  <si>
    <t>Augšdaugavas novada pašvaldības Augšdaugavas novada Sociālā dienesta 31.08.2023. lēmums Nr.2023/4.74/155 "Par vienreizēja pabalsta piešķiršanu vētras postījumu seku likvidēšanai"</t>
  </si>
  <si>
    <t>01.09.2023. maksājums Nr.00148</t>
  </si>
  <si>
    <t>Augšdaugavas novada pašvaldības Augšdaugavas novada Sociālā dienesta 31.08.2023. lēmums Nr.2023/4.74/156 "Par vienreizēja pabalsta piešķiršanu vētras postījumu seku likvidēšanai"</t>
  </si>
  <si>
    <t>01.09.2023. maksājums Nr.00150</t>
  </si>
  <si>
    <t>Augšdaugavas novada pašvaldības Augšdaugavas novada Sociālā dienesta 31.08.2023. lēmums Nr.2023/4.74/157 "Par vienreizēja pabalsta piešķiršanu vētras postījumu seku likvidēšanai"</t>
  </si>
  <si>
    <t>01.09.2023. maksājums Nr.00138</t>
  </si>
  <si>
    <t>Augšdaugavas novada pašvaldības Augšdaugavas novada Sociālā dienesta 31.08.2023. lēmums Nr.2023/4.74/158 "Par vienreizēja pabalsta piešķiršanu vētras postījumu seku likvidēšanai"</t>
  </si>
  <si>
    <t>01.09.2023. maksājums Nr.00176</t>
  </si>
  <si>
    <t>Augšdaugavas novada pašvaldības Augšdaugavas novada Sociālā dienesta 31.08.2023. lēmums Nr.2023/4.74/159 "Par vienreizēja pabalsta piešķiršanu vētras postījumu seku likvidēšanai"</t>
  </si>
  <si>
    <t>01.09.2023. maksājums Nr.00139</t>
  </si>
  <si>
    <t>Augšdaugavas novada pašvaldības Augšdaugavas novada Sociālā dienesta 31.08.2023. lēmums Nr.2023/4.74/160 "Par vienreizēja pabalsta piešķiršanu vētras postījumu seku likvidēšanai"</t>
  </si>
  <si>
    <t>01.09.2023. maksājums Nr.00140</t>
  </si>
  <si>
    <t>Augšdaugavas novada pašvaldības Augšdaugavas novada Sociālā dienesta 31.08.2023. lēmums Nr.2023/4.74/161 "Par vienreizēja pabalsta piešķiršanu vētras postījumu seku likvidēšanai"</t>
  </si>
  <si>
    <t>01.09.2023. maksājums Nr.00156</t>
  </si>
  <si>
    <t>Augšdaugavas novada pašvaldības Augšdaugavas novada Sociālā dienesta 31.08.2023. lēmums Nr.2023/4.74/162 "Par vienreizēja pabalsta piešķiršanu vētras postījumu seku likvidēšanai"</t>
  </si>
  <si>
    <t>01.09.2023. maksājums Nr.00152</t>
  </si>
  <si>
    <t>Augšdaugavas novada pašvaldības Augšdaugavas novada Sociālā dienesta 31.08.2023. lēmums Nr.2023/4.74/163 "Par vienreizēja pabalsta piešķiršanu vētras postījumu seku likvidēšanai"</t>
  </si>
  <si>
    <t>01.09.2023. maksājums Nr.00154</t>
  </si>
  <si>
    <t>Augšdaugavas novada pašvaldības Augšdaugavas novada Sociālā dienesta 31.08.2023. lēmums Nr.2023/4.74/164 "Par vienreizēja pabalsta piešķiršanu vētras postījumu seku likvidēšanai"</t>
  </si>
  <si>
    <t>01.09.2023. maksājums Nr.00137</t>
  </si>
  <si>
    <t>Augšdaugavas novada pašvaldības Augšdaugavas novada Sociālā dienesta 31.08.2023. lēmums Nr.2023/4.74/165 "Par vienreizēja pabalsta piešķiršanu vētras postījumu seku likvidēšanai"</t>
  </si>
  <si>
    <t>01.09.2023. maksājums Nr.00153</t>
  </si>
  <si>
    <t>Augšdaugavas novada pašvaldības Augšdaugavas novada Sociālā dienesta 31.08.2023. lēmums Nr.2023/4.74/166 "Par vienreizēja pabalsta piešķiršanu vētras postījumu seku likvidēšanai"</t>
  </si>
  <si>
    <t>01.09.2023. maksājums Nr.00144</t>
  </si>
  <si>
    <t>Augšdaugavas novada pašvaldības Augšdaugavas novada Sociālā dienesta 01.09.2023. lēmums Nr.2023/4.74/167 "Par vienreizēja pabalsta piešķiršanu vētras postījumu seku likvidēšanai"</t>
  </si>
  <si>
    <t>01.09.2023. maksājums Nr.00141</t>
  </si>
  <si>
    <t>Augšdaugavas novada pašvaldības Augšdaugavas novada Sociālā dienesta 31.08.2023. lēmums Nr.2023/4.74/168 "Par vienreizēja pabalsta piešķiršanu vētras postījumu seku likvidēšanai"</t>
  </si>
  <si>
    <t>01.09.2023. maksājums Nr.00145</t>
  </si>
  <si>
    <t>Augšdaugavas novada pašvaldības Augšdaugavas novada Sociālā dienesta 01.09.2023. lēmums Nr.2023/4.74/169 "Par vienreizēja pabalsta piešķiršanu vētras postījumu seku likvidēšanai"</t>
  </si>
  <si>
    <t>01.09.2023. maksājums Nr.00173</t>
  </si>
  <si>
    <t>Augšdaugavas novada pašvaldības Augšdaugavas novada Sociālā dienesta 01.09.2023. lēmums Nr.2023/4.74/170 "Par vienreizēja pabalsta piešķiršanu vētras postījumu seku likvidēšanai"</t>
  </si>
  <si>
    <t>01.09.2023. maksājums Nr.00170</t>
  </si>
  <si>
    <t>Augšdaugavas novada pašvaldības Augšdaugavas novada Sociālā dienesta 01.09.2023. lēmums Nr.2023/4.74/171 "Par vienreizēja pabalsta piešķiršanu vētras postījumu seku likvidēšanai"</t>
  </si>
  <si>
    <t>01.09.2023. maksājums Nr.00157</t>
  </si>
  <si>
    <t>Augšdaugavas novada pašvaldības Augšdaugavas novada Sociālā dienesta 01.09.2023. lēmums Nr.2023/4.74/172 "Par vienreizēja pabalsta piešķiršanu vētras postījumu seku likvidēšanai"</t>
  </si>
  <si>
    <t>01.09.2023. maksājums Nr.00158</t>
  </si>
  <si>
    <t>Augšdaugavas novada pašvaldības Augšdaugavas novada Sociālā dienesta 01.09.2023. lēmums Nr.2023/4.74/173 "Par vienreizēja pabalsta piešķiršanu vētras postījumu seku likvidēšanai"</t>
  </si>
  <si>
    <t>01.09.2023. maksājums Nr.00168</t>
  </si>
  <si>
    <t>Augšdaugavas novada pašvaldības Augšdaugavas novada Sociālā dienesta 01.09.2023. lēmums Nr.2023/4.74/174 "Par vienreizēja pabalsta piešķiršanu vētras postījumu seku likvidēšanai"</t>
  </si>
  <si>
    <t>01.09.2023. maksājums Nr.00203</t>
  </si>
  <si>
    <t>Augšdaugavas novada pašvaldības Augšdaugavas novada Sociālā dienesta 01.09.2023. lēmums Nr.2023/4.74/175 "Par vienreizēja pabalsta piešķiršanu vētras postījumu seku likvidēšanai"</t>
  </si>
  <si>
    <t>01.09.2023. maksājums Nr.00171</t>
  </si>
  <si>
    <t>Augšdaugavas novada pašvaldības Augšdaugavas novada Sociālā dienesta 31.08.2023. lēmums Nr.2023/4.74/176 "Par vienreizēja pabalsta piešķiršanu vētras postījumu seku likvidēšanai"</t>
  </si>
  <si>
    <t>01.09.2023. maksājums Nr.00165</t>
  </si>
  <si>
    <t>Augšdaugavas novada pašvaldības Augšdaugavas novada Sociālā dienesta 01.09.2023. lēmums Nr.2023/4.74/177 "Par vienreizēja pabalsta piešķiršanu vētras postījumu seku likvidēšanai"</t>
  </si>
  <si>
    <t>01.09.2023. maksājums Nr.00162</t>
  </si>
  <si>
    <t>Augšdaugavas novada pašvaldības Augšdaugavas novada Sociālā dienesta 01.09.2023. lēmums Nr.2023/4.74/178 "Par vienreizēja pabalsta piešķiršanu vētras postījumu seku likvidēšanai"</t>
  </si>
  <si>
    <t>01.09.2023. maksājums Nr.00172</t>
  </si>
  <si>
    <t>Augšdaugavas novada pašvaldības Augšdaugavas novada Sociālā dienesta 31.08.2023. lēmums Nr.2023/4.74/179 "Par vienreizēja pabalsta piešķiršanu vētras postījumu seku likvidēšanai"</t>
  </si>
  <si>
    <t>01.09.2023. maksājums Nr.00159</t>
  </si>
  <si>
    <t>Augšdaugavas novada pašvaldības Augšdaugavas novada Sociālā dienesta 31.08.2023. lēmums Nr.2023/4.74/180 "Par vienreizēja pabalsta piešķiršanu vētras postījumu seku likvidēšanai"</t>
  </si>
  <si>
    <t>01.09.2023. maksājums Nr.00160</t>
  </si>
  <si>
    <t>Augšdaugavas novada pašvaldības Augšdaugavas novada Sociālā dienesta 01.09.2023. lēmums Nr.2023/4.74/181 "Par vienreizēja pabalsta piešķiršanu vētras postījumu seku likvidēšanai"</t>
  </si>
  <si>
    <t>01.09.2023. maksājums Nr.00166</t>
  </si>
  <si>
    <t>Augšdaugavas novada pašvaldības Augšdaugavas novada Sociālā dienesta 01.09.2023. lēmums Nr.2023/4.74/182 "Par vienreizēja pabalsta piešķiršanu vētras postījumu seku likvidēšanai"</t>
  </si>
  <si>
    <t>01.09.2023. maksājums Nr.00193</t>
  </si>
  <si>
    <t>Augšdaugavas novada pašvaldības Augšdaugavas novada Sociālā dienesta 01.09.2023. lēmums Nr.2023/4.74/183 "Par vienreizēja pabalsta piešķiršanu vētras postījumu seku likvidēšanai"</t>
  </si>
  <si>
    <t>01.09.2023. maksājums Nr.00169</t>
  </si>
  <si>
    <t>Augšdaugavas novada pašvaldības Augšdaugavas novada Sociālā dienesta 01.09.2023. lēmums Nr.2023/4.74/184 "Par vienreizēja pabalsta piešķiršanu vētras postījumu seku likvidēšanai"</t>
  </si>
  <si>
    <t>04.09.2023. maksājums Nr.00220</t>
  </si>
  <si>
    <t>Augšdaugavas novada pašvaldības Augšdaugavas novada Sociālā dienesta 01.09.2023. lēmums Nr.2023/4.74/185 "Par vienreizēja pabalsta piešķiršanu vētras postījumu seku likvidēšanai"</t>
  </si>
  <si>
    <t>01.09.2023. maksājums Nr.00174</t>
  </si>
  <si>
    <t>Augšdaugavas novada pašvaldības Augšdaugavas novada Sociālā dienesta 01.09.2023. lēmums Nr.2023/4.74/186 "Par vienreizēja pabalsta piešķiršanu vētras postījumu seku likvidēšanai"</t>
  </si>
  <si>
    <t>01.09.2023. maksājums Nr.00195</t>
  </si>
  <si>
    <t>Augšdaugavas novada pašvaldības Augšdaugavas novada Sociālā dienesta 01.09.2023. lēmums Nr.2023/4.74/187 "Par vienreizēja pabalsta piešķiršanu vētras postījumu seku likvidēšanai"</t>
  </si>
  <si>
    <t>01.09.2023. maksājums Nr.00185</t>
  </si>
  <si>
    <t>Augšdaugavas novada pašvaldības Augšdaugavas novada Sociālā dienesta 01.09.2023. lēmums Nr.2023/4.74/188 "Par vienreizēja pabalsta piešķiršanu vētras postījumu seku likvidēšanai"</t>
  </si>
  <si>
    <t>01.09.2023. maksājums Nr.00164</t>
  </si>
  <si>
    <t>Augšdaugavas novada pašvaldības Augšdaugavas novada Sociālā dienesta 01.09.2023. lēmums Nr.2023/4.74/189 "Par vienreizēja pabalsta piešķiršanu vētras postījumu seku likvidēšanai"</t>
  </si>
  <si>
    <t>04.09.2023. maksājums Nr.04.09.2023.</t>
  </si>
  <si>
    <t>Augšdaugavas novada pašvaldības Augšdaugavas novada Sociālā dienesta 01.09.2023. lēmums Nr.2023/4.74/190 "Par vienreizēja pabalsta piešķiršanu vētras postījumu seku likvidēšanai"</t>
  </si>
  <si>
    <t>01.09.2023. maksājums Nr.00163</t>
  </si>
  <si>
    <t>Augšdaugavas novada pašvaldības Augšdaugavas novada Sociālā dienesta 01.09.2023. lēmums Nr.2023/4.74/191 "Par vienreizēja pabalsta piešķiršanu vētras postījumu seku likvidēšanai"</t>
  </si>
  <si>
    <t>01.09.2023. maksājums Nr.00167</t>
  </si>
  <si>
    <t>Augšdaugavas novada pašvaldības Augšdaugavas novada Sociālā dienesta 01.09.2023. lēmums Nr.2023/4.74/192 "Par vienreizēja pabalsta piešķiršanu vētras postījumu seku likvidēšanai"</t>
  </si>
  <si>
    <t>01.09.2023. maksājums Nr.00175</t>
  </si>
  <si>
    <t>Augšdaugavas novada pašvaldības Augšdaugavas novada Sociālā dienesta 01.09.2023. lēmums Nr.2023/4.74/193 "Par vienreizēja pabalsta piešķiršanu vētras postījumu seku likvidēšanai"</t>
  </si>
  <si>
    <t>01.09.2023. maksājums Nr.00177</t>
  </si>
  <si>
    <t>Augšdaugavas novada pašvaldības Augšdaugavas novada Sociālā dienesta 01.09.2023. lēmums Nr.2023/4.74/194 "Par vienreizēja pabalsta piešķiršanu vētras postījumu seku likvidēšanai"</t>
  </si>
  <si>
    <t>01.09.2023. maksājums Nr.00197</t>
  </si>
  <si>
    <t>Augšdaugavas novada pašvaldības Augšdaugavas novada Sociālā dienesta 01.09.2023. lēmums Nr.2023/4.74/195 "Par vienreizēja pabalsta piešķiršanu vētras postījumu seku likvidēšanai"</t>
  </si>
  <si>
    <t>01.09.2023. maksājums Nr.00161</t>
  </si>
  <si>
    <t>Augšdaugavas novada pašvaldības Augšdaugavas novada Sociālā dienesta 01.09.2023. lēmums Nr.2023/4.74/197 "Par vienreizēja pabalsta piešķiršanu vētras postījumu seku likvidēšanai"</t>
  </si>
  <si>
    <t>01.09.2023. maksājums Nr.00189</t>
  </si>
  <si>
    <t>Augšdaugavas novada pašvaldības Augšdaugavas novada Sociālā dienesta 01.09.2023. lēmums Nr.2023/4.74/198 "Par vienreizēja pabalsta piešķiršanu vētras postījumu seku likvidēšanai"</t>
  </si>
  <si>
    <t>01.09.2023. maksājums Nr.00186</t>
  </si>
  <si>
    <t>Augšdaugavas novada pašvaldības Augšdaugavas novada Sociālā dienesta 01.09.2023. lēmums Nr.2023/4.74/199 "Par vienreizēja pabalsta piešķiršanu vētras postījumu seku likvidēšanai"</t>
  </si>
  <si>
    <t>01.09.2023. maksājums Nr.00179</t>
  </si>
  <si>
    <t>Augšdaugavas novada pašvaldības Augšdaugavas novada Sociālā dienesta 01.09.2023. lēmums Nr.2023/4.74/200 "Par vienreizēja pabalsta piešķiršanu vētras postījumu seku likvidēšanai"</t>
  </si>
  <si>
    <t>01.09.2023. maksājums Nr.00201</t>
  </si>
  <si>
    <t>Augšdaugavas novada pašvaldības Augšdaugavas novada Sociālā dienesta 01.09.2023. lēmums Nr.2023/4.74/201 "Par vienreizēja pabalsta piešķiršanu vētras postījumu seku likvidēšanai"</t>
  </si>
  <si>
    <t>01.09.2023. maksājums Nr.00199</t>
  </si>
  <si>
    <t>Augšdaugavas novada pašvaldības Augšdaugavas novada Sociālā dienesta 01.09.2023. lēmums Nr.2023/4.74/202 "Par vienreizēja pabalsta piešķiršanu vētras postījumu seku likvidēšanai"</t>
  </si>
  <si>
    <t>01.09.2023. maksājums Nr.00183</t>
  </si>
  <si>
    <t>Augšdaugavas novada pašvaldības Augšdaugavas novada Sociālā dienesta 01.09.2023. lēmums Nr.2023/4.74/203 "Par vienreizēja pabalsta piešķiršanu vētras postījumu seku likvidēšanai"</t>
  </si>
  <si>
    <t>01.09.2023. maksājums Nr.00202</t>
  </si>
  <si>
    <t>Augšdaugavas novada pašvaldības Augšdaugavas novada Sociālā dienesta 01.09.2023. lēmums Nr.2023/4.74/204 "Par vienreizēja pabalsta piešķiršanu vētras postījumu seku likvidēšanai"</t>
  </si>
  <si>
    <t>01.09.2023. maksājums Nr.00196</t>
  </si>
  <si>
    <t>Augšdaugavas novada pašvaldības Augšdaugavas novada Sociālā dienesta 01.09.2023. lēmums Nr.2023/4.74/205 "Par vienreizēja pabalsta piešķiršanu vētras postījumu seku likvidēšanai"</t>
  </si>
  <si>
    <t>01.09.2023. maksājums Nr.00191</t>
  </si>
  <si>
    <t>Augšdaugavas novada pašvaldības Augšdaugavas novada Sociālā dienesta 01.09.2023. lēmums Nr.2023/4.74/206 "Par vienreizēja pabalsta piešķiršanu vētras postījumu seku likvidēšanai"</t>
  </si>
  <si>
    <t>01.09.2023. maksājums Nr.00180</t>
  </si>
  <si>
    <t>Augšdaugavas novada pašvaldības Augšdaugavas novada Sociālā dienesta 01.09.2023. lēmums Nr.2023/4.74/207 "Par vienreizēja pabalsta piešķiršanu vētras postījumu seku likvidēšanai"</t>
  </si>
  <si>
    <t>01.09.2023. maksājums Nr.00181</t>
  </si>
  <si>
    <t>Augšdaugavas novada pašvaldības Augšdaugavas novada Sociālā dienesta 31.08.2023. lēmums Nr.2023/4.74/208 "Par vienreizēja pabalsta piešķiršanu vētras postījumu seku likvidēšanai"</t>
  </si>
  <si>
    <t>01.09.2023. maksājums Nr.00188</t>
  </si>
  <si>
    <t>Augšdaugavas novada pašvaldības Augšdaugavas novada Sociālā dienesta 01.09.2023. lēmums Nr.2023/4.74/209 "Par vienreizēja pabalsta piešķiršanu vētras postījumu seku likvidēšanai"</t>
  </si>
  <si>
    <t>01.09.2023. maksājums Nr.00200</t>
  </si>
  <si>
    <t>Augšdaugavas novada pašvaldības Augšdaugavas novada Sociālā dienesta 01.09.2023. lēmums Nr.2023/4.74/210 "Par vienreizēja pabalsta piešķiršanu vētras postījumu seku likvidēšanai"</t>
  </si>
  <si>
    <t>01.09.2023. maksājums Nr.00210</t>
  </si>
  <si>
    <t>Augšdaugavas novada pašvaldības Augšdaugavas novada Sociālā dienesta 01.09.2023. lēmums Nr.2023/4.74/211 "Par vienreizēja pabalsta piešķiršanu vētras postījumu seku likvidēšanai"</t>
  </si>
  <si>
    <t>01.09.2023. maksājums Nr.00198</t>
  </si>
  <si>
    <t>Augšdaugavas novada pašvaldības Augšdaugavas novada Sociālā dienesta 01.09.2023. lēmums Nr.2023/4.74/212 "Par vienreizēja pabalsta piešķiršanu vētras postījumu seku likvidēšanai"</t>
  </si>
  <si>
    <t>01.09.2023. maksājums Nr.00192</t>
  </si>
  <si>
    <t>Augšdaugavas novada pašvaldības Augšdaugavas novada Sociālā dienesta 01.09.2023. lēmums Nr.2023/4.74/213 "Par vienreizēja pabalsta piešķiršanu vētras postījumu seku likvidēšanai"</t>
  </si>
  <si>
    <t>01.09.2023. maksājums Nr.00178</t>
  </si>
  <si>
    <t>Augšdaugavas novada pašvaldības Augšdaugavas novada Sociālā dienesta 01.09.2023. lēmums Nr.2023/4.74/214 "Par vienreizēja pabalsta piešķiršanu vētras postījumu seku likvidēšanai"</t>
  </si>
  <si>
    <t>01.09.2023. maksājums Nr.00190</t>
  </si>
  <si>
    <t>Augšdaugavas novada pašvaldības Augšdaugavas novada Sociālā dienesta 01.09.2023. lēmums Nr.2023/4.74/215 "Par vienreizēja pabalsta piešķiršanu vētras postījumu seku likvidēšanai"</t>
  </si>
  <si>
    <t>01.09.2023. maksājums Nr.00209</t>
  </si>
  <si>
    <t>Augšdaugavas novada pašvaldības Augšdaugavas novada Sociālā dienesta 01.09.2023. lēmums Nr.2023/4.74/216 "Par vienreizēja pabalsta piešķiršanu vētras postījumu seku likvidēšanai"</t>
  </si>
  <si>
    <t>01.09.2023. maksājums Nr.00182</t>
  </si>
  <si>
    <t>Augšdaugavas novada pašvaldības Augšdaugavas novada Sociālā dienesta 01.09.2023. lēmums Nr.2023/4.74/217 "Par vienreizēja pabalsta piešķiršanu vētras postījumu seku likvidēšanai"</t>
  </si>
  <si>
    <t>01.09.2023. maksājums Nr.00194</t>
  </si>
  <si>
    <t>Augšdaugavas novada pašvaldības Augšdaugavas novada Sociālā dienesta 01.09.2023. lēmums Nr.2023/4.74/218 "Par vienreizēja pabalsta piešķiršanu vētras postījumu seku likvidēšanai"</t>
  </si>
  <si>
    <t>04.09.2023. maksājums Nr.00213</t>
  </si>
  <si>
    <t>Augšdaugavas novada pašvaldības Augšdaugavas novada Sociālā dienesta 01.09.2023. lēmums Nr.2023/4.74/219 "Par vienreizēja pabalsta piešķiršanu vētras postījumu seku likvidēšanai"</t>
  </si>
  <si>
    <t>01.09.2023. maksājums Nr.00184</t>
  </si>
  <si>
    <t>Augšdaugavas novada pašvaldības Augšdaugavas novada Sociālā dienesta 01.09.2023. lēmums Nr.2023/4.74/220 "Par vienreizēja pabalsta piešķiršanu vētras postījumu seku likvidēšanai"</t>
  </si>
  <si>
    <t>01.09.2023. maksājums Nr.00187</t>
  </si>
  <si>
    <t>Augšdaugavas novada pašvaldības Augšdaugavas novada Sociālā dienesta 01.09.2023. lēmums Nr.2023/4.74/221 "Par vienreizēja pabalsta piešķiršanu vētras postījumu seku likvidēšanai"</t>
  </si>
  <si>
    <t>01.09.2023. maksājums Nr.00205</t>
  </si>
  <si>
    <t>Augšdaugavas novada pašvaldības Augšdaugavas novada Sociālā dienesta 01.09.2023. lēmums Nr.2023/4.74/222 "Par vienreizēja pabalsta piešķiršanu vētras postījumu seku likvidēšanai"</t>
  </si>
  <si>
    <t>01.09.2023. maksājums Nr.00204</t>
  </si>
  <si>
    <t>Augšdaugavas novada pašvaldības Augšdaugavas novada Sociālā dienesta 01.09.2023. lēmums Nr.2023/4.74/223 "Par vienreizēja pabalsta piešķiršanu vētras postījumu seku likvidēšanai"</t>
  </si>
  <si>
    <t>04.09.2023. maksājums Nr.00229</t>
  </si>
  <si>
    <t>Augšdaugavas novada pašvaldības Augšdaugavas novada Sociālā dienesta 01.09.2023. lēmums Nr.2023/4.74/224 "Par vienreizēja pabalsta piešķiršanu vētras postījumu seku likvidēšanai"</t>
  </si>
  <si>
    <t>01.09.2023. maksājums Nr.00208</t>
  </si>
  <si>
    <t>Augšdaugavas novada pašvaldības Augšdaugavas novada Sociālā dienesta 01.09.2023. lēmums Nr.2023/4.74/225 "Par vienreizēja pabalsta piešķiršanu vētras postījumu seku likvidēšanai"</t>
  </si>
  <si>
    <t>01.09.2023. maksājums Nr.00207</t>
  </si>
  <si>
    <t>Augšdaugavas novada pašvaldības Augšdaugavas novada Sociālā dienesta 01.09.2023. lēmums Nr.2023/4.74/226 "Par vienreizēja pabalsta piešķiršanu vētras postījumu seku likvidēšanai"</t>
  </si>
  <si>
    <t>01.09.2023. maksājums Nr.00206</t>
  </si>
  <si>
    <t>Augšdaugavas novada pašvaldības Augšdaugavas novada Sociālā dienesta 01.09.2023. lēmums Nr.2023/4.74/227 "Par vienreizēja pabalsta piešķiršanu vētras postījumu seku likvidēšanai"</t>
  </si>
  <si>
    <t>04.09.2023. maksājums Nr.00281</t>
  </si>
  <si>
    <t>Augšdaugavas novada pašvaldības Augšdaugavas novada Sociālā dienesta 01.09.2023. lēmums Nr.2023/4.74/228 "Par vienreizēja pabalsta piešķiršanu vētras postījumu seku likvidēšanai"</t>
  </si>
  <si>
    <t>01.09.2023. maksājums Nr.00211</t>
  </si>
  <si>
    <t>Augšdaugavas novada pašvaldības Augšdaugavas novada Sociālā dienesta 01.09.2023. lēmums Nr.2023/4.74/235 "Par vienreizēja pabalsta piešķiršanu vētras postījumu seku likvidēšanai"</t>
  </si>
  <si>
    <t>04.09.2023. maksājums Nr.00230</t>
  </si>
  <si>
    <t>Augšdaugavas novada pašvaldības Augšdaugavas novada Sociālā dienesta 01.09.2023. lēmums Nr.2023/4.74/229 "Par vienreizēja pabalsta piešķiršanu vētras postījumu seku likvidēšanai"</t>
  </si>
  <si>
    <t>04.09.2023. maksājums Nr.00218</t>
  </si>
  <si>
    <t>Augšdaugavas novada pašvaldības Augšdaugavas novada Sociālā dienesta 01.09.2023. lēmums Nr.2023/4.74/230 "Par vienreizēja pabalsta piešķiršanu vētras postījumu seku likvidēšanai"</t>
  </si>
  <si>
    <t>04.09.2023. maksājums Nr.00212</t>
  </si>
  <si>
    <t>Augšdaugavas novada pašvaldības Augšdaugavas novada Sociālā dienesta 01.09.2023. lēmums Nr.2023/4.74/231 "Par vienreizēja pabalsta piešķiršanu vētras postījumu seku likvidēšanai"</t>
  </si>
  <si>
    <t>04.09.2023. maksājums Nr.00253</t>
  </si>
  <si>
    <t>Augšdaugavas novada pašvaldības Augšdaugavas novada Sociālā dienesta 01.09.2023. lēmums Nr.2023/4.74/232 "Par vienreizēja pabalsta piešķiršanu vētras postījumu seku likvidēšanai"</t>
  </si>
  <si>
    <t>04.09.2023. maksājums Nr.00270</t>
  </si>
  <si>
    <t>Augšdaugavas novada pašvaldības Augšdaugavas novada Sociālā dienesta 01.09.2023. lēmums Nr.2023/4.74/233 "Par vienreizēja pabalsta piešķiršanu vētras postījumu seku likvidēšanai"</t>
  </si>
  <si>
    <t>04.09.2023. maksājums Nr.00278</t>
  </si>
  <si>
    <t>Augšdaugavas novada pašvaldības Augšdaugavas novada Sociālā dienesta 01.09.2023. lēmums Nr.2023/4.74/236 "Par vienreizēja pabalsta piešķiršanu vētras postījumu seku likvidēšanai"</t>
  </si>
  <si>
    <t>04.09.2023. maksājums Nr.00263</t>
  </si>
  <si>
    <t>Augšdaugavas novada pašvaldības Augšdaugavas novada Sociālā dienesta 01.09.2023. lēmums Nr.2023/4.74/237 "Par vienreizēja pabalsta piešķiršanu vētras postījumu seku likvidēšanai"</t>
  </si>
  <si>
    <t>04.09.2023. maksājums Nr.00241</t>
  </si>
  <si>
    <t>Augšdaugavas novada pašvaldības Augšdaugavas novada Sociālā dienesta 01.09.2023. lēmums Nr.2023/4.74/238 "Par vienreizēja pabalsta piešķiršanu vētras postījumu seku likvidēšanai"</t>
  </si>
  <si>
    <t>04.09.2023. maksājums Nr.00219</t>
  </si>
  <si>
    <t>Augšdaugavas novada pašvaldības Augšdaugavas novada Sociālā dienesta 01.09.2023. lēmums Nr.2023/4.74/239 "Par vienreizēja pabalsta piešķiršanu vētras postījumu seku likvidēšanai"</t>
  </si>
  <si>
    <t>04.09.2023. maksājums Nr.00242</t>
  </si>
  <si>
    <t>Augšdaugavas novada pašvaldības Augšdaugavas novada Sociālā dienesta 01.09.2023. lēmums Nr.2023/4.74/240 "Par vienreizēja pabalsta piešķiršanu vētras postījumu seku likvidēšanai"</t>
  </si>
  <si>
    <t>04.09.2023. maksājums Nr.00271</t>
  </si>
  <si>
    <t>Augšdaugavas novada pašvaldības Augšdaugavas novada Sociālā dienesta 01.09.2023. lēmums Nr.2023/4.74/241 "Par vienreizēja pabalsta piešķiršanu vētras postījumu seku likvidēšanai"</t>
  </si>
  <si>
    <t>04.09.2023. maksājums Nr.00238</t>
  </si>
  <si>
    <t>Augšdaugavas novada pašvaldības Augšdaugavas novada Sociālā dienesta 01.09.2023. lēmums Nr.2023/4.74/242 "Par vienreizēja pabalsta piešķiršanu vētras postījumu seku likvidēšanai"</t>
  </si>
  <si>
    <t>04.09.2023. maksājums Nr.00250</t>
  </si>
  <si>
    <t>Augšdaugavas novada pašvaldības Augšdaugavas novada Sociālā dienesta 01.09.2023. lēmums Nr.2023/4.74/243 "Par vienreizēja pabalsta piešķiršanu vētras postījumu seku likvidēšanai"</t>
  </si>
  <si>
    <t>04.09.2023. maksājums Nr.00279</t>
  </si>
  <si>
    <t>Augšdaugavas novada pašvaldības Augšdaugavas novada Sociālā dienesta 01.09.2023. lēmums Nr.2023/4.74/244 "Par vienreizēja pabalsta piešķiršanu vētras postījumu seku likvidēšanai"</t>
  </si>
  <si>
    <t>04.09.2023. maksājums Nr.00251</t>
  </si>
  <si>
    <t>Augšdaugavas novada pašvaldības Augšdaugavas novada Sociālā dienesta 01.09.2023. lēmums Nr.2023/4.74/245 "Par vienreizēja pabalsta piešķiršanu vētras postījumu seku likvidēšanai"</t>
  </si>
  <si>
    <t>04.09.2023. maksājums Nr.00240</t>
  </si>
  <si>
    <t>Augšdaugavas novada pašvaldības Augšdaugavas novada Sociālā dienesta 01.09.2023. lēmums Nr.2023/4.74/246 "Par vienreizēja pabalsta piešķiršanu vētras postījumu seku likvidēšanai"</t>
  </si>
  <si>
    <t>04.09.2023. maksājums Nr.00289</t>
  </si>
  <si>
    <t>Augšdaugavas novada pašvaldības Augšdaugavas novada Sociālā dienesta 01.09.2023. lēmums Nr.2023/4.74/247 "Par vienreizēja pabalsta piešķiršanu vētras postījumu seku likvidēšanai"</t>
  </si>
  <si>
    <t>04.09.2023. maksājums Nr.00228</t>
  </si>
  <si>
    <t>Augšdaugavas novada pašvaldības Augšdaugavas novada Sociālā dienesta 01.09.2023. lēmums Nr.2023/4.74/248 "Par vienreizēja pabalsta piešķiršanu vētras postījumu seku likvidēšanai"</t>
  </si>
  <si>
    <t>04.09.2023. maksājums Nr.00252</t>
  </si>
  <si>
    <t>Augšdaugavas novada pašvaldības Augšdaugavas novada Sociālā dienesta 01.09.2023. lēmums Nr.2023/4.74/249 "Par vienreizēja pabalsta piešķiršanu vētras postījumu seku likvidēšanai"</t>
  </si>
  <si>
    <t>04.09.2023. maksājums Nr.00272</t>
  </si>
  <si>
    <t>Augšdaugavas novada pašvaldības Augšdaugavas novada Sociālā dienesta 01.09.2023. lēmums Nr.2023/4.74/251 "Par vienreizēja pabalsta piešķiršanu vētras postījumu seku likvidēšanai"</t>
  </si>
  <si>
    <t>04.09.2023. maksājums Nr.00280</t>
  </si>
  <si>
    <t>Augšdaugavas novada pašvaldības Augšdaugavas novada Sociālā dienesta 01.09.2023. lēmums Nr.2023/4.74/250 "Par vienreizēja pabalsta piešķiršanu vētras postījumu seku likvidēšanai"</t>
  </si>
  <si>
    <t>04.09.2023. maksājums Nr.00254</t>
  </si>
  <si>
    <t>Augšdaugavas novada pašvaldības Augšdaugavas novada Sociālā dienesta 02.09.2023. lēmums Nr.2023/4.74/254 "Par vienreizēja pabalsta piešķiršanu vētras postījumu seku likvidēšanai"</t>
  </si>
  <si>
    <t>04.09.2023. maksājums Nr.00247</t>
  </si>
  <si>
    <t>Augšdaugavas novada pašvaldības Augšdaugavas novada Sociālā dienesta 02.09.2023. lēmums Nr.2023/4.74/255 "Par vienreizēja pabalsta piešķiršanu vētras postījumu seku likvidēšanai"</t>
  </si>
  <si>
    <t>04.09.2023. maksājums Nr.00261</t>
  </si>
  <si>
    <t>Augšdaugavas novada pašvaldības Augšdaugavas novada Sociālā dienesta 02.09.2023. lēmums Nr.2023/4.74/256 "Par vienreizēja pabalsta piešķiršanu vētras postījumu seku likvidēšanai"</t>
  </si>
  <si>
    <t>04.09.2023. maksājums Nr.00243</t>
  </si>
  <si>
    <t>loga atjaunošana</t>
  </si>
  <si>
    <t>Augšdaugavas novada pašvaldības Augšdaugavas novada Sociālā dienesta 02.09.2023. lēmums Nr.2023/4.74/257 "Par vienreizēja pabalsta piešķiršanu vētras postījumu seku likvidēšanai"</t>
  </si>
  <si>
    <t>04.09.2023. maksājums Nr.00248</t>
  </si>
  <si>
    <t>Augšdaugavas novada pašvaldības Augšdaugavas novada Sociālā dienesta 02.09.2023. lēmums Nr.2023/4.74/258 "Par vienreizēja pabalsta piešķiršanu vētras postījumu seku likvidēšanai"</t>
  </si>
  <si>
    <t>04.09.2023. maksājums Nr.00233</t>
  </si>
  <si>
    <t>Augšdaugavas novada pašvaldības Augšdaugavas novada Sociālā dienesta 02.09.2023. lēmums Nr.2023/4.74/260 "Par vienreizēja pabalsta piešķiršanu vētras postījumu seku likvidēšanai"</t>
  </si>
  <si>
    <t>05.09.2023. maksājums Nr.00333</t>
  </si>
  <si>
    <t>Augšdaugavas novada pašvaldības Augšdaugavas novada Sociālā dienesta 02.09.2023. lēmums Nr.2023/4.74/261 "Par vienreizēja pabalsta piešķiršanu vētras postījumu seku likvidēšanai"</t>
  </si>
  <si>
    <t>04.09.2023. maksājums Nr.00214</t>
  </si>
  <si>
    <t>Augšdaugavas novada pašvaldības Augšdaugavas novada Sociālā dienesta 02.09.2023. lēmums Nr.2023/4.74/262 "Par vienreizēja pabalsta piešķiršanu vētras postījumu seku likvidēšanai"</t>
  </si>
  <si>
    <t>04.09.2023. maksājums Nr.00282</t>
  </si>
  <si>
    <t>Augšdaugavas novada pašvaldības Augšdaugavas novada Sociālā dienesta 02.09.2023. lēmums Nr.2023/4.74/264 "Par vienreizēja pabalsta piešķiršanu vētras postījumu seku likvidēšanai"</t>
  </si>
  <si>
    <t>04.09.2023. maksājums Nr.00273</t>
  </si>
  <si>
    <t>Augšdaugavas novada pašvaldības Augšdaugavas novada Sociālā dienesta 02.09.2023. lēmums Nr.2023/4.74/265 "Par vienreizēja pabalsta piešķiršanu vētras postījumu seku likvidēšanai"</t>
  </si>
  <si>
    <t>04.09.2023. maksājums Nr.00266</t>
  </si>
  <si>
    <t>Augšdaugavas novada pašvaldības Augšdaugavas novada Sociālā dienesta 02.09.2023. lēmums Nr.2023/4.74/266 "Par vienreizēja pabalsta piešķiršanu vētras postījumu seku likvidēšanai"</t>
  </si>
  <si>
    <t>04.09.2023. maksājums Nr.00231</t>
  </si>
  <si>
    <t>Augšdaugavas novada pašvaldības Augšdaugavas novada Sociālā dienesta 02.09.2023. lēmums Nr.2023/4.74/267 "Par vienreizēja pabalsta piešķiršanu vētras postījumu seku likvidēšanai"</t>
  </si>
  <si>
    <t>04.09.2023. maksājums Nr.00257</t>
  </si>
  <si>
    <t>Augšdaugavas novada pašvaldības Augšdaugavas novada Sociālā dienesta 01.09.2023. lēmums Nr.2023/4.74/268 "Par vienreizēja pabalsta piešķiršanu vētras postījumu seku likvidēšanai"</t>
  </si>
  <si>
    <t>04.09.2023. maksājums Nr.00274</t>
  </si>
  <si>
    <t>Augšdaugavas novada pašvaldības Augšdaugavas novada Sociālā dienesta 01.09.2023. lēmums Nr.2023/4.74/269 "Par vienreizēja pabalsta piešķiršanu vētras postījumu seku likvidēšanai"</t>
  </si>
  <si>
    <t>04.09.2023. maksājums Nr.00283</t>
  </si>
  <si>
    <t>Augšdaugavas novada pašvaldības Augšdaugavas novada Sociālā dienesta 02.09.2023. lēmums Nr.2023/4.74/270 "Par vienreizēja pabalsta piešķiršanu vētras postījumu seku likvidēšanai"</t>
  </si>
  <si>
    <t>04.09.2023. maksājums Nr.00232</t>
  </si>
  <si>
    <t>Augšdaugavas novada pašvaldības Augšdaugavas novada Sociālā dienesta 02.09.2023. lēmums Nr.2023/4.74/271 "Par vienreizēja pabalsta piešķiršanu vētras postījumu seku likvidēšanai"</t>
  </si>
  <si>
    <t>04.09.2023. maksājums Nr.00217</t>
  </si>
  <si>
    <t>Augšdaugavas novada pašvaldības Augšdaugavas novada Sociālā dienesta 02.09.2023. lēmums Nr.2023/4.74/272 "Par vienreizēja pabalsta piešķiršanu vētras postījumu seku likvidēšanai"</t>
  </si>
  <si>
    <t>04.09.2023. maksājums Nr.00285</t>
  </si>
  <si>
    <t>Augšdaugavas novada pašvaldības Augšdaugavas novada Sociālā dienesta 02.09.2023. lēmums Nr.2023/4.74/273 "Par vienreizēja pabalsta piešķiršanu vētras postījumu seku likvidēšanai"</t>
  </si>
  <si>
    <t>04.09.2023. maksājums Nr.00255</t>
  </si>
  <si>
    <t>Augšdaugavas novada pašvaldības Augšdaugavas novada Sociālā dienesta 02.09.2023. lēmums Nr.2023/4.74/274 "Par vienreizēja pabalsta piešķiršanu vētras postījumu seku likvidēšanai"</t>
  </si>
  <si>
    <t>04.09.2023. maksājums Nr.00264</t>
  </si>
  <si>
    <t>Augšdaugavas novada pašvaldības Augšdaugavas novada Sociālā dienesta 02.09.2023. lēmums Nr.2023/4.74/275 "Par vienreizēja pabalsta piešķiršanu vētras postījumu seku likvidēšanai"</t>
  </si>
  <si>
    <t>04.09.2023. maksājums Nr.00259</t>
  </si>
  <si>
    <t>Augšdaugavas novada pašvaldības Augšdaugavas novada Sociālā dienesta 02.09.2023. lēmums Nr.2023/4.74/276 "Par vienreizēja pabalsta piešķiršanu vētras postījumu seku likvidēšanai"</t>
  </si>
  <si>
    <t>04.09.2023. maksājums Nr.00256</t>
  </si>
  <si>
    <t>Augšdaugavas novada pašvaldības Augšdaugavas novada Sociālā dienesta 02.09.2023. lēmums Nr.2023/4.74/277 "Par vienreizēja pabalsta piešķiršanu vētras postījumu seku likvidēšanai"</t>
  </si>
  <si>
    <t>04.09.2023. maksājums Nr.00234</t>
  </si>
  <si>
    <t>Augšdaugavas novada pašvaldības Augšdaugavas novada Sociālā dienesta 02.09.2023. lēmums Nr.2023/4.74/278 "Par vienreizēja pabalsta piešķiršanu vētras postījumu seku likvidēšanai"</t>
  </si>
  <si>
    <t>04.09.2023. maksājums Nr.00221</t>
  </si>
  <si>
    <t>Augšdaugavas novada pašvaldības Augšdaugavas novada Sociālā dienesta 02.09.2023. lēmums Nr.2023/4.74/279 "Par vienreizēja pabalsta piešķiršanu vētras postījumu seku likvidēšanai"</t>
  </si>
  <si>
    <t>04.09.2023. maksājums Nr.00262</t>
  </si>
  <si>
    <t>Augšdaugavas novada pašvaldības Augšdaugavas novada Sociālā dienesta 02.09.2023. lēmums Nr.2023/4.74/280 "Par vienreizēja pabalsta piešķiršanu vētras postījumu seku likvidēšanai"</t>
  </si>
  <si>
    <t>04.09.203. maksājums Nr.00265</t>
  </si>
  <si>
    <t>Augšdaugavas novada pašvaldības Augšdaugavas novada Sociālā dienesta 02.09.2023. lēmums Nr.2023/4.74/281 "Par vienreizēja pabalsta piešķiršanu vētras postījumu seku likvidēšanai"</t>
  </si>
  <si>
    <t>04.09.2023. maksājums Nr.00267</t>
  </si>
  <si>
    <t>Augšdaugavas novada pašvaldības Augšdaugavas novada Sociālā dienesta 02.09.2023. lēmums Nr.2023/4.74/282 "Par vienreizēja pabalsta piešķiršanu vētras postījumu seku likvidēšanai"</t>
  </si>
  <si>
    <t>04.09.2023. maksājums Nr.00268</t>
  </si>
  <si>
    <t>Augšdaugavas novada pašvaldības Augšdaugavas novada Sociālā dienesta 02.09.2023. lēmums Nr.2023/4.74/283 "Par vienreizēja pabalsta piešķiršanu vētras postījumu seku likvidēšanai"</t>
  </si>
  <si>
    <t>04.09.2023. maksājums Nr.00287</t>
  </si>
  <si>
    <t>Augšdaugavas novada pašvaldības Augšdaugavas novada Sociālā dienesta 02.09.2023. lēmums Nr.2023/4.74/284 "Par vienreizēja pabalsta piešķiršanu vētras postījumu seku likvidēšanai"</t>
  </si>
  <si>
    <t>04.09.2023. maksājums Nr.00275</t>
  </si>
  <si>
    <t>Augšdaugavas novada pašvaldības Augšdaugavas novada Sociālā dienesta 02.09.2023. lēmums Nr.2023/4.74/285 "Par vienreizēja pabalsta piešķiršanu vētras postījumu seku likvidēšanai"</t>
  </si>
  <si>
    <t>04.09.2023. maksājums Nr.00258</t>
  </si>
  <si>
    <t>Augšdaugavas novada pašvaldības Augšdaugavas novada Sociālā dienesta 02.09.2023. lēmums Nr.2023/4.74/286 "Par vienreizēja pabalsta piešķiršanu vētras postījumu seku likvidēšanai"</t>
  </si>
  <si>
    <t>04.09.2023. maksājums Nr.00284</t>
  </si>
  <si>
    <t>Augšdaugavas novada pašvaldības Augšdaugavas novada Sociālā dienesta 02.09.2023. lēmums Nr.2023/4.74/287 "Par vienreizēja pabalsta piešķiršanu vētras postījumu seku likvidēšanai"</t>
  </si>
  <si>
    <t>04.09.2023. maksājums Nr.00222</t>
  </si>
  <si>
    <t>Augšdaugavas novada pašvaldības Augšdaugavas novada Sociālā dienesta 02.09.2023. lēmums Nr.2023/4.74/288 "Par vienreizēja pabalsta piešķiršanu vētras postījumu seku likvidēšanai"</t>
  </si>
  <si>
    <t>06.09.2023. maksājums Nr.00372</t>
  </si>
  <si>
    <t>Augšdaugavas novada pašvaldības Augšdaugavas novada Sociālā dienesta 02.09.2023. lēmums Nr.2023/4.74/289 "Par vienreizēja pabalsta piešķiršanu vētras postījumu seku likvidēšanai"</t>
  </si>
  <si>
    <t>04.09.2023. maksājums Nr.00244</t>
  </si>
  <si>
    <t>Augšdaugavas novada pašvaldības Augšdaugavas novada Sociālā dienesta 02.09.2023. lēmums Nr.2023/4.74/290 "Par vienreizēja pabalsta piešķiršanu vētras postījumu seku likvidēšanai"</t>
  </si>
  <si>
    <t>04.09.2023. maksājums Nr.00227</t>
  </si>
  <si>
    <t>Augšdaugavas novada pašvaldības Augšdaugavas novada Sociālā dienesta 02.09.2023. lēmums Nr.2023/4.74/291 "Par vienreizēja pabalsta piešķiršanu vētras postījumu seku likvidēšanai"</t>
  </si>
  <si>
    <t>04.09.2023. maksājums Nr.00236</t>
  </si>
  <si>
    <t>Augšdaugavas novada pašvaldības Augšdaugavas novada Sociālā dienesta 02.09.2023. lēmums Nr.2023/4.74/292 "Par vienreizēja pabalsta piešķiršanu vētras postījumu seku likvidēšanai"</t>
  </si>
  <si>
    <t>04.09.2023. maksājums Nr.00291</t>
  </si>
  <si>
    <t>Augšdaugavas novada pašvaldības Augšdaugavas novada Sociālā dienesta 02.09.2023. lēmums Nr.2023/4.74/293 "Par vienreizēja pabalsta piešķiršanu vētras postījumu seku likvidēšanai"</t>
  </si>
  <si>
    <t>04.09.2023. maksājums Nr.00276</t>
  </si>
  <si>
    <t>Augšdaugavas novada pašvaldības Augšdaugavas novada Sociālā dienesta 02.09.2023. lēmums Nr.2023/4.74/294 "Par vienreizēja pabalsta piešķiršanu vētras postījumu seku likvidēšanai"</t>
  </si>
  <si>
    <t>Augšdaugavas novada pašvaldības Augšdaugavas novada Sociālā dienesta 02.09.2023. lēmums Nr.2023/4.74/295 "Par vienreizēja pabalsta piešķiršanu vētras postījumu seku likvidēšanai"</t>
  </si>
  <si>
    <t>04.09.2023. maksājums Nr.00260</t>
  </si>
  <si>
    <t>Augšdaugavas novada pašvaldības Augšdaugavas novada Sociālā dienesta 02.09.2023. lēmums Nr.2023/4.74/296 "Par vienreizēja pabalsta piešķiršanu vētras postījumu seku likvidēšanai"</t>
  </si>
  <si>
    <t>04.09.2023. maksājums Nr.00286</t>
  </si>
  <si>
    <t>Augšdaugavas novada pašvaldības Augšdaugavas novada Sociālā dienesta 02.09.2023. lēmums Nr.2023/4.74/297 "Par vienreizēja pabalsta piešķiršanu vētras postījumu seku likvidēšanai"</t>
  </si>
  <si>
    <t>04.09.2023. maksājums Nr.00224</t>
  </si>
  <si>
    <t>Augšdaugavas novada pašvaldības Augšdaugavas novada Sociālā dienesta 02.09.2023. lēmums Nr.2023/4.74/298 "Par vienreizēja pabalsta piešķiršanu vētras postījumu seku likvidēšanai"</t>
  </si>
  <si>
    <t>04.09.2023. maksājums Nr.00237</t>
  </si>
  <si>
    <t>Augšdaugavas novada pašvaldības Augšdaugavas novada Sociālā dienesta 02.09.2023. lēmums Nr.2023/4.74/299 "Par vienreizēja pabalsta piešķiršanu vētras postījumu seku likvidēšanai"</t>
  </si>
  <si>
    <t>04.09.2023. maksājums Nr.00215</t>
  </si>
  <si>
    <t>Augšdaugavas novada pašvaldības Augšdaugavas novada Sociālā dienesta 02.09.2023. lēmums Nr.2023/4.74/300 "Par vienreizēja pabalsta piešķiršanu vētras postījumu seku likvidēšanai"</t>
  </si>
  <si>
    <t>04.09.2023. maksājums Nr.00245</t>
  </si>
  <si>
    <t>Augšdaugavas novada pašvaldības Augšdaugavas novada Sociālā dienesta 04.09.2023. lēmums Nr.2023/4.74/351 "Par vienreizēja pabalsta piešķiršanu vētras postījumu seku likvidēšanai"</t>
  </si>
  <si>
    <t>04.09.2023. maksājums Nr.00323</t>
  </si>
  <si>
    <t>Augšdaugavas novada pašvaldības Augšdaugavas novada Sociālā dienesta 04.09.2023. lēmums Nr.2023/4.74/353 "Par vienreizēja pabalsta piešķiršanu vētras postījumu seku likvidēšanai"</t>
  </si>
  <si>
    <t>04.09.2023. maksājums Nr.00315</t>
  </si>
  <si>
    <t>Augšdaugavas novada pašvaldības Augšdaugavas novada Sociālā dienesta 04.09.2023. lēmums Nr.2023/4.74/356 "Par vienreizēja pabalsta piešķiršanu vētras postījumu seku likvidēšanai"</t>
  </si>
  <si>
    <t>05.09.2023. maksājums Nr.00329</t>
  </si>
  <si>
    <t>Augšdaugavas novada pašvaldības Augšdaugavas novada Sociālā dienesta 04.09.2023. lēmums Nr.2023/4.74/359 "Par vienreizēja pabalsta piešķiršanu vētras postījumu seku likvidēšanai"</t>
  </si>
  <si>
    <t>05.09.2023. maksājums Nr.00340</t>
  </si>
  <si>
    <t>Augšdaugavas novada pašvaldības Augšdaugavas novada Sociālā dienesta 04.09.2023. lēmums Nr.2023/4.74/362 "Par vienreizēja pabalsta piešķiršanu vētras postījumu seku likvidēšanai"</t>
  </si>
  <si>
    <t>05.09.2023. maksājums Nr.00326</t>
  </si>
  <si>
    <t>Augšdaugavas novada pašvaldības Augšdaugavas novada Sociālā dienesta 02.09.2023. lēmums Nr.2023/4.74/364 "Par vienreizēja pabalsta piešķiršanu vētras postījumu seku likvidēšanai"</t>
  </si>
  <si>
    <t>04.09.2023. maksājums Nr.00313</t>
  </si>
  <si>
    <t>Augšdaugavas novada pašvaldības Augšdaugavas novada Sociālā dienesta 04.09.2023. lēmums Nr.2023/4.74/368 "Par vienreizēja pabalsta piešķiršanu vētras postījumu seku likvidēšanai"</t>
  </si>
  <si>
    <t>04.09.2023. maksājums Nr.00317</t>
  </si>
  <si>
    <t>Augšdaugavas novada pašvaldības Augšdaugavas novada Sociālā dienesta 04.09.2023. lēmums Nr.2023/4.74/377 "Par vienreizēja pabalsta piešķiršanu vētras postījumu seku likvidēšanai"</t>
  </si>
  <si>
    <t>05.09.2023. maksājums Nr.00335</t>
  </si>
  <si>
    <t>Augšdaugavas novada pašvaldības Augšdaugavas novada Sociālā dienesta 04.09.2023. lēmums Nr.2023/4.74/378 "Par vienreizēja pabalsta piešķiršanu vētras postījumu seku likvidēšanai"</t>
  </si>
  <si>
    <t>05.09.2023. maksājums Nr.00336</t>
  </si>
  <si>
    <t>Augšdaugavas novada pašvaldības Augšdaugavas novada Sociālā dienesta 04.09.2023. lēmums Nr.2023/4.74/379 "Par vienreizēja pabalsta piešķiršanu vētras postījumu seku likvidēšanai"</t>
  </si>
  <si>
    <t>05.09.2023. maksājums Nr.00337</t>
  </si>
  <si>
    <t>Augšdaugavas novada pašvaldības Augšdaugavas novada Sociālā dienesta 04.09.2023. lēmums Nr.2023/4.74/380 "Par vienreizēja pabalsta piešķiršanu vētras postījumu seku likvidēšanai"</t>
  </si>
  <si>
    <t>05.09.2023. maksājums Nr.00338</t>
  </si>
  <si>
    <t>Augšdaugavas novada pašvaldības Augšdaugavas novada Sociālā dienesta 04.09.2023. lēmums Nr.2023/4.74/382 "Par vienreizēja pabalsta piešķiršanu vētras postījumu seku likvidēšanai"</t>
  </si>
  <si>
    <t>05.09.2023. maksājums Nr.00339</t>
  </si>
  <si>
    <t>Augšdaugavas novada pašvaldības Augšdaugavas novada Sociālā dienesta 04.09.2023. lēmums Nr.2023/4.74/383 "Par vienreizēja pabalsta piešķiršanu vētras postījumu seku likvidēšanai"</t>
  </si>
  <si>
    <t>05.09.2023. maksājums Nr.00331</t>
  </si>
  <si>
    <t>Augšdaugavas novada pašvaldības Augšdaugavas novada Sociālā dienesta 04.09.2023. lēmums Nr.2023/4.74/384 "Par vienreizēja pabalsta piešķiršanu vētras postījumu seku likvidēšanai"</t>
  </si>
  <si>
    <t>05.09.2023. maksājums Nr.00324</t>
  </si>
  <si>
    <t>Augšdaugavas novada pašvaldības Augšdaugavas novada Sociālā dienesta 04.09.2023. lēmums Nr.2023/4.74/386 "Par vienreizēja pabalsta piešķiršanu vētras postījumu seku likvidēšanai"</t>
  </si>
  <si>
    <t>05.09.2023. maksājums Nr.00330</t>
  </si>
  <si>
    <t>Augšdaugavas novada pašvaldības Augšdaugavas novada Sociālā dienesta 04.09.2023. lēmums Nr.2023/4.74/387 "Par vienreizēja pabalsta piešķiršanu vētras postījumu seku likvidēšanai"</t>
  </si>
  <si>
    <t>05.09.2023. maksājums Nr.00332</t>
  </si>
  <si>
    <t>Augšdaugavas novada pašvaldības Augšdaugavas novada Sociālā dienesta 04.09.2023. lēmums Nr.2023/4.74/389 "Par vienreizēja pabalsta piešķiršanu vētras postījumu seku likvidēšanai"</t>
  </si>
  <si>
    <t>05.09.2023. maksājums Nr.00327</t>
  </si>
  <si>
    <t>Augšdaugavas novada pašvaldības Augšdaugavas novada Sociālā dienesta 04.09.2023. lēmums Nr.2023/4.74/390 "Par vienreizēja pabalsta piešķiršanu vētras postījumu seku likvidēšanai"</t>
  </si>
  <si>
    <t>05.09.2023. maksājums Nr.00328</t>
  </si>
  <si>
    <t>Augšdaugavas novada pašvaldības Augšdaugavas novada Sociālā dienesta 04.09.2023. lēmums Nr.2023/4.74/391 "Par vienreizēja pabalsta piešķiršanu vētras postījumu seku likvidēšanai"</t>
  </si>
  <si>
    <t>05.09.2023. maksājums Nr.00325</t>
  </si>
  <si>
    <t>Augšdaugavas novada pašvaldības Augšdaugavas novada Sociālā dienesta 05.09.2023. lēmums Nr.2023/4.74/392 "Par vienreizēja pabalsta piešķiršanu vētras postījumu seku likvidēšanai"</t>
  </si>
  <si>
    <t>05.09.2023. maksājums Nr.00345</t>
  </si>
  <si>
    <t>Augšdaugavas novada pašvaldības Augšdaugavas novada Sociālā dienesta 04.09.2023. lēmums Nr.2023/4.74/393 "Par vienreizēja pabalsta piešķiršanu vētras postījumu seku likvidēšanai"</t>
  </si>
  <si>
    <t>05.09.2023. maksājums Nr.00334</t>
  </si>
  <si>
    <t>Augšdaugavas novada pašvaldības Augšdaugavas novada Sociālā dienesta 05.09.2023. lēmums Nr.2023/4.74/394 "Par vienreizēja pabalsta piešķiršanu vētras postījumu seku likvidēšanai"</t>
  </si>
  <si>
    <t>05.09.2023. maksājums Nr.00347</t>
  </si>
  <si>
    <t>Augšdaugavas novada pašvaldības Augšdaugavas novada Sociālā dienesta 04.09.2023. lēmums Nr.2023/4.74/395 "Par vienreizēja pabalsta piešķiršanu vētras postījumu seku likvidēšanai"</t>
  </si>
  <si>
    <t>05.09.2023. maksājums Nr.00352</t>
  </si>
  <si>
    <t>Augšdaugavas novada pašvaldības Augšdaugavas novada Sociālā dienesta 05.09.2023. lēmums Nr.2023/4.74/396 "Par vienreizēja pabalsta piešķiršanu vētras postījumu seku likvidēšanai"</t>
  </si>
  <si>
    <t>05.09.2023. maksājums Nr.00349</t>
  </si>
  <si>
    <t>Augšdaugavas novada pašvaldības Augšdaugavas novada Sociālā dienesta 04.09.2023. lēmums Nr.2023/4.74/397 "Par vienreizēja pabalsta piešķiršanu vētras postījumu seku likvidēšanai"</t>
  </si>
  <si>
    <t>05.09.2023. maksājums Nr.00353</t>
  </si>
  <si>
    <t>Augšdaugavas novada pašvaldības Augšdaugavas novada Sociālā dienesta 04.09.2023. lēmums Nr.2023/4.74/398 "Par vienreizēja pabalsta piešķiršanu vētras postījumu seku likvidēšanai"</t>
  </si>
  <si>
    <t>05.09.2023. maksājums Nr.00346</t>
  </si>
  <si>
    <t>Augšdaugavas novada pašvaldības Augšdaugavas novada Sociālā dienesta 04.09.2023. lēmums Nr.2023/4.74/400 "Par vienreizēja pabalsta piešķiršanu vētras postījumu seku likvidēšanai"</t>
  </si>
  <si>
    <t>05.09.2023. maksājums Nr.00354</t>
  </si>
  <si>
    <t>Augšdaugavas novada pašvaldības Augšdaugavas novada Sociālā dienesta 04.09.2023. lēmums Nr.2023/4.74/401 "Par vienreizēja pabalsta piešķiršanu vētras postījumu seku likvidēšanai"</t>
  </si>
  <si>
    <t>05.09.2023. maksājums Nr.00355</t>
  </si>
  <si>
    <t>Augšdaugavas novada pašvaldības Augšdaugavas novada Sociālā dienesta 04.09.2023. lēmums Nr.2023/4.74/402 "Par vienreizēja pabalsta piešķiršanu vētras postījumu seku likvidēšanai"</t>
  </si>
  <si>
    <t>05.09.2023. maksājums Nr.00356</t>
  </si>
  <si>
    <t>Augšdaugavas novada pašvaldības Augšdaugavas novada Sociālā dienesta 05.09.2023. lēmums Nr.2023/4.74/403 "Par vienreizēja pabalsta piešķiršanu vētras postījumu seku likvidēšanai"</t>
  </si>
  <si>
    <t>05.09.2023. maksājums Nr.00348</t>
  </si>
  <si>
    <t>Augšdaugavas novada pašvaldības Augšdaugavas novada Sociālā dienesta 05.09.2023. lēmums Nr.2023/4.74/404 "Par vienreizēja pabalsta piešķiršanu vētras postījumu seku likvidēšanai"</t>
  </si>
  <si>
    <t>05.09.2023. maksājums Nr.00358</t>
  </si>
  <si>
    <t>Augšdaugavas novada pašvaldības Augšdaugavas novada Sociālā dienesta 05.09.2023. lēmums Nr.2023/4.74/405 "Par vienreizēja pabalsta piešķiršanu vētras postījumu seku likvidēšanai"</t>
  </si>
  <si>
    <t>05.09.2023. maksājums Nr.00351</t>
  </si>
  <si>
    <t>Augšdaugavas novada pašvaldības Augšdaugavas novada Sociālā dienesta 30.08.2023. lēmums Nr.2023/4.74/418 "Par vienreizēja pabalsta piešķiršanu vētras postījumu seku likvidēšanai"</t>
  </si>
  <si>
    <t>05.09.2023. maksājums Nr.00357</t>
  </si>
  <si>
    <t>Augšdaugavas novada pašvaldības Augšdaugavas novada Sociālā dienesta 05.09.2023. lēmums Nr.2023/4.74/426 "Par vienreizēja pabalsta piešķiršanu vētras postījumu seku likvidēšanai"</t>
  </si>
  <si>
    <t>05.09.2023. maksājums Nr.00342</t>
  </si>
  <si>
    <t>Augšdaugavas novada pašvaldības Augšdaugavas novada Sociālā dienesta 05.09.2023. lēmums Nr.2023/4.74/427 "Par vienreizēja pabalsta piešķiršanu vētras postījumu seku likvidēšanai"</t>
  </si>
  <si>
    <t>05.09.2023. maksājums Nr.00350</t>
  </si>
  <si>
    <t>Augšdaugavas novada pašvaldības Augšdaugavas novada Sociālā dienesta 05.09.2023. lēmums Nr.2023/4.74/428 "Par vienreizēja pabalsta piešķiršanu vētras postījumu seku likvidēšanai"</t>
  </si>
  <si>
    <t>05.09.2023. maksājums Nr.00343</t>
  </si>
  <si>
    <t>Augšdaugavas novada pašvaldības Augšdaugavas novada Sociālā dienesta 05.09.2023. lēmums Nr.2023/4.74/430 "Par vienreizēja pabalsta piešķiršanu vētras postījumu seku likvidēšanai"</t>
  </si>
  <si>
    <t>05.09.2023. maksājums Nr.00344</t>
  </si>
  <si>
    <t>Augšdaugavas novada pašvaldības Augšdaugavas novada Sociālā dienesta 05.09.2023. lēmums Nr.2023/4.74/476 "Par vienreizēja pabalsta piešķiršanu vētras postījumu seku likvidēšanai"</t>
  </si>
  <si>
    <t>06.09.2023. maksājums Nr.00371</t>
  </si>
  <si>
    <t>Augšdaugavas novada pašvaldības Augšdaugavas novada Sociālā dienesta 06.09.2023. lēmums Nr.2023/4.74/494 "Par vienreizēja pabalsta piešķiršanu vētras postījumu seku likvidēšanai"</t>
  </si>
  <si>
    <t>06.09.2023. maksājums Nr.00376</t>
  </si>
  <si>
    <t>Augšdaugavas novada pašvaldības Augšdaugavas novada Sociālā dienesta 06.09.2023. lēmums Nr.2023/4.74/497 "Par vienreizēja pabalsta piešķiršanu vētras postījumu seku likvidēšanai"</t>
  </si>
  <si>
    <t>06.09.2023. maksājums Nr.00373</t>
  </si>
  <si>
    <t>Augšdaugavas novada pašvaldības Augšdaugavas novada Sociālā dienesta 06.09.2023. lēmums Nr.2023/4.74/499 "Par vienreizēja pabalsta piešķiršanu vētras postījumu seku likvidēšanai"</t>
  </si>
  <si>
    <t>06.09.2023. maksājums Nr.00370</t>
  </si>
  <si>
    <t>Pašvaldības īpašumā vai valdījumā esošie infrastruktūras objekti</t>
  </si>
  <si>
    <t>Limbažu novada pašvaldība</t>
  </si>
  <si>
    <t>Smiltenes novada pašvaldība</t>
  </si>
  <si>
    <t>Madonas novada pašvaldība</t>
  </si>
  <si>
    <t>Jelgavas novada pašvaldība</t>
  </si>
  <si>
    <t>Daugavpils valstspilsētas pašvaldība</t>
  </si>
  <si>
    <t>Dobeles novada pašvaldība</t>
  </si>
  <si>
    <t>Tukuma novada pašvaldība</t>
  </si>
  <si>
    <t>Augšdaugavas novada pašvaldība</t>
  </si>
  <si>
    <t>Izdevumi par atkritumu apsaimniekošanu</t>
  </si>
  <si>
    <t>08.08.2023. apsekošanas akts (ar fotofiksāciju, apsekošanā piedalījās būvtehniķis)</t>
  </si>
  <si>
    <t>09.08. 2023. tāme Nr.KSP 09-3/08/2023 ( tāmi pārbaudīja sertificēts speciālists (sert. nr. 4-04754))</t>
  </si>
  <si>
    <t>09.08.2023. tāme Nr.KSP 09-2/08/2023 (tāmi pārbaudīja sertificēts speciālists (sert. nr. 4-04754))</t>
  </si>
  <si>
    <t>09.08.2023. tāme Nr.KSP 09-1/08/2023 (tāmi pārbaudīja sertificēts speciālists (sert. nr. 4-04754))</t>
  </si>
  <si>
    <t>08.08.2023. tāme Nr.KSP 08/08/2023 (tāmi apstiprināja sertificēts speciālists (sert. nr. 4-00079))</t>
  </si>
  <si>
    <t>09.08.2023. lokālā tāme ( tāmi sagatavoja sertificēts speciālists (sert. nr. 4-00913 un nr. 500729))</t>
  </si>
  <si>
    <t>08.08.2023. apsekošanas akts (ar fotofiksāciju, apsekošanā piedalījās elektroinženieris un elektromontieris)</t>
  </si>
  <si>
    <t>08.08.2023. tāme (tāmi sagatavoja elektroapgādes tehniķis (sert. nr. 4-05519 un saskaņoja elektroinženieris (sert. nr. 5-02523 un nr. 4-03589))</t>
  </si>
  <si>
    <t>09.08.2023. apsekošanas akts (ar fotofiksāciju, apsekošanā piedalījās īpašumu apsaimniekošanas speciālists un vides tehniķis)</t>
  </si>
  <si>
    <t>11.08.2023. tāme (tāmi apstiprināja sertificēts speciālists (sert. nr. 4-00079))</t>
  </si>
  <si>
    <t>08.08.2023. apsekošanas akts (ar fotofiksāciju, apsekošanā piedalījās īpašumu apsaimniekošanas speciālists un vides tehniķis)</t>
  </si>
  <si>
    <t>08.08.2023. tāme ( tāmi apstiprināja sertificēts speciālists (sert. nr. 4-00079))</t>
  </si>
  <si>
    <t>Koku zāģēšanas izdevumi pašvaldības kapsētu teritorijās iekļaujama pašvaldības kopējos izdevumos un uzskatāma kā 100% pašvaldības līdzfinansējums.</t>
  </si>
  <si>
    <t>Zaudējumi kopā</t>
  </si>
  <si>
    <t>2% no budžeta izdevumiem</t>
  </si>
  <si>
    <t>15.08.2023. apsekošanas akts Nr.4 (ar fotofiksāciju, apsekošanā piedalījās Būvvaldes būvinspektors, Inženiertehniskās nodaļas vadītājs un būvinženieris)</t>
  </si>
  <si>
    <t>15.08.2023. apsekošanas akts Nr.10 (ar fotofiksāciju, apsekošanā piedalījās Būvvaldes būvinspektors, Inženiertehniskās nodaļas vadītājs un būvinženieris)</t>
  </si>
  <si>
    <t>15.08.2023. apsekošanas akts Nr.9 (ar fotofiksāciju, apsekošanā piedalījās Būvvaldes būvinspektors, Inženiertehniskās nodaļas vadītājs un būvinženieris)</t>
  </si>
  <si>
    <t>15.08.2023. apsekošanas akts Nr.8 (ar fotofiksāciju, apsekošanā piedalījās Būvvaldes būvinspektors, Inženiertehniskās nodaļas vadītājs un būvinženieris)</t>
  </si>
  <si>
    <t>14.08.2023. apsekošanas akts (ar fotofiksāciju, apsekošanā piedalījās Kultūras pārvaldes vadītājs, Inženiertehniskās nodaļas būvinženieris, projektu vadītājs u. c.)</t>
  </si>
  <si>
    <t>15.08.2023. apsekošanas akts Nr.3 (ar fotofiksāciju, apsekošanā piedalījās Būvvaldes būvinspektors, Inženiertehniskās nodaļas vadītājs un būvinženieris)</t>
  </si>
  <si>
    <t>15.08.2023. apsekošanas akts Nr.14 (ar fotofiksāciju, apsekošanā piedalījās Būvvaldes būvinspektors, Inženiertehniskās nodaļas vadītājs un būvinženieris)</t>
  </si>
  <si>
    <t>15.08.2023. apsekošanas akts Nr.11 (ar fotofiksāciju, apsekošanā piedalījās Būvvaldes būvinspektors, Inženiertehniskās nodaļas vadītājs un būvinženieris)</t>
  </si>
  <si>
    <t>15.08.2023. apsekošanas akts Nr.2 (ar fotofiksāciju, apsekošanā piedalījās Būvvaldes būvinspektors, Inženiertehniskās nodaļas vadītājs un būvinženieris)</t>
  </si>
  <si>
    <t>15.08.2023. apsekošanas akts Nr.1 (ar fotofiksāciju, apsekošanā piedalījās Būvvaldes būvinspektors, Inženiertehniskās nodaļas vadītājs un būvinženieris)</t>
  </si>
  <si>
    <t>15.08.2023. apsekošanas akts Nr.6 (ar fotofiksāciju, apsekošanā piedalījās Būvvaldes būvinspektors, Inženiertehniskās nodaļas vadītājs un būvinženieris)</t>
  </si>
  <si>
    <t>15.08.2023. apsekošanas akts Nr.13 (ar fotofiksāciju, apsekošanā piedalījās Būvvaldes būvinspektors, Inženiertehniskās nodaļas vadītājs un būvinženieris)</t>
  </si>
  <si>
    <t>15.08.203. apsekošanas akts Nr.12 (ar fotofiksāciju, apsekošanā piedalījās Būvvaldes būvinspektors, Inženiertehniskās nodaļas vadītājs un būvinženieris)</t>
  </si>
  <si>
    <t>15.08.2023. apsekošanas akts Nr.5  (ar fotofiksāciju, apsekošanā piedalījās Būvvaldes būvinspektors, Inženiertehniskās nodaļas vadītājs un būvinženieris)</t>
  </si>
  <si>
    <t>15.08.2023. apsekošanas akts Nr.5 (ar fotofiksāciju, apsekošanā piedalījās Būvvaldes būvinspektors, Inženiertehniskās nodaļas vadītājs un būvinženieris)</t>
  </si>
  <si>
    <t>16.08.1013. darbu daudzumu un izmaksu saraksts (sagatavoja setrificēts speciālists (sert. nr.3-01459))</t>
  </si>
  <si>
    <t>16.08.2023. darbu daudzumu un izmaksu saraksts (sagatavoja setrificēts speciālists (sert. nr.3-01459))</t>
  </si>
  <si>
    <t>01.09.2023. tāme Nr.1 (sagatavoja setrificēts speciālists (sert. nr.4-00879))</t>
  </si>
  <si>
    <t>31.08.2023. būvniecības koptāme (sagatavoja setrificēts speciālists (sert. nr.4-03054))</t>
  </si>
  <si>
    <t>17.08.2023. tāme Nr.1 (sagatavoja sertificēts speciālists (sert. nr.5-01948))</t>
  </si>
  <si>
    <t>01.09.2023. būvniecības koptāme (sagatavoja sertificēts speciālists (sert. nr.4-04571))</t>
  </si>
  <si>
    <t>31.08.2023. lokālā tāme Nr.1 (sagatavoja sertificēts speciālists (sert. nr.4-02000))</t>
  </si>
  <si>
    <t>31.08.2023. būvniecības koptāme (sagatavoja sertificēts speciālists (sert. nr.4-02000))</t>
  </si>
  <si>
    <t>31.08.2023. būvniecības koptāme (sagatavoja sertificēts speciālists (sert. nr.4-03055))</t>
  </si>
  <si>
    <t>Līksnas iela 2-1, Daugavpils</t>
  </si>
  <si>
    <t>"170", Celtnieks, Kalkūnes pagasts, Augšdaugavas novads</t>
  </si>
  <si>
    <t>"297", Mičurinietis, Kalkūnes pagasts, Augšdaugavas novads</t>
  </si>
  <si>
    <t>"318", Celtnieks, Kalkūnes pagasts, Augšdaugavas novads</t>
  </si>
  <si>
    <t>"151", Celtnieks, Kalkūnes pagasts, Augšdaugavas novads</t>
  </si>
  <si>
    <t>"175", Celtnieks, Kalkūnes pagasts, Augšdaugavas novads</t>
  </si>
  <si>
    <t>"Timotiņi", Sventes pagasts, Augšdaugavas novads</t>
  </si>
  <si>
    <t>"415", Celtnieks, Kalkūnes pagasts, Augšdaugavas novads</t>
  </si>
  <si>
    <t>"250", Celtnieks, Kalkūnes pagasts, Augšdaugavas novads</t>
  </si>
  <si>
    <t>"Vairogi", Laucesas pagasts, Augšdaugavas novads</t>
  </si>
  <si>
    <t>"Slobodka 2", Demenes pagasts, Augšdaugavas novads</t>
  </si>
  <si>
    <t>"275", Celtnieks, Kalkūnes pagasts, Augšdaugavas novads</t>
  </si>
  <si>
    <t>"263", Celtnieks, Kalkūnes pagasts, Augšdaugavas novads</t>
  </si>
  <si>
    <t>"106", Celtnieks, Kalkūnes pagasts, Augšdaugavas novads</t>
  </si>
  <si>
    <t>"521", Celtnieks, Kalkūnes pagasts, Augšdaugavas novads</t>
  </si>
  <si>
    <t>"445", Daugava, Kalkūnes pagasts, Augšdaugava novads</t>
  </si>
  <si>
    <t xml:space="preserve">"355", Daugava, Kalkūnes pagasts, Augšdaugava novads </t>
  </si>
  <si>
    <t>"321", Daugava, Kalkūnes pagasts, Augšdaugava novads</t>
  </si>
  <si>
    <t>"279", Celtnieks, Kalkūnes pagasts, Augšdaugavas novads</t>
  </si>
  <si>
    <t xml:space="preserve">"Dambīši", Oļšanka, Sventes pagasts, Augšdaugavas novads </t>
  </si>
  <si>
    <t>"153", Celtnieks, Kalkūnes pagasts, Augšdaugavas novads</t>
  </si>
  <si>
    <t xml:space="preserve">Cepļi-2, Kalkūnes pagasts, Augšdaugavas novads </t>
  </si>
  <si>
    <t xml:space="preserve">"33", Celtnieks, Kalkūnes pagasts, Augšdaugavas novads </t>
  </si>
  <si>
    <t>"Laši", Demenes pagasts, Augšdaugavas novads</t>
  </si>
  <si>
    <t xml:space="preserve">Atpūta "152", Sventes pagasts, Augšdaugavas novads </t>
  </si>
  <si>
    <t>"317", Celtnieks, Kalkūnes pagasts, Augšdaugavas novads</t>
  </si>
  <si>
    <t xml:space="preserve">"291", Celtnieks, Kalkūnes pagasts, Augšdaugavas novads </t>
  </si>
  <si>
    <t xml:space="preserve">"564", Mičurinietis, Kalkūnes pagasts, Augšdaugavas novads </t>
  </si>
  <si>
    <t>"113", Daugava, Kalkūnes pagasts, Augšdaugava novads</t>
  </si>
  <si>
    <t xml:space="preserve">"113", Celtnieks, Kalkūnes pagasts, Augšdaugavas novads </t>
  </si>
  <si>
    <t>"225", Daugava, Kalkūnes pagasts, Augšdaugava novads</t>
  </si>
  <si>
    <t xml:space="preserve">"71", Celtnieks, Kalkūnes pagasts, Augšdaugavas novads </t>
  </si>
  <si>
    <t>"Dzīvojamā māja 545,3 km", Dmenes pagasts, Augšdaugavas novads</t>
  </si>
  <si>
    <t>"303", Mičurinietis, Kalkūnes pagasts, Augšdaugavas novads</t>
  </si>
  <si>
    <t>"566", Celtnieks, Kalkūnes pagasts, Augšdaugavas novads</t>
  </si>
  <si>
    <t xml:space="preserve">"321", Celtnieks, Kalkūnes pagasts, Augšdaugavas novads </t>
  </si>
  <si>
    <t xml:space="preserve">"Dervanišķi -1", Demenes pagasts, Augšdaugavas novads </t>
  </si>
  <si>
    <t>"157", Celtnieks, Kalkūnes pagasts, Augšdaugavas novads</t>
  </si>
  <si>
    <t xml:space="preserve">"270", Celtnieks, Kalkūnes pagasts, Augšdaugavas novads </t>
  </si>
  <si>
    <t xml:space="preserve">"141", Daugava, Kalkūnes pagasts, Augšdaugava novads </t>
  </si>
  <si>
    <t>"Augļi 1"Demenes pagasts, Augšdaugavas novads</t>
  </si>
  <si>
    <t>"513", Daugava, Kalkūnes pagasts, Augšdaugavas novads</t>
  </si>
  <si>
    <t xml:space="preserve">"Cepļi 1", Celtnieks, Kalkūnes pagasts, Augšdaugavas novads </t>
  </si>
  <si>
    <t xml:space="preserve">"108", Celtnieks, Kalkūnes pagasts, Augšdaugavas novads </t>
  </si>
  <si>
    <t xml:space="preserve">"479", Celtnieks, Kalkūnes pagasts, Augšdaugavas novads </t>
  </si>
  <si>
    <t xml:space="preserve">"68", Celtnieks, Kalkūnes pagasts, Augšdaugavas novads </t>
  </si>
  <si>
    <t xml:space="preserve">"369", Celtnieks, Kalkūnes pagasts, Augšdaugavas novads </t>
  </si>
  <si>
    <t>"240", Celtnieks, Kalkūnes pagasts, Augšdaugavas novads</t>
  </si>
  <si>
    <t>"Dzērves Saliņas", Demenes pagasts, Augšdaugavas novads</t>
  </si>
  <si>
    <t xml:space="preserve">"519", Celtnieks, Kalkūnes pagasts, Augšdaugavas novads </t>
  </si>
  <si>
    <t xml:space="preserve">"354", Celtnieks, Kalkūnes pagasts, Augšdaugavas novads </t>
  </si>
  <si>
    <t>"315", Daugava, Kalkūnes pagasts, Augšdaugava novads</t>
  </si>
  <si>
    <t>"20", Celtnieks, Kalkūnes pagasts, Augšdaugavas novads</t>
  </si>
  <si>
    <t>"331", Celtnieks, Kalkūnes pagasts, Augšdaugavas novads</t>
  </si>
  <si>
    <t xml:space="preserve">"302", Celtnieks, Kalkūnes pagasts, Augšdaugavas novads </t>
  </si>
  <si>
    <t>"187", Celtnieks, Kalkūnes pagasts, Augšdaugavas novads</t>
  </si>
  <si>
    <t xml:space="preserve">"468", Celtnieks, Kalkūnes pagasts, Augšdaugavas novads </t>
  </si>
  <si>
    <t>"435", Daugava, Kalkūnes pagasts, Augšdaugava novads</t>
  </si>
  <si>
    <t xml:space="preserve">"Cepļi 3", Kalkūnes pagasts, Augšdaugavas novads </t>
  </si>
  <si>
    <t>"249", Celtnieks, Kalkūnes pagasts, Augšdaugavas novads</t>
  </si>
  <si>
    <t>"183", Celtnieks, Kalkūnes pagasts, Augšdaugavas novads</t>
  </si>
  <si>
    <t xml:space="preserve">"221", Celtnieks, Kalkūnes pagasts, Augšdaugavas novads </t>
  </si>
  <si>
    <t xml:space="preserve">"91", Daugava, Kalkūnes pagasts, Augšdaugava novads </t>
  </si>
  <si>
    <t>"247", Celtnieks, Kalkūnes pagasts, Augšdaugavas novads</t>
  </si>
  <si>
    <t xml:space="preserve">"Dervanišķi", Demenes pagasts, Augšdaugavas novads </t>
  </si>
  <si>
    <t xml:space="preserve">"511", Daugava, Kalkūnes pagasts, Augšdaugava novads </t>
  </si>
  <si>
    <t xml:space="preserve">"267", Celtnieks, Kalkūnes pagasts, Augšdaugavas novads </t>
  </si>
  <si>
    <t>"Dzērves", Demenes pagasts, Augšdaugavas novads</t>
  </si>
  <si>
    <t>"236", Celtnieks, Kalkūnes pagasts, Augšdaugavas novads</t>
  </si>
  <si>
    <t>"277", Celtnieks, Kalkūnes pagasts, Augšdaugavas novads</t>
  </si>
  <si>
    <t>"Virsaiši", Demenes pagasts, Augšdaugavas novads (kadastra apzīmējums 44500010191)</t>
  </si>
  <si>
    <t>"425", Celtnieks, Kalkūnes pagasts, Augšdaugavas novads</t>
  </si>
  <si>
    <t xml:space="preserve">"253", Celtnieks, Kalkūnes pagasts, Augšdaugavas novads </t>
  </si>
  <si>
    <t>"83", Daugava, Kalkūnes pagasts, Augšdaugavas novads</t>
  </si>
  <si>
    <t xml:space="preserve">"108", Daugava, Kalkūnes pagasts, Augšdaugavas novads </t>
  </si>
  <si>
    <t xml:space="preserve">"314", Celtnieks, Kalkūnes pagasts, Augšdaugavas novads </t>
  </si>
  <si>
    <t>"293", Celtnieks, Kalkūnes pagasts, Augšdaugavas novads</t>
  </si>
  <si>
    <t>"267", Celtnieks, Kalkūnes pagasts, Augšdaugavas novads</t>
  </si>
  <si>
    <t xml:space="preserve">"368", Celtnieks, Kalkūnes pagasts, Augšdaugavas novads </t>
  </si>
  <si>
    <t>"343", Celtnieks, Kalkūnes pagasts, Augšdaugavas novads</t>
  </si>
  <si>
    <t xml:space="preserve">"124", Celtnieks, Kalkūnes pagasts, Augšdaugavas novads </t>
  </si>
  <si>
    <t>"285", Daugava, Kalkūnes pagasts, Augšdaugavas novads</t>
  </si>
  <si>
    <t xml:space="preserve">"412", Celtnieks, Kalkūnes pagasts, Augšdaugavas novads </t>
  </si>
  <si>
    <t xml:space="preserve">"297", Celtnieks, Kalkūnes pagasts, Augšdaugavas novads </t>
  </si>
  <si>
    <t xml:space="preserve">"229", Celtnieks, Kalkūnes pagasts, Augšdaugavas novads </t>
  </si>
  <si>
    <t xml:space="preserve">"289", Celtnieks, Kalkūnes pagasts, Augšdaugavas novads </t>
  </si>
  <si>
    <t xml:space="preserve">"258", Celtnieks, Kalkūnes pagasts, Augšdaugavas novads </t>
  </si>
  <si>
    <t>"152", Daugava, Kalkūns pagasts, Augšdaugavas novads</t>
  </si>
  <si>
    <t>"71", Daugava, Kalkūns pagasts, Augšdaugavas novads</t>
  </si>
  <si>
    <t>"96", Daugava, Kalkūns pagasts, Augšdaugavas novads</t>
  </si>
  <si>
    <t xml:space="preserve">"Purmaļi", Mičurinietis, Kalkūnes pagasts, Augšdaugavas novads </t>
  </si>
  <si>
    <t xml:space="preserve">"311", Daugava, Kalkūns pagasts, Augšdaugavas novads </t>
  </si>
  <si>
    <t>"490", Daugava, Kalkūns pagasts, Augšdaugavas novads</t>
  </si>
  <si>
    <t xml:space="preserve">"136", Daugava, Kalkūns pagasts, Augšdaugavas novads </t>
  </si>
  <si>
    <t>"440", Daugava, Kalkūns pagasts, Augšdaugavas novads</t>
  </si>
  <si>
    <t>"155", Celtnieks, Kalkūnes pagasts, Augšdaugavas novads</t>
  </si>
  <si>
    <t>"159", Celtnieks, Kalkūnes pagasts, Augšdaugavas novads</t>
  </si>
  <si>
    <t xml:space="preserve">"182", Celtnieks, Kalkūnes pagasts, Augšdaugavas novads </t>
  </si>
  <si>
    <t>"160", Celtnieks, Kalkūnes pagasts, Augšdaugavas novads</t>
  </si>
  <si>
    <t>"539", Celtnieks, Kalkūnes pagasts, Augšdaugavas novads</t>
  </si>
  <si>
    <t>"283", Celtnieks, Kalkūnes pagasts, Augšdaugavas novads</t>
  </si>
  <si>
    <t>"492", Celtnieks, Kalkūnes pagasts, Augšdaugavas novads</t>
  </si>
  <si>
    <t xml:space="preserve">"483", Celtnieks, Kalkūnes pagasts, Augšdaugavas novads </t>
  </si>
  <si>
    <t>"457", Celtnieks, Kalkūnes pagasts, Augšdaugavas novads</t>
  </si>
  <si>
    <t xml:space="preserve">"439", Daugava, Kalkūnes pagasts, Augšdaugavas novads </t>
  </si>
  <si>
    <t>"402", Celtnieks, Kalkūnes pagasts, Augšdaugavas novads</t>
  </si>
  <si>
    <t xml:space="preserve">"281", Celtnieks, Kalkūnes pagasts, Augšdaugavas novads </t>
  </si>
  <si>
    <t>"207", Daugava, Kalkūnes pagasts, Augšdaugavas novads</t>
  </si>
  <si>
    <t>"254", Daugava, Kalkūnes pagasts, Augšdaugavas novads</t>
  </si>
  <si>
    <t>"541", Daugava, Kalkūnes pagasts, Augšdaugavas novads</t>
  </si>
  <si>
    <t>"462", Daugava, Kalkūnes pagasts, Augšdaugavas novads</t>
  </si>
  <si>
    <t xml:space="preserve">"98", Daugava, Kalkūnes pagasts, Augšdaugavas novads </t>
  </si>
  <si>
    <t>"365", Celtnieks, Kalkūnes pagasts, Augšdaugavas novads</t>
  </si>
  <si>
    <t>"17", Daugava, Kalkūnes pagasts, Augšdaugavas novads</t>
  </si>
  <si>
    <t>"302", Daugava, Kalkūnes pagasts, Augšdaugavas novads</t>
  </si>
  <si>
    <t>"34", Daugava, Kalkūnes pagasts, Augšdaugavas novads</t>
  </si>
  <si>
    <t xml:space="preserve">"70", Daugava, Kalkūnes pagasts, Augšdaugavas novads </t>
  </si>
  <si>
    <t>"202", Celtnieks, Kalkūnes pagasts, Augšdaugavas novads</t>
  </si>
  <si>
    <t>"160", Daugava, Kalkūnes pagasts, Augšdaugavas novads</t>
  </si>
  <si>
    <t>"469", Daugava, Kalkūnes pagasts, Augšdaugavas novads</t>
  </si>
  <si>
    <t xml:space="preserve">"12", Daugava, Kalkūnes pagasts, Augšdaugavas novads </t>
  </si>
  <si>
    <t xml:space="preserve">"454", Celtnieks, Kalkūnes pagasts, Augšdaugavas novads </t>
  </si>
  <si>
    <t xml:space="preserve">"146", Daugava, Kalkūnes pagasts, Augšdaugavas novads </t>
  </si>
  <si>
    <t>"386", Mičurinietis, Kalkūnes pagasts, Augšdaugavas novads</t>
  </si>
  <si>
    <t>"421", Daugava, Kalkūnes pagasts, Augšdaugavas novads</t>
  </si>
  <si>
    <t>"346", Celtnieks, Kalkūnes pagasts, Augšdaugavas novads</t>
  </si>
  <si>
    <t xml:space="preserve">"335", Daugava, Kalkūnes pagasts, Augšdaugavas novads </t>
  </si>
  <si>
    <t xml:space="preserve">"168", Daugava, Kalkūnes pagasts, Augšdaugavas novads </t>
  </si>
  <si>
    <t>"172", Celtnieks, Kalkūnes pagasts, Augšdaugavas novads</t>
  </si>
  <si>
    <t>"305", Celtnieks, Kalkūnes pagasts, Augšdaugavas novads</t>
  </si>
  <si>
    <t>"438", Daugava, Kalkūnes pagasts, Augšdaugavas novads</t>
  </si>
  <si>
    <t xml:space="preserve">"171", Celtnieks, Kalkūnes pagasts, Augšdaugavas novads </t>
  </si>
  <si>
    <t>"9", Daugava, Kalkūnes pagasts, Augšdaugavas novads</t>
  </si>
  <si>
    <t>"341", Mičurinietis, Kalkūnes pagasts, Augšdaugavas novads</t>
  </si>
  <si>
    <t>"217", Mičurinietis, Kalkūnes pagasts, Augšdaugavas novads</t>
  </si>
  <si>
    <t>"458", Daugava, Kalkūnes pagasts, Augšdaugavas novads</t>
  </si>
  <si>
    <t>"157", Daugava, Kalkūnes pagasts, Augšdaugavas novads</t>
  </si>
  <si>
    <t>"438", Celtnieks, Kalkūnes pagasts, Augšdaugavas novads</t>
  </si>
  <si>
    <t>"336", Celtnieks, Kalkūnes pagasts, Augšdaugavas novads</t>
  </si>
  <si>
    <t xml:space="preserve">Raiņa iela 42, Ilūkste, Augšdaugavas novads </t>
  </si>
  <si>
    <t xml:space="preserve">"515", Celtnieks, Kalkūnes pagasts, Augšdaugavas novads </t>
  </si>
  <si>
    <t xml:space="preserve">"284", Daugava, Kalkūnes pagasts, Augšdaugavas novads </t>
  </si>
  <si>
    <t>"363", Celtnieks, Kalkūnes pagasts, Augšdaugavas novads</t>
  </si>
  <si>
    <t>"121", Celtnieks, Kalkūnes pagasts, Augšdaugavas novads</t>
  </si>
  <si>
    <t>"339", Celtnieks, Kalkūnes pagasts, Augšdaugavas novads</t>
  </si>
  <si>
    <t>"169", Celtnieks, Kalkūnes pagasts, Augšdaugavas novads</t>
  </si>
  <si>
    <t xml:space="preserve">"205", Celtnieks, Kalkūnes pagasts, Augšdaugavas novads </t>
  </si>
  <si>
    <t>"168", Celtnieks, Kalkūnes pagasts, Augšdaugavas novads</t>
  </si>
  <si>
    <t>"335", Celtnieks, Kalkūnes pagasts, Augšdaugavas novads</t>
  </si>
  <si>
    <t xml:space="preserve">"233", Celtnieks, Kalkūnes pagasts, Augšdaugavas novads </t>
  </si>
  <si>
    <t>"204", Celtnieks, Kalkūnes pagasts, Augšdaugavas novads</t>
  </si>
  <si>
    <t xml:space="preserve">"373", Celtnieks, Kalkūnes pagasts, Augšdaugavas novads </t>
  </si>
  <si>
    <t>"66", Celtnieks, Kalkūnes pagasts, Augšdaugavas novads</t>
  </si>
  <si>
    <t>"180", Celtnieks, Kalkūnes pagasts, Augšdaugavas novads</t>
  </si>
  <si>
    <t>"158", Celtnieks, Kalkūnes pagasts, Augšdaugavas novads</t>
  </si>
  <si>
    <t xml:space="preserve">"441", Daugava, Kalkūnes pagasts, Augšdaugavas novads </t>
  </si>
  <si>
    <t>"353", Celtnieks, Kalkūnes pagasts, Augšdaugavas novads</t>
  </si>
  <si>
    <t>"100", Celtnieks, Kalkūnes pagasts, Augšdaugavas novads</t>
  </si>
  <si>
    <t xml:space="preserve">"196", Celtnieks, Kalkūnes pagasts, Augšdaugavas novads </t>
  </si>
  <si>
    <t>"172", Daugava, Kalkūnes pagasts, Augšdaugavas novads</t>
  </si>
  <si>
    <t>"105", Celtnieks, Kalkūnes pagasts, Augšdaugavas novads</t>
  </si>
  <si>
    <t>"475", Daugava, Kalkūnes pagasts, Augšdaugavas novads</t>
  </si>
  <si>
    <t>"334", Mičurinietis, Kalkūnes pagasts, Augšdaugavas novads</t>
  </si>
  <si>
    <t>"572", Celtnieks, Kalkūnes pagasts, Augšdaugavas novads</t>
  </si>
  <si>
    <t xml:space="preserve">"416", Mičurinietis, Kalkūnes pagasts, Augšdaugavas novads </t>
  </si>
  <si>
    <t>"290", Celtnieks, Kalkūnes pagasts, Augšdaugavas novads</t>
  </si>
  <si>
    <t>"25", Daugava, Kalkūnes pagasts, Augšdaugavas novads</t>
  </si>
  <si>
    <t>"304", Daugava, Kalkūnes pagasts, Augšdaugavas novads</t>
  </si>
  <si>
    <t>"286", Celtnieks, Kalkūnes pagasts, Augšdaugavas novads</t>
  </si>
  <si>
    <t xml:space="preserve">"221", Mičurinietis, Kalkūnes pagasts, Augšdaugavas novads </t>
  </si>
  <si>
    <t>"109", Celtnieks, Kalkūnes pagasts, Augšdaugavas novadsda</t>
  </si>
  <si>
    <t xml:space="preserve">"218", Mičurinietis, Kalkūnes pagasts, Augšdaugavas novads </t>
  </si>
  <si>
    <t>"95", Celtnieks, Kalkūnes pagasts, Augšdaugavas novads</t>
  </si>
  <si>
    <t>"322", Celtnieks, Kalkūnes pagasts, Augšdaugavas novads</t>
  </si>
  <si>
    <t>"49", Celtnieks, Kalkūnes pagasts, Augšdaugavas novads</t>
  </si>
  <si>
    <t>"360", Celtnieks, Kalkūnes pagasts, Augšdaugavas novads</t>
  </si>
  <si>
    <t xml:space="preserve">"137", Celtnieks, Kalkūnes pagasts, Augšdaugavas novads </t>
  </si>
  <si>
    <t xml:space="preserve">"312", Celtnieks, Kalkūnes pagasts, Augšdaugavas novads </t>
  </si>
  <si>
    <t>"43", Celtnieks, Kalkūnes pagasts, Augšdaugavas novads</t>
  </si>
  <si>
    <t>"146", Celtnieks, Kalkūnes pagasts, Augšdaugavas novads</t>
  </si>
  <si>
    <t>"282", Celtnieks, Kalkūnes pagasts, Augšdaugavas novads</t>
  </si>
  <si>
    <t>"313", Celtnieks, Kalkūnes pagasts, Augšdaugavas novads</t>
  </si>
  <si>
    <t>"278", Celtnieks, Kalkūnes pagasts, Augšdaugavas novads</t>
  </si>
  <si>
    <t xml:space="preserve">"128", Celtnieks, Kalkūnes pagasts, Augšdaugavas novads </t>
  </si>
  <si>
    <t>"381", Celtnieks, Kalkūnes pagasts, Augšdaugavas novads</t>
  </si>
  <si>
    <t>"428", Celtnieks, Kalkūnes pagasts, Augšdaugavas novads</t>
  </si>
  <si>
    <t>"635", Daugava, Kalkūnes pagasts, Augšdaugavas novads</t>
  </si>
  <si>
    <t>"93", Daugava, Kalkūnes pagasts, Augšdaugavas novads</t>
  </si>
  <si>
    <t>"110", Daugava, Kalkūnes pagasts, Augšdaugavas novads</t>
  </si>
  <si>
    <t>"431", Daugava, Kalkūnes pagasts, Augšdaugavas novads</t>
  </si>
  <si>
    <t>Madernieki, Kalkūnes pagasts, Augšdaugavas novads</t>
  </si>
  <si>
    <t>"215", Celtnieks, Kalkūnes pagasts, Augšdaugavas novads</t>
  </si>
  <si>
    <t>"261", Celtnieks, Kalkūnes pagasts, Augšdaugavas novads</t>
  </si>
  <si>
    <t>"Eglaines", Laucesas pagasts, Augšdaugavas novads</t>
  </si>
  <si>
    <t xml:space="preserve">"477", Daugava, Kalkūnes pagasts, Augšdaugavas novads </t>
  </si>
  <si>
    <t xml:space="preserve">"167", Celtnieks, Kalkūnes pagasts, Augšdaugavas novads </t>
  </si>
  <si>
    <t>"134", Daugava, Kalkūnes pagasts, Augšdaugavas novads</t>
  </si>
  <si>
    <t xml:space="preserve">Zemnieku iela 11, Kalkūnes pagasts, Augšdaugavas novads </t>
  </si>
  <si>
    <t>"104", Daugava, Kalkūnes pagasts, Augšdaugavas novads</t>
  </si>
  <si>
    <t xml:space="preserve">"307", Daugava, Kalkūnes pagasts, Augšdaugavas novads </t>
  </si>
  <si>
    <t xml:space="preserve">Censoņi, Kalkūnes pagasts, Augšdaugavas novads </t>
  </si>
  <si>
    <t>"Puķes 1", Kalkūnes pagasts, Augšdaugavas novads</t>
  </si>
  <si>
    <t>Peļušina 9, Kalkūnes pagasts, Augšdaugavas novads</t>
  </si>
  <si>
    <t xml:space="preserve">"Ausmas", Kalkūnes pagasts, Augšdaugavas novads </t>
  </si>
  <si>
    <t>"Janulāni", Kalkūnes pagasts, Augšdaugavas novads</t>
  </si>
  <si>
    <t xml:space="preserve">"Noviki 2", Kalkūnes pagasts, Augšdaugavas novads </t>
  </si>
  <si>
    <t>"573", Celtnieks, Kalkūnes pagasts, Augšdaugavas novads</t>
  </si>
  <si>
    <t>"212", Celtnieks, Kalkūnes pagasts, Augšdaugavas novads</t>
  </si>
  <si>
    <t>"252", Mičurinietis, Kalkūnes pagasts, Augšdaugavas novads</t>
  </si>
  <si>
    <t xml:space="preserve">Strādnieku iela 16, Randene, Kalkūnes pagasts, Augšdaugavas novads </t>
  </si>
  <si>
    <t xml:space="preserve">"282", Daugava, Kalkūnes pagasts, Augšdaugavas novads </t>
  </si>
  <si>
    <t xml:space="preserve">"308", Mičurinietis, Kalkūnes pagasts, Augšdaugavas novads </t>
  </si>
  <si>
    <t xml:space="preserve">"266", Celtnieks, Kalkūnes pagasts, Augšdaugavas novads </t>
  </si>
  <si>
    <t xml:space="preserve">Atpūta "149", Sventes pagasts, Augšdaugavas novads </t>
  </si>
  <si>
    <t xml:space="preserve">"Kraujas 2", Laucesas pagasts, Augšdaugavas novads </t>
  </si>
  <si>
    <t>"521", Daugava, Kalkūnes pagasts, Augšdaugavas novads</t>
  </si>
  <si>
    <t xml:space="preserve">"38", Celtnieks, Kalkūnes pagasts, Augšdaugavas novads </t>
  </si>
  <si>
    <t>"327", Celtnieks, Kalkūnes pagasts, Augšdaugavas novads</t>
  </si>
  <si>
    <t>"351", Celtnieks, Kalkūnes pagasts, Augšdaugavas novads</t>
  </si>
  <si>
    <t xml:space="preserve">"201", Celtnieks, Kalkūnes pagasts, Augšdaugavas novads </t>
  </si>
  <si>
    <t xml:space="preserve">"332", Daugava, Kalkūnes pagasts, Augšdaugavas novads </t>
  </si>
  <si>
    <t xml:space="preserve">"437", Daugava, Kalkūnes pagasts, Augšdaugavas novads </t>
  </si>
  <si>
    <t>"259", Celtnieks, Kalkūnes pagasts, Augšdaugavas novads</t>
  </si>
  <si>
    <t>"355", Mičurinietis, Kalkūnes pagasts, Augšdaugavas novads</t>
  </si>
  <si>
    <t xml:space="preserve">"47", Celtnieks, Kalkūnes pagasts, Augšdaugavas novads </t>
  </si>
  <si>
    <t xml:space="preserve">"Valērija māja", Demenes pagasts, Augšdaugavas novads </t>
  </si>
  <si>
    <t>"158", Daugava, Kalkūnes pagasts, Augšdaugavas novads</t>
  </si>
  <si>
    <t xml:space="preserve">"308", Celtnieks, Kalkūnes pagasts, Augšdaugavas novads </t>
  </si>
  <si>
    <t>"474", Celtnieks, Kalkūnes pagasts, Augšdaugavas novads</t>
  </si>
  <si>
    <t xml:space="preserve">"311", Celtnieks, Kalkūnes pagasts, Augšdaugavas novads </t>
  </si>
  <si>
    <t>"99", Daugava, Kalkūnes pagasts, Augšdaugavas novads</t>
  </si>
  <si>
    <t>"385", Celtnieks, Kalkūnes pagasts, Augšdaugavas novads</t>
  </si>
  <si>
    <t xml:space="preserve">"252", Celtnieks, Kalkūnes pagasts, Augšdaugavas novads </t>
  </si>
  <si>
    <t>"47", Daugava, Kalkūnes pagasts, Augšdaugavas novads</t>
  </si>
  <si>
    <t xml:space="preserve">"347", Celtnieks, Kalkūnes pagasts, Augšdaugavas novads </t>
  </si>
  <si>
    <t xml:space="preserve">"Melnupes", Demenes pagasts, Augšdaugavas novads </t>
  </si>
  <si>
    <t xml:space="preserve">"245", Mičurinietis, Kalkūnes pagasts, Augšdaugavas novads </t>
  </si>
  <si>
    <t xml:space="preserve">"Purviņi", Laucesas pagasts, Augšdaugavas novads </t>
  </si>
  <si>
    <t xml:space="preserve">"152", Celtnieks, Kalkūnes pagasts, Augšdaugavas novads </t>
  </si>
  <si>
    <t>"328", Mičurinietis, Kalkūnes pagasts, Augšdaugavas novads</t>
  </si>
  <si>
    <t xml:space="preserve">"342", Mičurinietis, Kalkūnes pagasts, Augšdaugavas novads </t>
  </si>
  <si>
    <t>"Virsaiši 1", Demenes pagasts, Augšdaugavas novads (kadastra apzīmējums 44500010135)</t>
  </si>
  <si>
    <t>"473", Daugava, Kalkūnes pagasts, Augšdaugavas novads</t>
  </si>
  <si>
    <t>"289", Mičurinietis, Kalkūnes pagasts, Augšdaugavas novads</t>
  </si>
  <si>
    <t xml:space="preserve">"348", Celtnieks, Kalkūnes pagasts, Augšdaugavas novads </t>
  </si>
  <si>
    <t>"416", Celtnieks, Kalkūnes pagasts, Augšdaugavas novads</t>
  </si>
  <si>
    <t>"270", Mičurinietis, Kalkūnes pagasts, Augšdaugavas novads</t>
  </si>
  <si>
    <t xml:space="preserve">"210", Celtnieks, Kaklūnes pagasts, Augšdaugavas novads </t>
  </si>
  <si>
    <t xml:space="preserve">"336", Mičurinietis, Kalkūnes pagasts, Augšdaugavas novads </t>
  </si>
  <si>
    <t>"158 B", Daugava, Kalkūnes pagasts, Augšdaugavas novads</t>
  </si>
  <si>
    <t>"343", Daugava, Kalkūnes pagasts, Augšdaugavas novads</t>
  </si>
  <si>
    <t>"253", Mičurinietis, Kalkūnes pagasts, Augšdaugavas novads</t>
  </si>
  <si>
    <t xml:space="preserve">"54", Daugava, Kalkūnes pagasts, Augšdaugavas novads </t>
  </si>
  <si>
    <t>"309", Daugava, Kalkūnes pagasts, Augšdaugavas novads</t>
  </si>
  <si>
    <t>"Āres", Aizupieši, Kalupes pagasts, Augšdaugavas novads</t>
  </si>
  <si>
    <t xml:space="preserve">"163", Celtnieks, Kalkūnes pagasts, Augšdaugavas novads </t>
  </si>
  <si>
    <t>"107", Celtnieks, Kalkūnes pagasts, Augšdaugavas novads</t>
  </si>
  <si>
    <t xml:space="preserve">"269", Celtnieks, Kalkūnes pagasts, Augšdaugavas novads </t>
  </si>
  <si>
    <t>"265", Celtnieks, Kalkūnes pagasts, Augšdaugavas novads</t>
  </si>
  <si>
    <t>"88", Daugava, Kalkūnes pagasts, Augšdaugavas novads</t>
  </si>
  <si>
    <t>"251", Celtnieks, Kalkūnes pagasts, Augšdaugavas novads</t>
  </si>
  <si>
    <t>"142", Celtnieks, Kalkūnes pagasts, Augšdaugavas novads</t>
  </si>
  <si>
    <t xml:space="preserve">"122", Celtnieks, Kalkūnes pagasts, Augšdaugavas novads </t>
  </si>
  <si>
    <t xml:space="preserve">"56", Celtnieks, Kalkūnes pagasts, Augšdaugavas novads </t>
  </si>
  <si>
    <t>"129", Celtnieks, Kalkūnes pagasts, Augšdaugavas novads</t>
  </si>
  <si>
    <t xml:space="preserve">"452", Celtnieks, Kalkūnes pagasts, Augšdaugavas novads </t>
  </si>
  <si>
    <t>"60", Celtnieks, Kalkūnes pagasts, Augšdaugavas novads</t>
  </si>
  <si>
    <t xml:space="preserve">"241", Celtnieks, Kalkūnes pagasts, Augšdaugavas novads </t>
  </si>
  <si>
    <t xml:space="preserve">"72", Celtnieks, Kalkūnes pagasts, Augšdaugavas novads </t>
  </si>
  <si>
    <t>"63", Celtnieks, Kalkūnes pagasts, Augšdaugavas novads</t>
  </si>
  <si>
    <t>"414", Celtnieks, Kalkūnes pagasts, Augšdaugavas novads</t>
  </si>
  <si>
    <t xml:space="preserve">"315", Celtnieks, Kalkūnes pagasts, Augšdaugavas novads </t>
  </si>
  <si>
    <t xml:space="preserve">"351", Mičurinietis, Kalkūnes pagasts, Augšdaugavas novads </t>
  </si>
  <si>
    <t>"61", Celtnieks, Kalkūnes pagasts, Augšdaugavas novads</t>
  </si>
  <si>
    <t xml:space="preserve">"115", Celtnieks, Kalkūnes novads, Augšdaugavas novads </t>
  </si>
  <si>
    <t>"234", Celtnieks, Kalkūnes pagasts, Augšdaugavas novads</t>
  </si>
  <si>
    <t xml:space="preserve">"79", Celtnieks, Kalkūnes pagasts, Augšdaugavas novads </t>
  </si>
  <si>
    <t>"64", Celtnieks, Kalkūnes pagasts, Augšdaugavas novads</t>
  </si>
  <si>
    <t>"120", Celtnieks, Kalkūnes pagasts, Augšdaugavas novads</t>
  </si>
  <si>
    <t>"399", Mičurinietis, Kalkūnes pagasts, Augšdaugavas novads</t>
  </si>
  <si>
    <t>"80", Celtnieks, Kalkūnes pagasts, Augšdaugavas novads</t>
  </si>
  <si>
    <t>"385", Mičurinietis, Kalkūnes pagasts, Augšdaugavas novads</t>
  </si>
  <si>
    <t>"306", Celtnieks, Kalkūnes pagasts, Augšdaugavas novads</t>
  </si>
  <si>
    <t>"92", Celtnieks, Kalkūnes pagasts, Augšdaugavas novads</t>
  </si>
  <si>
    <t>"294", Mičurinietis, Kalkūnes pagasts, Augšdaugavas novads</t>
  </si>
  <si>
    <t>"378", Mičurinietis, Kalkūnes pagasts, Augšdaugavas novads</t>
  </si>
  <si>
    <t>"65", Celtnieks, Kalkūnes pagasts, Augšdaugavas novads</t>
  </si>
  <si>
    <t>"323", Mičurinietis, Kalkūnes pagasts, Augšdaugavas novads</t>
  </si>
  <si>
    <t>"101", Celtnieks, Kalkūnes pagasts, Augšdaugavas novads</t>
  </si>
  <si>
    <t>"50", Celtnieks, Kalkūnes pagasts, Augšdaugavas novads</t>
  </si>
  <si>
    <t>"75", Celtnieks, Kalkūnes pagasts, Augšdaugavas novads</t>
  </si>
  <si>
    <t>"293", Mičurinietis, Kalkūnes pagasts, Augšdaugavas novads</t>
  </si>
  <si>
    <t>"Miestaiņi", Pičuļi, Sventes pagasts, Augšdaugavas novads</t>
  </si>
  <si>
    <t>"320", Mičurinietis, Kalkūnes pagasts, Augšdaugavas novads</t>
  </si>
  <si>
    <t>"Pērles", Laucesas pagasts, Augšdaugavas novads</t>
  </si>
  <si>
    <t>"387", Mičurinietis, Kalkūnes pagasts, Augšdaugavas novads</t>
  </si>
  <si>
    <t>"324", Mičurinietis, Kalkūnes pagasts, Augšdaugavas novads</t>
  </si>
  <si>
    <t>"126", Celtnieks, Kalkūnes pagasts, Augšdaugavas novads</t>
  </si>
  <si>
    <t>"149", Celtnieks, Kalkūnes pagasts, Augšdaugavas novads</t>
  </si>
  <si>
    <t>"329", Mičurinietis, Kalkūnes pagasts, Augšdaugavas novads</t>
  </si>
  <si>
    <t>"302", Mičurinietis, Kalkūnes pagasts, Augšdaugavas novads</t>
  </si>
  <si>
    <t>"335", Mičurinietis, Kalkūnes pagasts, Augšdaugavas novads</t>
  </si>
  <si>
    <t>"Gaismas", Laucesas pagasts, Augšdaugavas novads</t>
  </si>
  <si>
    <t>"91", Celtnieks, Kalkūnes pagasts, Augšdaugavas novads</t>
  </si>
  <si>
    <t>"145", Celtnieks, Kalkūnes pagasts, Augšdaugavas novads</t>
  </si>
  <si>
    <t>"Dimanti", Laucesas pagasts, Augšdaugavas novads</t>
  </si>
  <si>
    <t>"148", Celtnieks, Kalkūnes pagasts, Augšdaugavas novads</t>
  </si>
  <si>
    <t>"Rubeņi", Laucesas pagasts, Augšdaugavas novads</t>
  </si>
  <si>
    <t>"154", Celtnieks, Kalkūnes pagasts, Augšdaugavas novads</t>
  </si>
  <si>
    <t>"94", Celtnieks, Kalkūnes pagasts, Augšdaugavas novads</t>
  </si>
  <si>
    <t>"90", Celtnieks, Kalkūnes pagasts, Augšdaugavas novads</t>
  </si>
  <si>
    <t>"Ķirši", Laucesas pagasts, Augšdaugavas novads</t>
  </si>
  <si>
    <t>"16", Celtnieks, Kalkūnes pagasts, Augšdaugavas novads</t>
  </si>
  <si>
    <t>"73", Celtnieks, Kalkūnes pagasts, Augšdaugavas novads</t>
  </si>
  <si>
    <t>"130", Celtnieks, Kalkūnes pagasts, Augšdaugavas novads</t>
  </si>
  <si>
    <t>"85", Celtnieks, Kalkūnes pagasts, Augšdaugavas novads</t>
  </si>
  <si>
    <t>"358", Celtnieks, Kalkūnes pagasts, Augšdaugavas novads</t>
  </si>
  <si>
    <t>"Mazupītes", Laucesas pagasts, Augšdaugavas novads</t>
  </si>
  <si>
    <t>"273", Mičurinietis, Kalkūnes pagasts, Augšdaugavas novads</t>
  </si>
  <si>
    <t>"Plūdoņi", Laucesas pagasts, Augšdaugavas novads</t>
  </si>
  <si>
    <t>"229", Mičurinietis, Kalkūnes pagasts, Augšdaugavas novads</t>
  </si>
  <si>
    <t>"Aizsiļi", Laucesas pagasts, Augšdaugavas novads</t>
  </si>
  <si>
    <t>"296", Celtnieks, Kalkūnes pagasts, Augšdaugavas novads</t>
  </si>
  <si>
    <t>"Kovaļķi 2", Laucesas pagasts, Augšdaugavas novads</t>
  </si>
  <si>
    <t>"45", Celtnieks, Kalkūnes pagasts, Augšdaugavas novads</t>
  </si>
  <si>
    <t>"22", Mičurinietis, Kalkūnes pagasts, Augšdaugavas novads</t>
  </si>
  <si>
    <t>"209", Mičurinietis, Kalkūnes pagasts, Augšdaugavas novads</t>
  </si>
  <si>
    <t>"444", Celtnieks, Kalkūnes pagasts, Augšdaugavas novads</t>
  </si>
  <si>
    <t>"227", Mičurinietis, Kalkūnes pagasts, Augšdaugavas novads</t>
  </si>
  <si>
    <t>"185A", Mičurinietis, Kalkūnes pagasts, Augšdaugavas novads</t>
  </si>
  <si>
    <t>"280", Mičurinietis, Kalkūnes pagasts, Augšdaugavas novads</t>
  </si>
  <si>
    <t>"240", Mičurinietis, Kalkūnes pagasts, Augšdaugavas novads</t>
  </si>
  <si>
    <t>"338", Celtnieks, Kalkūnes pagasts, Augšdaugavas novads</t>
  </si>
  <si>
    <t>"208", Celtnieks, Kalkūnes pagasts, Augšdaugavas novads</t>
  </si>
  <si>
    <t>"258", Mičurinietis, Kalkūnes pagasts, Augšdaugavas novads</t>
  </si>
  <si>
    <t>"186", Mičurinietis, Kalkūnes pagasts, Augšdaugavas novads</t>
  </si>
  <si>
    <t>"249", Mičurinietis, Kalkūnes pagasts, Augšdaugavas novads</t>
  </si>
  <si>
    <t>"214", Mičurinietis, Kalkūnes pagasts, Augšdaugavas novads</t>
  </si>
  <si>
    <t>"372", Celtnieks, Kalkūnes pagasts, Augšdaugavas novads</t>
  </si>
  <si>
    <t>"203", Mičurinietis, Kalkūnes pagasts, Augšdaugavas novads</t>
  </si>
  <si>
    <t>"460", Celtnieks, Kalkūnes pagasts, Augšdaugavas novads</t>
  </si>
  <si>
    <t>"435", Celtnieks, Kalkūnes pagasts, Augšdaugavas novads</t>
  </si>
  <si>
    <t>"476", Celtnieks, Kalkūnes pagasts, Augšdaugavas novads</t>
  </si>
  <si>
    <t>"223", Celtnieks, Kalkūnes pagasts, Augšdaugavas novads</t>
  </si>
  <si>
    <t>"257", Mičurinietis, Kalkūnes pagasts, Augšdaugavas novads</t>
  </si>
  <si>
    <t>"475", Celtnieks, Kalkūnes pagasts, Augšdaugavas novads</t>
  </si>
  <si>
    <t>"453", Celtnieks, Kalkūnes pagasts, Augšdaugavas novads</t>
  </si>
  <si>
    <t>"361", Celtnieks, Kalkūnes pagasts, Augšdaugavas novads</t>
  </si>
  <si>
    <t>"464", Celtnieks, Kalkūnes pagasts, Augšdaugavas novads</t>
  </si>
  <si>
    <t>"264", Mičurinietis, Kalkūmes pagasts, Augšdaugavas novads</t>
  </si>
  <si>
    <t>"250", Mičurinietis, Kalkūmes pagasts, Augšdaugavas novads</t>
  </si>
  <si>
    <t>"274", Mičurinietis, Kalkūmes pagasts, Augšdaugavas novads</t>
  </si>
  <si>
    <t>"226", Mičurinietis, Kalkūmes pagasts, Augšdaugavas novads</t>
  </si>
  <si>
    <t>"233", Mičurinietis, Kalkūnes pagasts, Augšdaugavas novads</t>
  </si>
  <si>
    <t>"211", Mičurinietis, Kalkūnes pagasts, Augšdaugavas novads</t>
  </si>
  <si>
    <t>"22", Celtnieks, Kalkūnes pagasts, Augšdaugavas novads</t>
  </si>
  <si>
    <t>"266", Mičurinietis, Kalkūnes pagasts, Augšdaugavas novads</t>
  </si>
  <si>
    <t>"223", Mičurinietis, Kalkūnes pagasts, Augšdaugavas novads</t>
  </si>
  <si>
    <t>"185", Mičurinietis, Kalkūnes pagasts, Augšdaugavas novads</t>
  </si>
  <si>
    <t>"269", Mičurinietis, Kalkūnes pagasts, Augšdaugavas novads</t>
  </si>
  <si>
    <t>"27", Celtnieks, Kalkūnes pagasts, Augšdaugavas novads</t>
  </si>
  <si>
    <t>"17", Celtnieks, Kalkūnes pagasts, Augšdaugavas novads</t>
  </si>
  <si>
    <t>"196", Mičurinietis", Kalkūnes pagasts, Augšdaugavas novads</t>
  </si>
  <si>
    <t>"32", Celtnieks, Kalkūnes pagasts, Augšdaugavas novads</t>
  </si>
  <si>
    <t>"26", Celtnieks, Kalkūnes pagasts, Augšdaugavas novads</t>
  </si>
  <si>
    <t>"41", Celtnieks, Kalkūnes pagasts, Augšdaugavas novads</t>
  </si>
  <si>
    <t>"363", Mičurinietis, Kalkūnes pagasts, Augšdaugavas novads</t>
  </si>
  <si>
    <t>"186", Celtnieks, Kalkūnes pagasts, Augšdaugavas novads</t>
  </si>
  <si>
    <t>"21", Celtnieks, Kalkūnes pagasts, Augšdaugavas novads</t>
  </si>
  <si>
    <t>"11", Celtnieks, Kalkūnes pagasts, Augšdaugavas novads</t>
  </si>
  <si>
    <t>"1", Celtnieks, Kalkūnes pagasts, Augšdaugavas novads</t>
  </si>
  <si>
    <t>"19", Celtnieks, Kalkūnes pagasts, Augšdaugavas novads</t>
  </si>
  <si>
    <t>"29", Celtnieks, Kalkūnes pagasts, Augšdaugavas novads</t>
  </si>
  <si>
    <t>"5", Celtnieks, Kalkūnes pagasts, Augšdaugavas novads</t>
  </si>
  <si>
    <t>"59", Celtnieks, Kalkūnes pagasts, Augšdaugavas novads</t>
  </si>
  <si>
    <t>"6", Celtnieks, Kalkūnes pagasts, Augšdaugavas novads</t>
  </si>
  <si>
    <t>"39", Celtnieks, Kalkūnes pagasts, Augšdaugavas novads</t>
  </si>
  <si>
    <t>"24", Cltnieks, Kalkūnes pagasts, Augšdaugavas novads</t>
  </si>
  <si>
    <t>"58", Celtnieks, Kalkūnes pagasts, Augšdaugavas novads</t>
  </si>
  <si>
    <t>"37", Celtnieks, Kalkūnes pagasts, Augšdaugavas novads</t>
  </si>
  <si>
    <t>"44", Celtnieks, Kalkūnes pagasts, Augšdaugavas novads</t>
  </si>
  <si>
    <t>"146", Atpūta, Sventes pagasts, Augšdaugavas novads</t>
  </si>
  <si>
    <t>"100", Atpūta, Sventes pagasts, Augšdaugavas novads</t>
  </si>
  <si>
    <t>"Jaunsētnieki", Urbanišķi, Sventes pagasts, Augšdaugavas novads</t>
  </si>
  <si>
    <t>"394", Celtnieks, Kalkūnes pagasts, Augšdaugavas novads</t>
  </si>
  <si>
    <t>"398", Celtnieks, Kalkūnes pagasts, Augšdaugavas novads</t>
  </si>
  <si>
    <t>"443", Celtnieks, Kalkūnes pagasts, Augšdaugavas novads</t>
  </si>
  <si>
    <t>"387", Celtnieks, Kalkūnes pagasts, Augšdaugavas novads</t>
  </si>
  <si>
    <t>"510", Celtnieks, Kalkūnes pagasts, Augšdaugavas novads</t>
  </si>
  <si>
    <t>"567", Celtnieks, Kalkūnes pagasts, Augšdaugavas novads</t>
  </si>
  <si>
    <t>"506", Celtnieks, Kalkūnes pagasts, Augšdaugavas novads</t>
  </si>
  <si>
    <t>"442", Celtnieks, Kalkūnes pagasts, Augšdaugavas novads</t>
  </si>
  <si>
    <t>"92", Atpūta, Sventes pagasts, Augšdaugavas novads</t>
  </si>
  <si>
    <t>"47", Atputa, Sventes pagasts, Augšdaugavas novads</t>
  </si>
  <si>
    <t>"45", Atpūta, Sventes pagasts, Augšdaugavas novads</t>
  </si>
  <si>
    <t>"202", Mičurinietis, Kalkūnes pagasts, Augšdaugavas novads</t>
  </si>
  <si>
    <t>"201", Mičurinietis, Kalkūnes pagasts, Augšdaugavas novads</t>
  </si>
  <si>
    <t>Smilšu iela 1, 192, Mičurinietis, Kalkūnes pagasts, Augšdaugavas novads</t>
  </si>
  <si>
    <t>"11A", Mičurinietis, Kalkūnes pagasts, Augšdaugavas novads</t>
  </si>
  <si>
    <t>"207", Mičurinietis, Kalkūnes pagasts, Augšdaugavas novads</t>
  </si>
  <si>
    <t>Puškina iela 112, Celtnieks, Kalkūnes pagasts, Augšdaugavas novads</t>
  </si>
  <si>
    <t>"Tiltiņi", Tilti, Līksnas pagasts, Augšdaugavas novads</t>
  </si>
  <si>
    <t>"Gatves", Vilces pagasts, Jelgavas novads</t>
  </si>
  <si>
    <t>“Purmaļi”, Vilces pagasts, Jelgavas novads</t>
  </si>
  <si>
    <t>“Mežsētas”, Vilces pagasts, Jelgavas novads</t>
  </si>
  <si>
    <t>“Jaunzemji”, Vilces pagasts, Jelgavas novads</t>
  </si>
  <si>
    <t>“Krieviņi”, Vilces pagasts, Jelgavas novads</t>
  </si>
  <si>
    <t>“Jaunsīļi”, Vilces pagasts, Jelgavas novads</t>
  </si>
  <si>
    <t>“Jaunpriednieki”, Vilces pagasts, Jelgavas novads</t>
  </si>
  <si>
    <t>“Kūpeņi”, Vilces pagasts, Jelgavas novads</t>
  </si>
  <si>
    <t>“Strazdiņi”, Vilces pagasts, Jelgavas novads</t>
  </si>
  <si>
    <t>“Mežāres”, Vilces pagasts, Jelgavas novads</t>
  </si>
  <si>
    <t>“Lejasplāteri”, Vilces pagasts, Jelgavas novads</t>
  </si>
  <si>
    <t>“Kalnavelmaraiši”, Vilces pagasts, Jelgavas novads</t>
  </si>
  <si>
    <t>“Vārpas”, Vilces pagasts, Jelgavas novads</t>
  </si>
  <si>
    <t>“Zīles”, Vilces pagasts, Jelgavas novads</t>
  </si>
  <si>
    <t>“Vizbuļi”, Vilces pagasts, Jelgavas novads</t>
  </si>
  <si>
    <t>24.08.2023. tāme Nr.1-23/08/2023 (sagatavoja sertificēts speciālists (sert. nr. 4-01344))</t>
  </si>
  <si>
    <r>
      <rPr>
        <b/>
        <sz val="10"/>
        <color theme="1"/>
        <rFont val="Times New Roman"/>
        <family val="1"/>
        <charset val="186"/>
      </rPr>
      <t xml:space="preserve">pabalsts krīzes situācijā
</t>
    </r>
    <r>
      <rPr>
        <sz val="10"/>
        <color theme="1"/>
        <rFont val="Times New Roman"/>
        <family val="1"/>
        <charset val="186"/>
      </rPr>
      <t>saskaņā ar Madonas novada 29.06.2023. SN Nr.11 "Papildu sociālās palīdzības pabalsti Madonas novadā"</t>
    </r>
  </si>
  <si>
    <t>Daudzdzīvokļu dzīvojamā māja Lazdonas iela 57, Madona, Madonas novads</t>
  </si>
  <si>
    <t>"Cērpi", Liezēres pagasts, Madonas novads</t>
  </si>
  <si>
    <t>Rīgas iela 17-16, Madona, Madonas novads</t>
  </si>
  <si>
    <t>Dzīvojamā māja Vidzemes ielan13, Madona, Madonas novads</t>
  </si>
  <si>
    <t>Dzīvojamā māja "Vectimermaņi", Liezēres pagasts, Madonas novads</t>
  </si>
  <si>
    <t>Dzīvojamā māja Nākotnes iela3, Ozoli,Liezēres pagasts, Madonas novads</t>
  </si>
  <si>
    <t>Dzīvojamā māja Bērzu iela 12, Liezēre, Liezēres pagasts, Madonas novads</t>
  </si>
  <si>
    <t>Dzīvojamā māja "Lielā skola", Liezēres pagasts, Madonas novads</t>
  </si>
  <si>
    <t>"Dzeņukalns", Cesvaines pagasts, Madonas novads</t>
  </si>
  <si>
    <t>Dzīvojamā māja "Austriņi", Aronas pagasts, Madonas novads</t>
  </si>
  <si>
    <t>Dzīvojamā māja Liepājas iela 11, Madona, Madonas novads</t>
  </si>
  <si>
    <t>Dzīvojamā māja "Skroderi", Praulienas pagasts, Madonas novads</t>
  </si>
  <si>
    <t>Dzīvojamā māja "Liepas", Aronas pagasts, Madonas novads</t>
  </si>
  <si>
    <t>Dzīvojamā māja Lazdu iela 4, Prauliena, Praulienas pagasts Madonas novads</t>
  </si>
  <si>
    <t>Dzīvojamā māja Ezera iela 5, Lazdona, Lazdonas pagasts, Madonas novads</t>
  </si>
  <si>
    <t>Dzīvojamā māja "Kalna Purviņi", Praulienas pagasts, Madonas novads</t>
  </si>
  <si>
    <t>Dzīvojamā māja Parka iela 13, Biksēre, Sarkaņu pagasts, Madonas novads</t>
  </si>
  <si>
    <t>Saimniecības ēka, kas pielāgota dzīvošanai "Krustiņi", Liezēres pagasts, Madonas novads</t>
  </si>
  <si>
    <t>Dzīvojamā māja "Ozolkalns 2", Liezēre, Liezēres pagasts, Madonas novads</t>
  </si>
  <si>
    <t>Dzīvojamā māja Stacijas iela 2, Cesvaines pagasts, Madonas novads</t>
  </si>
  <si>
    <t>Dzīvojamā māja "Greķi", Cesvaines pagasts, Madonas novads</t>
  </si>
  <si>
    <t>Daudzdzīvokļu dzīvojamā māja Kalna iela 37, Madonā</t>
  </si>
  <si>
    <t>Daudzdzīvokļu dzīvojamā māja Rīgas ielā 17, Madonā</t>
  </si>
  <si>
    <t>Dzīvojamo māju atjaunošanai/pabalstam krīzes situācijā</t>
  </si>
  <si>
    <t>08.08.2023. Apsekošanas akts/apsekošanas atzinums (ar fotofiksāciju, apsekošanā piedalījas sertificēts būvdarbu vadītājs)</t>
  </si>
  <si>
    <t>15.08.2023. lokālā tāme Nr.1 (sagatavoja sertificēts speciālists (sert.nr.4-05148))</t>
  </si>
  <si>
    <t>Darbi izpildīti un apmaksāti no pašvaldības puses (iesniegts līgums, darbu pieņemšanas - nodošanas akts, rēķins un maksājumu uzdevumi)</t>
  </si>
  <si>
    <t>"Saldnieki", Strutele, Jaunpils pagasts, Tukuma novads</t>
  </si>
  <si>
    <t>"Pienenes", Strutele, Jaunpils pagasts, Tukuma novads</t>
  </si>
  <si>
    <t>"Birzītes", Strutele, Jaunpils pagasts, Tukuma novads</t>
  </si>
  <si>
    <t>"Staliņi"-  4, Tumes pagasts, Tukuma novads</t>
  </si>
  <si>
    <t>"Saulstari"-1, Jaunpils pagasts, Tukuma novads</t>
  </si>
  <si>
    <t>"Rosmes"-18, Jaunpils, Jaunpils pagasts, Tukuma novads</t>
  </si>
  <si>
    <t>"Struteles Mieriņi", Strutele, Jaunpils pagasts, Tukuma novads</t>
  </si>
  <si>
    <t>Vecsēži, Jaunpils, Tukuma novads</t>
  </si>
  <si>
    <t>Kulpēkas, Irlavas pagasts, Tukuma novads</t>
  </si>
  <si>
    <t>“Dilbas”, Irlavas pagasts, Tukuma novads</t>
  </si>
  <si>
    <t>Kaugurieši, Jaunpils, Tukuma novads</t>
  </si>
  <si>
    <t>Cērpiņi, Jaunpils, Tukuma novads</t>
  </si>
  <si>
    <t>Ābelītes, Jaunpils, Tukuma novads</t>
  </si>
  <si>
    <t>Sniedzes, Jaunpils, Tukuma novads</t>
  </si>
  <si>
    <t>Viesturi, Strutele, Tukuma novads</t>
  </si>
  <si>
    <t>daudzdzīvokļu mājā “Kupeniņas”, Jaunpils, Tukuma novads</t>
  </si>
  <si>
    <t>Ievcīši-3, Jaunpils, Tukuma novads</t>
  </si>
  <si>
    <t>Ievucīši-1, Jaunpils, Tukuma novads</t>
  </si>
  <si>
    <t>daudzdzīvokļu mājā “Ievulīči”-2,”Ievulīči”-4, Jaunpils, Tukuma novads</t>
  </si>
  <si>
    <t>Birzītes, Jaunpils, Tukuma novads</t>
  </si>
  <si>
    <t>Bajāri, Jaunpils, Tukuma novads</t>
  </si>
  <si>
    <t>Ezeriņi, Jaunpils, Tukuma novads</t>
  </si>
  <si>
    <t>Vālodzītes, Jaunpils, Tukuma novads</t>
  </si>
  <si>
    <t>Silavas, Jaunpils, Tukuma novads</t>
  </si>
  <si>
    <t>Dziedoņi, Jaunpils, Tukuma novads</t>
  </si>
  <si>
    <t>“Kalna Libartiņi”-2, Jaunpils, Tukuma novads</t>
  </si>
  <si>
    <t>Ilgas, Jaunpils, Tukuma novads</t>
  </si>
  <si>
    <t>Vāverītes, Jaunpils, Tukuma novads</t>
  </si>
  <si>
    <t>Vētras, Jaunpils, Tukuma novads</t>
  </si>
  <si>
    <t>“Bērzkalni”, Irlavas pagasts, Tukuma novads</t>
  </si>
  <si>
    <t>“Ievas” Irlavas pagasts, Tukuma novads</t>
  </si>
  <si>
    <t>Tiļļi, Irlavas pagasts, Tukuma novads</t>
  </si>
  <si>
    <t>Plūmītes, Snapji, Irlavas pagasts, Tukuma novads</t>
  </si>
  <si>
    <t>Priedulāji-2 ,Irlavas pagasts, Tukuma novads</t>
  </si>
  <si>
    <t>Vekseļi, Irlavas pagasts, Tukuma novads</t>
  </si>
  <si>
    <t>Grantiņi, Irlavas pagasts, Tukuma novads</t>
  </si>
  <si>
    <t>Gartīnes, Irlavas pagasts, Tukuma novads</t>
  </si>
  <si>
    <t>Dārziņi, Irlavas pagasts, Tukuma novads</t>
  </si>
  <si>
    <t>Mazavotlejas, Irlavas pagasts, Tukuma novads</t>
  </si>
  <si>
    <t>Pabērzi, Irlavas pagasts, Tkuma novads</t>
  </si>
  <si>
    <t>Ielejas, Irlavas pagasts, Tukuma novads</t>
  </si>
  <si>
    <t>“Sarmas”, Jaunpils, Tukuma novads</t>
  </si>
  <si>
    <t>“Mežvīni”, Jaunpils, Tukuma novads</t>
  </si>
  <si>
    <t>“Sveikuļi”, Jaunpils, Tukuma novads</t>
  </si>
  <si>
    <t>Līdumi, Jaunpils, Tukuma novads</t>
  </si>
  <si>
    <t>Ziediņi, Jaunpils pagasts, Tukuma novads</t>
  </si>
  <si>
    <t>Meldri, Jaunpils pagasts, Tukuma novads</t>
  </si>
  <si>
    <t>Dūjas, Jaunpils pagasts, Tukuma novads</t>
  </si>
  <si>
    <t>Irbītes, Jaunpils pagasts, Tukuma novads</t>
  </si>
  <si>
    <t>Laimdotas, Jaunpils pagasts, Tukuma novads</t>
  </si>
  <si>
    <t>“Kauguri”, Jaunpils pagasts, Tukuma novads</t>
  </si>
  <si>
    <t>Žubītes, Jaunpils pagasts, Tukuma novads</t>
  </si>
  <si>
    <t>Gaigaļi, Slampes pagasts, Tukuma novads</t>
  </si>
  <si>
    <t>“Vecvagari”-1, Jaunpils, Tukuma novads</t>
  </si>
  <si>
    <t>“Vilītes”, Jaunpils, Tukuma novads</t>
  </si>
  <si>
    <t>“Kalna Libartiņi”-1, Jaunpils, Tukuma novads</t>
  </si>
  <si>
    <t>“Mazsveikuļi , Jaunpils, Tukuma novads</t>
  </si>
  <si>
    <t>“Rūjiņas”, Jaunpils, Tukuma novads</t>
  </si>
  <si>
    <t>Kalna Ķimši, Jaunpils, Tukuma novads</t>
  </si>
  <si>
    <t>Vagas, Jaunpils, Tukuma novads</t>
  </si>
  <si>
    <t>“Ventas”, Jaunpils, Tukuma novads</t>
  </si>
  <si>
    <t>“Upenes”, Jaunpils, Tukuma novads</t>
  </si>
  <si>
    <t>”Auļi”, Jaunpils, Tukuma novads</t>
  </si>
  <si>
    <t>"Graudiņi”, Jaunpils, Tukuma novads</t>
  </si>
  <si>
    <t>“Kupenas , Jaunpils, Tukuma novads</t>
  </si>
  <si>
    <t>“Kalnvēji”, Jaunpils, Tukuma novads</t>
  </si>
  <si>
    <t>“Vēji”, Jaunpils, Tukuma novads</t>
  </si>
  <si>
    <t>“Dekšņas”, Jaunpils, Tukuma novads</t>
  </si>
  <si>
    <t>“Mežvidi”, Jaunpils, Tukuma novads</t>
  </si>
  <si>
    <t>“Timotiņi”, Jaunpils, Tukuma novads</t>
  </si>
  <si>
    <t>“Saulstari”-2, Jaunpils, Tukuma novads</t>
  </si>
  <si>
    <t>“Saulstari”-1, Jaunpils, Tukuma novads</t>
  </si>
  <si>
    <t>“Svīķi”, Jaunpils, Tukuma novads</t>
  </si>
  <si>
    <t>“Brīvzemnieki”, Jaunpils, Tukuma novads</t>
  </si>
  <si>
    <t>“Brieži”, Jaunpils, Tukuma novads</t>
  </si>
  <si>
    <t>“Zvirgdiņi”, Jaunpils, Tukuma novads</t>
  </si>
  <si>
    <t>“Vecbāliņi”-2, Jaunpils, Tukuma novads</t>
  </si>
  <si>
    <t>“Andartnieki”, Jaunpils, Tukuma novads</t>
  </si>
  <si>
    <t>“Odiņi”, Jaunpils, Tukuma novads</t>
  </si>
  <si>
    <t>Daudzdzīvokļu mājā “Krastmaļi”, Jaunpils, Tukuma novads</t>
  </si>
  <si>
    <t>“Pīlādži”, Jaunpils, Tukuma novads</t>
  </si>
  <si>
    <t>“Liepkalni”, Jaunpils, atukuma novads</t>
  </si>
  <si>
    <t>jumta/logu atjaunošana</t>
  </si>
  <si>
    <t>Ezeri, Jaunpils pagasts, Tukuma novads</t>
  </si>
  <si>
    <t>Dekšņas, Jaunpils pagasts, Tukuma novads</t>
  </si>
  <si>
    <t>Bunduļi, Jaunpils pagasts, Tukuma novads</t>
  </si>
  <si>
    <t>Priedulāji-1, Irlavas pagasts, Tukuma novads</t>
  </si>
  <si>
    <t>Marsa iela 9, Tukums</t>
  </si>
  <si>
    <t>Ošlejas, Irlavas pagasts, Tukuma novads</t>
  </si>
  <si>
    <t>Purviņi, Irlavas pagasts, Tukuma novads</t>
  </si>
  <si>
    <t>Degoles iela 12, Tukums</t>
  </si>
  <si>
    <t>“Liepnieki”, Jaunpils, Tukuma novads</t>
  </si>
  <si>
    <t>“Liepiņas”, Jaunpils, Tukuma novads (Kad. Nr. 90560020085001)</t>
  </si>
  <si>
    <t>“Liepiņas”, Jaunpils, Tukuma novads (Kad. Nr. 90560020007001)</t>
  </si>
  <si>
    <t>“Sprieslas”, Jaunpils, Tukuma novads</t>
  </si>
  <si>
    <t>Staliņi, Tumes pagasts, Tukuma novads</t>
  </si>
  <si>
    <t>“Bramaņi”, Jaunpils, Tukuma novads</t>
  </si>
  <si>
    <t>“Salnāji”, Jaunpils, Tukuma novads</t>
  </si>
  <si>
    <t>“Veldzes”, Jaunpils, Tukuma novads</t>
  </si>
  <si>
    <t>“Saldnieki”, Jaunpils, Tukuma novads</t>
  </si>
  <si>
    <t>“Liesmiņas”, Jaunpils, Tukuma novads</t>
  </si>
  <si>
    <t>Spārīte, Jaunpils, Tukuma novads</t>
  </si>
  <si>
    <t>Daudzdzīvokļu mājā “Rosmes”, Jaunpils, Tukuma novads</t>
  </si>
  <si>
    <t>“Ieviņas”, Jaunpils, Tukuma novads</t>
  </si>
  <si>
    <t>“Libārtiņi”, Jaunpils, Tukuma novads (Kad. Nr. 90560100009),  īpašumtiesības 1/3 domājamām daļām</t>
  </si>
  <si>
    <t>“Libārtiņi”, Jaunpils, Tukuma novads (Kad. Nr. 90560100009), īpašumtiesības 2/3 domājamām daļām</t>
  </si>
  <si>
    <t>“Pakalni”, Jaunpils, Tukuma novads</t>
  </si>
  <si>
    <t>“Zīlītes”, Jaunpils, Tukuma novads</t>
  </si>
  <si>
    <t>“Pūpoli”, Jaunpils, Tukuma novads</t>
  </si>
  <si>
    <t>“Priednieki”, Jaunpils, Tukuma novads</t>
  </si>
  <si>
    <t>Daudzdzīvokļu mājā “Dārza māja”, Jaunpils, Tukuma novads</t>
  </si>
  <si>
    <t>“Pavāri”, Jaunpils, Tukuma novads</t>
  </si>
  <si>
    <t>“Kupeniņas”, Jaunpils, Tukuma novads</t>
  </si>
  <si>
    <t>“Ķepuri”, Jaunpils, Tukuma novads</t>
  </si>
  <si>
    <t>“Zvaigznes”, Jaunpils, Tukuma novads</t>
  </si>
  <si>
    <t>“Dainas”, Jaunpils, Tukuma novads</t>
  </si>
  <si>
    <t>“Struteles Mieriņi”, Jaunpils, Tukuma novads</t>
  </si>
  <si>
    <t>“Kumelītes”, Jaunpils, Tukuma novads</t>
  </si>
  <si>
    <t>Daudzdzīvokļu mājā “Jaunsētas”, Jaunpils, Tukuma novads</t>
  </si>
  <si>
    <t>“Laukgaļi”, Jaunpils, Tukuma novads</t>
  </si>
  <si>
    <t>“Bāliņi”, Jaunpils, Tukuma novads</t>
  </si>
  <si>
    <t>"Elīnas- 11", Jaunpils pagasts, Tukuma novads</t>
  </si>
  <si>
    <t>"Snapji" - 6, Irlavas pagasts, Tukuma novads</t>
  </si>
  <si>
    <t>"Lejas", Strutele, Jaunpils pagasts, Tukuma novads</t>
  </si>
  <si>
    <t>"Kumelītes", Strutele, Jaunpils pagasts, Tukuma novads</t>
  </si>
  <si>
    <t>Marsa iela 9, Tukums, Tukuma novads</t>
  </si>
  <si>
    <t>"Brieži", Strutele, Jaunpils pagasts, Tukuma novads</t>
  </si>
  <si>
    <t>"Labieši", Strutele, Jaunpils pagasts, Tukuma novads</t>
  </si>
  <si>
    <t>"Zīlītes", Jaunpils, Jaunpils pagasts, Tukuma novads</t>
  </si>
  <si>
    <t>"Auļi", Jaunpils, Jaunpils pagasts, Tukuma novads</t>
  </si>
  <si>
    <t>"Rosmes"-5, Jaunpils, Jaunpils paasts., Tukuma novads</t>
  </si>
  <si>
    <t>"Jaunsētas"-6, Jaunpils paasts, Tukuma novads</t>
  </si>
  <si>
    <t>"Krastmaļi", Jaunpils, Jaunpils pagasts, Tukuma novads</t>
  </si>
  <si>
    <t>"Saulstari""-2, Jaunpils pagasts, Tukuma novads</t>
  </si>
  <si>
    <t>"Staliņi"-1, Tumes pagasts, Tukuma novads</t>
  </si>
  <si>
    <t>"Jaunsētas"-4, Jaunpils pagasts, Tukuma novads</t>
  </si>
  <si>
    <t>"Bajāri", Strutele, Jaunpils pagasts, Tukuma novads</t>
  </si>
  <si>
    <t>"Mazviļņi", Strutele, Jaunpils pagasts, Tukuma novads</t>
  </si>
  <si>
    <t>"Jaunsētas"-3, Jaunpils paasts, Tukuma novads</t>
  </si>
  <si>
    <t>"Jaunsētas"-1, Jaunpils pagasts, Tukuma novads</t>
  </si>
  <si>
    <t>Jaunsētas-2, Jaunpils pagasts, Tukuma novads</t>
  </si>
  <si>
    <t>"Vasaras", Jaunpils pagasts, Tukuma novads</t>
  </si>
  <si>
    <t>"Liepiņas", Strutele, Jaunpils pagasts, Tukuma novads</t>
  </si>
  <si>
    <t>"Mazavotlejas", Irlavas pagasts, Tukuma novads</t>
  </si>
  <si>
    <t>"Priedulāji"-2, Irlavas pagasts, Tukuma novadsndra</t>
  </si>
  <si>
    <t>"Vecmeiri", Strutele, Jaunpils pagasts, Tukuma novads</t>
  </si>
  <si>
    <t>"Ievas", Irlavas pagasts, Tukuma novads</t>
  </si>
  <si>
    <t>"Upenes", Strutele, Jaunpils pagasts, Tukuma novads</t>
  </si>
  <si>
    <t>"Rosmes"-19, Jaunpils, Jaunpils pagasts, Tukuma novads</t>
  </si>
  <si>
    <t>"Jaunsētas"-5, Jaunpils pagasts, Tukuma novads</t>
  </si>
  <si>
    <t>18.08.2023. apsekošanas akts (ar fotofiksāciju, apsekošanā piedalījās sertificēts elektrospeciālists)</t>
  </si>
  <si>
    <t>elektroniski parakstīts apsekošanas akts (ar fotofiksāciju, piedalījās direktore, projektu vadītājs, izpilddirektors
 Ēkas apsekošanu pēc vētras veica iestādes darbinieks un arī īstenotā projekta vadītājs, piedaloties būvfirmas pārstāvim</t>
  </si>
  <si>
    <t>10.08.2023. (ar fotofiksāciju, piedalījās būvvaldes inspektors)</t>
  </si>
  <si>
    <t>05.09.2023. Iepikumu komisijas ziņojums - Sarunu procedūra. Piešķirt līguma slēgšanas tiesības un noslēgt līgumu ar SIA
“J.E.F.”
par 2023. gada 7. augusta vētras radīto ielu apgaismojuma bojājumu
novēršanu Dobeles novadā par piedāvāto līgumcenu: 27 550,40
EUR. Vienlaicīgi ir informācija par 31.08.2023. Iepirkuma komisijas uzaicinājumu SIA “J.E.F.” par dalību procedūrā ar pievienotiem dokumentiem.
Līgums Nr.4.3/2023/245 ar SIA “J.E.F.” veikt 2023. gada 7. augusta vētrā bojātā ielu apgaismojuma atjaunošanu un remontu, par summu 33 335,98 euro ar PVN</t>
  </si>
  <si>
    <t>Noslēgts līgums par bojātā šīfera jumta seguma nomaiņu Uldis Voitovs, par summu 11 286 euro bez PVN</t>
  </si>
  <si>
    <t>Noslēgts līgums par jumta seguma nomaiņu Uldis Voitovs, par summu 5 542 euro bez PVN</t>
  </si>
  <si>
    <t>Noslēgts līgums par jumta seguma nomaiņu Uldis Voitovs, par summu 1 336 euro bez PVN</t>
  </si>
  <si>
    <t>Noslēgts līgums par jumta seguma nomaiņu SIA "SKORPIONS VS", par summu 9 013,46 euro bez PVN</t>
  </si>
  <si>
    <t>Akācijas,Bukaišu pagasts, Dobeles novads</t>
  </si>
  <si>
    <t>Eži, Augstkalnes pagasts, Dobeles novads</t>
  </si>
  <si>
    <t>Arāji, Tērvetes pagasts, Dobeles novads</t>
  </si>
  <si>
    <t>Ratiņi, Augstkalnes pagasts, Dobeles novads</t>
  </si>
  <si>
    <t>Villikas 1, N, Dobeles novadsaudītes pagasts</t>
  </si>
  <si>
    <t>Ērgļi, Tērvetes pagasts, Dobeles novads</t>
  </si>
  <si>
    <t>Dzintari, Augstkalnes pagasts, Dobeles novads</t>
  </si>
  <si>
    <t>Krasti, Augstkalnes pagasts, Dobeles novads</t>
  </si>
  <si>
    <t>Niedras, Augstkalnes pagasts, Dobeles novads</t>
  </si>
  <si>
    <t>Brieži 1, Annenieku pagasts, Dobeles novads</t>
  </si>
  <si>
    <t>Ruči, Bukaišu pagasts, Dobeles novads</t>
  </si>
  <si>
    <t>Laukgaļi,Bukaišu pagasts, Dobeles novads</t>
  </si>
  <si>
    <t>Sarmas, Bukaišu pagasts, Dobeles novads</t>
  </si>
  <si>
    <t>Sūņi, Bērzes pagasts, Dobeles novads</t>
  </si>
  <si>
    <t>Stari, Bukaišu pagasts, Dobeles novads</t>
  </si>
  <si>
    <t>Ziemeļi, Tērvetes pagasts, Dobeles novads</t>
  </si>
  <si>
    <t>Lielstrautiņi, Tērvetes pagasts, Dobeles novads</t>
  </si>
  <si>
    <t>Vizuļi, Bukaišu pagasts, Dobeles novads</t>
  </si>
  <si>
    <t>Lielapgulde 1, Naudītes pagats, Dobeles novads</t>
  </si>
  <si>
    <t>Andrēni, Auru pagasts, Dobeles novads</t>
  </si>
  <si>
    <t>Roņi, Tērvetes pagasts, Dobeles novads</t>
  </si>
  <si>
    <t>Blaizas, Annenieku pagasts, Dobeles novads</t>
  </si>
  <si>
    <t>Līdumi, Kroņauce, Tērvetes pagasts, Dobeles novads</t>
  </si>
  <si>
    <t>Lejasmūrnieki, Auru pagasts, Dobeles novads</t>
  </si>
  <si>
    <t>Paceplīši, Auru pagasts, Dobeles novads</t>
  </si>
  <si>
    <t>Prumaļi, Tērvetes pagasts, Dobeles novads</t>
  </si>
  <si>
    <t>Saules 9, Naudītes pagasts, Dobeles novads</t>
  </si>
  <si>
    <t>Cielavas, Naudītes pagasts, Dobeles novads</t>
  </si>
  <si>
    <t>Ābeles 1, Penkules pagasts, Dobeles novads</t>
  </si>
  <si>
    <t>Kalnaģigari, Annanieku pagasts, Dobeles novads</t>
  </si>
  <si>
    <t>Lejasstrazdi 4, Dobeles pagasts, Dobeles novads</t>
  </si>
  <si>
    <t>Dūjas, Annenieku pagasts, Dobeles novads</t>
  </si>
  <si>
    <t>Švinti, Bērzes pagasts, Dobeles novads</t>
  </si>
  <si>
    <t>Priednieki, Auru pagasts, Dobeles novads</t>
  </si>
  <si>
    <t>Kodoli, Annenieku pagasts, Dobeles novads</t>
  </si>
  <si>
    <t>Sprīdīši 1, Naudītes pagasts, Dobeles novads</t>
  </si>
  <si>
    <t>Akmentiņi, Augstkalnes pagasts, Dobeles novads</t>
  </si>
  <si>
    <t>Žiguļi, Tērvetes pagasts, Dobeles novads</t>
  </si>
  <si>
    <t>Vecvagares, Penkules pagasts, Dobeles novads</t>
  </si>
  <si>
    <t>Mūrnieki, Naudītes pagasts, Dobeles novads</t>
  </si>
  <si>
    <t>Būmaņi, Auru pagasts, Dobeles novads</t>
  </si>
  <si>
    <t>Starutiņi, Naudītes pagasts, Dobeles novads</t>
  </si>
  <si>
    <t>Dārza māja, Naudītes pagasts, Dobeles novads</t>
  </si>
  <si>
    <t>Vidiņi, Bukaišu pagasts, Dobeles novads</t>
  </si>
  <si>
    <t>Veinbergi, Augstkalnes pagasts, Dobeles novads</t>
  </si>
  <si>
    <t>Dālderi, Augstkalnes pagasts, Dobeles novads</t>
  </si>
  <si>
    <t>Āres, Augstkalnes pagasts, Dobeles novads</t>
  </si>
  <si>
    <t>Dzeguzēni 3, Augstkalnes pagasts, Dobeles novads</t>
  </si>
  <si>
    <t>Rogas 2 , Augstkalnes pagasts, Dobeles novads</t>
  </si>
  <si>
    <t>Tukumieši, Tērvetes pagasts, Dobeles novads</t>
  </si>
  <si>
    <t>Ogaiņi, Bukaišu pagasts, Dobeles novads</t>
  </si>
  <si>
    <t>Plostnieki, Tērvetes pagasts, Dobeles novads</t>
  </si>
  <si>
    <t>Blāzmas, Bukaišu pagasts, Dobeles novads</t>
  </si>
  <si>
    <t>Lauri, Annenieku pagasts, Dobeles novads</t>
  </si>
  <si>
    <t>Vārpas, Tērvetes pagasts, Dobeles novads</t>
  </si>
  <si>
    <t>Brieži,Naudītes pagasts, Dobeles novads</t>
  </si>
  <si>
    <t>Ozoliņi, Augstkalnes pagasts, Dobeles novads</t>
  </si>
  <si>
    <t>Amatnieki, Annenieku pagasts, Dobeles novads</t>
  </si>
  <si>
    <t>Baldonas, Penkules pagasts, Dobeles novads</t>
  </si>
  <si>
    <t>Lielbaldonas 2, Penkules pagasts, Dobeles novads</t>
  </si>
  <si>
    <t>Lagzdaiņi, Annenieku pagasts, Dobeles novads</t>
  </si>
  <si>
    <t>Brāzmas1, Tērvetes pagasts, Dobeles novads</t>
  </si>
  <si>
    <t>Oši , Tērvetes pagasts, Dobeles novads</t>
  </si>
  <si>
    <t>Skabargas, Augstkalnes pagasts, Dobeles novads</t>
  </si>
  <si>
    <t>Lielbaldonas 1, Penkules pagasts, Dobeles novads</t>
  </si>
  <si>
    <t>Mežābeles, Augstkalnes pagasts, Dobeles novads</t>
  </si>
  <si>
    <t>Ogļu kalēji, Bukaišu pagasts, Dobeles novads</t>
  </si>
  <si>
    <t>Vīnezeri, Tērvetes pagasts, Dobeles novads</t>
  </si>
  <si>
    <t>Krastiņi, Tērvetes pagasts, Dobeles novads</t>
  </si>
  <si>
    <t>Lidoņi, Augstkalnes pagasts, Dobeles novads</t>
  </si>
  <si>
    <t>Ezerkrasti, Tērvetes pagasts, Dobeles novads</t>
  </si>
  <si>
    <t>Ataugas, Augstkalnes pagasts, Dobeles novads</t>
  </si>
  <si>
    <t>Kalējtriņi, Tēveteas pagasts, Dobeles novads</t>
  </si>
  <si>
    <t>Skariņas, Bukaišu pagasts, Dobeles novads</t>
  </si>
  <si>
    <t>Līdumi, Augstkalnes pagasts, Dobeles novads</t>
  </si>
  <si>
    <t>Bērziņi,Augstkalnes pagasts, Dobeles novads</t>
  </si>
  <si>
    <t>Ziedugravas3, Naudītes pagasts, Dobeles novads</t>
  </si>
  <si>
    <t>Lielbaldonas, Penkules pagasts, Dobeles novads</t>
  </si>
  <si>
    <t>Lejasstrazdi 27, Dobeles pagasts, Dobeles novads</t>
  </si>
  <si>
    <t>Ošukalni, Auru pagasts, Dobeles novads</t>
  </si>
  <si>
    <t>Lejasstrazdi 24, Dobeles pagasts, Dobeles novads</t>
  </si>
  <si>
    <t>Saulkrasti, Tērvetes pagasts, Dobeles novads</t>
  </si>
  <si>
    <t>Dzintari, Bukaišu pagasts, Dobeles novads</t>
  </si>
  <si>
    <t>Straumes, Bukaišu pagasts, Dobeles novads</t>
  </si>
  <si>
    <t>Upeslīči, Penkules pagasts, Dobeles novads</t>
  </si>
  <si>
    <t>Kalnaliķeri, Tērvetes pagasts, Dobeles novads</t>
  </si>
  <si>
    <t>Ausmas, Annenieku pagasts, Dobeles novads</t>
  </si>
  <si>
    <t>Kadiķi, Bukaišu pagasts, Dobeles novads</t>
  </si>
  <si>
    <t>Dainas, Tērvetes pagasts, Dobeles novads</t>
  </si>
  <si>
    <t>Lejasstrazdi 20, Dobeles pagasts, Dobeles novads</t>
  </si>
  <si>
    <t>Dravnieki, Annenieku pagasts, Dobeles novads</t>
  </si>
  <si>
    <t>Līcīši, Annenieku pagasts, Dobeles novads</t>
  </si>
  <si>
    <t>Nameji,Augstkalnes pagasts, Dobeles novads</t>
  </si>
  <si>
    <t>Sidrabi, Annenieku pagasts, Dobeles novads</t>
  </si>
  <si>
    <t>Māliņi, Annenieku pagasts, Dobeles novads</t>
  </si>
  <si>
    <t>Dūjas, Penkules pagasts, Dobeles novads</t>
  </si>
  <si>
    <t>Atmodas, Penkules pagasts, Dobeles novads</t>
  </si>
  <si>
    <t>Laimdotas, Augstkalnes pagasts, Dobeles novads</t>
  </si>
  <si>
    <t>Lielapgulde 1, Naudītes pagasts, Dobeles novads</t>
  </si>
  <si>
    <t>Lielapgulde, Naudītes pagasts, Dobeles novads</t>
  </si>
  <si>
    <t>Jaunšķeltņi, Tērvetes pagasts, Dobeles novads</t>
  </si>
  <si>
    <t>Zemgaļi, Bukaišu pagasts, Dobeles novads</t>
  </si>
  <si>
    <t>Mūrnieki, Augstkalnes pagasts, Dobeles novads</t>
  </si>
  <si>
    <t>Lejasstrazdi 23, Dobeles pagasts, Dobeles novads</t>
  </si>
  <si>
    <t>Pūpoli, Zelmeņi, Tērvetes pagasts, Dobeles novads</t>
  </si>
  <si>
    <t>Gaismas, Tērvetes pagasts, Dobeles novads</t>
  </si>
  <si>
    <t>Cielaviņas, Augstkalnes pagasts, Dobeles novads</t>
  </si>
  <si>
    <t>Ezeriņi, Tērvetes pagasts, Dobeles novads</t>
  </si>
  <si>
    <t>Pakalnieši, Naudītes pagasts, Dobeles novads</t>
  </si>
  <si>
    <t>Jaunzemji, Auru pagasts, Dobeles novads</t>
  </si>
  <si>
    <t>Mediņi, Augstkalnes pagasts, Dobeles novads</t>
  </si>
  <si>
    <t>Lazdiņas, Dobeles pagasts, Dobeles novads</t>
  </si>
  <si>
    <t>Mazdravnieki, Annenieku pagasts, Dobeles novads</t>
  </si>
  <si>
    <t>Mieži, Bukaišu pagasts, Dobeles novads</t>
  </si>
  <si>
    <t>Rogas, Naudītes pagasts, Dobeles novads</t>
  </si>
  <si>
    <t>Kastaņas, Anneneieku pagasts, Dobeles novads</t>
  </si>
  <si>
    <t>Lejasstrazdi 11, Dobeles pagasts, Dobeles novads</t>
  </si>
  <si>
    <t>Zirņi, Augstkalnes pagasts, Dobeles novads</t>
  </si>
  <si>
    <t>Orhidejas, Augstkalnes pagasts, Dobeles novads</t>
  </si>
  <si>
    <t>Purvatrenči, Augstkalnes pagasts, Dobeles novads</t>
  </si>
  <si>
    <t>Smiltiņi, Augstkalnes pagasts, Dobeles novads</t>
  </si>
  <si>
    <t>Zaļlauki, Augstkalnes pagasts, Dobeles novads</t>
  </si>
  <si>
    <t>Rubeņi, Naudītes pagasts, Dobeles novads</t>
  </si>
  <si>
    <t>Misiņi, Naudītes pagasts, Dobeles novads</t>
  </si>
  <si>
    <t>Saules 5, Naudītes pagasts, Dobeles novads</t>
  </si>
  <si>
    <t>Ābeles, Tērvetes pagasts, Dobeles novads</t>
  </si>
  <si>
    <t>Brāzmas 5, Tērvetes pagasts, Dobeles novads</t>
  </si>
  <si>
    <t>Sedas, Tērvetes pagasts, Dobeles novads</t>
  </si>
  <si>
    <t>Mazbērznieki, Penkules pagasts, Dobeles novads</t>
  </si>
  <si>
    <t>Lācplēši, Augstkalnes pagasts, Dobeles novads</t>
  </si>
  <si>
    <t>Dzelmes, Penkules pagasts, Dobeles novads</t>
  </si>
  <si>
    <t>Rasas, Augstkalnes pagasts, Dobeles novads</t>
  </si>
  <si>
    <t>Brāzmas 6, Tērvetes pagasts, Dobeles novads</t>
  </si>
  <si>
    <t>Saulgrieži, Penkules pagasts, Dobeles novads</t>
  </si>
  <si>
    <t>Saulieši,Zelmeņi,Tērvetes pagasts, Dobeles novads</t>
  </si>
  <si>
    <t>Steigas, Tērvetes pagasts, Dobeles novads</t>
  </si>
  <si>
    <t>Rietumi, Tērvetes pagasts, Dobeles novads</t>
  </si>
  <si>
    <t>Skadiņi, Tērvetes pagasts, Dobeles novads</t>
  </si>
  <si>
    <t>Dravnieki, Naudītes pagasts, Dobeles novads</t>
  </si>
  <si>
    <t>Viestardi, Tērvetes pagasts, Dobeles novads</t>
  </si>
  <si>
    <t>Skujas, Tērvetes pagasts, Dobeles novads</t>
  </si>
  <si>
    <t>Brāzmas 7, Tērvetes pagasts, Dobeles novads</t>
  </si>
  <si>
    <t>Ļukas 3, Annenieku pagasts, Dobeles novads</t>
  </si>
  <si>
    <t>Tiltnieki, Tērvetes pagasts, Dobeles novads</t>
  </si>
  <si>
    <t>Namdari, Tērvetes pagasts, Dobeles novads</t>
  </si>
  <si>
    <t>Vizbulīši, Tērvetes pagasts, Dobeles novads</t>
  </si>
  <si>
    <t>Dzintarlāči, Tērvetes pagasts, Dobeles novads</t>
  </si>
  <si>
    <t>Silmači,Zelmeņi, Tērvetes pagasts, Dobeles novads</t>
  </si>
  <si>
    <t>Slotiņas, Tērvetes pagasts, Dobeles novads</t>
  </si>
  <si>
    <t>Lakstīgalas, Tērvetes pagasts, Dobeles novads</t>
  </si>
  <si>
    <t>Ķipi, Tērvetes pagasts, Dobeles novads</t>
  </si>
  <si>
    <t>Jaungaruši, Tērvetes pagasts, Dobeles novads</t>
  </si>
  <si>
    <t>Brāzmas 4, Tērvetes pagasts, Dobeles novads</t>
  </si>
  <si>
    <t>Upītes, Tērvetes pagasts, Dobeles novads</t>
  </si>
  <si>
    <t>Vīganti, Augstkalnes pagasts, Dobeles novads</t>
  </si>
  <si>
    <t>Brāzmas 8, Tērvetes pagasts, Dobeles novads</t>
  </si>
  <si>
    <t>Liepdari, Zelmeņi,Tērvetes pagasts, Dobeles novads</t>
  </si>
  <si>
    <t>Zemgalieši, Krimūnu pagasts, Dobeles novads</t>
  </si>
  <si>
    <t>Brāzmas 3, Tērvetes pagasts, Dobeles novads</t>
  </si>
  <si>
    <t>Liepiņas, Naudītes pagasts, Dobeles novads</t>
  </si>
  <si>
    <t>Pērkoni, Annenieku pagasts, Dobeles novads</t>
  </si>
  <si>
    <t>Birztalas11, Bērzes pagasts, Dobeles novads</t>
  </si>
  <si>
    <t>Lejasstrazdi 28, Dobeles pagasts, Dobeles novads</t>
  </si>
  <si>
    <t>Spurīši, Naudītes pagasts, Dobeles novads</t>
  </si>
  <si>
    <t>Bērzāji, Penkules pagasts, Dobeles novads</t>
  </si>
  <si>
    <t>Liesmas, Bukaišu pagasts, Dobeles novads</t>
  </si>
  <si>
    <t>Pļaviņas,Tērvetes pagasts, Dobeles novads</t>
  </si>
  <si>
    <t>Vārpas,Augstkalnes pagasts, Dobeles novads</t>
  </si>
  <si>
    <t>Lāčplēši, Tērvetes pagasts, Dobeles novads</t>
  </si>
  <si>
    <t>Dzeguzēni 2, Augstkalnes pagasts, Dobeles novads</t>
  </si>
  <si>
    <t>Dārziņi -2, Annenieku pagasts, Dobeles novads</t>
  </si>
  <si>
    <t>Lāči, Tērvetes pagasts, Dobeles novads</t>
  </si>
  <si>
    <t>Rogas 1, Augstkalnes pagasts, Dobeles novads</t>
  </si>
  <si>
    <t>Sarmas 6, Tērvetes pagasts, Dobeles novads</t>
  </si>
  <si>
    <t>Pakalni, Tērvetes pagasts, Dobeles novads</t>
  </si>
  <si>
    <t>Rubeņi, Augstkalnes pagasts, Dobeles novads</t>
  </si>
  <si>
    <t>Vienības 2,Augstkalnes pagasts, Dobeles novads</t>
  </si>
  <si>
    <t>Gundegas, Tērvetes pagasts, Dobeles novads</t>
  </si>
  <si>
    <t>Madaras, Augstkalnes pagasts, Dobeles novads</t>
  </si>
  <si>
    <t>Šalkas-5, Dobeles pagasts, Dobeles novads</t>
  </si>
  <si>
    <t>Jaunozoli, Auru pagasts, Dobeles novads</t>
  </si>
  <si>
    <t>Veldres, Tērvetes pagasts, Dobeles novads</t>
  </si>
  <si>
    <t>Gatves, Dobeles pagasts, Dobeles novads</t>
  </si>
  <si>
    <t>Taukpodi, Dobeles pagasts, Dobeles novads</t>
  </si>
  <si>
    <t>Noras, Naudītes pagasts, Dobeles novads</t>
  </si>
  <si>
    <t>Graudiņi, Dobeles pagasts, Dobeles novads</t>
  </si>
  <si>
    <t>Burtnieki, Tērvetes pagasts, Dobeles novads</t>
  </si>
  <si>
    <t>Avoti, Dobeles pagasts, Dobeles novads</t>
  </si>
  <si>
    <t>Zelmeņi, Augstkalnes pagasts, Dobeles novads</t>
  </si>
  <si>
    <t>Rozes, Bukaišu pagasts, Dobeles novads</t>
  </si>
  <si>
    <t>Klajumi, Augstkalnes pagasts, Dobeles novads</t>
  </si>
  <si>
    <t>Saulstari, Augstkalnes pagasts, Dobeles novads</t>
  </si>
  <si>
    <t>Avoti, Bukaišu pagasts, Dobeles novads</t>
  </si>
  <si>
    <t>Meldrāji, Naudītes pagasts, Dobeles novads</t>
  </si>
  <si>
    <t>Zvaigznes, Augstkalnes pagasts, Dobeles novads</t>
  </si>
  <si>
    <t>Lielie zirņi, Naudītes pagasts, Dobeles novads</t>
  </si>
  <si>
    <t>Ābeles 8, Penkules pagasts, Dobeles novads</t>
  </si>
  <si>
    <t>Sidrabiņi, Naudītes pagasts, Dobeles novads</t>
  </si>
  <si>
    <t>Lapsiņas, Naudītes pagasts, Dobeles novads</t>
  </si>
  <si>
    <t>Mazie zirņi,Naudītes pagasts, Dobeles novads</t>
  </si>
  <si>
    <t>Kastaņi, Bukaišu pagasts, Dobeles novads</t>
  </si>
  <si>
    <t>Straupes, Dobeles pagasts, Dobeles novads</t>
  </si>
  <si>
    <t>Sarmas-3, Bukaišu pagasts, Dobeles novads</t>
  </si>
  <si>
    <t>Smilgas, Augstkalnes pagasts, Dobeles novads</t>
  </si>
  <si>
    <t>Galiņi, Dobeles pagasts, Dobeles novads</t>
  </si>
  <si>
    <t>Slīpi, Naudītes pagasts, Dobeles novads</t>
  </si>
  <si>
    <t>Kamenes, Naudītes pagasts, Dobeles novads</t>
  </si>
  <si>
    <t>Jaunmušķi, Bukaišu pagasts, Dobeles novads</t>
  </si>
  <si>
    <t>Stūri, Augstkalnes pagasts, Dobeles novads</t>
  </si>
  <si>
    <t>Lēpes, Naudītes pagasts, Dobeles novads</t>
  </si>
  <si>
    <t>Sējas, Naudītes pagasts, Dobeles novads</t>
  </si>
  <si>
    <t>Jumīši, Bukaišu pagasts, Dobeles novads</t>
  </si>
  <si>
    <t>Ziediņi, Naudītes pagasts, Dobeles novads</t>
  </si>
  <si>
    <t>Kakti, Tērvetes pagasts, Dobeles novads</t>
  </si>
  <si>
    <t>Līči, Augstkalnes pagasts, Dobeles novads</t>
  </si>
  <si>
    <t>Jānaiši, Bukaišu pagasts, Dobeles novads</t>
  </si>
  <si>
    <t>Zilgmes, Augstkalnes pagasts, Dobeles novads</t>
  </si>
  <si>
    <t>Teņi, Naudītes pagasts, Dobeles novads</t>
  </si>
  <si>
    <t>Balsiņi, Annenieku pagasts, Dobeles novads</t>
  </si>
  <si>
    <t>Kalniņi, Augstkalnes pagasts, Dobeles novads</t>
  </si>
  <si>
    <t>Ērģelnieki, Augstkalnes pagasts, Dobeles novads</t>
  </si>
  <si>
    <t>Vaivariņi, Augstkalnes pagasts, Dobeles novads</t>
  </si>
  <si>
    <t>Klinti, Augstkalnes pagasts, Dobeles novads</t>
  </si>
  <si>
    <t>Niedras, Naudītes pagasts, Dobeles novads</t>
  </si>
  <si>
    <t>Godiņi, Bukaišu pagasts, Dobeles novads</t>
  </si>
  <si>
    <t>Cielavas, Tērvetes pagasts, Dobeles novads</t>
  </si>
  <si>
    <t>Stariņi, Naudītes pagasts, Dobeles novads</t>
  </si>
  <si>
    <t>Susuri, Naudītes pagasts, Dobeles novads</t>
  </si>
  <si>
    <t>Ceplīši, Tērvetes pagasts, Dobeles novads</t>
  </si>
  <si>
    <t>Ķuburas,Naudītes pagasts, Dobeles novads</t>
  </si>
  <si>
    <t>Gaidas, Penkules pagasts, Dobeles novads</t>
  </si>
  <si>
    <t>Graudiņi, Augstkalnes pagasts, Dobeles novads</t>
  </si>
  <si>
    <t>Kalna Dēliņi, Naudītes pagats, Dobeles novads</t>
  </si>
  <si>
    <t>Ziedoņi, Dobeles pagats, Dobeles novads</t>
  </si>
  <si>
    <t>Ļukas5, Annenieku pagasts, Dobeles novads</t>
  </si>
  <si>
    <t>Pogas, Auru pagats, Dobeles novads</t>
  </si>
  <si>
    <t>Imantas,Zelmeņi, Tērvetes pagasts, Dobeles novads</t>
  </si>
  <si>
    <t>Vasarnieki, Augstkalnes pagasts, Dobeles novads</t>
  </si>
  <si>
    <t>Dūmiņi, Augstkalnes pagasts, Dobeles novads</t>
  </si>
  <si>
    <t>Silatīļas, Penkules pagasts, Dobeles novads</t>
  </si>
  <si>
    <t>Ķepenes, Augstkalnes pagasts, Dobeles novads</t>
  </si>
  <si>
    <t>Upmaļi, Augstkalnes pagasts, Dobeles novads</t>
  </si>
  <si>
    <t>Dārziņi, Augstkalnes pagasts, Dobeles novads</t>
  </si>
  <si>
    <t>Silaines Augstkalnes pagasts, Dobeles novads</t>
  </si>
  <si>
    <t>Paegļi, Bukaišu pagasts, Dobeles novads</t>
  </si>
  <si>
    <t>Dzelzaiņi, Bukaišu pagasts, Dobeles novads</t>
  </si>
  <si>
    <t>Zīles, Penkules pagasts, Dobeles novads</t>
  </si>
  <si>
    <t>Ļukas 4, Annenieku pagasts, Dobeles novads</t>
  </si>
  <si>
    <t>Dzeņi, Bukaišu pagasts, Dobeles novads</t>
  </si>
  <si>
    <t>Dravenieki, Penkules pagasts, Dobeles novads</t>
  </si>
  <si>
    <t>Sauliši, Penkules pagasts, Dobeles novads</t>
  </si>
  <si>
    <t>Velēnas, Tērvetes pagasts, Dobeles novads</t>
  </si>
  <si>
    <t>Piesaules, Bērzes pagasts, Dobeles novads</t>
  </si>
  <si>
    <t>Skujiņas, Penkules pagasts, Dobeles novads</t>
  </si>
  <si>
    <t>Prieduļi, Bukaišu pagats, Dobeles novads</t>
  </si>
  <si>
    <t>Taigas, Bukaišu pagasts, Dobeles novads</t>
  </si>
  <si>
    <t>Veļas, Augstkalnes pagasts, Dobeles novads</t>
  </si>
  <si>
    <t>Mednieki, Bukaišu pagasts, Dobeles novads</t>
  </si>
  <si>
    <t>Mazmušķi, Bukaišu pagasts, Dobeles novads</t>
  </si>
  <si>
    <t>Noras, Bukaišu pagasts, Dobeles novads</t>
  </si>
  <si>
    <t>Ļukas 2, Annenieku pagasts, Dobeles novads</t>
  </si>
  <si>
    <t>Strazdi, Auru pagasts, Dobeles novads</t>
  </si>
  <si>
    <t>Skaistas, Penkules pagasts, Dobeles novads</t>
  </si>
  <si>
    <t>Smilgas, Penkules pagasts, Dobeles novads</t>
  </si>
  <si>
    <t>Lielapgule 2, Naudītes pagasts, Dobeles novads</t>
  </si>
  <si>
    <t>Mazklaukas, Tērvetes pagasts, Dobeles novads</t>
  </si>
  <si>
    <t>Rūķīši, Bukaišu pagasts, Dobeles novads</t>
  </si>
  <si>
    <t>Ļukas 1, Annenieku pagasts, Dobeles novads</t>
  </si>
  <si>
    <t>Mežmalnieki, Tērvetes pagasts, Dobeles novads</t>
  </si>
  <si>
    <t>Vēsmas, Bukaišu pagasts, Dobeles novads</t>
  </si>
  <si>
    <t>Dungas, Krimūnu pagasts, Dobeles novads</t>
  </si>
  <si>
    <t>Ziemeļi, Bukaišu pagasts, Dobeles novads</t>
  </si>
  <si>
    <t>Meķi, Krimūnu pagasts, Dobeles novads</t>
  </si>
  <si>
    <t>Putni, Krimūnu pagats, Dobeles novads</t>
  </si>
  <si>
    <t>Ērgļi, Augstkalnes pagasts, Dobeles novads</t>
  </si>
  <si>
    <t>Lāči, Augstkalnes pagasts, Dobeles novads</t>
  </si>
  <si>
    <t>Dzintari, Annenieku pagasts, Dobeles novads</t>
  </si>
  <si>
    <t>Lejasstrazdi 21, Dobeles pagasts, Dobeles novads</t>
  </si>
  <si>
    <t>Lejasstrazdi 25, Dobeles pagasts, Dobeles novads</t>
  </si>
  <si>
    <t>Lejasstrazdi 22, Dobeles pagasts, Dobeles novads</t>
  </si>
  <si>
    <t>Lejasstrazdi 26, Dobeles pagasts, Dobeles novads</t>
  </si>
  <si>
    <t>Kalves, Augstkalnes pagats, Dobeles novads</t>
  </si>
  <si>
    <t>Dīķi,Penkules pagasts, Dobeles novads</t>
  </si>
  <si>
    <t>Zemnieki, Annenieku pagasts, Dobeles novads</t>
  </si>
  <si>
    <t>Veseri, Augstkalnes pagasts, Dobeles novads</t>
  </si>
  <si>
    <t>Liepas, Tērvetes pagastā, Dobeles novads</t>
  </si>
  <si>
    <t>Rogas, Annenieku pagasts, Dobeles novads</t>
  </si>
  <si>
    <t>Cīruļi, Augstkalnes pagasts, Dobeles novads</t>
  </si>
  <si>
    <t>Turaidas, Augstkalnes pagasts, Dobeles novads</t>
  </si>
  <si>
    <t>Mazlūsveri, Penkules pagasts, Dobeles novads</t>
  </si>
  <si>
    <t>Kārkli, Penkules pagasts, Dobeles novads</t>
  </si>
  <si>
    <t>Austrumi, Augstkalnes pagasts, Dobeles novads</t>
  </si>
  <si>
    <t>Grāvīši, Augstkalnes pagasts, Dobeles novads</t>
  </si>
  <si>
    <t>Svētes, Augstkalnes pagasts, Dobeles novads</t>
  </si>
  <si>
    <t>Liepas, Augstkalnes pagasts, Dobeles novads</t>
  </si>
  <si>
    <t>Sunīši, Penkules pagasts, Dobeles novads</t>
  </si>
  <si>
    <t>Lielmaikaiši, Augstkalnes pagasts, Dobeles novads</t>
  </si>
  <si>
    <t>Niedrupes, Dobeles pagasts, Dobeles novads</t>
  </si>
  <si>
    <t>Pumpuri, Augstkalnes pagasts, Dobeles novads</t>
  </si>
  <si>
    <t>Ķeturi, Penkules pagasts, Dobeles novads</t>
  </si>
  <si>
    <t>Mazpaegļi, penkules pagasts, Dobeles novads</t>
  </si>
  <si>
    <t>Magones, Augstkalnes pagasts, Dobeles novads</t>
  </si>
  <si>
    <t>Bramaņi, Augstkalnes pagasts, Dobeles novads</t>
  </si>
  <si>
    <t>Putni, Penkules pagasts, Dobeles novads</t>
  </si>
  <si>
    <t>Lapsas, Penkules pagats, Dobeles novads</t>
  </si>
  <si>
    <t>Mežupes, Penkules pagasts, Dobeles novads</t>
  </si>
  <si>
    <t>Ģērmaņi, Augstkalnes pagasts, Dobeles novads</t>
  </si>
  <si>
    <t>Tīlaiši, Auru pagsts, Dobeles novads</t>
  </si>
  <si>
    <t>Āķi, Penkules pagasts, Dobeles novads</t>
  </si>
  <si>
    <t>Strazdi, Kroņauce, Tērvetes pagasts, Dobeles novads</t>
  </si>
  <si>
    <t>Kliestaromji, Penkules pagasts, Dobeles novads</t>
  </si>
  <si>
    <t>Meldri, Augstkalnes pagasts, Dobeles novads</t>
  </si>
  <si>
    <t>Sarmas, Augstkalnes pagasts, Dobeles novads</t>
  </si>
  <si>
    <t>Puriņi, Augstkalnes pagasts, Dobeles novads</t>
  </si>
  <si>
    <t>Kļavas, Augstkalnes pagasts, Dobeles novads</t>
  </si>
  <si>
    <t>Labrenči, Penkules pagasts, Dobeles novads</t>
  </si>
  <si>
    <t>Mārtiņi, Augstkalnes pagasts, Dobeles novads</t>
  </si>
  <si>
    <t>Jaunzemji, Augatkalnes pagasts, Dobeles novads</t>
  </si>
  <si>
    <t>Ilgas, Augstkalnes pagasts, Dobeles novads</t>
  </si>
  <si>
    <t>Vītoli, Zelmeņi, Tērvetes pagats, Dobeles novads</t>
  </si>
  <si>
    <t>Kalnzemītes, Penkules pagasts, Dobeles novads</t>
  </si>
  <si>
    <t>Sarmas, Annenieku pagasts, Dobeles novads</t>
  </si>
  <si>
    <t>Riekstiņi,Augstkalnes pagasts, Dobeles novads</t>
  </si>
  <si>
    <t>Saktas, Augstkalnes pagasts, Dobeles novads</t>
  </si>
  <si>
    <t>Mazdēles, Tērvetes pagasts, Dobeles novads</t>
  </si>
  <si>
    <t>Zvirbuļi, Augstkalnes pagasts, Dobeles novads</t>
  </si>
  <si>
    <t>Vīgriezes, Tērvetes pagsts, Dobeles novads</t>
  </si>
  <si>
    <t>Puķulejas, Augstkalnes pagasts, Dobeles novads</t>
  </si>
  <si>
    <t>Apguldes Dzirnavas, Auru pagasts, Dobeles novads</t>
  </si>
  <si>
    <t>Liepu iela1, Miltiņi, Bērzes pagasts, Dobeles novads</t>
  </si>
  <si>
    <t>Skujaine. Penkules pagasts, Dobeles novads</t>
  </si>
  <si>
    <t>Saules 3, Naudītes pagasts, Dobeles novads</t>
  </si>
  <si>
    <t>Kalnavēveri, Annenieku pagasts, Dobeles novads</t>
  </si>
  <si>
    <t>Kaijas, Tērvetes pagasts, Dobeles novads</t>
  </si>
  <si>
    <t>Ievas, Penkules pagasts, Dobeles novads</t>
  </si>
  <si>
    <t>Kalnupšas, Augstkalnes pagasts, Dobeles novads</t>
  </si>
  <si>
    <t>Tērvetes, Augstkalnes pagasts, Dobeles novads</t>
  </si>
  <si>
    <t>Dārznieki, Augstkalnes pagasts, Dobeles novads</t>
  </si>
  <si>
    <t>Vītoliņi, Augstkalnes pagasts, Dobeles novads</t>
  </si>
  <si>
    <t>Zītari, Augstkalnes pagasts, Dobeles novads</t>
  </si>
  <si>
    <t>Annasmuiža, Annenieku pagasts, Dobeles novads</t>
  </si>
  <si>
    <t>Ābelītes, Zelmeņi, Tērvetes pagasts, Dobeles novads</t>
  </si>
  <si>
    <t>Liepkalni, Penkules pagasts, Dobeles novads</t>
  </si>
  <si>
    <t>Smilgas, Dobeles pagasts, Dobeles novads</t>
  </si>
  <si>
    <t>Olderti, Auru pagasts, Dobeles novads</t>
  </si>
  <si>
    <t>Straģi, Auru pagasts, Dobeles novads</t>
  </si>
  <si>
    <t>Ausekļi, Augstkalnes pagasts, Dobeles novads</t>
  </si>
  <si>
    <t>Līvas, Zelmeņi, Tērvetes pagasts, Dobeles novads</t>
  </si>
  <si>
    <t>Kalnieši, Auru pagsts, Dobeles novads</t>
  </si>
  <si>
    <t>Gundegas, Augstkalnes pagasts, Dobeles novads</t>
  </si>
  <si>
    <t>Silmuiža, Augstkalnes pagasts, Dobeles novads</t>
  </si>
  <si>
    <t>Smēdes, Augstkalnes pagasts, Dobeles novads</t>
  </si>
  <si>
    <t>Suteņi, Augstkalnes pagasts, Dobeles novads</t>
  </si>
  <si>
    <t>Birztaliņas, Augstkalnes pagasts, Dobeles novads</t>
  </si>
  <si>
    <t>Airīte, Zelmeņi, Tērvetes pagasts, Dobeles novads</t>
  </si>
  <si>
    <t>Rotas, Augstkalnes pagasts, Dobeles novads</t>
  </si>
  <si>
    <t>Virši, Augstkalnes pagasts, Dobeles novads</t>
  </si>
  <si>
    <t>Zelmeņi, Tērvetes pagasts, Dobeles novads</t>
  </si>
  <si>
    <t>Pļavnieki, Annenieku pagasts, Dobeles novads</t>
  </si>
  <si>
    <t>Pakalnieši, Krimūnu pagasts, Dobeles novads</t>
  </si>
  <si>
    <t>Veldres, Augstkalnes pagasts, Dobeles novads</t>
  </si>
  <si>
    <t>Teikas, Augstkalnes pagasts, Dobeles novads</t>
  </si>
  <si>
    <t>Saules, Augstkalnes pagasts, Dobeles novads</t>
  </si>
  <si>
    <t>Pakalniņi, Augstkalnes pagasts, Dobeles novads</t>
  </si>
  <si>
    <t>Auseklīši, Augstkalnes pagasts, Dobeles novads</t>
  </si>
  <si>
    <t>Bumbieres, Augstkalnes pagasts, Dobeles novads</t>
  </si>
  <si>
    <t>Medņi, Naudītes pagasts, Dobeles novads</t>
  </si>
  <si>
    <t>Vētras, Penkules pagasts, Dobeles novads</t>
  </si>
  <si>
    <t>Uplejas, Tērvetes pagasts, Dobeles novads</t>
  </si>
  <si>
    <t>Cīrulīši, Naudītes pagasts, Dobeles novads</t>
  </si>
  <si>
    <t>Jaunzemji, Penkules pagasts, Dobeles novads</t>
  </si>
  <si>
    <t>Lielkuģi, Penkules pagasts, Dobeles novads</t>
  </si>
  <si>
    <t>Krūklēni, Tērvetes pagasts, Dobeles novads</t>
  </si>
  <si>
    <t>Tīlaiši, Tērvetes pagasts, Dobeles novads</t>
  </si>
  <si>
    <t>Jaunlejiņas, Tērvetes pagasts, Dobeles novads</t>
  </si>
  <si>
    <t>Dadzīši, Penkules pagasts, Dobeles novads</t>
  </si>
  <si>
    <t>Vāverītes, Naudītes pagasts, Dobeles novads</t>
  </si>
  <si>
    <t>Virši, Tērvetes pagasts, Dobeles novads</t>
  </si>
  <si>
    <t>Saules 2, Naudītes pagasts, Dobeles novads</t>
  </si>
  <si>
    <t>Dainas, Augstkalnes pagasts, Dobeles novads</t>
  </si>
  <si>
    <t>Eglieni, Penkules pagasts, Dobeles novads</t>
  </si>
  <si>
    <t>Ābelītes, Auru pagasts, Dobeles novads</t>
  </si>
  <si>
    <t>Rožlejas, Penkules pagasts, Dobeles novads</t>
  </si>
  <si>
    <t>Kaijas 1, Naudītes pagasts, Dobeles novads</t>
  </si>
  <si>
    <t>Ozoliņi, Tērvetes pagasts, Dobeles novads</t>
  </si>
  <si>
    <t>Pumpuri, Tērvetes pagasts, Dobeles novads</t>
  </si>
  <si>
    <t>Ābeltiņi, Penkules pagasts, Dobeles novads</t>
  </si>
  <si>
    <t>Galiņi, Penkules pagasts, Dobeles novads</t>
  </si>
  <si>
    <t>Lazdas, Naudītes pagsts, Dobeles novads</t>
  </si>
  <si>
    <t>Līdumi, Auru pagasts, Dobeles novads</t>
  </si>
  <si>
    <t>Laillaģi, Penkules pagsts, Dobeles novads</t>
  </si>
  <si>
    <t>Dzelves, Augstkalnes pagasts, Dobeles novads</t>
  </si>
  <si>
    <t>Cēmaiši, Tērvetes pagasts, Dobeles novads</t>
  </si>
  <si>
    <t>Ābelītes, Augstkalnes pagasts, Dobeles novads</t>
  </si>
  <si>
    <t>Tomsondimzas, Penkules pagasts, Dobeles novads</t>
  </si>
  <si>
    <t>Vectēguļi, Tērvetes pagasts, Dobeles novads</t>
  </si>
  <si>
    <t>Zelmeņi, Naudītes pagasts, Dobeles novads</t>
  </si>
  <si>
    <t>Stārķi, Tērvetes pagasts, Dobeles novads</t>
  </si>
  <si>
    <t>Rūķi, Tērvetes pagasts, Dobeles novads</t>
  </si>
  <si>
    <t>Kairēni, Tērvetes pagasts, Dobeles novads</t>
  </si>
  <si>
    <t>Lielezeri, Naudītes pagasts, Dobeles novads</t>
  </si>
  <si>
    <t>Mežāres, Naudītes pagasts, Dobeles novads</t>
  </si>
  <si>
    <t>Villikas 2, Naudītes pagasts, Dobeles novads</t>
  </si>
  <si>
    <t>Ozoli, Naudītes pagasts, Dobeles novads</t>
  </si>
  <si>
    <t>Ezeriņi, Naudītes pagasts, Dobeles novads</t>
  </si>
  <si>
    <t>Mazjoži, Naudītes pagasts, Dobeles novads</t>
  </si>
  <si>
    <t>Saulstari, Penkules pagasts, Dobeles novads</t>
  </si>
  <si>
    <t>Pazariņi, Tērvetes pagasts, Dobeles novads</t>
  </si>
  <si>
    <t>Liepzari, Penkules pagasts, Dobeles novads</t>
  </si>
  <si>
    <t>Cietēji, penkules pagasts, Dobeles novads</t>
  </si>
  <si>
    <t>Lejasstēguļi, Tērvetes pagasts, Dobeles novads</t>
  </si>
  <si>
    <t>Anseļi, Augstkalnes pagasts, Dobeles novads</t>
  </si>
  <si>
    <t>Bieļas, Tērvetes pagasts, Dobeles novads</t>
  </si>
  <si>
    <t>Vecdēles, Tērvetes pagasts, Dobeles novads</t>
  </si>
  <si>
    <t>Beverīnes, Tērvetes pagasts, Dobeles novads</t>
  </si>
  <si>
    <t>Dērupi, Naudītes pagagts, Dobeles novads</t>
  </si>
  <si>
    <t>Sūnas, Augstkalnes pagasts, Dobeles novads</t>
  </si>
  <si>
    <t>Odiņi, Naudītes pagsts, Dobeles novads</t>
  </si>
  <si>
    <t>Madaras, Naudītes pagasts, Dobeles novads</t>
  </si>
  <si>
    <t>Tīļas, Naudītes pagasts, Dobeles novads</t>
  </si>
  <si>
    <t>Gaisiņi, Naudītes pagasts, Dobeles novads</t>
  </si>
  <si>
    <t>Zīverti, Tērvetes pagasts, Dobeles novads</t>
  </si>
  <si>
    <t>Kūras, Annenieku pagasts, Dobeles novads</t>
  </si>
  <si>
    <t>Vidusbētas, Penkules pagasts, Dobeles novads</t>
  </si>
  <si>
    <t>Krešas, Tērvetes pagasts, Dobeles novads</t>
  </si>
  <si>
    <t>Krievaiņi, Tērvetes pagasts, Dobeles novads</t>
  </si>
  <si>
    <t>Vainadziņi, Tērvetes pagasts, Dobeles novads</t>
  </si>
  <si>
    <t>Robežnieki, Tērvetes pagasts, Dobeles novads</t>
  </si>
  <si>
    <t>Viesturi, Tērvetes pagasts, Dobeles novads</t>
  </si>
  <si>
    <t>Dzintari, Penkules pagasts, Dobeles novads</t>
  </si>
  <si>
    <t>Cerības, Augstkalnes pagasts, Dobeles novads</t>
  </si>
  <si>
    <t>Austrumi, Tērvetes pagasts, Dobeles novads</t>
  </si>
  <si>
    <t>Abrakaši, Penkules pagasts, Dobeles novads</t>
  </si>
  <si>
    <t>Paegļi, Penkules pagasts, Dobeles novads</t>
  </si>
  <si>
    <t>Zemturi, Penkules pagasts, Dobeles novads</t>
  </si>
  <si>
    <t>Namdari, Augstkalnes pagasts, Dobeles novads</t>
  </si>
  <si>
    <t>Zemturi 1, Penkules pagasts, Dobeles novads</t>
  </si>
  <si>
    <t>Lakstīgalas, Augstkalnes pagasts, Dobeles novads</t>
  </si>
  <si>
    <t>Baroni, Lejasstrazdi, Dobeles pagasts, Dobeles novads</t>
  </si>
  <si>
    <t>Krasti, Penkules pagasts, Dobeles novads</t>
  </si>
  <si>
    <t>Jānīši, Penkules pagasts, Dobeles novads</t>
  </si>
  <si>
    <t>Koblas, Annenieku pagasts, Dobeles novads</t>
  </si>
  <si>
    <t>Upmaļi, Annenieku pagasts, Dobeles novads</t>
  </si>
  <si>
    <t>Ceriņi,Naudītes pagasts, Dobeles novads</t>
  </si>
  <si>
    <t>Zanderi, Krimūnu pagasts, Dobeles novads</t>
  </si>
  <si>
    <t>Cēsnieki, Penkules pagasts, Dobeles novads</t>
  </si>
  <si>
    <t>Pēterīši, Annenieku pagasts, Dobeles novads</t>
  </si>
  <si>
    <t>Pīlādži, Bukaišu pagasts, Dobeles novads</t>
  </si>
  <si>
    <t>Dimanti, Augstkalnes pagasts, Dobeles novads</t>
  </si>
  <si>
    <t>Rūķi, Bērzes pagsts, Dobeles novads</t>
  </si>
  <si>
    <t>Jaunkalēji, Kroņauce, tērvetes pagasts, Dobeles novads</t>
  </si>
  <si>
    <t>Grozgalvji, Augstkalnes pagasts, Dobeles novads</t>
  </si>
  <si>
    <t>Augstmaļi, Anennieku pagasts, Dobeles novads</t>
  </si>
  <si>
    <t>Zītari, Penkules pagasts, Dobeles novads</t>
  </si>
  <si>
    <t>Sniedziņi, Tērvetes pagasts, Dobeles novads</t>
  </si>
  <si>
    <t>Krāces, Zelmeņi, Tērvetes pagasts, Dobeles novads</t>
  </si>
  <si>
    <t>Baloži, Augstkalnes pagasts, Dobeles novads</t>
  </si>
  <si>
    <t>Avoti, Tērvetes pagasts, Dobeles novads</t>
  </si>
  <si>
    <t>Lapsas, Augstkalnes pagasts, Dobeles novads</t>
  </si>
  <si>
    <t>Tīsiņi, Augstkalnes pagasts, Dobeles novads</t>
  </si>
  <si>
    <t>Dumpji, Tērvetes pagasts, Dobeles novads</t>
  </si>
  <si>
    <t>Akācijas, Zelmeņi, Tērvetes pagasts, Dobeles novads</t>
  </si>
  <si>
    <t>Kalmes, Zelmeņi, Tērvetes pagasts, Dobeles novads</t>
  </si>
  <si>
    <t>Kundziņi, Tērvetes pagasts, Dobeles novads</t>
  </si>
  <si>
    <t>Liepulejas, Augstkalnes pagasts, Dobeles novads</t>
  </si>
  <si>
    <t>Avotiņi, Augstkalnes pagasts, Dobeles novads</t>
  </si>
  <si>
    <t>Lejiņas, Augstkalnes pagasts, Dobeles novads</t>
  </si>
  <si>
    <t>Briedīši, Augstkalnes pagasts, Dobeles novads</t>
  </si>
  <si>
    <t>Piduļi, Augstkalnes pagasts, Dobeles novads</t>
  </si>
  <si>
    <t>Zīles, Augstkalnes pagasts, Dobeles novads</t>
  </si>
  <si>
    <t>Mazvildavas, Auru pagasts, Dobeles novads</t>
  </si>
  <si>
    <t>Brīviņi, Kroņauce, Tērvetes pagasts, Dobeles novads</t>
  </si>
  <si>
    <t>Putras, Penkules pagasts, Dobeles novads</t>
  </si>
  <si>
    <t>Stūrīši, Tērvetes pagasts, Dobeles novads</t>
  </si>
  <si>
    <t>Silāči, Penkules pagasts, Dobeles novads</t>
  </si>
  <si>
    <t>Dzintari, Zelmeņi, Tērvetes pagasts, Dobeles novads</t>
  </si>
  <si>
    <t>Sniedziņi, Augstkalnes pagasts, Dobeles novads</t>
  </si>
  <si>
    <t>Avotiņi, Tērvetes pagasts, Dobeles novads</t>
  </si>
  <si>
    <t>Vīksnas, Zelmeņi, Tērvetes pagasts, Dobeles novads</t>
  </si>
  <si>
    <t>Atvari, Zelmeņi, Tērvetes pagasts, Dobeles novads</t>
  </si>
  <si>
    <t>Dainas, Zelmeņi, Tērvetes pagasts, Dobeles novads</t>
  </si>
  <si>
    <t>Mētras, Kroņauce, Tērvetes pagasts, Dobeles novads</t>
  </si>
  <si>
    <t>Skabarži,Kroņauce, Tērvetes pagasts, Dobeles novads</t>
  </si>
  <si>
    <t>Strautiņi, Augstkalnes pagasts, Dobeles novads</t>
  </si>
  <si>
    <t>Baravikas, Penkules pagasts, Dobeles novads</t>
  </si>
  <si>
    <t>Lielstiļļi, Penkules pagasts, Dobeles novads</t>
  </si>
  <si>
    <t>Seski, Augstkalnes pagasts, Dobeles novads</t>
  </si>
  <si>
    <t>Bērzi, Augstkalnes pagasts, Dobeles novads</t>
  </si>
  <si>
    <t>Liellapsiņas, Tērvetes pagasts, Dobeles novads</t>
  </si>
  <si>
    <t>Paipalas, Bukaišu pagasts, Dobeles novads</t>
  </si>
  <si>
    <t>Imantas, Auru pagasts, Dobeles novads</t>
  </si>
  <si>
    <t>Rūķi, Penkules pagasts, Dobeles novads</t>
  </si>
  <si>
    <t>Pavasara iela1, Dobele, Dobeles novads</t>
  </si>
  <si>
    <t>Rūķīši, Penkules pagasts, Dobeles novads</t>
  </si>
  <si>
    <t>Lāči, Penkules pagasts, Dobeles novads</t>
  </si>
  <si>
    <t>Ķūri, penkules pagasts, Dobeles novads</t>
  </si>
  <si>
    <t>Ziedoņi, Penkules pagasts, Dobeles novads</t>
  </si>
  <si>
    <t>Avoti, Penkules pagasts, Dobeles novads</t>
  </si>
  <si>
    <t>Brīvzemnieki-R, Annenieku pagasts, Dobeles novads</t>
  </si>
  <si>
    <t>Everti, Penkules pagasts, Dobeles novads</t>
  </si>
  <si>
    <t>Priedītes, Penkules pagasts, Dobeles novads</t>
  </si>
  <si>
    <t>Pīlādži, Zelmeņi, Tērvetes pagasts, Dobeles novads</t>
  </si>
  <si>
    <t>Gobas, Penkules pagasts, Dobeles novads</t>
  </si>
  <si>
    <t>Ceplīši, Annenieku pagasts, Dobeles novads</t>
  </si>
  <si>
    <t>Oši, Penkules pagasts, Dobeles novads</t>
  </si>
  <si>
    <t>Purvaklauciņas, Penkules pagasts, Dobeles novads</t>
  </si>
  <si>
    <t>Mazlaģi, Penkules pagasts, Dobeles novads</t>
  </si>
  <si>
    <t>Asari, Penkules pagasts, Dobeles novads</t>
  </si>
  <si>
    <t>Stieciņi, Penkules pagasts, Dobeles novads</t>
  </si>
  <si>
    <t>Ābeles11, Penkules pagasts, Dobeles novads</t>
  </si>
  <si>
    <t>Senči, Augstkalnes pagasts, Dobeles novads</t>
  </si>
  <si>
    <t>Sēnītes, Augstkalnes pagasts, Dobeles novads</t>
  </si>
  <si>
    <t>Kaijas, Augstkalnes pagasts, Dobeles novads</t>
  </si>
  <si>
    <t>Dauči, Penkules pagasts, Dobeles novads</t>
  </si>
  <si>
    <t>Laģi 1, Penkules pagasts, Dobeles novads</t>
  </si>
  <si>
    <t>Liepas, Penkules pagasts, Dobeles novads</t>
  </si>
  <si>
    <t>Kalniņi, Penkules pagasts, Dobeles novads</t>
  </si>
  <si>
    <t>Mazjaunzemji, Penkules pagats, Dobeles novads</t>
  </si>
  <si>
    <t>Sprīdīši, Augstkalnes pagasts, Dobeles novads</t>
  </si>
  <si>
    <t>Austrumi, Bukaišu pagasts, Dobeles novads</t>
  </si>
  <si>
    <t>Kukaiņi, Augstkalnes pagasts, Dobeles novads</t>
  </si>
  <si>
    <t>Tērvetes, Bukaišu pagasts, Dobeles novads</t>
  </si>
  <si>
    <t>Gustiņi, Augstkalnes pagasts, Dobeles novads</t>
  </si>
  <si>
    <t>Ābeles 15, Penkules pagasts, Dobeles novads</t>
  </si>
  <si>
    <t>Silmači, Penkules pagasts, Dobeles novads</t>
  </si>
  <si>
    <t>Rožkalni, Penkules pagasts, Dobeles novads</t>
  </si>
  <si>
    <t>Santas, Penkules pagasts, Dobeles novads</t>
  </si>
  <si>
    <t>Ābeļu iela 2, Penkules pagasts, Dobeles novads</t>
  </si>
  <si>
    <t>Zemgaļi,Augstkalnes pagasts, Dobeles novads</t>
  </si>
  <si>
    <t>Māliņi, Penkules pagasts, Dobeles novads</t>
  </si>
  <si>
    <t>Atmatas, Annenieku pagats, Dobeles novads</t>
  </si>
  <si>
    <t>Lejasģigari, Anneieku pagasts, Dobeles novads</t>
  </si>
  <si>
    <t>Madaras,Penkules pagasts, Dobeles novads</t>
  </si>
  <si>
    <t>Mazkuģi, Penkules pagsats, Dobeles novads</t>
  </si>
  <si>
    <t>Jaunrapas, Penkules pagasts, Dobeles novads</t>
  </si>
  <si>
    <t>Māliņi, Augstkalnes pagasts, Dobeles novads</t>
  </si>
  <si>
    <t>Jaundimzas, Penkules pagasts, Dobeles novads</t>
  </si>
  <si>
    <t>Kūlīši, Bukaišu pagasts, Dobeles novads</t>
  </si>
  <si>
    <t>Ievas, Annenieku pagasts, Dobeles novads</t>
  </si>
  <si>
    <t>Skulta Romji, Penkules pagasts, Dobeles novads</t>
  </si>
  <si>
    <t>Pīlādži, Augstkalnes pagasts, Dobeles novads</t>
  </si>
  <si>
    <t>Rūķīši, Augstkalnes pagasts, Dobeles novads</t>
  </si>
  <si>
    <t>Druvas, Augstkalnes pagasts, Dobeles novads</t>
  </si>
  <si>
    <t>Bukadimzas, Penkules pagasts, Dobeles novads</t>
  </si>
  <si>
    <t>Orlova, Annenieku pagasts, Dobeles novads</t>
  </si>
  <si>
    <t>Ceriņi, Penkules pagasts, Dobeles novads</t>
  </si>
  <si>
    <t>Pērles, Annenieku pagasts, Dobeles novads</t>
  </si>
  <si>
    <t>Aizpuri, Bukaišu pagasts, Dobeles novads</t>
  </si>
  <si>
    <t>Noriņas, Annenieku pagasts, Dobeles novads</t>
  </si>
  <si>
    <t>Šalkas, Bukaišu pagasts, Dobeles novads</t>
  </si>
  <si>
    <t>Āres, Bukaišu pagasts, Dobeles novads</t>
  </si>
  <si>
    <t>Pūces, Bukaišu pagsts, Dobeles novads</t>
  </si>
  <si>
    <t>Ķikas, Dobeles pagasts, Dobeles novads</t>
  </si>
  <si>
    <t>Jasmīni, Annenieku pagsts, Dobeles novads</t>
  </si>
  <si>
    <t>Mazberzemnieki, Penkules pagasts, Dobeles novads</t>
  </si>
  <si>
    <t>Vanagi, Bukaišu pagasts, Dobeles novads</t>
  </si>
  <si>
    <t>Bitaiši, Bukaišu pagasts, Dobeles novads</t>
  </si>
  <si>
    <t>Liepas, Bukaišu pagasts, Dobeles novads</t>
  </si>
  <si>
    <t>Zemdegas, Augstkalnes pagasts, Dobeles novads</t>
  </si>
  <si>
    <t>Vīnkalni, Augstkalnes pagasts, Dobeles novads</t>
  </si>
  <si>
    <t>Biķi, Penkules pagasts, Dobeles novads</t>
  </si>
  <si>
    <t>Gravas, Annenieku pagasts, Dobeles novads</t>
  </si>
  <si>
    <t>Šķutes, Penkules pagasts, Dobeles novads</t>
  </si>
  <si>
    <t>Vīgriezes, Penkules pagasts, Dobeles novads</t>
  </si>
  <si>
    <t>Gruntmaņi, Tērvetes pagasts, Dobeles novads</t>
  </si>
  <si>
    <t>Pavasari, Penkules pagasts, Dobeles novads</t>
  </si>
  <si>
    <t>Dārza iela 3, Apgulde, Naudītes pagasts, Dobeles novads</t>
  </si>
  <si>
    <t>Mālkalni, Penkules pagasts, Dobeles novads</t>
  </si>
  <si>
    <t>Griezes, Bukaišu pagasts, Dobeles novads</t>
  </si>
  <si>
    <t>Ainavas, Augstkalnes pagasts, Dobeles novads</t>
  </si>
  <si>
    <t>Stūrīši, penkules pagasts, Dobeles novads</t>
  </si>
  <si>
    <t>Jaunannaiši,Bukaišu pagasts, Dobeles novads</t>
  </si>
  <si>
    <t>Bajāri, Augstkalnes pagasts, Dobeles novads</t>
  </si>
  <si>
    <t>Indrāni, Penkules pagasts, Dobeles novads</t>
  </si>
  <si>
    <t>Dambīši, Naudītes pagasts, Dobeles novads</t>
  </si>
  <si>
    <t>Radziņi, Tērvetes pagasts, Dobeles novads</t>
  </si>
  <si>
    <t>Krustiņi, Naudītes pagasts, Dobeles novads</t>
  </si>
  <si>
    <t>Aizkalni, Tērvetes pagasts, Dobeles novads</t>
  </si>
  <si>
    <t>Vidiņi, Naudītes pagasts, Dobeles novads</t>
  </si>
  <si>
    <t>Kļaviņas , Tērvetes pagasts, Dobeles novads</t>
  </si>
  <si>
    <t>Čakši, Tērvetes pagasts, Dobeles novads</t>
  </si>
  <si>
    <t>Silmači, Augstkalnes pagasts, Dobeles novads</t>
  </si>
  <si>
    <t>Vairogi, Augstkalnes pagasts, Dobeles novads</t>
  </si>
  <si>
    <t>Kalnadīķi, Naudītes pagasts, Dobeles novads</t>
  </si>
  <si>
    <t>Ziņģes, Zelmeņi, Tērvetes pagasts, Dobeles novads</t>
  </si>
  <si>
    <t>Ezeriņi, Augstkalnes pagasts, Dobeles novads</t>
  </si>
  <si>
    <t>Metāli, Penkules pagasts, Dobeles novads</t>
  </si>
  <si>
    <t>Druvas, Penkules pagasts, Dobeles novads</t>
  </si>
  <si>
    <t>Mežrozes, Penkules pagasts, Dobeles novads</t>
  </si>
  <si>
    <t>Pašvaldības ceļš 80-14 "Doļnaja-Arāji", Pilskalnes pagasts, Augšdaugavas novads</t>
  </si>
  <si>
    <t>ceļa virsmas atjaunošana (iesēdumu un bedru aizpildīšana, caurtekas bojājumu novēršana)</t>
  </si>
  <si>
    <t>pamatlīdzekļu uzskaites kartīte Nr.PL0006886</t>
  </si>
  <si>
    <t>16.08.2023. apsekošanas akts  (ar fotofiksāciju, apsekošanā piedalījās Būvvaldes būvinspektors, Inženiertehniskās nodaļas vadītājs un būvinženieris)</t>
  </si>
  <si>
    <t>16.08.2023. darbu daudzumu un izmaksu saraksts  (sagatavoja setrificēts speciālists (sert. nr.3-01459))</t>
  </si>
  <si>
    <t>Pašvaldības izdevumi kopā, euro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</si>
</sst>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Calibri"/>
      <family val="2"/>
      <charset val="186"/>
      <scheme val="minor"/>
    </font>
    <font>
      <sz val="11"/>
      <color theme="1"/>
      <name val="Times New Roman"/>
      <family val="1"/>
      <charset val="186"/>
    </font>
    <font>
      <sz val="11"/>
      <color rgb="FF000000"/>
      <name val="Times New Roman"/>
      <family val="1"/>
      <charset val="186"/>
    </font>
    <font>
      <b/>
      <sz val="11"/>
      <color theme="1"/>
      <name val="Times New Roman"/>
      <family val="1"/>
      <charset val="186"/>
    </font>
    <font>
      <b/>
      <sz val="10"/>
      <color theme="1"/>
      <name val="Times New Roman"/>
      <family val="1"/>
      <charset val="186"/>
    </font>
    <font>
      <sz val="10"/>
      <color theme="1"/>
      <name val="Times New Roman"/>
      <family val="1"/>
      <charset val="186"/>
    </font>
    <font>
      <sz val="8"/>
      <color theme="1"/>
      <name val="Times New Roman"/>
      <family val="1"/>
      <charset val="186"/>
    </font>
    <font>
      <sz val="10"/>
      <color rgb="FFFF0000"/>
      <name val="Times New Roman"/>
      <family val="1"/>
      <charset val="186"/>
    </font>
    <font>
      <b/>
      <sz val="10"/>
      <color rgb="FFFF0000"/>
      <name val="Times New Roman"/>
      <family val="1"/>
      <charset val="186"/>
    </font>
    <font>
      <sz val="10"/>
      <color rgb="FF000000"/>
      <name val="Times New Roman"/>
    </font>
    <font>
      <sz val="10"/>
      <color rgb="FFFF0000"/>
      <name val="Times New Roman"/>
    </font>
    <font>
      <sz val="10"/>
      <color theme="1"/>
      <name val="Times New Roman"/>
    </font>
    <font>
      <b/>
      <sz val="18"/>
      <color theme="1"/>
      <name val="Times New Roman"/>
      <family val="1"/>
      <charset val="186"/>
    </font>
    <font>
      <b/>
      <sz val="14"/>
      <color theme="1"/>
      <name val="Times New Roman"/>
      <family val="1"/>
      <charset val="186"/>
    </font>
    <font>
      <b/>
      <u val="double"/>
      <sz val="10"/>
      <color rgb="FFFF0000"/>
      <name val="Times New Roman"/>
    </font>
    <font>
      <b/>
      <sz val="18"/>
      <color theme="1"/>
      <name val="Times New Roman"/>
    </font>
    <font>
      <b/>
      <sz val="10"/>
      <color theme="1"/>
      <name val="Times New Roman"/>
    </font>
    <font>
      <sz val="11"/>
      <color theme="1"/>
      <name val="Times New Roman"/>
    </font>
    <font>
      <sz val="8"/>
      <color theme="1"/>
      <name val="Times New Roman"/>
    </font>
    <font>
      <sz val="10"/>
      <color rgb="FF000000"/>
      <name val="Times New Roman"/>
      <family val="1"/>
      <charset val="186"/>
    </font>
    <font>
      <b/>
      <u/>
      <sz val="10"/>
      <color rgb="FF000000"/>
      <name val="Times New Roman"/>
    </font>
    <font>
      <b/>
      <u val="double"/>
      <sz val="10"/>
      <color theme="1"/>
      <name val="Times New Roman"/>
    </font>
    <font>
      <b/>
      <sz val="10"/>
      <color rgb="FF000000"/>
      <name val="Times New Roman"/>
    </font>
    <font>
      <sz val="10"/>
      <color rgb="FF000000"/>
      <name val="Times New Roman"/>
      <charset val="1"/>
    </font>
    <font>
      <sz val="10"/>
      <color theme="1"/>
      <name val="Times New Roman"/>
      <family val="1"/>
      <charset val="1"/>
    </font>
    <font>
      <sz val="10"/>
      <color rgb="FF000000"/>
      <name val="TimesNewRomanPS-BoldItalicMT"/>
    </font>
    <font>
      <sz val="10"/>
      <color rgb="FF000000"/>
      <name val="Times New Roman"/>
      <family val="1"/>
      <charset val="1"/>
    </font>
    <font>
      <sz val="9"/>
      <color rgb="FF002060"/>
      <name val="Times New Roman"/>
      <family val="1"/>
      <charset val="186"/>
    </font>
    <font>
      <sz val="9"/>
      <name val="Times New Roman"/>
      <family val="1"/>
    </font>
    <font>
      <sz val="9"/>
      <color rgb="FF000000"/>
      <name val="Times New Roman"/>
      <family val="1"/>
      <charset val="186"/>
    </font>
    <font>
      <sz val="9"/>
      <name val="Times New Roman"/>
      <family val="1"/>
      <charset val="186"/>
    </font>
    <font>
      <b/>
      <sz val="10"/>
      <color rgb="FF000000"/>
      <name val="Times New Roman"/>
      <family val="1"/>
      <charset val="186"/>
    </font>
    <font>
      <sz val="9"/>
      <color theme="1"/>
      <name val="Times New Roman"/>
      <family val="1"/>
      <charset val="186"/>
    </font>
    <font>
      <b/>
      <sz val="10"/>
      <color theme="1" tint="4.9989318521683403E-2"/>
      <name val="Times New Roman"/>
      <family val="1"/>
      <charset val="186"/>
    </font>
    <font>
      <b/>
      <sz val="18"/>
      <color theme="1" tint="4.9989318521683403E-2"/>
      <name val="Times New Roman"/>
      <family val="1"/>
      <charset val="186"/>
    </font>
    <font>
      <b/>
      <sz val="10"/>
      <color rgb="FFFF0000"/>
      <name val="Times New Roman"/>
    </font>
    <font>
      <b/>
      <sz val="16"/>
      <color theme="1"/>
      <name val="Times New Roman"/>
    </font>
    <font>
      <sz val="9"/>
      <color rgb="FF000000"/>
      <name val="Times New Roman"/>
      <family val="1"/>
    </font>
    <font>
      <b/>
      <sz val="18"/>
      <color rgb="FF000000"/>
      <name val="Times New Roman"/>
    </font>
    <font>
      <sz val="18"/>
      <color theme="1"/>
      <name val="Times New Roman"/>
      <family val="1"/>
      <charset val="186"/>
    </font>
    <font>
      <sz val="11"/>
      <color rgb="FF000000"/>
      <name val="Times New Roman"/>
    </font>
    <font>
      <sz val="8"/>
      <color rgb="FF000000"/>
      <name val="Times New Roman"/>
    </font>
    <font>
      <sz val="11"/>
      <color rgb="FF000000"/>
      <name val="Calibri"/>
      <family val="2"/>
      <charset val="186"/>
      <scheme val="minor"/>
    </font>
    <font>
      <b/>
      <sz val="18"/>
      <color rgb="FF000000"/>
      <name val="Times New Roman"/>
      <family val="1"/>
      <charset val="186"/>
    </font>
    <font>
      <u/>
      <sz val="10"/>
      <color rgb="FF000000"/>
      <name val="Times New Roman"/>
    </font>
    <font>
      <sz val="11"/>
      <color rgb="FFFF0000"/>
      <name val="Times New Roman"/>
    </font>
    <font>
      <sz val="10"/>
      <name val="Times New Roman"/>
      <family val="1"/>
      <charset val="186"/>
    </font>
    <font>
      <sz val="10"/>
      <color rgb="FF000000"/>
      <name val="Times New Roman"/>
      <family val="1"/>
    </font>
    <font>
      <sz val="10"/>
      <color theme="1"/>
      <name val="Times New Roman"/>
      <family val="1"/>
    </font>
    <font>
      <b/>
      <sz val="14"/>
      <color rgb="FF000000"/>
      <name val="Times New Roman"/>
      <family val="1"/>
      <charset val="186"/>
    </font>
    <font>
      <sz val="8"/>
      <name val="Calibri"/>
      <family val="2"/>
      <charset val="186"/>
      <scheme val="minor"/>
    </font>
  </fonts>
  <fills count="10">
    <fill>
      <patternFill patternType="none"/>
    </fill>
    <fill>
      <patternFill patternType="gray125"/>
    </fill>
    <fill>
      <patternFill patternType="solid">
        <fgColor theme="5" tint="0.79998168889431442"/>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0"/>
        <bgColor indexed="64"/>
      </patternFill>
    </fill>
    <fill>
      <patternFill patternType="solid">
        <fgColor rgb="FFC6E0B4"/>
        <bgColor rgb="FF000000"/>
      </patternFill>
    </fill>
  </fills>
  <borders count="31">
    <border>
      <left/>
      <right/>
      <top/>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auto="1"/>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style="thin">
        <color rgb="FF000000"/>
      </right>
      <top style="thin">
        <color rgb="FF000000"/>
      </top>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rgb="FF000000"/>
      </left>
      <right/>
      <top/>
      <bottom/>
      <diagonal/>
    </border>
    <border>
      <left/>
      <right/>
      <top/>
      <bottom style="thin">
        <color rgb="FF000000"/>
      </bottom>
      <diagonal/>
    </border>
    <border>
      <left style="thin">
        <color rgb="FF000000"/>
      </left>
      <right style="thin">
        <color rgb="FF000000"/>
      </right>
      <top/>
      <bottom/>
      <diagonal/>
    </border>
    <border>
      <left/>
      <right style="thin">
        <color rgb="FF000000"/>
      </right>
      <top/>
      <bottom/>
      <diagonal/>
    </border>
    <border>
      <left/>
      <right/>
      <top style="thin">
        <color rgb="FF000000"/>
      </top>
      <bottom/>
      <diagonal/>
    </border>
    <border>
      <left/>
      <right style="thin">
        <color rgb="FF000000"/>
      </right>
      <top/>
      <bottom style="thin">
        <color rgb="FF000000"/>
      </bottom>
      <diagonal/>
    </border>
    <border>
      <left/>
      <right/>
      <top style="thin">
        <color rgb="FF000000"/>
      </top>
      <bottom style="thin">
        <color rgb="FF000000"/>
      </bottom>
      <diagonal/>
    </border>
  </borders>
  <cellStyleXfs count="1">
    <xf numFmtId="0" fontId="0" fillId="0" borderId="0"/>
  </cellStyleXfs>
  <cellXfs count="393">
    <xf numFmtId="0" fontId="0" fillId="0" borderId="0" xfId="0"/>
    <xf numFmtId="0" fontId="1" fillId="0" borderId="0" xfId="0" applyFont="1"/>
    <xf numFmtId="0" fontId="2" fillId="0" borderId="4" xfId="0" applyFont="1" applyBorder="1" applyAlignment="1">
      <alignment vertical="center" wrapText="1"/>
    </xf>
    <xf numFmtId="0" fontId="2" fillId="0" borderId="4" xfId="0" applyFont="1" applyBorder="1" applyAlignment="1">
      <alignment horizontal="center" vertical="center"/>
    </xf>
    <xf numFmtId="0" fontId="5" fillId="0" borderId="0" xfId="0" applyFont="1"/>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4" fontId="5" fillId="0" borderId="4" xfId="0" applyNumberFormat="1" applyFont="1" applyBorder="1" applyAlignment="1">
      <alignment horizontal="center" vertical="center"/>
    </xf>
    <xf numFmtId="49" fontId="5" fillId="0" borderId="4" xfId="0" applyNumberFormat="1" applyFont="1" applyBorder="1" applyAlignment="1">
      <alignment horizontal="center" vertical="center" wrapText="1"/>
    </xf>
    <xf numFmtId="0" fontId="5" fillId="0" borderId="4" xfId="0" applyFont="1" applyBorder="1" applyAlignment="1">
      <alignment vertical="top" wrapText="1"/>
    </xf>
    <xf numFmtId="0" fontId="4" fillId="0" borderId="4" xfId="0" applyFont="1" applyBorder="1" applyAlignment="1">
      <alignment horizontal="right" vertical="center" wrapText="1"/>
    </xf>
    <xf numFmtId="4" fontId="5" fillId="0" borderId="0" xfId="0" applyNumberFormat="1" applyFont="1"/>
    <xf numFmtId="0" fontId="7"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4" fontId="1" fillId="4" borderId="4" xfId="0" applyNumberFormat="1" applyFont="1" applyFill="1" applyBorder="1"/>
    <xf numFmtId="4" fontId="1" fillId="5" borderId="4" xfId="0" applyNumberFormat="1" applyFont="1" applyFill="1" applyBorder="1"/>
    <xf numFmtId="4" fontId="1" fillId="6" borderId="4" xfId="0" applyNumberFormat="1" applyFont="1" applyFill="1" applyBorder="1"/>
    <xf numFmtId="49" fontId="1" fillId="4" borderId="16" xfId="0" applyNumberFormat="1" applyFont="1" applyFill="1" applyBorder="1" applyAlignment="1">
      <alignment horizontal="center" vertical="center" wrapText="1"/>
    </xf>
    <xf numFmtId="49" fontId="1" fillId="4" borderId="17" xfId="0" applyNumberFormat="1" applyFont="1" applyFill="1" applyBorder="1" applyAlignment="1">
      <alignment horizontal="center" vertical="center" wrapText="1"/>
    </xf>
    <xf numFmtId="49" fontId="1" fillId="5" borderId="17" xfId="0" applyNumberFormat="1" applyFont="1" applyFill="1" applyBorder="1" applyAlignment="1">
      <alignment horizontal="center" vertical="center" wrapText="1"/>
    </xf>
    <xf numFmtId="49" fontId="1" fillId="6" borderId="17" xfId="0" applyNumberFormat="1" applyFont="1" applyFill="1" applyBorder="1" applyAlignment="1">
      <alignment horizontal="center" vertical="center" wrapText="1"/>
    </xf>
    <xf numFmtId="49" fontId="1" fillId="6" borderId="18" xfId="0" applyNumberFormat="1" applyFont="1" applyFill="1" applyBorder="1" applyAlignment="1">
      <alignment horizontal="center" vertical="center" wrapText="1"/>
    </xf>
    <xf numFmtId="4" fontId="13" fillId="2" borderId="10" xfId="0" applyNumberFormat="1" applyFont="1" applyFill="1" applyBorder="1" applyAlignment="1">
      <alignment horizontal="right" vertical="center" wrapText="1"/>
    </xf>
    <xf numFmtId="0" fontId="12" fillId="0" borderId="0" xfId="0" applyFont="1"/>
    <xf numFmtId="4" fontId="5" fillId="0" borderId="4" xfId="0" applyNumberFormat="1" applyFont="1" applyBorder="1" applyAlignment="1">
      <alignment horizontal="right" vertical="center" wrapText="1"/>
    </xf>
    <xf numFmtId="4" fontId="5" fillId="0" borderId="4" xfId="0" applyNumberFormat="1" applyFont="1" applyBorder="1" applyAlignment="1">
      <alignment horizontal="right" vertical="center"/>
    </xf>
    <xf numFmtId="4" fontId="5" fillId="3" borderId="4" xfId="0" applyNumberFormat="1" applyFont="1" applyFill="1" applyBorder="1" applyAlignment="1">
      <alignment horizontal="right" vertical="center"/>
    </xf>
    <xf numFmtId="4" fontId="4" fillId="0" borderId="14" xfId="0" applyNumberFormat="1" applyFont="1" applyBorder="1" applyAlignment="1">
      <alignment horizontal="center" vertical="center" wrapText="1"/>
    </xf>
    <xf numFmtId="4" fontId="4" fillId="3" borderId="14" xfId="0" applyNumberFormat="1" applyFont="1" applyFill="1" applyBorder="1" applyAlignment="1">
      <alignment horizontal="center" vertical="center" wrapText="1"/>
    </xf>
    <xf numFmtId="4" fontId="4" fillId="0" borderId="20" xfId="0" applyNumberFormat="1" applyFont="1" applyBorder="1" applyAlignment="1">
      <alignment horizontal="center" vertical="center" wrapText="1"/>
    </xf>
    <xf numFmtId="0" fontId="11" fillId="0" borderId="4" xfId="0" applyFont="1" applyBorder="1" applyAlignment="1">
      <alignment horizontal="left" vertical="center" wrapText="1"/>
    </xf>
    <xf numFmtId="0" fontId="15" fillId="0" borderId="0" xfId="0" applyFont="1"/>
    <xf numFmtId="0" fontId="11" fillId="0" borderId="0" xfId="0" applyFont="1"/>
    <xf numFmtId="4" fontId="11" fillId="0" borderId="0" xfId="0" applyNumberFormat="1" applyFont="1"/>
    <xf numFmtId="0" fontId="17"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0" xfId="0" applyFont="1" applyBorder="1" applyAlignment="1">
      <alignment horizontal="center" vertical="center" wrapText="1"/>
    </xf>
    <xf numFmtId="0" fontId="16" fillId="0" borderId="4" xfId="0" applyFont="1" applyBorder="1" applyAlignment="1">
      <alignment horizontal="right" vertical="center" wrapText="1"/>
    </xf>
    <xf numFmtId="4" fontId="16" fillId="0" borderId="4" xfId="0" applyNumberFormat="1" applyFont="1" applyBorder="1" applyAlignment="1">
      <alignment horizontal="right" vertical="center" wrapText="1"/>
    </xf>
    <xf numFmtId="4" fontId="15" fillId="3" borderId="4" xfId="0" applyNumberFormat="1" applyFont="1" applyFill="1" applyBorder="1" applyAlignment="1">
      <alignment horizontal="right" vertical="center" wrapText="1"/>
    </xf>
    <xf numFmtId="0" fontId="11" fillId="0" borderId="14"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 xfId="0" applyFont="1" applyBorder="1" applyAlignment="1">
      <alignment horizontal="left" vertical="center" wrapText="1"/>
    </xf>
    <xf numFmtId="4" fontId="11" fillId="0" borderId="2" xfId="0" applyNumberFormat="1" applyFont="1" applyBorder="1" applyAlignment="1">
      <alignment horizontal="right" vertical="center" wrapText="1"/>
    </xf>
    <xf numFmtId="4" fontId="11" fillId="3" borderId="2" xfId="0" applyNumberFormat="1" applyFont="1" applyFill="1" applyBorder="1" applyAlignment="1">
      <alignment horizontal="right" vertical="center" wrapText="1"/>
    </xf>
    <xf numFmtId="0" fontId="7" fillId="0" borderId="0" xfId="0" applyFont="1"/>
    <xf numFmtId="4" fontId="1" fillId="0" borderId="0" xfId="0" applyNumberFormat="1" applyFont="1"/>
    <xf numFmtId="0" fontId="11" fillId="0" borderId="2" xfId="0" applyFont="1" applyBorder="1" applyAlignment="1">
      <alignment horizontal="center" vertical="top" wrapText="1"/>
    </xf>
    <xf numFmtId="0" fontId="11" fillId="0" borderId="6" xfId="0" applyFont="1" applyBorder="1" applyAlignment="1">
      <alignment horizontal="center" vertical="center" wrapText="1"/>
    </xf>
    <xf numFmtId="0" fontId="9" fillId="0" borderId="4" xfId="0" applyFont="1" applyBorder="1" applyAlignment="1">
      <alignment horizontal="left" vertical="center" wrapText="1"/>
    </xf>
    <xf numFmtId="0" fontId="19" fillId="0" borderId="4" xfId="0" applyFont="1" applyBorder="1" applyAlignment="1">
      <alignment horizontal="center" vertical="center" wrapText="1"/>
    </xf>
    <xf numFmtId="4" fontId="19" fillId="0" borderId="4" xfId="0" applyNumberFormat="1" applyFont="1" applyBorder="1" applyAlignment="1">
      <alignment horizontal="right" vertical="center" wrapText="1"/>
    </xf>
    <xf numFmtId="4" fontId="19" fillId="0" borderId="4" xfId="0" applyNumberFormat="1" applyFont="1" applyBorder="1" applyAlignment="1">
      <alignment horizontal="right" vertical="center"/>
    </xf>
    <xf numFmtId="4" fontId="19" fillId="3" borderId="4" xfId="0" applyNumberFormat="1" applyFont="1" applyFill="1" applyBorder="1" applyAlignment="1">
      <alignment horizontal="right" vertical="center"/>
    </xf>
    <xf numFmtId="49" fontId="19" fillId="0" borderId="4" xfId="0" applyNumberFormat="1" applyFont="1" applyBorder="1" applyAlignment="1">
      <alignment horizontal="center" vertical="center" wrapText="1"/>
    </xf>
    <xf numFmtId="0" fontId="19" fillId="0" borderId="2"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9" xfId="0" applyFont="1" applyBorder="1" applyAlignment="1">
      <alignment vertical="top" wrapText="1"/>
    </xf>
    <xf numFmtId="0" fontId="11" fillId="0" borderId="9" xfId="0" applyFont="1" applyBorder="1" applyAlignment="1">
      <alignment vertical="top" wrapText="1"/>
    </xf>
    <xf numFmtId="0" fontId="11" fillId="0" borderId="13" xfId="0" applyFont="1" applyBorder="1" applyAlignment="1">
      <alignment vertical="top" wrapText="1"/>
    </xf>
    <xf numFmtId="4" fontId="4" fillId="0" borderId="4" xfId="0" applyNumberFormat="1" applyFont="1" applyBorder="1" applyAlignment="1">
      <alignment horizontal="right" vertical="center" wrapText="1"/>
    </xf>
    <xf numFmtId="4" fontId="12" fillId="3" borderId="4" xfId="0" applyNumberFormat="1" applyFont="1" applyFill="1" applyBorder="1" applyAlignment="1">
      <alignment horizontal="right" vertical="center" wrapText="1"/>
    </xf>
    <xf numFmtId="49" fontId="9" fillId="0" borderId="4" xfId="0" applyNumberFormat="1" applyFont="1" applyBorder="1" applyAlignment="1">
      <alignment horizontal="center" vertical="center" wrapText="1"/>
    </xf>
    <xf numFmtId="0" fontId="9" fillId="0" borderId="4" xfId="0" applyFont="1" applyBorder="1" applyAlignment="1">
      <alignment horizontal="center" vertical="center" wrapText="1"/>
    </xf>
    <xf numFmtId="49" fontId="11" fillId="0" borderId="4"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0" fillId="0" borderId="2" xfId="0" applyBorder="1" applyAlignment="1">
      <alignment horizontal="center" vertical="center" wrapText="1"/>
    </xf>
    <xf numFmtId="0" fontId="10" fillId="0" borderId="3" xfId="0" applyFont="1" applyBorder="1" applyAlignment="1">
      <alignment horizontal="center" vertical="center" wrapText="1"/>
    </xf>
    <xf numFmtId="0" fontId="10" fillId="0" borderId="0" xfId="0" applyFont="1"/>
    <xf numFmtId="0" fontId="5" fillId="0" borderId="14" xfId="0" applyFont="1" applyBorder="1" applyAlignment="1">
      <alignment horizontal="center" vertical="center" wrapText="1"/>
    </xf>
    <xf numFmtId="4" fontId="10" fillId="0" borderId="2" xfId="0" applyNumberFormat="1" applyFont="1" applyBorder="1" applyAlignment="1">
      <alignment horizontal="right" vertical="center" wrapText="1"/>
    </xf>
    <xf numFmtId="0" fontId="23" fillId="0" borderId="10" xfId="0" applyFont="1" applyBorder="1" applyAlignment="1">
      <alignment horizontal="center" vertical="center" wrapText="1"/>
    </xf>
    <xf numFmtId="0" fontId="11" fillId="0" borderId="15" xfId="0" applyFont="1" applyBorder="1" applyAlignment="1">
      <alignment horizontal="center" vertical="center" wrapText="1"/>
    </xf>
    <xf numFmtId="49" fontId="5" fillId="0" borderId="10" xfId="0" applyNumberFormat="1" applyFont="1" applyBorder="1" applyAlignment="1">
      <alignment horizontal="center" vertical="center" wrapText="1"/>
    </xf>
    <xf numFmtId="0" fontId="10" fillId="0" borderId="10" xfId="0" applyFont="1" applyBorder="1" applyAlignment="1">
      <alignment vertical="top" wrapText="1"/>
    </xf>
    <xf numFmtId="0" fontId="5" fillId="0" borderId="10" xfId="0" applyFont="1" applyBorder="1"/>
    <xf numFmtId="0" fontId="5" fillId="0" borderId="6" xfId="0" applyFont="1" applyBorder="1" applyAlignment="1">
      <alignment horizontal="center" vertical="center" wrapText="1"/>
    </xf>
    <xf numFmtId="4" fontId="5" fillId="3" borderId="10" xfId="0" applyNumberFormat="1" applyFont="1" applyFill="1" applyBorder="1" applyAlignment="1">
      <alignment horizontal="right" vertical="center"/>
    </xf>
    <xf numFmtId="4" fontId="4" fillId="0" borderId="10" xfId="0" applyNumberFormat="1" applyFont="1" applyBorder="1" applyAlignment="1">
      <alignment horizontal="right" vertical="center" wrapText="1"/>
    </xf>
    <xf numFmtId="0" fontId="11" fillId="0" borderId="10" xfId="0" applyFont="1" applyBorder="1"/>
    <xf numFmtId="4" fontId="31" fillId="0" borderId="4" xfId="0" applyNumberFormat="1" applyFont="1" applyBorder="1" applyAlignment="1">
      <alignment horizontal="right" vertical="center" wrapText="1"/>
    </xf>
    <xf numFmtId="49" fontId="32" fillId="0" borderId="4" xfId="0" applyNumberFormat="1" applyFont="1" applyBorder="1" applyAlignment="1">
      <alignment horizontal="center" vertical="center" wrapText="1"/>
    </xf>
    <xf numFmtId="0" fontId="11" fillId="8" borderId="0" xfId="0" applyFont="1" applyFill="1"/>
    <xf numFmtId="0" fontId="11" fillId="8" borderId="2" xfId="0" applyFont="1" applyFill="1" applyBorder="1" applyAlignment="1">
      <alignment horizontal="center" vertical="center" wrapText="1"/>
    </xf>
    <xf numFmtId="0" fontId="25" fillId="8" borderId="4" xfId="0" applyFont="1" applyFill="1" applyBorder="1" applyAlignment="1">
      <alignment horizontal="center" vertical="center" wrapText="1"/>
    </xf>
    <xf numFmtId="0" fontId="16" fillId="8" borderId="4" xfId="0" applyFont="1" applyFill="1" applyBorder="1" applyAlignment="1">
      <alignment horizontal="right" vertical="center" wrapText="1"/>
    </xf>
    <xf numFmtId="0" fontId="5" fillId="8" borderId="0" xfId="0" applyFont="1" applyFill="1"/>
    <xf numFmtId="0" fontId="4" fillId="8" borderId="19" xfId="0" applyFont="1" applyFill="1" applyBorder="1" applyAlignment="1">
      <alignment horizontal="right" vertical="center" wrapText="1"/>
    </xf>
    <xf numFmtId="49" fontId="32" fillId="8" borderId="4" xfId="0" applyNumberFormat="1" applyFont="1" applyFill="1" applyBorder="1" applyAlignment="1">
      <alignment horizontal="center" vertical="center" wrapText="1"/>
    </xf>
    <xf numFmtId="14" fontId="11" fillId="0" borderId="3" xfId="0" applyNumberFormat="1" applyFont="1" applyBorder="1" applyAlignment="1">
      <alignment horizontal="center" vertical="center" wrapText="1"/>
    </xf>
    <xf numFmtId="0" fontId="5" fillId="0" borderId="24" xfId="0" applyFont="1" applyBorder="1" applyAlignment="1">
      <alignment horizontal="center" vertical="center" wrapText="1"/>
    </xf>
    <xf numFmtId="4" fontId="11" fillId="0" borderId="10" xfId="0" applyNumberFormat="1" applyFont="1" applyBorder="1" applyAlignment="1">
      <alignment horizontal="center" vertical="center" wrapText="1"/>
    </xf>
    <xf numFmtId="0" fontId="0" fillId="0" borderId="23" xfId="0" applyBorder="1" applyAlignment="1">
      <alignment horizontal="center" vertical="center" wrapText="1"/>
    </xf>
    <xf numFmtId="4" fontId="11" fillId="0" borderId="15" xfId="0" applyNumberFormat="1" applyFont="1" applyBorder="1" applyAlignment="1">
      <alignment horizontal="center" vertical="center" wrapText="1"/>
    </xf>
    <xf numFmtId="4" fontId="11" fillId="3" borderId="15" xfId="0" applyNumberFormat="1" applyFont="1" applyFill="1" applyBorder="1" applyAlignment="1">
      <alignment horizontal="center" vertical="center" wrapText="1"/>
    </xf>
    <xf numFmtId="0" fontId="9" fillId="0" borderId="10" xfId="0" applyFont="1" applyBorder="1" applyAlignment="1">
      <alignment horizontal="center" vertical="center" wrapText="1"/>
    </xf>
    <xf numFmtId="0" fontId="0" fillId="0" borderId="0" xfId="0" applyAlignment="1">
      <alignment horizontal="center" vertical="center" wrapText="1"/>
    </xf>
    <xf numFmtId="0" fontId="11" fillId="0" borderId="0" xfId="0" applyFont="1" applyAlignment="1">
      <alignment horizontal="left" vertical="center" wrapText="1"/>
    </xf>
    <xf numFmtId="0" fontId="9" fillId="0" borderId="0" xfId="0" applyFont="1" applyAlignment="1">
      <alignment horizontal="center" vertical="center" wrapText="1"/>
    </xf>
    <xf numFmtId="4" fontId="11" fillId="0" borderId="0" xfId="0" applyNumberFormat="1" applyFont="1" applyAlignment="1">
      <alignment horizontal="center" vertical="center" wrapText="1"/>
    </xf>
    <xf numFmtId="0" fontId="11" fillId="0" borderId="0" xfId="0" applyFont="1" applyAlignment="1">
      <alignment horizontal="center" vertical="center" wrapText="1"/>
    </xf>
    <xf numFmtId="14" fontId="11" fillId="0" borderId="0" xfId="0" applyNumberFormat="1" applyFont="1" applyAlignment="1">
      <alignment horizontal="center" vertical="center" wrapText="1"/>
    </xf>
    <xf numFmtId="14" fontId="10" fillId="0" borderId="0" xfId="0" applyNumberFormat="1" applyFont="1" applyAlignment="1">
      <alignment horizontal="center" vertical="center" wrapText="1"/>
    </xf>
    <xf numFmtId="0" fontId="11" fillId="0" borderId="0" xfId="0" applyFont="1" applyAlignment="1">
      <alignment horizontal="left" vertical="top" wrapText="1"/>
    </xf>
    <xf numFmtId="4" fontId="33" fillId="0" borderId="4" xfId="0" applyNumberFormat="1" applyFont="1" applyBorder="1" applyAlignment="1">
      <alignment horizontal="right" vertical="center" wrapText="1"/>
    </xf>
    <xf numFmtId="4" fontId="34" fillId="3" borderId="4" xfId="0" applyNumberFormat="1" applyFont="1" applyFill="1" applyBorder="1" applyAlignment="1">
      <alignment horizontal="right" vertical="center" wrapText="1"/>
    </xf>
    <xf numFmtId="0" fontId="9" fillId="0" borderId="15" xfId="0" applyFont="1" applyBorder="1" applyAlignment="1">
      <alignment horizontal="center" vertical="center" wrapText="1"/>
    </xf>
    <xf numFmtId="0" fontId="0" fillId="0" borderId="15" xfId="0" applyBorder="1" applyAlignment="1">
      <alignment horizontal="center" vertical="center" wrapText="1"/>
    </xf>
    <xf numFmtId="14" fontId="11" fillId="0" borderId="25" xfId="0" applyNumberFormat="1" applyFont="1" applyBorder="1" applyAlignment="1">
      <alignment horizontal="center" vertical="center" wrapText="1"/>
    </xf>
    <xf numFmtId="4" fontId="11" fillId="0" borderId="13" xfId="0" applyNumberFormat="1" applyFont="1" applyBorder="1" applyAlignment="1">
      <alignment horizontal="center" vertical="center" wrapText="1"/>
    </xf>
    <xf numFmtId="0" fontId="4" fillId="0" borderId="2" xfId="0" applyFont="1" applyBorder="1" applyAlignment="1">
      <alignment horizontal="right" vertical="center" wrapText="1"/>
    </xf>
    <xf numFmtId="0" fontId="16" fillId="0" borderId="2" xfId="0" applyFont="1" applyBorder="1" applyAlignment="1">
      <alignment horizontal="right" vertical="center" wrapText="1"/>
    </xf>
    <xf numFmtId="0" fontId="9" fillId="0" borderId="27" xfId="0" applyFont="1" applyBorder="1" applyAlignment="1">
      <alignment horizontal="center" vertical="center" wrapText="1"/>
    </xf>
    <xf numFmtId="0" fontId="9" fillId="0" borderId="13" xfId="0" applyFont="1" applyBorder="1" applyAlignment="1">
      <alignment horizontal="center" vertical="center" wrapText="1"/>
    </xf>
    <xf numFmtId="49" fontId="11" fillId="0" borderId="10" xfId="0" applyNumberFormat="1" applyFont="1" applyBorder="1" applyAlignment="1">
      <alignment horizontal="center" vertical="center" wrapText="1"/>
    </xf>
    <xf numFmtId="4" fontId="36" fillId="3" borderId="4" xfId="0" applyNumberFormat="1" applyFont="1" applyFill="1" applyBorder="1" applyAlignment="1">
      <alignment horizontal="right" vertical="center" wrapText="1"/>
    </xf>
    <xf numFmtId="3" fontId="27" fillId="0" borderId="4" xfId="0" applyNumberFormat="1" applyFont="1" applyBorder="1" applyAlignment="1">
      <alignment horizontal="center" vertical="center" wrapText="1"/>
    </xf>
    <xf numFmtId="3" fontId="11" fillId="0" borderId="2" xfId="0" applyNumberFormat="1" applyFont="1" applyBorder="1" applyAlignment="1">
      <alignment horizontal="center" vertical="center" wrapText="1"/>
    </xf>
    <xf numFmtId="3" fontId="27" fillId="0" borderId="2" xfId="0" applyNumberFormat="1" applyFont="1" applyBorder="1" applyAlignment="1">
      <alignment horizontal="center" vertical="center" wrapText="1"/>
    </xf>
    <xf numFmtId="4" fontId="35" fillId="0" borderId="4" xfId="0" applyNumberFormat="1" applyFont="1" applyBorder="1" applyAlignment="1">
      <alignment horizontal="right" vertical="center" wrapText="1"/>
    </xf>
    <xf numFmtId="0" fontId="9" fillId="8" borderId="2" xfId="0" applyFont="1" applyFill="1" applyBorder="1" applyAlignment="1">
      <alignment horizontal="center" vertical="center" wrapText="1"/>
    </xf>
    <xf numFmtId="0" fontId="11" fillId="0" borderId="28" xfId="0" applyFont="1" applyBorder="1" applyAlignment="1">
      <alignment horizontal="center" vertical="center" wrapText="1"/>
    </xf>
    <xf numFmtId="0" fontId="23" fillId="0" borderId="14" xfId="0" applyFont="1" applyBorder="1" applyAlignment="1">
      <alignment horizontal="center" vertical="center" wrapText="1"/>
    </xf>
    <xf numFmtId="0" fontId="11" fillId="0" borderId="21" xfId="0" applyFont="1" applyBorder="1" applyAlignment="1">
      <alignment horizontal="center" vertical="center" wrapText="1"/>
    </xf>
    <xf numFmtId="0" fontId="9" fillId="0" borderId="2" xfId="0" applyFont="1" applyBorder="1" applyAlignment="1">
      <alignment horizontal="center" vertical="center" wrapText="1"/>
    </xf>
    <xf numFmtId="0" fontId="5" fillId="0" borderId="10" xfId="0" applyFont="1" applyBorder="1" applyAlignment="1">
      <alignment horizontal="left" vertical="center" wrapText="1"/>
    </xf>
    <xf numFmtId="4" fontId="8" fillId="0" borderId="10" xfId="0" applyNumberFormat="1" applyFont="1" applyBorder="1" applyAlignment="1">
      <alignment horizontal="right" vertical="center" wrapText="1"/>
    </xf>
    <xf numFmtId="0" fontId="11" fillId="0" borderId="13" xfId="0" applyFont="1" applyBorder="1"/>
    <xf numFmtId="4" fontId="7" fillId="0" borderId="10" xfId="0" applyNumberFormat="1" applyFont="1" applyBorder="1" applyAlignment="1">
      <alignment horizontal="right" vertical="center" wrapText="1"/>
    </xf>
    <xf numFmtId="0" fontId="4" fillId="0" borderId="13" xfId="0" applyFont="1" applyBorder="1" applyAlignment="1">
      <alignment horizontal="right"/>
    </xf>
    <xf numFmtId="4" fontId="12" fillId="3" borderId="10" xfId="0" applyNumberFormat="1" applyFont="1" applyFill="1" applyBorder="1" applyAlignment="1">
      <alignment horizontal="right" vertical="center" wrapText="1"/>
    </xf>
    <xf numFmtId="4" fontId="5" fillId="0" borderId="10" xfId="0" applyNumberFormat="1" applyFont="1" applyBorder="1" applyAlignment="1">
      <alignment horizontal="right" vertical="center" wrapText="1"/>
    </xf>
    <xf numFmtId="4" fontId="39" fillId="3" borderId="10" xfId="0" applyNumberFormat="1" applyFont="1" applyFill="1" applyBorder="1" applyAlignment="1">
      <alignment horizontal="right" vertical="center" wrapText="1"/>
    </xf>
    <xf numFmtId="4" fontId="8" fillId="0" borderId="14" xfId="0" applyNumberFormat="1" applyFont="1" applyBorder="1" applyAlignment="1">
      <alignment horizontal="center" vertical="center" wrapText="1"/>
    </xf>
    <xf numFmtId="49" fontId="1" fillId="6" borderId="10" xfId="0" applyNumberFormat="1" applyFont="1" applyFill="1" applyBorder="1" applyAlignment="1">
      <alignment horizontal="center" vertical="center" wrapText="1"/>
    </xf>
    <xf numFmtId="4" fontId="13" fillId="2" borderId="15" xfId="0" applyNumberFormat="1" applyFont="1" applyFill="1" applyBorder="1" applyAlignment="1">
      <alignment horizontal="right" vertical="center" wrapText="1"/>
    </xf>
    <xf numFmtId="0" fontId="16" fillId="0" borderId="0" xfId="0" applyFont="1" applyAlignment="1">
      <alignment horizontal="right" vertical="center" wrapText="1"/>
    </xf>
    <xf numFmtId="4" fontId="16" fillId="0" borderId="0" xfId="0" applyNumberFormat="1" applyFont="1" applyAlignment="1">
      <alignment horizontal="right" vertical="center" wrapText="1"/>
    </xf>
    <xf numFmtId="0" fontId="9" fillId="0" borderId="6" xfId="0" applyFont="1" applyBorder="1" applyAlignment="1">
      <alignment horizontal="center" vertical="center" wrapText="1"/>
    </xf>
    <xf numFmtId="0" fontId="42" fillId="0" borderId="2" xfId="0" applyFont="1" applyBorder="1" applyAlignment="1">
      <alignment horizontal="center" vertical="center" wrapText="1"/>
    </xf>
    <xf numFmtId="0" fontId="9" fillId="0" borderId="19" xfId="0" applyFont="1" applyBorder="1" applyAlignment="1">
      <alignment horizontal="center" vertical="center" wrapText="1"/>
    </xf>
    <xf numFmtId="0" fontId="19" fillId="0" borderId="4" xfId="0" applyFont="1" applyBorder="1" applyAlignment="1">
      <alignment horizontal="left" vertical="center" wrapText="1"/>
    </xf>
    <xf numFmtId="0" fontId="31" fillId="0" borderId="4" xfId="0" applyFont="1" applyBorder="1" applyAlignment="1">
      <alignment horizontal="right" vertical="center" wrapText="1"/>
    </xf>
    <xf numFmtId="4" fontId="43" fillId="3" borderId="4" xfId="0" applyNumberFormat="1" applyFont="1" applyFill="1" applyBorder="1" applyAlignment="1">
      <alignment horizontal="right" vertical="center" wrapText="1"/>
    </xf>
    <xf numFmtId="0" fontId="19" fillId="0" borderId="0" xfId="0" applyFont="1"/>
    <xf numFmtId="49" fontId="24" fillId="0" borderId="14" xfId="0" applyNumberFormat="1" applyFont="1" applyBorder="1" applyAlignment="1">
      <alignment horizontal="center" vertical="center" wrapText="1"/>
    </xf>
    <xf numFmtId="4" fontId="19" fillId="0" borderId="0" xfId="0" applyNumberFormat="1" applyFont="1"/>
    <xf numFmtId="4" fontId="2" fillId="0" borderId="4" xfId="0" applyNumberFormat="1" applyFont="1" applyBorder="1" applyAlignment="1">
      <alignment horizontal="right" vertical="center"/>
    </xf>
    <xf numFmtId="4" fontId="17" fillId="3" borderId="2" xfId="0" applyNumberFormat="1" applyFont="1" applyFill="1" applyBorder="1" applyAlignment="1">
      <alignment horizontal="right" vertical="center" wrapText="1"/>
    </xf>
    <xf numFmtId="4" fontId="2" fillId="7" borderId="2" xfId="0" applyNumberFormat="1" applyFont="1" applyFill="1" applyBorder="1" applyAlignment="1">
      <alignment horizontal="right" vertical="center"/>
    </xf>
    <xf numFmtId="4" fontId="2" fillId="0" borderId="2" xfId="0" applyNumberFormat="1" applyFont="1" applyBorder="1" applyAlignment="1">
      <alignment horizontal="right" vertical="center"/>
    </xf>
    <xf numFmtId="4" fontId="2" fillId="0" borderId="23" xfId="0" applyNumberFormat="1" applyFont="1" applyBorder="1" applyAlignment="1">
      <alignment horizontal="right" vertical="center"/>
    </xf>
    <xf numFmtId="4" fontId="45" fillId="0" borderId="2" xfId="0" applyNumberFormat="1" applyFont="1" applyBorder="1" applyAlignment="1">
      <alignment horizontal="right" vertical="center" wrapText="1"/>
    </xf>
    <xf numFmtId="4" fontId="45" fillId="0" borderId="10" xfId="0" applyNumberFormat="1" applyFont="1" applyBorder="1" applyAlignment="1">
      <alignment horizontal="right" vertical="center" wrapText="1"/>
    </xf>
    <xf numFmtId="0" fontId="9" fillId="0" borderId="12" xfId="0" applyFont="1" applyBorder="1" applyAlignment="1">
      <alignment horizontal="center" vertical="center" wrapText="1"/>
    </xf>
    <xf numFmtId="0" fontId="9" fillId="0" borderId="25" xfId="0" applyFont="1" applyBorder="1" applyAlignment="1">
      <alignment horizontal="center" vertical="center" wrapText="1"/>
    </xf>
    <xf numFmtId="2" fontId="11" fillId="3" borderId="2" xfId="0" applyNumberFormat="1" applyFont="1" applyFill="1" applyBorder="1" applyAlignment="1">
      <alignment horizontal="right" vertical="center" wrapText="1"/>
    </xf>
    <xf numFmtId="0" fontId="46" fillId="0" borderId="12" xfId="0" applyFont="1" applyBorder="1" applyAlignment="1">
      <alignment horizontal="center" vertical="center" wrapText="1"/>
    </xf>
    <xf numFmtId="0" fontId="19" fillId="0" borderId="2" xfId="0" applyFont="1" applyBorder="1" applyAlignment="1">
      <alignment vertical="center" wrapText="1"/>
    </xf>
    <xf numFmtId="0" fontId="47" fillId="0" borderId="4" xfId="0" applyFont="1" applyBorder="1" applyAlignment="1">
      <alignment horizontal="center" vertical="center" wrapText="1"/>
    </xf>
    <xf numFmtId="0" fontId="47" fillId="0" borderId="2" xfId="0" applyFont="1" applyBorder="1" applyAlignment="1">
      <alignment horizontal="center" vertical="center" wrapText="1"/>
    </xf>
    <xf numFmtId="0" fontId="5" fillId="0" borderId="2" xfId="0" applyFont="1" applyBorder="1" applyAlignment="1">
      <alignment horizontal="left" vertical="center" wrapText="1"/>
    </xf>
    <xf numFmtId="0" fontId="5" fillId="0" borderId="15" xfId="0" applyFont="1" applyBorder="1" applyAlignment="1">
      <alignment horizontal="center" vertical="center" wrapText="1"/>
    </xf>
    <xf numFmtId="0" fontId="5" fillId="0" borderId="26" xfId="0" applyFont="1" applyBorder="1" applyAlignment="1">
      <alignment horizontal="center" vertical="center" wrapText="1"/>
    </xf>
    <xf numFmtId="0" fontId="40" fillId="0" borderId="2" xfId="0" applyFont="1" applyBorder="1" applyAlignment="1">
      <alignment horizontal="left" vertical="top" wrapText="1"/>
    </xf>
    <xf numFmtId="0" fontId="9" fillId="0" borderId="21" xfId="0" applyFont="1" applyBorder="1" applyAlignment="1">
      <alignment horizontal="center" vertical="center" wrapText="1"/>
    </xf>
    <xf numFmtId="0" fontId="46" fillId="0" borderId="3" xfId="0" applyFont="1" applyBorder="1" applyAlignment="1">
      <alignment horizontal="center" vertical="center" wrapText="1"/>
    </xf>
    <xf numFmtId="0" fontId="40" fillId="0" borderId="2" xfId="0" applyFont="1" applyBorder="1" applyAlignment="1">
      <alignment horizontal="center" vertical="center" wrapText="1"/>
    </xf>
    <xf numFmtId="0" fontId="46" fillId="0" borderId="19" xfId="0" applyFont="1" applyBorder="1" applyAlignment="1">
      <alignment horizontal="center" vertical="center" wrapText="1"/>
    </xf>
    <xf numFmtId="0" fontId="19" fillId="0" borderId="10" xfId="0" applyFont="1" applyBorder="1" applyAlignment="1">
      <alignment horizontal="center" vertical="center" wrapText="1"/>
    </xf>
    <xf numFmtId="4" fontId="9" fillId="0" borderId="12" xfId="0" applyNumberFormat="1" applyFont="1" applyBorder="1" applyAlignment="1">
      <alignment horizontal="right" vertical="center" wrapText="1"/>
    </xf>
    <xf numFmtId="4" fontId="9" fillId="9" borderId="12" xfId="0" applyNumberFormat="1" applyFont="1" applyFill="1" applyBorder="1" applyAlignment="1">
      <alignment horizontal="right" vertical="center" wrapText="1"/>
    </xf>
    <xf numFmtId="0" fontId="9" fillId="0" borderId="0" xfId="0" applyFont="1"/>
    <xf numFmtId="0" fontId="9" fillId="0" borderId="29" xfId="0" applyFont="1" applyBorder="1" applyAlignment="1">
      <alignment wrapText="1"/>
    </xf>
    <xf numFmtId="4" fontId="22" fillId="0" borderId="12" xfId="0" applyNumberFormat="1" applyFont="1" applyBorder="1" applyAlignment="1">
      <alignment wrapText="1"/>
    </xf>
    <xf numFmtId="4" fontId="38" fillId="9" borderId="12" xfId="0" applyNumberFormat="1" applyFont="1" applyFill="1" applyBorder="1" applyAlignment="1">
      <alignment wrapText="1"/>
    </xf>
    <xf numFmtId="0" fontId="10" fillId="0" borderId="0" xfId="0" applyFont="1" applyAlignment="1">
      <alignment wrapText="1"/>
    </xf>
    <xf numFmtId="0" fontId="9" fillId="0" borderId="0" xfId="0" applyFont="1" applyAlignment="1">
      <alignment wrapText="1"/>
    </xf>
    <xf numFmtId="0" fontId="9" fillId="0" borderId="22" xfId="0" applyFont="1" applyBorder="1" applyAlignment="1">
      <alignment horizontal="center" vertical="center" wrapText="1"/>
    </xf>
    <xf numFmtId="0" fontId="9" fillId="0" borderId="1" xfId="0" applyFont="1" applyBorder="1" applyAlignment="1">
      <alignment horizontal="center" vertical="center"/>
    </xf>
    <xf numFmtId="0" fontId="9" fillId="0" borderId="29" xfId="0" applyFont="1" applyBorder="1" applyAlignment="1">
      <alignment horizontal="center" vertical="center" wrapText="1"/>
    </xf>
    <xf numFmtId="0" fontId="40" fillId="7" borderId="2" xfId="0" applyFont="1" applyFill="1" applyBorder="1" applyAlignment="1">
      <alignment vertical="top" wrapText="1"/>
    </xf>
    <xf numFmtId="0" fontId="9" fillId="7" borderId="12" xfId="0" applyFont="1" applyFill="1" applyBorder="1" applyAlignment="1">
      <alignment horizontal="center" vertical="top" wrapText="1"/>
    </xf>
    <xf numFmtId="0" fontId="22" fillId="0" borderId="15" xfId="0" applyFont="1" applyBorder="1" applyAlignment="1">
      <alignment wrapText="1"/>
    </xf>
    <xf numFmtId="0" fontId="46" fillId="0" borderId="4" xfId="0" applyFont="1" applyBorder="1" applyAlignment="1">
      <alignment wrapText="1"/>
    </xf>
    <xf numFmtId="0" fontId="46" fillId="0" borderId="2" xfId="0" applyFont="1" applyBorder="1" applyAlignment="1">
      <alignment wrapText="1"/>
    </xf>
    <xf numFmtId="4" fontId="11" fillId="0" borderId="10" xfId="0" applyNumberFormat="1" applyFont="1" applyBorder="1"/>
    <xf numFmtId="4" fontId="10" fillId="0" borderId="10" xfId="0" applyNumberFormat="1" applyFont="1" applyBorder="1"/>
    <xf numFmtId="0" fontId="4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1" fillId="0" borderId="11" xfId="0" applyFont="1" applyBorder="1" applyAlignment="1">
      <alignment vertical="top" wrapText="1"/>
    </xf>
    <xf numFmtId="0" fontId="10" fillId="0" borderId="11" xfId="0" applyFont="1" applyBorder="1" applyAlignment="1">
      <alignment vertical="top" wrapText="1"/>
    </xf>
    <xf numFmtId="0" fontId="9" fillId="0" borderId="11" xfId="0" applyFont="1" applyBorder="1" applyAlignment="1">
      <alignment vertical="top" wrapText="1"/>
    </xf>
    <xf numFmtId="0" fontId="21" fillId="0" borderId="11" xfId="0" applyFont="1" applyBorder="1" applyAlignment="1">
      <alignment vertical="top" wrapText="1"/>
    </xf>
    <xf numFmtId="0" fontId="11" fillId="0" borderId="0" xfId="0" applyFont="1" applyAlignment="1">
      <alignment wrapText="1"/>
    </xf>
    <xf numFmtId="0" fontId="14" fillId="0" borderId="3" xfId="0" applyFont="1" applyBorder="1" applyAlignment="1">
      <alignment horizontal="center" vertical="center" wrapText="1"/>
    </xf>
    <xf numFmtId="0" fontId="11" fillId="0" borderId="13" xfId="0" applyFont="1" applyBorder="1" applyAlignment="1">
      <alignment horizontal="center" vertical="center" wrapText="1"/>
    </xf>
    <xf numFmtId="0" fontId="5" fillId="0" borderId="11" xfId="0" applyFont="1" applyBorder="1" applyAlignment="1">
      <alignment vertical="top" wrapText="1"/>
    </xf>
    <xf numFmtId="49" fontId="32" fillId="0" borderId="10" xfId="0" applyNumberFormat="1" applyFont="1" applyBorder="1" applyAlignment="1">
      <alignment horizontal="center" vertical="center" wrapText="1"/>
    </xf>
    <xf numFmtId="4" fontId="5" fillId="3" borderId="14" xfId="0" applyNumberFormat="1" applyFont="1" applyFill="1" applyBorder="1" applyAlignment="1">
      <alignment horizontal="right" vertical="center"/>
    </xf>
    <xf numFmtId="49" fontId="32" fillId="0" borderId="6" xfId="0" applyNumberFormat="1" applyFont="1" applyBorder="1" applyAlignment="1">
      <alignment horizontal="center" vertical="center" wrapText="1"/>
    </xf>
    <xf numFmtId="4" fontId="5" fillId="3" borderId="15" xfId="0" applyNumberFormat="1" applyFont="1" applyFill="1" applyBorder="1" applyAlignment="1">
      <alignment horizontal="right" vertical="center"/>
    </xf>
    <xf numFmtId="49" fontId="32" fillId="0" borderId="2" xfId="0" applyNumberFormat="1" applyFont="1" applyBorder="1" applyAlignment="1">
      <alignment horizontal="center" vertical="center" wrapText="1"/>
    </xf>
    <xf numFmtId="0" fontId="9" fillId="8" borderId="0" xfId="0" applyFont="1" applyFill="1"/>
    <xf numFmtId="0" fontId="35" fillId="0" borderId="0" xfId="0" applyFont="1" applyAlignment="1">
      <alignment wrapText="1"/>
    </xf>
    <xf numFmtId="0" fontId="11" fillId="0" borderId="0" xfId="0" applyFont="1" applyAlignment="1">
      <alignment vertical="center" wrapText="1"/>
    </xf>
    <xf numFmtId="0" fontId="11" fillId="0" borderId="13" xfId="0" applyFont="1" applyBorder="1" applyAlignment="1">
      <alignment wrapText="1"/>
    </xf>
    <xf numFmtId="0" fontId="11" fillId="0" borderId="0" xfId="0" applyFont="1" applyAlignment="1">
      <alignment vertical="center"/>
    </xf>
    <xf numFmtId="0" fontId="10" fillId="0" borderId="0" xfId="0" applyFont="1" applyAlignment="1">
      <alignment vertical="center"/>
    </xf>
    <xf numFmtId="0" fontId="5" fillId="0" borderId="0" xfId="0" applyFont="1" applyAlignment="1">
      <alignment vertical="center"/>
    </xf>
    <xf numFmtId="0" fontId="11" fillId="0" borderId="10" xfId="0" applyFont="1" applyBorder="1" applyAlignment="1">
      <alignment horizontal="left" vertical="center" wrapText="1"/>
    </xf>
    <xf numFmtId="0" fontId="13" fillId="0" borderId="0" xfId="0" applyFont="1"/>
    <xf numFmtId="0" fontId="49" fillId="0" borderId="0" xfId="0" applyFont="1"/>
    <xf numFmtId="0" fontId="5" fillId="0" borderId="13" xfId="0" applyFont="1" applyBorder="1"/>
    <xf numFmtId="0" fontId="5" fillId="0" borderId="19" xfId="0" applyFont="1" applyBorder="1" applyAlignment="1">
      <alignment vertical="top" wrapText="1"/>
    </xf>
    <xf numFmtId="4" fontId="13" fillId="0" borderId="10" xfId="0" applyNumberFormat="1" applyFont="1" applyBorder="1" applyAlignment="1">
      <alignment horizontal="right" vertical="center" wrapText="1"/>
    </xf>
    <xf numFmtId="4" fontId="7" fillId="0" borderId="10" xfId="0" applyNumberFormat="1" applyFont="1" applyBorder="1"/>
    <xf numFmtId="4" fontId="5" fillId="0" borderId="10" xfId="0" applyNumberFormat="1" applyFont="1" applyBorder="1" applyAlignment="1">
      <alignment wrapText="1"/>
    </xf>
    <xf numFmtId="0" fontId="19" fillId="0" borderId="4" xfId="0" applyFont="1" applyBorder="1" applyAlignment="1">
      <alignment vertical="center" wrapText="1"/>
    </xf>
    <xf numFmtId="2" fontId="9" fillId="0" borderId="4" xfId="0" applyNumberFormat="1" applyFont="1" applyBorder="1" applyAlignment="1">
      <alignment horizontal="right" vertical="center" wrapText="1"/>
    </xf>
    <xf numFmtId="2" fontId="11" fillId="0" borderId="2" xfId="0" applyNumberFormat="1" applyFont="1" applyBorder="1" applyAlignment="1">
      <alignment horizontal="right" vertical="center" wrapText="1"/>
    </xf>
    <xf numFmtId="0" fontId="9" fillId="0" borderId="2" xfId="0" applyFont="1" applyBorder="1" applyAlignment="1">
      <alignment horizontal="left" vertical="center" wrapText="1"/>
    </xf>
    <xf numFmtId="2" fontId="9" fillId="0" borderId="2" xfId="0" applyNumberFormat="1" applyFont="1" applyBorder="1" applyAlignment="1">
      <alignment horizontal="right" vertical="center" wrapText="1"/>
    </xf>
    <xf numFmtId="0" fontId="19" fillId="0" borderId="2" xfId="0" applyFont="1" applyBorder="1" applyAlignment="1">
      <alignment horizontal="left" vertical="center" wrapText="1"/>
    </xf>
    <xf numFmtId="0" fontId="19" fillId="0" borderId="12" xfId="0" applyFont="1" applyBorder="1" applyAlignment="1">
      <alignment horizontal="center" vertical="center" wrapText="1"/>
    </xf>
    <xf numFmtId="0" fontId="46" fillId="0" borderId="2" xfId="0" applyFont="1" applyBorder="1" applyAlignment="1">
      <alignment horizontal="center" vertical="center" wrapText="1"/>
    </xf>
    <xf numFmtId="0" fontId="5" fillId="0" borderId="2" xfId="0" applyFont="1" applyBorder="1" applyAlignment="1">
      <alignment vertical="center" wrapText="1"/>
    </xf>
    <xf numFmtId="0" fontId="5" fillId="0" borderId="12" xfId="0" applyFont="1" applyBorder="1" applyAlignment="1">
      <alignment horizontal="center" vertical="center" wrapText="1"/>
    </xf>
    <xf numFmtId="2" fontId="9" fillId="0" borderId="12" xfId="0" applyNumberFormat="1" applyFont="1" applyBorder="1" applyAlignment="1">
      <alignment horizontal="right" vertical="center" wrapText="1"/>
    </xf>
    <xf numFmtId="2" fontId="26" fillId="0" borderId="12" xfId="0" applyNumberFormat="1" applyFont="1" applyBorder="1" applyAlignment="1">
      <alignment horizontal="right" vertical="center"/>
    </xf>
    <xf numFmtId="2" fontId="5" fillId="0" borderId="2" xfId="0" applyNumberFormat="1" applyFont="1" applyBorder="1" applyAlignment="1">
      <alignment horizontal="right" vertical="center" wrapText="1"/>
    </xf>
    <xf numFmtId="2" fontId="5" fillId="3" borderId="2" xfId="0" applyNumberFormat="1" applyFont="1" applyFill="1" applyBorder="1" applyAlignment="1">
      <alignment horizontal="right" vertical="center" wrapText="1"/>
    </xf>
    <xf numFmtId="0" fontId="5" fillId="0" borderId="25" xfId="0" applyFont="1" applyBorder="1" applyAlignment="1">
      <alignment horizontal="center" vertical="center" wrapText="1"/>
    </xf>
    <xf numFmtId="4" fontId="1" fillId="0" borderId="4" xfId="0" applyNumberFormat="1" applyFont="1" applyBorder="1"/>
    <xf numFmtId="4" fontId="5" fillId="0" borderId="12" xfId="0" applyNumberFormat="1" applyFont="1" applyBorder="1" applyAlignment="1">
      <alignment horizontal="right" vertical="center" wrapText="1"/>
    </xf>
    <xf numFmtId="0" fontId="5" fillId="0" borderId="1" xfId="0" applyFont="1" applyBorder="1" applyAlignment="1">
      <alignment horizontal="center" vertical="center" wrapText="1"/>
    </xf>
    <xf numFmtId="0" fontId="19" fillId="0" borderId="10" xfId="0" applyFont="1" applyBorder="1" applyAlignment="1">
      <alignment horizontal="left" vertical="top" wrapText="1"/>
    </xf>
    <xf numFmtId="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0" fontId="5" fillId="0" borderId="22" xfId="0" applyFont="1" applyBorder="1" applyAlignment="1">
      <alignment horizontal="center" vertical="center" wrapText="1"/>
    </xf>
    <xf numFmtId="4" fontId="5" fillId="0" borderId="12" xfId="0" applyNumberFormat="1" applyFont="1" applyBorder="1" applyAlignment="1">
      <alignment horizontal="center" vertical="center"/>
    </xf>
    <xf numFmtId="0" fontId="5" fillId="0" borderId="3" xfId="0" applyFont="1" applyBorder="1" applyAlignment="1">
      <alignment horizontal="center" vertical="center"/>
    </xf>
    <xf numFmtId="49" fontId="5" fillId="0" borderId="14" xfId="0" applyNumberFormat="1" applyFont="1" applyBorder="1" applyAlignment="1">
      <alignment horizontal="center" vertical="center" wrapText="1"/>
    </xf>
    <xf numFmtId="0" fontId="5" fillId="0" borderId="5" xfId="0" applyFont="1" applyBorder="1" applyAlignment="1">
      <alignment horizontal="center" vertical="center"/>
    </xf>
    <xf numFmtId="49" fontId="5" fillId="0" borderId="15" xfId="0" applyNumberFormat="1" applyFont="1" applyBorder="1" applyAlignment="1">
      <alignment horizontal="center" vertical="center" wrapText="1"/>
    </xf>
    <xf numFmtId="49" fontId="5" fillId="0" borderId="12" xfId="0" applyNumberFormat="1" applyFont="1" applyBorder="1" applyAlignment="1">
      <alignment horizontal="center" vertical="center" wrapText="1"/>
    </xf>
    <xf numFmtId="0" fontId="5" fillId="0" borderId="1" xfId="0" applyFont="1" applyBorder="1" applyAlignment="1">
      <alignment horizontal="center" vertical="center"/>
    </xf>
    <xf numFmtId="0" fontId="9" fillId="0" borderId="30" xfId="0" applyFont="1" applyBorder="1" applyAlignment="1">
      <alignment horizontal="center" vertical="center" wrapText="1"/>
    </xf>
    <xf numFmtId="0" fontId="46" fillId="0" borderId="30" xfId="0" applyFont="1" applyBorder="1" applyAlignment="1">
      <alignment horizontal="center" vertical="center" wrapText="1"/>
    </xf>
    <xf numFmtId="0" fontId="9" fillId="0" borderId="4" xfId="0" applyFont="1" applyBorder="1" applyAlignment="1">
      <alignment horizontal="left" vertical="top" wrapText="1"/>
    </xf>
    <xf numFmtId="14" fontId="11" fillId="0" borderId="1" xfId="0" applyNumberFormat="1" applyFont="1" applyBorder="1" applyAlignment="1">
      <alignment horizontal="center" vertical="center" wrapText="1"/>
    </xf>
    <xf numFmtId="4" fontId="5" fillId="3" borderId="2" xfId="0" applyNumberFormat="1" applyFont="1" applyFill="1" applyBorder="1" applyAlignment="1">
      <alignment horizontal="center" vertical="center" wrapText="1"/>
    </xf>
    <xf numFmtId="0" fontId="19" fillId="0" borderId="15" xfId="0" applyFont="1" applyBorder="1" applyAlignment="1">
      <alignment horizontal="left" vertical="top" wrapText="1"/>
    </xf>
    <xf numFmtId="0" fontId="19" fillId="0" borderId="26" xfId="0" applyFont="1" applyBorder="1" applyAlignment="1">
      <alignment horizontal="left" vertical="top" wrapText="1"/>
    </xf>
    <xf numFmtId="0" fontId="9" fillId="0" borderId="12" xfId="0" applyFont="1" applyBorder="1" applyAlignment="1">
      <alignment horizontal="left" vertical="center" wrapText="1"/>
    </xf>
    <xf numFmtId="0" fontId="28" fillId="0" borderId="6" xfId="0" applyFont="1" applyBorder="1" applyAlignment="1">
      <alignment wrapText="1"/>
    </xf>
    <xf numFmtId="2" fontId="28" fillId="0" borderId="11" xfId="0" applyNumberFormat="1" applyFont="1" applyBorder="1" applyAlignment="1">
      <alignment horizontal="right" vertical="center" wrapText="1"/>
    </xf>
    <xf numFmtId="4" fontId="5" fillId="0" borderId="10" xfId="0" applyNumberFormat="1" applyFont="1" applyBorder="1" applyAlignment="1">
      <alignment horizontal="right" vertical="center"/>
    </xf>
    <xf numFmtId="0" fontId="28" fillId="0" borderId="10" xfId="0" applyFont="1" applyBorder="1" applyAlignment="1">
      <alignment wrapText="1"/>
    </xf>
    <xf numFmtId="0" fontId="11" fillId="0" borderId="19" xfId="0" applyFont="1" applyBorder="1" applyAlignment="1">
      <alignment horizontal="center" vertical="center" wrapText="1"/>
    </xf>
    <xf numFmtId="2" fontId="28" fillId="0" borderId="23" xfId="0" applyNumberFormat="1" applyFont="1" applyBorder="1" applyAlignment="1">
      <alignment horizontal="right" vertical="center" wrapText="1"/>
    </xf>
    <xf numFmtId="0" fontId="28" fillId="0" borderId="2" xfId="0" applyFont="1" applyBorder="1" applyAlignment="1">
      <alignment wrapText="1"/>
    </xf>
    <xf numFmtId="0" fontId="5" fillId="0" borderId="0" xfId="0" applyFont="1" applyAlignment="1">
      <alignment horizontal="center" vertical="center" wrapText="1"/>
    </xf>
    <xf numFmtId="0" fontId="28" fillId="0" borderId="15" xfId="0" applyFont="1" applyBorder="1" applyAlignment="1">
      <alignment wrapText="1"/>
    </xf>
    <xf numFmtId="2" fontId="28" fillId="0" borderId="1" xfId="0" applyNumberFormat="1" applyFont="1" applyBorder="1" applyAlignment="1">
      <alignment horizontal="right" vertical="center" wrapText="1"/>
    </xf>
    <xf numFmtId="2" fontId="28" fillId="0" borderId="18" xfId="0" applyNumberFormat="1" applyFont="1" applyBorder="1" applyAlignment="1">
      <alignment horizontal="right" vertical="center" wrapText="1"/>
    </xf>
    <xf numFmtId="2" fontId="28" fillId="0" borderId="10" xfId="0" applyNumberFormat="1" applyFont="1" applyBorder="1" applyAlignment="1">
      <alignment horizontal="right" vertical="center" wrapText="1"/>
    </xf>
    <xf numFmtId="4" fontId="5" fillId="0" borderId="13" xfId="0" applyNumberFormat="1" applyFont="1" applyBorder="1" applyAlignment="1">
      <alignment horizontal="right" vertical="center"/>
    </xf>
    <xf numFmtId="0" fontId="28" fillId="0" borderId="12" xfId="0" applyFont="1" applyBorder="1" applyAlignment="1">
      <alignment wrapText="1"/>
    </xf>
    <xf numFmtId="0" fontId="28" fillId="0" borderId="17" xfId="0" applyFont="1" applyBorder="1" applyAlignment="1">
      <alignment wrapText="1"/>
    </xf>
    <xf numFmtId="2" fontId="28" fillId="0" borderId="7" xfId="0" applyNumberFormat="1" applyFont="1" applyBorder="1" applyAlignment="1">
      <alignment horizontal="right" vertical="center" wrapText="1"/>
    </xf>
    <xf numFmtId="0" fontId="28" fillId="0" borderId="7" xfId="0" applyFont="1" applyBorder="1" applyAlignment="1">
      <alignment wrapText="1"/>
    </xf>
    <xf numFmtId="2" fontId="28" fillId="0" borderId="8" xfId="0" applyNumberFormat="1" applyFont="1" applyBorder="1" applyAlignment="1">
      <alignment horizontal="right" vertical="center" wrapText="1"/>
    </xf>
    <xf numFmtId="0" fontId="28" fillId="0" borderId="4" xfId="0" applyFont="1" applyBorder="1" applyAlignment="1">
      <alignment wrapText="1"/>
    </xf>
    <xf numFmtId="2" fontId="29" fillId="0" borderId="11" xfId="0" applyNumberFormat="1" applyFont="1" applyBorder="1" applyAlignment="1">
      <alignment horizontal="right" vertical="center" wrapText="1"/>
    </xf>
    <xf numFmtId="2" fontId="29" fillId="0" borderId="23" xfId="0" applyNumberFormat="1" applyFont="1" applyBorder="1" applyAlignment="1">
      <alignment horizontal="right" vertical="center" wrapText="1"/>
    </xf>
    <xf numFmtId="2" fontId="30" fillId="0" borderId="1" xfId="0" applyNumberFormat="1" applyFont="1" applyBorder="1" applyAlignment="1">
      <alignment horizontal="right" vertical="center" wrapText="1"/>
    </xf>
    <xf numFmtId="2" fontId="29" fillId="0" borderId="18" xfId="0" applyNumberFormat="1" applyFont="1" applyBorder="1" applyAlignment="1">
      <alignment horizontal="right" vertical="center" wrapText="1"/>
    </xf>
    <xf numFmtId="2" fontId="29" fillId="0" borderId="7" xfId="0" applyNumberFormat="1" applyFont="1" applyBorder="1" applyAlignment="1">
      <alignment horizontal="right" vertical="center" wrapText="1"/>
    </xf>
    <xf numFmtId="4" fontId="5" fillId="0" borderId="14" xfId="0" applyNumberFormat="1" applyFont="1" applyBorder="1" applyAlignment="1">
      <alignment horizontal="right" vertical="center"/>
    </xf>
    <xf numFmtId="2" fontId="29" fillId="0" borderId="10" xfId="0" applyNumberFormat="1" applyFont="1" applyBorder="1" applyAlignment="1">
      <alignment horizontal="right" vertical="center" wrapText="1"/>
    </xf>
    <xf numFmtId="4" fontId="5" fillId="0" borderId="15" xfId="0" applyNumberFormat="1" applyFont="1" applyBorder="1" applyAlignment="1">
      <alignment horizontal="right" vertical="center"/>
    </xf>
    <xf numFmtId="0" fontId="37" fillId="0" borderId="6" xfId="0" applyFont="1" applyBorder="1" applyAlignment="1">
      <alignment wrapText="1"/>
    </xf>
    <xf numFmtId="0" fontId="5" fillId="0" borderId="7" xfId="0" applyFont="1" applyBorder="1" applyAlignment="1">
      <alignment horizontal="center" vertical="center" wrapText="1"/>
    </xf>
    <xf numFmtId="49" fontId="5" fillId="0" borderId="11"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7" xfId="0" applyNumberFormat="1" applyFont="1" applyBorder="1" applyAlignment="1">
      <alignment horizontal="center" vertical="center" wrapText="1"/>
    </xf>
    <xf numFmtId="49" fontId="5" fillId="0" borderId="23" xfId="0" applyNumberFormat="1" applyFont="1" applyBorder="1" applyAlignment="1">
      <alignment horizontal="center" vertical="center" wrapText="1"/>
    </xf>
    <xf numFmtId="2" fontId="32" fillId="0" borderId="7" xfId="0" applyNumberFormat="1" applyFont="1" applyBorder="1" applyAlignment="1">
      <alignment horizontal="right" vertical="center" wrapText="1"/>
    </xf>
    <xf numFmtId="0" fontId="5" fillId="0" borderId="10" xfId="0" applyFont="1" applyBorder="1" applyAlignment="1">
      <alignment wrapText="1"/>
    </xf>
    <xf numFmtId="0" fontId="11" fillId="0" borderId="10" xfId="0" applyFont="1" applyBorder="1" applyAlignment="1">
      <alignment wrapText="1"/>
    </xf>
    <xf numFmtId="9" fontId="5" fillId="0" borderId="10" xfId="0" applyNumberFormat="1" applyFont="1" applyBorder="1" applyAlignment="1">
      <alignment wrapText="1"/>
    </xf>
    <xf numFmtId="0" fontId="17" fillId="0" borderId="0" xfId="0" applyFont="1" applyAlignment="1">
      <alignment horizontal="center" vertical="center" wrapText="1"/>
    </xf>
    <xf numFmtId="49" fontId="13" fillId="2" borderId="15" xfId="0" applyNumberFormat="1" applyFont="1" applyFill="1" applyBorder="1" applyAlignment="1">
      <alignment horizontal="right" vertical="center" wrapText="1"/>
    </xf>
    <xf numFmtId="49" fontId="3" fillId="2" borderId="13" xfId="0" applyNumberFormat="1" applyFont="1" applyFill="1" applyBorder="1" applyAlignment="1">
      <alignment horizontal="center" vertical="center" wrapText="1"/>
    </xf>
    <xf numFmtId="49" fontId="3" fillId="2" borderId="14" xfId="0" applyNumberFormat="1" applyFont="1" applyFill="1" applyBorder="1" applyAlignment="1">
      <alignment horizontal="center" vertical="center" wrapText="1"/>
    </xf>
    <xf numFmtId="49" fontId="3" fillId="4" borderId="13" xfId="0" applyNumberFormat="1" applyFont="1" applyFill="1" applyBorder="1" applyAlignment="1">
      <alignment horizontal="center" vertical="center"/>
    </xf>
    <xf numFmtId="49" fontId="3" fillId="4" borderId="10" xfId="0" applyNumberFormat="1" applyFont="1" applyFill="1" applyBorder="1" applyAlignment="1">
      <alignment horizontal="center" vertical="center"/>
    </xf>
    <xf numFmtId="0" fontId="3" fillId="5" borderId="10" xfId="0" applyFont="1" applyFill="1" applyBorder="1" applyAlignment="1">
      <alignment horizontal="center" vertical="center"/>
    </xf>
    <xf numFmtId="0" fontId="3" fillId="5" borderId="3" xfId="0" applyFont="1" applyFill="1" applyBorder="1" applyAlignment="1">
      <alignment horizontal="center" vertical="center"/>
    </xf>
    <xf numFmtId="0" fontId="3" fillId="6" borderId="10" xfId="0" applyFont="1" applyFill="1" applyBorder="1" applyAlignment="1">
      <alignment horizontal="center" vertical="center"/>
    </xf>
    <xf numFmtId="0" fontId="3" fillId="6" borderId="14" xfId="0" applyFont="1" applyFill="1" applyBorder="1" applyAlignment="1">
      <alignment horizontal="center" vertical="center"/>
    </xf>
    <xf numFmtId="49" fontId="3" fillId="0" borderId="10" xfId="0" applyNumberFormat="1" applyFont="1" applyBorder="1" applyAlignment="1">
      <alignment horizontal="center" vertical="center" wrapText="1"/>
    </xf>
    <xf numFmtId="49" fontId="3" fillId="0" borderId="13" xfId="0" applyNumberFormat="1" applyFont="1" applyBorder="1" applyAlignment="1">
      <alignment horizontal="center" vertical="center" wrapText="1"/>
    </xf>
    <xf numFmtId="49" fontId="3" fillId="0" borderId="14" xfId="0" applyNumberFormat="1" applyFont="1" applyBorder="1" applyAlignment="1">
      <alignment horizontal="center" vertical="center" wrapText="1"/>
    </xf>
    <xf numFmtId="4" fontId="4" fillId="3" borderId="6" xfId="0" applyNumberFormat="1" applyFont="1" applyFill="1" applyBorder="1" applyAlignment="1">
      <alignment horizontal="center" vertical="center" wrapText="1"/>
    </xf>
    <xf numFmtId="4" fontId="0" fillId="3" borderId="2" xfId="0" applyNumberFormat="1" applyFill="1" applyBorder="1" applyAlignment="1">
      <alignment horizontal="center" vertical="center" wrapText="1"/>
    </xf>
    <xf numFmtId="49" fontId="11" fillId="0" borderId="7" xfId="0" applyNumberFormat="1" applyFont="1" applyBorder="1" applyAlignment="1">
      <alignment horizontal="center" vertical="center" wrapText="1"/>
    </xf>
    <xf numFmtId="49" fontId="11" fillId="0" borderId="8" xfId="0" applyNumberFormat="1" applyFont="1" applyBorder="1" applyAlignment="1">
      <alignment horizontal="center" vertical="center" wrapText="1"/>
    </xf>
    <xf numFmtId="49" fontId="11" fillId="0" borderId="9" xfId="0" applyNumberFormat="1" applyFont="1" applyBorder="1" applyAlignment="1">
      <alignment horizontal="center" vertical="center" wrapText="1"/>
    </xf>
    <xf numFmtId="0" fontId="11" fillId="0" borderId="10" xfId="0" applyFont="1" applyBorder="1" applyAlignment="1">
      <alignment horizontal="center" vertical="top" wrapText="1"/>
    </xf>
    <xf numFmtId="0" fontId="4" fillId="0" borderId="6" xfId="0" applyFont="1" applyBorder="1" applyAlignment="1">
      <alignment horizontal="center" vertical="center" wrapText="1"/>
    </xf>
    <xf numFmtId="0" fontId="0" fillId="0" borderId="2" xfId="0" applyBorder="1" applyAlignment="1">
      <alignment horizontal="center" vertical="center" wrapText="1"/>
    </xf>
    <xf numFmtId="4" fontId="4" fillId="0" borderId="6" xfId="0" applyNumberFormat="1" applyFont="1" applyBorder="1" applyAlignment="1">
      <alignment horizontal="center" vertical="center" wrapText="1"/>
    </xf>
    <xf numFmtId="4" fontId="0" fillId="0" borderId="2" xfId="0" applyNumberFormat="1" applyBorder="1" applyAlignment="1">
      <alignment horizontal="center" vertical="center" wrapText="1"/>
    </xf>
    <xf numFmtId="49" fontId="16" fillId="0" borderId="7"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49" fontId="17" fillId="0" borderId="9" xfId="0" applyNumberFormat="1" applyFont="1" applyBorder="1" applyAlignment="1">
      <alignment horizontal="center" vertical="center" wrapText="1"/>
    </xf>
    <xf numFmtId="0" fontId="16" fillId="0" borderId="6"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2" xfId="0" applyFont="1" applyBorder="1" applyAlignment="1">
      <alignment horizontal="center" vertical="center" wrapText="1"/>
    </xf>
    <xf numFmtId="4" fontId="16" fillId="0" borderId="6" xfId="0" applyNumberFormat="1" applyFont="1" applyBorder="1" applyAlignment="1">
      <alignment horizontal="center" vertical="center" wrapText="1"/>
    </xf>
    <xf numFmtId="4" fontId="17" fillId="0" borderId="2" xfId="0" applyNumberFormat="1" applyFont="1" applyBorder="1" applyAlignment="1">
      <alignment horizontal="center" vertical="center" wrapText="1"/>
    </xf>
    <xf numFmtId="4" fontId="16" fillId="3" borderId="6" xfId="0" applyNumberFormat="1" applyFont="1" applyFill="1" applyBorder="1" applyAlignment="1">
      <alignment horizontal="center" vertical="center" wrapText="1"/>
    </xf>
    <xf numFmtId="4" fontId="17" fillId="3" borderId="2" xfId="0" applyNumberFormat="1" applyFont="1" applyFill="1" applyBorder="1" applyAlignment="1">
      <alignment horizontal="center" vertical="center" wrapText="1"/>
    </xf>
    <xf numFmtId="0" fontId="11" fillId="0" borderId="10" xfId="0" applyFont="1" applyBorder="1" applyAlignment="1">
      <alignment horizontal="left" vertical="center" wrapText="1"/>
    </xf>
    <xf numFmtId="0" fontId="5" fillId="0" borderId="10" xfId="0" applyFont="1" applyBorder="1" applyAlignment="1">
      <alignment horizontal="left" vertical="center" wrapText="1"/>
    </xf>
    <xf numFmtId="0" fontId="10" fillId="0" borderId="10" xfId="0" applyFont="1" applyBorder="1" applyAlignment="1">
      <alignment horizontal="left" vertical="center" wrapText="1"/>
    </xf>
    <xf numFmtId="0" fontId="17" fillId="0" borderId="16" xfId="0" applyFont="1" applyBorder="1" applyAlignment="1">
      <alignment horizontal="center" vertical="center" wrapText="1"/>
    </xf>
    <xf numFmtId="4" fontId="4" fillId="3" borderId="7" xfId="0" applyNumberFormat="1" applyFont="1" applyFill="1" applyBorder="1" applyAlignment="1">
      <alignment horizontal="center" vertical="center" wrapText="1"/>
    </xf>
    <xf numFmtId="49" fontId="11" fillId="0" borderId="10" xfId="0" applyNumberFormat="1" applyFont="1" applyBorder="1" applyAlignment="1">
      <alignment horizontal="center" vertical="center" wrapText="1"/>
    </xf>
    <xf numFmtId="49" fontId="11" fillId="0" borderId="3"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5" fillId="0" borderId="2" xfId="0" applyFont="1" applyBorder="1" applyAlignment="1">
      <alignment horizontal="center" vertical="center" wrapText="1"/>
    </xf>
    <xf numFmtId="11" fontId="11" fillId="0" borderId="4" xfId="0" applyNumberFormat="1" applyFont="1" applyBorder="1" applyAlignment="1">
      <alignment horizontal="center" vertical="top" wrapText="1"/>
    </xf>
    <xf numFmtId="11" fontId="0" fillId="0" borderId="4" xfId="0" applyNumberFormat="1" applyBorder="1" applyAlignment="1">
      <alignment horizontal="center" vertical="top" wrapText="1"/>
    </xf>
    <xf numFmtId="0" fontId="9" fillId="0" borderId="3" xfId="0" applyFont="1" applyBorder="1" applyAlignment="1">
      <alignment vertical="center" wrapText="1"/>
    </xf>
    <xf numFmtId="0" fontId="9" fillId="0" borderId="30" xfId="0" applyFont="1" applyBorder="1" applyAlignment="1">
      <alignment vertical="center" wrapText="1"/>
    </xf>
    <xf numFmtId="0" fontId="9" fillId="0" borderId="13" xfId="0" applyFont="1" applyBorder="1" applyAlignment="1">
      <alignment vertical="center" wrapText="1"/>
    </xf>
    <xf numFmtId="0" fontId="9" fillId="0" borderId="21" xfId="0" applyFont="1" applyBorder="1" applyAlignment="1">
      <alignment vertical="center" wrapText="1"/>
    </xf>
    <xf numFmtId="0" fontId="9" fillId="0" borderId="19" xfId="0" applyFont="1" applyBorder="1" applyAlignment="1">
      <alignment vertical="center" wrapText="1"/>
    </xf>
    <xf numFmtId="0" fontId="9" fillId="0" borderId="1" xfId="0" applyFont="1" applyBorder="1" applyAlignment="1">
      <alignment vertical="center" wrapText="1"/>
    </xf>
    <xf numFmtId="0" fontId="9" fillId="0" borderId="25" xfId="0" applyFont="1" applyBorder="1" applyAlignment="1">
      <alignment vertical="center" wrapText="1"/>
    </xf>
    <xf numFmtId="0" fontId="9" fillId="0" borderId="29" xfId="0" applyFont="1" applyBorder="1" applyAlignment="1">
      <alignment vertical="center" wrapText="1"/>
    </xf>
    <xf numFmtId="0" fontId="11" fillId="0" borderId="3" xfId="0" applyFont="1" applyBorder="1" applyAlignment="1">
      <alignment vertical="center" wrapText="1"/>
    </xf>
    <xf numFmtId="0" fontId="11" fillId="0" borderId="30" xfId="0" applyFont="1" applyBorder="1" applyAlignment="1">
      <alignment vertical="center" wrapText="1"/>
    </xf>
    <xf numFmtId="0" fontId="11" fillId="0" borderId="13" xfId="0" applyFont="1" applyBorder="1" applyAlignment="1">
      <alignment vertical="center" wrapText="1"/>
    </xf>
    <xf numFmtId="0" fontId="4" fillId="8" borderId="6" xfId="0" applyFont="1" applyFill="1" applyBorder="1" applyAlignment="1">
      <alignment horizontal="center" vertical="center" wrapText="1"/>
    </xf>
    <xf numFmtId="0" fontId="0" fillId="8" borderId="2" xfId="0" applyFill="1" applyBorder="1" applyAlignment="1">
      <alignment horizontal="center" vertical="center" wrapText="1"/>
    </xf>
    <xf numFmtId="4" fontId="0" fillId="0" borderId="17" xfId="0" applyNumberFormat="1" applyBorder="1" applyAlignment="1">
      <alignment horizontal="center" vertical="center" wrapText="1"/>
    </xf>
    <xf numFmtId="0" fontId="16" fillId="8" borderId="6" xfId="0" applyFont="1" applyFill="1" applyBorder="1" applyAlignment="1">
      <alignment horizontal="center" vertical="center" wrapText="1"/>
    </xf>
    <xf numFmtId="0" fontId="17" fillId="8" borderId="2" xfId="0" applyFont="1" applyFill="1" applyBorder="1" applyAlignment="1">
      <alignment horizontal="center" vertical="center" wrapText="1"/>
    </xf>
    <xf numFmtId="0" fontId="11" fillId="0" borderId="0" xfId="0" applyFont="1" applyAlignment="1">
      <alignment horizontal="center" vertical="center" wrapText="1"/>
    </xf>
    <xf numFmtId="0" fontId="11" fillId="0" borderId="14" xfId="0" applyFont="1" applyBorder="1" applyAlignment="1">
      <alignment horizontal="center" vertical="top" wrapText="1"/>
    </xf>
    <xf numFmtId="0" fontId="11" fillId="0" borderId="26" xfId="0" applyFont="1" applyBorder="1" applyAlignment="1">
      <alignment horizontal="center" vertical="top" wrapText="1"/>
    </xf>
    <xf numFmtId="0" fontId="11" fillId="0" borderId="15" xfId="0" applyFont="1" applyBorder="1" applyAlignment="1">
      <alignment horizontal="center" vertical="top" wrapText="1"/>
    </xf>
    <xf numFmtId="4" fontId="0" fillId="3" borderId="17" xfId="0" applyNumberFormat="1" applyFill="1" applyBorder="1" applyAlignment="1">
      <alignment horizontal="center" vertical="center" wrapText="1"/>
    </xf>
    <xf numFmtId="0" fontId="11" fillId="0" borderId="6" xfId="0" applyFont="1" applyBorder="1" applyAlignment="1">
      <alignment vertical="top" wrapText="1"/>
    </xf>
    <xf numFmtId="0" fontId="11" fillId="0" borderId="17" xfId="0" applyFont="1" applyBorder="1" applyAlignment="1">
      <alignment vertical="top" wrapText="1"/>
    </xf>
    <xf numFmtId="0" fontId="11" fillId="0" borderId="2" xfId="0" applyFont="1" applyBorder="1" applyAlignment="1">
      <alignment vertical="top" wrapText="1"/>
    </xf>
    <xf numFmtId="0" fontId="0" fillId="0" borderId="12" xfId="0" applyBorder="1" applyAlignment="1">
      <alignment horizontal="center" vertical="center" wrapText="1"/>
    </xf>
    <xf numFmtId="49" fontId="4" fillId="0" borderId="7" xfId="0" applyNumberFormat="1" applyFont="1" applyBorder="1" applyAlignment="1">
      <alignment horizontal="center" vertical="center" wrapText="1"/>
    </xf>
    <xf numFmtId="49" fontId="0" fillId="0" borderId="8" xfId="0" applyNumberFormat="1" applyBorder="1" applyAlignment="1">
      <alignment horizontal="center" vertical="center" wrapText="1"/>
    </xf>
    <xf numFmtId="49" fontId="0" fillId="0" borderId="9" xfId="0" applyNumberFormat="1" applyBorder="1" applyAlignment="1">
      <alignment horizontal="center" vertical="center" wrapText="1"/>
    </xf>
    <xf numFmtId="0" fontId="11" fillId="0" borderId="4" xfId="0" applyFont="1" applyBorder="1" applyAlignment="1">
      <alignment horizontal="left" vertical="top" wrapText="1"/>
    </xf>
    <xf numFmtId="0" fontId="10" fillId="0" borderId="4" xfId="0" applyFont="1" applyBorder="1" applyAlignment="1">
      <alignment horizontal="left" vertical="top" wrapText="1"/>
    </xf>
    <xf numFmtId="0" fontId="5" fillId="0" borderId="4" xfId="0" applyFont="1" applyBorder="1" applyAlignment="1">
      <alignment horizontal="left" vertical="center" wrapText="1"/>
    </xf>
    <xf numFmtId="0" fontId="4" fillId="0" borderId="10" xfId="0" applyFont="1" applyBorder="1" applyAlignment="1">
      <alignment horizontal="center" vertical="center" wrapText="1"/>
    </xf>
    <xf numFmtId="0" fontId="0" fillId="0" borderId="10" xfId="0" applyBorder="1" applyAlignment="1">
      <alignment horizontal="center" vertical="center" wrapText="1"/>
    </xf>
    <xf numFmtId="4" fontId="4" fillId="0" borderId="10" xfId="0" applyNumberFormat="1" applyFont="1" applyBorder="1" applyAlignment="1">
      <alignment horizontal="center" vertical="center" wrapText="1"/>
    </xf>
    <xf numFmtId="4" fontId="0" fillId="0" borderId="10" xfId="0" applyNumberFormat="1" applyBorder="1" applyAlignment="1">
      <alignment horizontal="center" vertical="center" wrapText="1"/>
    </xf>
    <xf numFmtId="4" fontId="4" fillId="3" borderId="10" xfId="0" applyNumberFormat="1" applyFont="1" applyFill="1" applyBorder="1" applyAlignment="1">
      <alignment horizontal="center" vertical="center" wrapText="1"/>
    </xf>
    <xf numFmtId="4" fontId="0" fillId="3" borderId="10" xfId="0" applyNumberFormat="1" applyFill="1" applyBorder="1" applyAlignment="1">
      <alignment horizontal="center" vertical="center" wrapText="1"/>
    </xf>
    <xf numFmtId="0" fontId="22" fillId="0" borderId="30"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28" xfId="0" applyFont="1" applyBorder="1" applyAlignment="1">
      <alignment horizontal="center" vertical="center" wrapText="1"/>
    </xf>
    <xf numFmtId="0" fontId="22" fillId="0" borderId="20"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29"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29"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13" xfId="0" applyFont="1" applyBorder="1" applyAlignment="1">
      <alignment horizontal="center" vertical="center" wrapText="1"/>
    </xf>
    <xf numFmtId="4" fontId="3" fillId="2" borderId="4" xfId="0" applyNumberFormat="1"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BB11D-63A5-40B2-BC56-4E1D60D94D78}">
  <sheetPr>
    <tabColor rgb="FFC00000"/>
  </sheetPr>
  <dimension ref="A1:P50"/>
  <sheetViews>
    <sheetView tabSelected="1" workbookViewId="0">
      <selection activeCell="E18" sqref="E18"/>
    </sheetView>
  </sheetViews>
  <sheetFormatPr defaultColWidth="9.140625" defaultRowHeight="15"/>
  <cols>
    <col min="1" max="1" width="9.140625" style="1"/>
    <col min="2" max="2" width="25.85546875" style="1" customWidth="1"/>
    <col min="3" max="14" width="19.5703125" style="1" customWidth="1"/>
    <col min="16" max="16384" width="9.140625" style="1"/>
  </cols>
  <sheetData>
    <row r="1" spans="1:16">
      <c r="A1" s="1" t="s">
        <v>0</v>
      </c>
    </row>
    <row r="3" spans="1:16">
      <c r="A3" s="1" t="s">
        <v>1</v>
      </c>
    </row>
    <row r="5" spans="1:16" ht="42" customHeight="1">
      <c r="A5" s="305" t="s">
        <v>2</v>
      </c>
      <c r="B5" s="305" t="s">
        <v>3</v>
      </c>
      <c r="C5" s="297" t="s">
        <v>4</v>
      </c>
      <c r="D5" s="306" t="s">
        <v>12</v>
      </c>
      <c r="E5" s="306" t="s">
        <v>3176</v>
      </c>
      <c r="F5" s="299" t="s">
        <v>5</v>
      </c>
      <c r="G5" s="300"/>
      <c r="H5" s="300"/>
      <c r="I5" s="301" t="s">
        <v>6</v>
      </c>
      <c r="J5" s="301"/>
      <c r="K5" s="302"/>
      <c r="L5" s="303" t="s">
        <v>7</v>
      </c>
      <c r="M5" s="303"/>
      <c r="N5" s="304"/>
    </row>
    <row r="6" spans="1:16" ht="45">
      <c r="A6" s="305"/>
      <c r="B6" s="305"/>
      <c r="C6" s="298"/>
      <c r="D6" s="307"/>
      <c r="E6" s="307"/>
      <c r="F6" s="19" t="s">
        <v>8</v>
      </c>
      <c r="G6" s="20" t="s">
        <v>9</v>
      </c>
      <c r="H6" s="20" t="s">
        <v>10</v>
      </c>
      <c r="I6" s="21" t="s">
        <v>8</v>
      </c>
      <c r="J6" s="21" t="s">
        <v>9</v>
      </c>
      <c r="K6" s="21" t="s">
        <v>10</v>
      </c>
      <c r="L6" s="22" t="s">
        <v>8</v>
      </c>
      <c r="M6" s="23" t="s">
        <v>9</v>
      </c>
      <c r="N6" s="137" t="s">
        <v>10</v>
      </c>
    </row>
    <row r="7" spans="1:16" ht="58.5" customHeight="1">
      <c r="A7" s="296" t="s">
        <v>11</v>
      </c>
      <c r="B7" s="296"/>
      <c r="C7" s="24">
        <f t="shared" ref="C7:N7" si="0">SUM(C8:C15)</f>
        <v>4063586.4820000003</v>
      </c>
      <c r="D7" s="218">
        <f t="shared" ref="D7" si="1">SUM(D8:D15)</f>
        <v>429824.72799999989</v>
      </c>
      <c r="E7" s="218">
        <f t="shared" ref="E7" si="2">SUM(E8:E15)</f>
        <v>4493411.21</v>
      </c>
      <c r="F7" s="24">
        <f t="shared" si="0"/>
        <v>1245719.2599999998</v>
      </c>
      <c r="G7" s="24">
        <f t="shared" si="0"/>
        <v>14807.524000000001</v>
      </c>
      <c r="H7" s="24">
        <f t="shared" si="0"/>
        <v>1230911.7359999996</v>
      </c>
      <c r="I7" s="24">
        <f t="shared" si="0"/>
        <v>2636447.31</v>
      </c>
      <c r="J7" s="24">
        <f t="shared" si="0"/>
        <v>387892.79099999997</v>
      </c>
      <c r="K7" s="24">
        <f t="shared" si="0"/>
        <v>2248554.5190000003</v>
      </c>
      <c r="L7" s="24">
        <f t="shared" si="0"/>
        <v>611244.64</v>
      </c>
      <c r="M7" s="24">
        <f t="shared" si="0"/>
        <v>27124.413</v>
      </c>
      <c r="N7" s="138">
        <f t="shared" si="0"/>
        <v>584120.22699999996</v>
      </c>
    </row>
    <row r="8" spans="1:16" ht="30">
      <c r="A8" s="3">
        <v>1</v>
      </c>
      <c r="B8" s="2" t="s">
        <v>1934</v>
      </c>
      <c r="C8" s="392">
        <f>E8-D8</f>
        <v>17847.023000000001</v>
      </c>
      <c r="D8" s="236">
        <f>G8+J8+M8</f>
        <v>9492.7170000000006</v>
      </c>
      <c r="E8" s="236">
        <f>F8+I8+L8</f>
        <v>27339.74</v>
      </c>
      <c r="F8" s="16">
        <f>'Daugavpils pils.'!D17</f>
        <v>14496.470000000001</v>
      </c>
      <c r="G8" s="16">
        <f>'Daugavpils pils.'!E17</f>
        <v>5605.6720000000005</v>
      </c>
      <c r="H8" s="16">
        <f t="shared" ref="H8:H15" si="3">F8-G8</f>
        <v>8890.7980000000007</v>
      </c>
      <c r="I8" s="17">
        <f>'Daugavpils pils.'!D23</f>
        <v>170.32</v>
      </c>
      <c r="J8" s="17">
        <f>'Daugavpils pils.'!E23</f>
        <v>85.16</v>
      </c>
      <c r="K8" s="17">
        <f t="shared" ref="K8:K15" si="4">I8-J8</f>
        <v>85.16</v>
      </c>
      <c r="L8" s="18">
        <f>'Daugavpils pils.'!C29</f>
        <v>12672.95</v>
      </c>
      <c r="M8" s="18">
        <f>'Daugavpils pils.'!D29</f>
        <v>3801.8850000000002</v>
      </c>
      <c r="N8" s="18">
        <f t="shared" ref="N8:N15" si="5">L8-M8</f>
        <v>8871.0650000000005</v>
      </c>
      <c r="O8" s="1"/>
      <c r="P8" s="49"/>
    </row>
    <row r="9" spans="1:16" ht="30">
      <c r="A9" s="3">
        <v>2</v>
      </c>
      <c r="B9" s="2" t="s">
        <v>1937</v>
      </c>
      <c r="C9" s="392">
        <f t="shared" ref="C9:C15" si="6">E9-D9</f>
        <v>1360467.0239999997</v>
      </c>
      <c r="D9" s="236">
        <f t="shared" ref="D9:D15" si="7">G9+J9+M9</f>
        <v>59036.315999999999</v>
      </c>
      <c r="E9" s="236">
        <f t="shared" ref="E9:E15" si="8">F9+I9+L9</f>
        <v>1419503.3399999999</v>
      </c>
      <c r="F9" s="16">
        <f>'Augšdaugavas nov.'!D38</f>
        <v>781390.34999999986</v>
      </c>
      <c r="G9" s="16">
        <f>'Augšdaugavas nov.'!E38</f>
        <v>0</v>
      </c>
      <c r="H9" s="16">
        <f t="shared" si="3"/>
        <v>781390.34999999986</v>
      </c>
      <c r="I9" s="17">
        <f>'Augšdaugavas nov.'!D448</f>
        <v>590363.16</v>
      </c>
      <c r="J9" s="17">
        <f>'Augšdaugavas nov.'!E448</f>
        <v>59036.315999999999</v>
      </c>
      <c r="K9" s="17">
        <f t="shared" si="4"/>
        <v>531326.84400000004</v>
      </c>
      <c r="L9" s="18">
        <f>'Augšdaugavas nov.'!C454</f>
        <v>47749.83</v>
      </c>
      <c r="M9" s="18">
        <f>'Augšdaugavas nov.'!D454</f>
        <v>0</v>
      </c>
      <c r="N9" s="18">
        <f t="shared" si="5"/>
        <v>47749.83</v>
      </c>
      <c r="O9" s="1"/>
      <c r="P9" s="49"/>
    </row>
    <row r="10" spans="1:16">
      <c r="A10" s="3">
        <v>3</v>
      </c>
      <c r="B10" s="2" t="s">
        <v>1935</v>
      </c>
      <c r="C10" s="392">
        <f t="shared" si="6"/>
        <v>2454157.3000000003</v>
      </c>
      <c r="D10" s="236">
        <f t="shared" si="7"/>
        <v>173546.39999999997</v>
      </c>
      <c r="E10" s="236">
        <f t="shared" si="8"/>
        <v>2627703.7000000002</v>
      </c>
      <c r="F10" s="16">
        <f>'Dobeles nov.'!D27</f>
        <v>419159.6</v>
      </c>
      <c r="G10" s="16">
        <f>'Dobeles nov.'!E27</f>
        <v>0</v>
      </c>
      <c r="H10" s="16">
        <f t="shared" si="3"/>
        <v>419159.6</v>
      </c>
      <c r="I10" s="17">
        <f>'Dobeles nov.'!D656</f>
        <v>1735464</v>
      </c>
      <c r="J10" s="17">
        <f>'Dobeles nov.'!E656</f>
        <v>173546.39999999997</v>
      </c>
      <c r="K10" s="17">
        <f t="shared" si="4"/>
        <v>1561917.6</v>
      </c>
      <c r="L10" s="18">
        <f>'Dobeles nov.'!C662</f>
        <v>473080.1</v>
      </c>
      <c r="M10" s="18">
        <f>'Dobeles nov.'!D662</f>
        <v>0</v>
      </c>
      <c r="N10" s="18">
        <f t="shared" si="5"/>
        <v>473080.1</v>
      </c>
      <c r="O10" s="1"/>
    </row>
    <row r="11" spans="1:16">
      <c r="A11" s="3">
        <v>4</v>
      </c>
      <c r="B11" s="2" t="s">
        <v>1933</v>
      </c>
      <c r="C11" s="392">
        <f t="shared" si="6"/>
        <v>15417.727000000001</v>
      </c>
      <c r="D11" s="236">
        <f t="shared" si="7"/>
        <v>11681.883</v>
      </c>
      <c r="E11" s="236">
        <f t="shared" si="8"/>
        <v>27099.61</v>
      </c>
      <c r="F11" s="16">
        <v>0</v>
      </c>
      <c r="G11" s="16">
        <v>0</v>
      </c>
      <c r="H11" s="16">
        <f t="shared" si="3"/>
        <v>0</v>
      </c>
      <c r="I11" s="17">
        <f>'Jelgavas nov.'!D21</f>
        <v>17760</v>
      </c>
      <c r="J11" s="17">
        <f>'Jelgavas nov.'!E21</f>
        <v>8880</v>
      </c>
      <c r="K11" s="17">
        <f t="shared" si="4"/>
        <v>8880</v>
      </c>
      <c r="L11" s="18">
        <f>'Jelgavas nov.'!C27</f>
        <v>9339.61</v>
      </c>
      <c r="M11" s="18">
        <f>'Jelgavas nov.'!D27</f>
        <v>2801.8829999999998</v>
      </c>
      <c r="N11" s="18">
        <f t="shared" si="5"/>
        <v>6537.7270000000008</v>
      </c>
      <c r="O11" s="1"/>
    </row>
    <row r="12" spans="1:16">
      <c r="A12" s="3">
        <v>5</v>
      </c>
      <c r="B12" s="2" t="s">
        <v>1930</v>
      </c>
      <c r="C12" s="392">
        <f t="shared" si="6"/>
        <v>4580.576</v>
      </c>
      <c r="D12" s="236">
        <f t="shared" si="7"/>
        <v>1963.104</v>
      </c>
      <c r="E12" s="236">
        <f t="shared" si="8"/>
        <v>6543.68</v>
      </c>
      <c r="F12" s="16">
        <f>'Limbažu nov.'!D6</f>
        <v>6543.68</v>
      </c>
      <c r="G12" s="16">
        <f>'Limbažu nov.'!E6</f>
        <v>1963.104</v>
      </c>
      <c r="H12" s="16">
        <f t="shared" si="3"/>
        <v>4580.576</v>
      </c>
      <c r="I12" s="17">
        <v>0</v>
      </c>
      <c r="J12" s="17">
        <v>0</v>
      </c>
      <c r="K12" s="17">
        <f t="shared" si="4"/>
        <v>0</v>
      </c>
      <c r="L12" s="18"/>
      <c r="M12" s="18"/>
      <c r="N12" s="18"/>
      <c r="O12" s="1"/>
    </row>
    <row r="13" spans="1:16">
      <c r="A13" s="3">
        <v>6</v>
      </c>
      <c r="B13" s="2" t="s">
        <v>1932</v>
      </c>
      <c r="C13" s="392">
        <f t="shared" si="6"/>
        <v>33980.342000000004</v>
      </c>
      <c r="D13" s="236">
        <f t="shared" si="7"/>
        <v>21468.218000000001</v>
      </c>
      <c r="E13" s="236">
        <f t="shared" si="8"/>
        <v>55448.560000000005</v>
      </c>
      <c r="F13" s="16">
        <v>0</v>
      </c>
      <c r="G13" s="16">
        <v>0</v>
      </c>
      <c r="H13" s="16">
        <f t="shared" si="3"/>
        <v>0</v>
      </c>
      <c r="I13" s="17">
        <f>'Madonas nov.'!D28</f>
        <v>24168.250000000004</v>
      </c>
      <c r="J13" s="17">
        <f>'Madonas nov.'!E28</f>
        <v>12084.125000000002</v>
      </c>
      <c r="K13" s="17">
        <f t="shared" si="4"/>
        <v>12084.125000000002</v>
      </c>
      <c r="L13" s="18">
        <f>'Madonas nov.'!C34</f>
        <v>31280.31</v>
      </c>
      <c r="M13" s="18">
        <f>'Madonas nov.'!D34</f>
        <v>9384.0929999999989</v>
      </c>
      <c r="N13" s="18">
        <f t="shared" si="5"/>
        <v>21896.217000000004</v>
      </c>
      <c r="O13" s="1"/>
    </row>
    <row r="14" spans="1:16">
      <c r="A14" s="3">
        <v>7</v>
      </c>
      <c r="B14" s="2" t="s">
        <v>1931</v>
      </c>
      <c r="C14" s="392">
        <f t="shared" si="6"/>
        <v>3797.8220000000001</v>
      </c>
      <c r="D14" s="236">
        <f t="shared" si="7"/>
        <v>1627.6379999999999</v>
      </c>
      <c r="E14" s="236">
        <f t="shared" si="8"/>
        <v>5425.46</v>
      </c>
      <c r="F14" s="16">
        <f>'Smiltenes nov.'!D6</f>
        <v>5425.46</v>
      </c>
      <c r="G14" s="16">
        <f>'Smiltenes nov.'!E6</f>
        <v>1627.6379999999999</v>
      </c>
      <c r="H14" s="16">
        <f t="shared" si="3"/>
        <v>3797.8220000000001</v>
      </c>
      <c r="I14" s="17">
        <v>0</v>
      </c>
      <c r="J14" s="17">
        <v>0</v>
      </c>
      <c r="K14" s="17">
        <f t="shared" si="4"/>
        <v>0</v>
      </c>
      <c r="L14" s="18">
        <v>0</v>
      </c>
      <c r="M14" s="18">
        <v>0</v>
      </c>
      <c r="N14" s="18"/>
      <c r="O14" s="1"/>
    </row>
    <row r="15" spans="1:16">
      <c r="A15" s="3">
        <v>8</v>
      </c>
      <c r="B15" s="2" t="s">
        <v>1936</v>
      </c>
      <c r="C15" s="392">
        <f t="shared" si="6"/>
        <v>173338.66800000003</v>
      </c>
      <c r="D15" s="236">
        <f t="shared" si="7"/>
        <v>151008.45199999996</v>
      </c>
      <c r="E15" s="236">
        <f t="shared" si="8"/>
        <v>324347.12</v>
      </c>
      <c r="F15" s="16">
        <f>'Tukuma nov.'!D7</f>
        <v>18703.699999999997</v>
      </c>
      <c r="G15" s="16">
        <f>'Tukuma nov.'!E7</f>
        <v>5611.11</v>
      </c>
      <c r="H15" s="16">
        <f t="shared" si="3"/>
        <v>13092.589999999997</v>
      </c>
      <c r="I15" s="17">
        <f>'Tukuma nov.'!D14+'Tukuma nov.'!D132+'Tukuma nov.'!D174</f>
        <v>268521.57999999996</v>
      </c>
      <c r="J15" s="17">
        <f>'Tukuma nov.'!E14+'Tukuma nov.'!E132+'Tukuma nov.'!E174</f>
        <v>134260.78999999998</v>
      </c>
      <c r="K15" s="17">
        <f t="shared" si="4"/>
        <v>134260.78999999998</v>
      </c>
      <c r="L15" s="18">
        <f>'Tukuma nov.'!C180</f>
        <v>37121.839999999997</v>
      </c>
      <c r="M15" s="18">
        <f>'Tukuma nov.'!D180</f>
        <v>11136.552</v>
      </c>
      <c r="N15" s="18">
        <f t="shared" si="5"/>
        <v>25985.287999999997</v>
      </c>
      <c r="O15" s="1"/>
    </row>
    <row r="16" spans="1:16">
      <c r="O16" s="1"/>
    </row>
    <row r="17" spans="4:15">
      <c r="J17" s="49"/>
      <c r="O17" s="1"/>
    </row>
    <row r="18" spans="4:15">
      <c r="D18" s="49"/>
      <c r="E18" s="49"/>
      <c r="O18" s="1"/>
    </row>
    <row r="19" spans="4:15">
      <c r="O19" s="1"/>
    </row>
    <row r="20" spans="4:15">
      <c r="D20" s="49"/>
      <c r="E20" s="49"/>
      <c r="O20" s="1"/>
    </row>
    <row r="21" spans="4:15">
      <c r="O21" s="1"/>
    </row>
    <row r="22" spans="4:15">
      <c r="D22" s="49"/>
      <c r="E22" s="49"/>
      <c r="O22" s="1"/>
    </row>
    <row r="23" spans="4:15">
      <c r="O23" s="1"/>
    </row>
    <row r="24" spans="4:15">
      <c r="O24" s="1"/>
    </row>
    <row r="25" spans="4:15">
      <c r="O25" s="1"/>
    </row>
    <row r="26" spans="4:15">
      <c r="O26" s="1"/>
    </row>
    <row r="27" spans="4:15">
      <c r="O27" s="1"/>
    </row>
    <row r="28" spans="4:15">
      <c r="O28" s="1"/>
    </row>
    <row r="29" spans="4:15">
      <c r="O29" s="1"/>
    </row>
    <row r="30" spans="4:15">
      <c r="O30" s="1"/>
    </row>
    <row r="31" spans="4:15">
      <c r="O31" s="1"/>
    </row>
    <row r="32" spans="4:15">
      <c r="O32" s="1"/>
    </row>
    <row r="33" spans="15:15">
      <c r="O33" s="1"/>
    </row>
    <row r="34" spans="15:15">
      <c r="O34" s="1"/>
    </row>
    <row r="35" spans="15:15">
      <c r="O35" s="1"/>
    </row>
    <row r="36" spans="15:15">
      <c r="O36" s="1"/>
    </row>
    <row r="37" spans="15:15">
      <c r="O37" s="1"/>
    </row>
    <row r="38" spans="15:15">
      <c r="O38" s="1"/>
    </row>
    <row r="39" spans="15:15">
      <c r="O39" s="1"/>
    </row>
    <row r="40" spans="15:15">
      <c r="O40" s="1"/>
    </row>
    <row r="41" spans="15:15">
      <c r="O41" s="1"/>
    </row>
    <row r="42" spans="15:15">
      <c r="O42" s="1"/>
    </row>
    <row r="43" spans="15:15">
      <c r="O43" s="1"/>
    </row>
    <row r="44" spans="15:15">
      <c r="O44" s="1"/>
    </row>
    <row r="45" spans="15:15">
      <c r="O45" s="1"/>
    </row>
    <row r="46" spans="15:15">
      <c r="O46" s="1"/>
    </row>
    <row r="47" spans="15:15">
      <c r="O47" s="1"/>
    </row>
    <row r="48" spans="15:15">
      <c r="O48" s="1"/>
    </row>
    <row r="49" spans="15:15">
      <c r="O49" s="1"/>
    </row>
    <row r="50" spans="15:15">
      <c r="O50" s="1"/>
    </row>
  </sheetData>
  <mergeCells count="9">
    <mergeCell ref="A7:B7"/>
    <mergeCell ref="C5:C6"/>
    <mergeCell ref="F5:H5"/>
    <mergeCell ref="I5:K5"/>
    <mergeCell ref="L5:N5"/>
    <mergeCell ref="A5:A6"/>
    <mergeCell ref="B5:B6"/>
    <mergeCell ref="D5:D6"/>
    <mergeCell ref="E5:E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891E2-AF4F-4170-B4F1-457657A2E795}">
  <sheetPr>
    <tabColor rgb="FF92D050"/>
  </sheetPr>
  <dimension ref="A1:N29"/>
  <sheetViews>
    <sheetView topLeftCell="A22" workbookViewId="0">
      <selection activeCell="F39" sqref="F39"/>
    </sheetView>
  </sheetViews>
  <sheetFormatPr defaultRowHeight="12.75"/>
  <cols>
    <col min="1" max="1" width="4.42578125" style="34" customWidth="1"/>
    <col min="2" max="3" width="44" style="34" customWidth="1"/>
    <col min="4" max="6" width="18.85546875" style="35" customWidth="1"/>
    <col min="7" max="7" width="15.42578125" style="34" customWidth="1"/>
    <col min="8" max="11" width="15.140625" style="34" customWidth="1"/>
    <col min="12" max="12" width="33.5703125" style="34" customWidth="1"/>
    <col min="13" max="13" width="15.140625" style="34" customWidth="1"/>
    <col min="14" max="14" width="63.28515625" style="34" customWidth="1"/>
    <col min="15" max="16384" width="9.140625" style="34"/>
  </cols>
  <sheetData>
    <row r="1" spans="1:14" ht="22.5">
      <c r="A1" s="33" t="s">
        <v>1934</v>
      </c>
    </row>
    <row r="2" spans="1:14" ht="33" customHeight="1">
      <c r="A2" s="214" t="s">
        <v>1929</v>
      </c>
    </row>
    <row r="3" spans="1:14" ht="26.25" customHeight="1">
      <c r="A3" s="321" t="s">
        <v>13</v>
      </c>
      <c r="B3" s="321" t="s">
        <v>14</v>
      </c>
      <c r="C3" s="321" t="s">
        <v>15</v>
      </c>
      <c r="D3" s="324" t="s">
        <v>16</v>
      </c>
      <c r="E3" s="324" t="s">
        <v>9</v>
      </c>
      <c r="F3" s="326" t="s">
        <v>17</v>
      </c>
      <c r="G3" s="318" t="s">
        <v>18</v>
      </c>
      <c r="H3" s="319"/>
      <c r="I3" s="319"/>
      <c r="J3" s="319"/>
      <c r="K3" s="319"/>
      <c r="L3" s="319"/>
      <c r="M3" s="320"/>
      <c r="N3" s="321" t="s">
        <v>19</v>
      </c>
    </row>
    <row r="4" spans="1:14" ht="115.5">
      <c r="A4" s="323"/>
      <c r="B4" s="323"/>
      <c r="C4" s="323"/>
      <c r="D4" s="325"/>
      <c r="E4" s="325"/>
      <c r="F4" s="327"/>
      <c r="G4" s="37" t="s">
        <v>20</v>
      </c>
      <c r="H4" s="37" t="s">
        <v>136</v>
      </c>
      <c r="I4" s="37" t="s">
        <v>137</v>
      </c>
      <c r="J4" s="37" t="s">
        <v>23</v>
      </c>
      <c r="K4" s="51" t="s">
        <v>138</v>
      </c>
      <c r="L4" s="59" t="s">
        <v>25</v>
      </c>
      <c r="M4" s="43" t="s">
        <v>26</v>
      </c>
      <c r="N4" s="322"/>
    </row>
    <row r="5" spans="1:14" ht="129" customHeight="1">
      <c r="A5" s="36">
        <v>1</v>
      </c>
      <c r="B5" s="44" t="s">
        <v>139</v>
      </c>
      <c r="C5" s="44" t="s">
        <v>140</v>
      </c>
      <c r="D5" s="46">
        <v>521.79999999999995</v>
      </c>
      <c r="E5" s="46">
        <f>D5*30%</f>
        <v>156.54</v>
      </c>
      <c r="F5" s="47">
        <f>D5-E5</f>
        <v>365.26</v>
      </c>
      <c r="G5" s="37" t="s">
        <v>29</v>
      </c>
      <c r="H5" s="5" t="s">
        <v>1939</v>
      </c>
      <c r="I5" s="5" t="s">
        <v>1940</v>
      </c>
      <c r="J5" s="38" t="s">
        <v>141</v>
      </c>
      <c r="K5" s="39" t="s">
        <v>142</v>
      </c>
      <c r="L5" s="313" t="s">
        <v>143</v>
      </c>
      <c r="M5" s="39" t="s">
        <v>29</v>
      </c>
      <c r="N5" s="217"/>
    </row>
    <row r="6" spans="1:14" ht="89.25">
      <c r="A6" s="36">
        <v>2</v>
      </c>
      <c r="B6" s="44" t="s">
        <v>144</v>
      </c>
      <c r="C6" s="44" t="s">
        <v>145</v>
      </c>
      <c r="D6" s="46">
        <v>216.6</v>
      </c>
      <c r="E6" s="46">
        <f t="shared" ref="E6:E15" si="0">D6*30%</f>
        <v>64.97999999999999</v>
      </c>
      <c r="F6" s="47">
        <f t="shared" ref="F6:F15" si="1">D6-E6</f>
        <v>151.62</v>
      </c>
      <c r="G6" s="37" t="s">
        <v>29</v>
      </c>
      <c r="H6" s="5" t="s">
        <v>1939</v>
      </c>
      <c r="I6" s="5" t="s">
        <v>1941</v>
      </c>
      <c r="J6" s="38" t="s">
        <v>146</v>
      </c>
      <c r="K6" s="39" t="s">
        <v>142</v>
      </c>
      <c r="L6" s="313"/>
      <c r="M6" s="39" t="s">
        <v>29</v>
      </c>
      <c r="N6" s="217"/>
    </row>
    <row r="7" spans="1:14" ht="89.25">
      <c r="A7" s="36">
        <v>3</v>
      </c>
      <c r="B7" s="44" t="s">
        <v>147</v>
      </c>
      <c r="C7" s="44" t="s">
        <v>145</v>
      </c>
      <c r="D7" s="46">
        <v>216.6</v>
      </c>
      <c r="E7" s="46">
        <f t="shared" si="0"/>
        <v>64.97999999999999</v>
      </c>
      <c r="F7" s="47">
        <f t="shared" si="1"/>
        <v>151.62</v>
      </c>
      <c r="G7" s="37" t="s">
        <v>29</v>
      </c>
      <c r="H7" s="5" t="s">
        <v>1939</v>
      </c>
      <c r="I7" s="5" t="s">
        <v>1942</v>
      </c>
      <c r="J7" s="38" t="s">
        <v>146</v>
      </c>
      <c r="K7" s="39" t="s">
        <v>142</v>
      </c>
      <c r="L7" s="313"/>
      <c r="M7" s="39" t="s">
        <v>29</v>
      </c>
      <c r="N7" s="217"/>
    </row>
    <row r="8" spans="1:14" ht="76.5">
      <c r="A8" s="36">
        <v>4</v>
      </c>
      <c r="B8" s="44" t="s">
        <v>148</v>
      </c>
      <c r="C8" s="44" t="s">
        <v>149</v>
      </c>
      <c r="D8" s="46">
        <v>505.3</v>
      </c>
      <c r="E8" s="46">
        <f t="shared" si="0"/>
        <v>151.59</v>
      </c>
      <c r="F8" s="47">
        <f t="shared" si="1"/>
        <v>353.71000000000004</v>
      </c>
      <c r="G8" s="37" t="s">
        <v>29</v>
      </c>
      <c r="H8" s="5" t="s">
        <v>1939</v>
      </c>
      <c r="I8" s="5" t="s">
        <v>1943</v>
      </c>
      <c r="J8" s="38" t="s">
        <v>150</v>
      </c>
      <c r="K8" s="39" t="s">
        <v>142</v>
      </c>
      <c r="L8" s="313"/>
      <c r="M8" s="39" t="s">
        <v>29</v>
      </c>
      <c r="N8" s="217"/>
    </row>
    <row r="9" spans="1:14" ht="127.5">
      <c r="A9" s="36">
        <v>5</v>
      </c>
      <c r="B9" s="44" t="s">
        <v>151</v>
      </c>
      <c r="C9" s="44" t="s">
        <v>152</v>
      </c>
      <c r="D9" s="46">
        <v>2050.3200000000002</v>
      </c>
      <c r="E9" s="46">
        <f t="shared" si="0"/>
        <v>615.096</v>
      </c>
      <c r="F9" s="47">
        <f t="shared" si="1"/>
        <v>1435.2240000000002</v>
      </c>
      <c r="G9" s="37" t="s">
        <v>29</v>
      </c>
      <c r="H9" s="5" t="s">
        <v>1939</v>
      </c>
      <c r="I9" s="5" t="s">
        <v>1944</v>
      </c>
      <c r="J9" s="38" t="s">
        <v>153</v>
      </c>
      <c r="K9" s="39" t="s">
        <v>142</v>
      </c>
      <c r="L9" s="313"/>
      <c r="M9" s="39" t="s">
        <v>29</v>
      </c>
      <c r="N9" s="217"/>
    </row>
    <row r="10" spans="1:14" ht="306">
      <c r="A10" s="36">
        <v>6</v>
      </c>
      <c r="B10" s="45" t="s">
        <v>154</v>
      </c>
      <c r="C10" s="44" t="s">
        <v>155</v>
      </c>
      <c r="D10" s="46">
        <v>7366.1</v>
      </c>
      <c r="E10" s="46">
        <f t="shared" si="0"/>
        <v>2209.83</v>
      </c>
      <c r="F10" s="47">
        <f t="shared" si="1"/>
        <v>5156.2700000000004</v>
      </c>
      <c r="G10" s="37" t="s">
        <v>29</v>
      </c>
      <c r="H10" s="5" t="s">
        <v>1945</v>
      </c>
      <c r="I10" s="5" t="s">
        <v>1946</v>
      </c>
      <c r="J10" s="38" t="s">
        <v>156</v>
      </c>
      <c r="K10" s="39" t="s">
        <v>142</v>
      </c>
      <c r="L10" s="313"/>
      <c r="M10" s="39" t="s">
        <v>29</v>
      </c>
      <c r="N10" s="217"/>
    </row>
    <row r="11" spans="1:14" ht="102">
      <c r="A11" s="36">
        <v>7</v>
      </c>
      <c r="B11" s="44" t="s">
        <v>157</v>
      </c>
      <c r="C11" s="44" t="s">
        <v>158</v>
      </c>
      <c r="D11" s="46">
        <v>388.11</v>
      </c>
      <c r="E11" s="46">
        <f t="shared" si="0"/>
        <v>116.43299999999999</v>
      </c>
      <c r="F11" s="47">
        <f t="shared" si="1"/>
        <v>271.67700000000002</v>
      </c>
      <c r="G11" s="37" t="s">
        <v>29</v>
      </c>
      <c r="H11" s="5" t="s">
        <v>1947</v>
      </c>
      <c r="I11" s="37" t="s">
        <v>1948</v>
      </c>
      <c r="J11" s="38" t="s">
        <v>159</v>
      </c>
      <c r="K11" s="39" t="s">
        <v>142</v>
      </c>
      <c r="L11" s="313"/>
      <c r="M11" s="39" t="s">
        <v>29</v>
      </c>
      <c r="N11" s="217"/>
    </row>
    <row r="12" spans="1:14" ht="102">
      <c r="A12" s="36">
        <v>8</v>
      </c>
      <c r="B12" s="44" t="s">
        <v>160</v>
      </c>
      <c r="C12" s="44" t="s">
        <v>161</v>
      </c>
      <c r="D12" s="46">
        <v>389.68</v>
      </c>
      <c r="E12" s="46">
        <f t="shared" si="0"/>
        <v>116.904</v>
      </c>
      <c r="F12" s="47">
        <f t="shared" si="1"/>
        <v>272.77600000000001</v>
      </c>
      <c r="G12" s="37" t="s">
        <v>29</v>
      </c>
      <c r="H12" s="37" t="s">
        <v>1947</v>
      </c>
      <c r="I12" s="37" t="s">
        <v>1948</v>
      </c>
      <c r="J12" s="38" t="s">
        <v>162</v>
      </c>
      <c r="K12" s="39" t="s">
        <v>142</v>
      </c>
      <c r="L12" s="313"/>
      <c r="M12" s="39" t="s">
        <v>29</v>
      </c>
      <c r="N12" s="60"/>
    </row>
    <row r="13" spans="1:14" ht="102">
      <c r="A13" s="36">
        <v>9</v>
      </c>
      <c r="B13" s="44" t="s">
        <v>163</v>
      </c>
      <c r="C13" s="44" t="s">
        <v>164</v>
      </c>
      <c r="D13" s="46">
        <v>278.38</v>
      </c>
      <c r="E13" s="46">
        <f t="shared" si="0"/>
        <v>83.513999999999996</v>
      </c>
      <c r="F13" s="47">
        <f t="shared" si="1"/>
        <v>194.86599999999999</v>
      </c>
      <c r="G13" s="37" t="s">
        <v>29</v>
      </c>
      <c r="H13" s="37" t="s">
        <v>1947</v>
      </c>
      <c r="I13" s="37" t="s">
        <v>1948</v>
      </c>
      <c r="J13" s="38" t="s">
        <v>165</v>
      </c>
      <c r="K13" s="39" t="s">
        <v>142</v>
      </c>
      <c r="L13" s="313"/>
      <c r="M13" s="39" t="s">
        <v>29</v>
      </c>
      <c r="N13" s="60"/>
    </row>
    <row r="14" spans="1:14" ht="102">
      <c r="A14" s="36">
        <v>10</v>
      </c>
      <c r="B14" s="44" t="s">
        <v>166</v>
      </c>
      <c r="C14" s="44" t="s">
        <v>167</v>
      </c>
      <c r="D14" s="46">
        <v>370.04</v>
      </c>
      <c r="E14" s="46">
        <f t="shared" si="0"/>
        <v>111.012</v>
      </c>
      <c r="F14" s="47">
        <f t="shared" si="1"/>
        <v>259.02800000000002</v>
      </c>
      <c r="G14" s="37" t="s">
        <v>29</v>
      </c>
      <c r="H14" s="37" t="s">
        <v>1947</v>
      </c>
      <c r="I14" s="37" t="s">
        <v>1948</v>
      </c>
      <c r="J14" s="38" t="s">
        <v>168</v>
      </c>
      <c r="K14" s="39" t="s">
        <v>142</v>
      </c>
      <c r="L14" s="313"/>
      <c r="M14" s="39" t="s">
        <v>29</v>
      </c>
      <c r="N14" s="60"/>
    </row>
    <row r="15" spans="1:14" ht="102">
      <c r="A15" s="36">
        <v>11</v>
      </c>
      <c r="B15" s="44" t="s">
        <v>169</v>
      </c>
      <c r="C15" s="44" t="s">
        <v>164</v>
      </c>
      <c r="D15" s="46">
        <v>398.21</v>
      </c>
      <c r="E15" s="46">
        <f t="shared" si="0"/>
        <v>119.46299999999999</v>
      </c>
      <c r="F15" s="47">
        <f t="shared" si="1"/>
        <v>278.74699999999996</v>
      </c>
      <c r="G15" s="51" t="s">
        <v>29</v>
      </c>
      <c r="H15" s="51" t="s">
        <v>1947</v>
      </c>
      <c r="I15" s="51" t="s">
        <v>1948</v>
      </c>
      <c r="J15" s="59" t="s">
        <v>170</v>
      </c>
      <c r="K15" s="39" t="s">
        <v>142</v>
      </c>
      <c r="L15" s="313"/>
      <c r="M15" s="39" t="s">
        <v>29</v>
      </c>
      <c r="N15" s="61"/>
    </row>
    <row r="16" spans="1:14" ht="178.5">
      <c r="A16" s="36">
        <v>12</v>
      </c>
      <c r="B16" s="50" t="s">
        <v>171</v>
      </c>
      <c r="C16" s="44" t="s">
        <v>172</v>
      </c>
      <c r="D16" s="46">
        <v>1795.33</v>
      </c>
      <c r="E16" s="46">
        <f>D16</f>
        <v>1795.33</v>
      </c>
      <c r="F16" s="47">
        <f t="shared" ref="F16" si="2">D16-E16</f>
        <v>0</v>
      </c>
      <c r="G16" s="39" t="s">
        <v>29</v>
      </c>
      <c r="H16" s="39" t="s">
        <v>1949</v>
      </c>
      <c r="I16" s="39" t="s">
        <v>1950</v>
      </c>
      <c r="J16" s="68" t="s">
        <v>173</v>
      </c>
      <c r="K16" s="39" t="s">
        <v>142</v>
      </c>
      <c r="L16" s="313"/>
      <c r="M16" s="39" t="s">
        <v>29</v>
      </c>
      <c r="N16" s="62" t="s">
        <v>1951</v>
      </c>
    </row>
    <row r="17" spans="1:12" ht="22.5">
      <c r="B17" s="40" t="s">
        <v>11</v>
      </c>
      <c r="C17" s="40"/>
      <c r="D17" s="41">
        <f>SUM(D5:D16)</f>
        <v>14496.470000000001</v>
      </c>
      <c r="E17" s="41">
        <f>SUM(E5:E16)</f>
        <v>5605.6720000000005</v>
      </c>
      <c r="F17" s="42">
        <f>SUM(F5:F16)</f>
        <v>8890.7980000000007</v>
      </c>
    </row>
    <row r="19" spans="1:12" ht="18.75">
      <c r="A19" s="214" t="s">
        <v>174</v>
      </c>
      <c r="B19" s="4"/>
      <c r="C19" s="4"/>
      <c r="D19" s="11"/>
      <c r="E19" s="11"/>
      <c r="F19" s="11"/>
      <c r="G19" s="4"/>
      <c r="H19" s="4"/>
      <c r="I19" s="4"/>
      <c r="J19" s="4"/>
      <c r="K19" s="4"/>
      <c r="L19" s="4"/>
    </row>
    <row r="20" spans="1:12">
      <c r="A20" s="314" t="s">
        <v>13</v>
      </c>
      <c r="B20" s="314" t="s">
        <v>14</v>
      </c>
      <c r="C20" s="314" t="s">
        <v>15</v>
      </c>
      <c r="D20" s="316" t="s">
        <v>39</v>
      </c>
      <c r="E20" s="316" t="s">
        <v>9</v>
      </c>
      <c r="F20" s="308" t="s">
        <v>17</v>
      </c>
      <c r="G20" s="310" t="s">
        <v>18</v>
      </c>
      <c r="H20" s="311"/>
      <c r="I20" s="312"/>
      <c r="J20" s="4"/>
      <c r="K20" s="4"/>
      <c r="L20" s="4"/>
    </row>
    <row r="21" spans="1:12" ht="114.75">
      <c r="A21" s="315"/>
      <c r="B21" s="315"/>
      <c r="C21" s="315"/>
      <c r="D21" s="317"/>
      <c r="E21" s="317"/>
      <c r="F21" s="309"/>
      <c r="G21" s="5" t="s">
        <v>40</v>
      </c>
      <c r="H21" s="5" t="s">
        <v>41</v>
      </c>
      <c r="I21" s="14" t="s">
        <v>26</v>
      </c>
      <c r="J21" s="4"/>
      <c r="K21" s="4"/>
      <c r="L21" s="4"/>
    </row>
    <row r="22" spans="1:12" ht="206.25" customHeight="1">
      <c r="A22" s="5">
        <v>1</v>
      </c>
      <c r="B22" s="6" t="s">
        <v>1978</v>
      </c>
      <c r="C22" s="37" t="s">
        <v>175</v>
      </c>
      <c r="D22" s="26">
        <v>170.32</v>
      </c>
      <c r="E22" s="27">
        <f>D22*50%</f>
        <v>85.16</v>
      </c>
      <c r="F22" s="28">
        <f>D22-E22</f>
        <v>85.16</v>
      </c>
      <c r="G22" s="65" t="s">
        <v>176</v>
      </c>
      <c r="H22" s="8" t="s">
        <v>177</v>
      </c>
      <c r="I22" s="13" t="s">
        <v>29</v>
      </c>
      <c r="J22" s="4"/>
      <c r="K22" s="4"/>
      <c r="L22" s="11"/>
    </row>
    <row r="23" spans="1:12" ht="22.5">
      <c r="A23" s="4"/>
      <c r="B23" s="10" t="s">
        <v>11</v>
      </c>
      <c r="C23" s="10"/>
      <c r="D23" s="63">
        <f>SUM(D22:D22)</f>
        <v>170.32</v>
      </c>
      <c r="E23" s="63">
        <f>SUM(E22:E22)</f>
        <v>85.16</v>
      </c>
      <c r="F23" s="64">
        <f>SUM(F22:F22)</f>
        <v>85.16</v>
      </c>
      <c r="G23" s="4"/>
      <c r="H23" s="48"/>
      <c r="I23" s="48"/>
      <c r="J23" s="48"/>
      <c r="K23" s="4"/>
      <c r="L23" s="4"/>
    </row>
    <row r="25" spans="1:12" ht="22.5">
      <c r="A25" s="215" t="s">
        <v>1938</v>
      </c>
      <c r="B25" s="25"/>
      <c r="C25" s="4"/>
      <c r="D25" s="4"/>
      <c r="E25" s="4"/>
      <c r="F25" s="4"/>
    </row>
    <row r="26" spans="1:12" ht="102">
      <c r="A26" s="29" t="s">
        <v>2</v>
      </c>
      <c r="B26" s="31" t="s">
        <v>98</v>
      </c>
      <c r="C26" s="31" t="s">
        <v>39</v>
      </c>
      <c r="D26" s="29" t="s">
        <v>9</v>
      </c>
      <c r="E26" s="30" t="s">
        <v>17</v>
      </c>
      <c r="G26" s="35"/>
      <c r="H26" s="35"/>
    </row>
    <row r="27" spans="1:12" ht="23.25">
      <c r="A27" s="82">
        <v>1</v>
      </c>
      <c r="B27" s="216" t="s">
        <v>99</v>
      </c>
      <c r="C27" s="134">
        <v>9504.6</v>
      </c>
      <c r="D27" s="134">
        <f t="shared" ref="D27:D28" si="3">C27*30%</f>
        <v>2851.38</v>
      </c>
      <c r="E27" s="135">
        <f>C27-D27</f>
        <v>6653.22</v>
      </c>
    </row>
    <row r="28" spans="1:12" ht="23.25">
      <c r="A28" s="82">
        <v>2</v>
      </c>
      <c r="B28" s="130" t="s">
        <v>100</v>
      </c>
      <c r="C28" s="134">
        <v>3168.35</v>
      </c>
      <c r="D28" s="134">
        <f t="shared" si="3"/>
        <v>950.50499999999988</v>
      </c>
      <c r="E28" s="135">
        <f>C28-D28</f>
        <v>2217.8450000000003</v>
      </c>
    </row>
    <row r="29" spans="1:12" ht="22.5">
      <c r="A29" s="78"/>
      <c r="B29" s="132" t="s">
        <v>11</v>
      </c>
      <c r="C29" s="81">
        <f>SUM(C27:C28)</f>
        <v>12672.95</v>
      </c>
      <c r="D29" s="81">
        <f>SUM(D27:D28)</f>
        <v>3801.8850000000002</v>
      </c>
      <c r="E29" s="133">
        <f>SUM(E27:E28)</f>
        <v>8871.0650000000005</v>
      </c>
      <c r="G29" s="35"/>
    </row>
  </sheetData>
  <mergeCells count="16">
    <mergeCell ref="G3:M3"/>
    <mergeCell ref="N3:N4"/>
    <mergeCell ref="A3:A4"/>
    <mergeCell ref="B3:B4"/>
    <mergeCell ref="C3:C4"/>
    <mergeCell ref="D3:D4"/>
    <mergeCell ref="E3:E4"/>
    <mergeCell ref="F3:F4"/>
    <mergeCell ref="F20:F21"/>
    <mergeCell ref="G20:I20"/>
    <mergeCell ref="L5:L16"/>
    <mergeCell ref="A20:A21"/>
    <mergeCell ref="B20:B21"/>
    <mergeCell ref="C20:C21"/>
    <mergeCell ref="D20:D21"/>
    <mergeCell ref="E20:E2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187AD-A799-4858-82EC-1502BA05A894}">
  <sheetPr>
    <tabColor rgb="FF92D050"/>
  </sheetPr>
  <dimension ref="A1:P459"/>
  <sheetViews>
    <sheetView topLeftCell="D33" workbookViewId="0">
      <selection activeCell="J37" sqref="J37"/>
    </sheetView>
  </sheetViews>
  <sheetFormatPr defaultRowHeight="12.75"/>
  <cols>
    <col min="1" max="1" width="4.42578125" style="34" customWidth="1"/>
    <col min="2" max="2" width="32.7109375" style="34" customWidth="1"/>
    <col min="3" max="3" width="30.5703125" style="34" customWidth="1"/>
    <col min="4" max="6" width="18.85546875" style="35" customWidth="1"/>
    <col min="7" max="7" width="38.28515625" style="34" customWidth="1"/>
    <col min="8" max="9" width="23.7109375" style="34" customWidth="1"/>
    <col min="10" max="11" width="15.140625" style="34" customWidth="1"/>
    <col min="12" max="12" width="33.5703125" style="34" customWidth="1"/>
    <col min="13" max="13" width="15.140625" style="34" customWidth="1"/>
    <col min="14" max="14" width="23.7109375" style="34" customWidth="1"/>
    <col min="15" max="15" width="13.28515625" style="34" customWidth="1"/>
    <col min="16" max="16384" width="9.140625" style="34"/>
  </cols>
  <sheetData>
    <row r="1" spans="1:14" ht="22.5">
      <c r="A1" s="33" t="s">
        <v>1937</v>
      </c>
    </row>
    <row r="2" spans="1:14" ht="33" customHeight="1">
      <c r="A2" s="214" t="s">
        <v>1929</v>
      </c>
    </row>
    <row r="3" spans="1:14" ht="26.25" customHeight="1">
      <c r="A3" s="321" t="s">
        <v>13</v>
      </c>
      <c r="B3" s="314" t="s">
        <v>14</v>
      </c>
      <c r="C3" s="314" t="s">
        <v>15</v>
      </c>
      <c r="D3" s="324" t="s">
        <v>16</v>
      </c>
      <c r="E3" s="324" t="s">
        <v>9</v>
      </c>
      <c r="F3" s="326" t="s">
        <v>17</v>
      </c>
      <c r="G3" s="318" t="s">
        <v>18</v>
      </c>
      <c r="H3" s="319"/>
      <c r="I3" s="319"/>
      <c r="J3" s="319"/>
      <c r="K3" s="319"/>
      <c r="L3" s="319"/>
      <c r="M3" s="320"/>
      <c r="N3" s="321" t="s">
        <v>19</v>
      </c>
    </row>
    <row r="4" spans="1:14" ht="114.75">
      <c r="A4" s="323"/>
      <c r="B4" s="336"/>
      <c r="C4" s="336"/>
      <c r="D4" s="325"/>
      <c r="E4" s="325"/>
      <c r="F4" s="327"/>
      <c r="G4" s="37" t="s">
        <v>20</v>
      </c>
      <c r="H4" s="37" t="s">
        <v>136</v>
      </c>
      <c r="I4" s="37" t="s">
        <v>137</v>
      </c>
      <c r="J4" s="51" t="s">
        <v>23</v>
      </c>
      <c r="K4" s="141" t="s">
        <v>831</v>
      </c>
      <c r="L4" s="59" t="s">
        <v>25</v>
      </c>
      <c r="M4" s="43" t="s">
        <v>26</v>
      </c>
      <c r="N4" s="331"/>
    </row>
    <row r="5" spans="1:14" ht="76.5">
      <c r="A5" s="36">
        <v>1</v>
      </c>
      <c r="B5" s="164" t="s">
        <v>1045</v>
      </c>
      <c r="C5" s="13" t="s">
        <v>42</v>
      </c>
      <c r="D5" s="150">
        <v>97249.15</v>
      </c>
      <c r="E5" s="155">
        <v>0</v>
      </c>
      <c r="F5" s="151">
        <f t="shared" ref="F5:F35" si="0">D5-E5</f>
        <v>97249.15</v>
      </c>
      <c r="G5" s="37" t="s">
        <v>29</v>
      </c>
      <c r="H5" s="5" t="s">
        <v>1954</v>
      </c>
      <c r="I5" s="15" t="s">
        <v>1974</v>
      </c>
      <c r="J5" s="53" t="s">
        <v>1046</v>
      </c>
      <c r="K5" s="198"/>
      <c r="L5" s="337" t="s">
        <v>1047</v>
      </c>
      <c r="M5" s="199" t="s">
        <v>29</v>
      </c>
      <c r="N5" s="128"/>
    </row>
    <row r="6" spans="1:14" ht="76.5">
      <c r="A6" s="36">
        <v>2</v>
      </c>
      <c r="B6" s="221" t="s">
        <v>1048</v>
      </c>
      <c r="C6" s="13" t="s">
        <v>42</v>
      </c>
      <c r="D6" s="152">
        <v>85385.37</v>
      </c>
      <c r="E6" s="155">
        <v>0</v>
      </c>
      <c r="F6" s="151">
        <f t="shared" si="0"/>
        <v>85385.37</v>
      </c>
      <c r="G6" s="37" t="s">
        <v>29</v>
      </c>
      <c r="H6" s="5" t="s">
        <v>1955</v>
      </c>
      <c r="I6" s="15" t="s">
        <v>1977</v>
      </c>
      <c r="J6" s="58" t="s">
        <v>1049</v>
      </c>
      <c r="K6" s="198"/>
      <c r="L6" s="337"/>
      <c r="M6" s="199" t="s">
        <v>29</v>
      </c>
      <c r="N6" s="128"/>
    </row>
    <row r="7" spans="1:14" ht="76.5">
      <c r="A7" s="36">
        <v>3</v>
      </c>
      <c r="B7" s="221" t="s">
        <v>1050</v>
      </c>
      <c r="C7" s="13" t="s">
        <v>1051</v>
      </c>
      <c r="D7" s="153">
        <v>24102.92</v>
      </c>
      <c r="E7" s="155">
        <v>0</v>
      </c>
      <c r="F7" s="151">
        <f t="shared" si="0"/>
        <v>24102.92</v>
      </c>
      <c r="G7" s="37" t="s">
        <v>29</v>
      </c>
      <c r="H7" s="5" t="s">
        <v>1956</v>
      </c>
      <c r="I7" s="15" t="s">
        <v>1976</v>
      </c>
      <c r="J7" s="58" t="s">
        <v>1052</v>
      </c>
      <c r="K7" s="198"/>
      <c r="L7" s="337"/>
      <c r="M7" s="199" t="s">
        <v>29</v>
      </c>
      <c r="N7" s="128"/>
    </row>
    <row r="8" spans="1:14" ht="76.5">
      <c r="A8" s="36">
        <v>4</v>
      </c>
      <c r="B8" s="161" t="s">
        <v>1053</v>
      </c>
      <c r="C8" s="13" t="s">
        <v>1054</v>
      </c>
      <c r="D8" s="153">
        <v>2874.38</v>
      </c>
      <c r="E8" s="155">
        <v>0</v>
      </c>
      <c r="F8" s="151">
        <f t="shared" si="0"/>
        <v>2874.38</v>
      </c>
      <c r="G8" s="37" t="s">
        <v>29</v>
      </c>
      <c r="H8" s="5" t="s">
        <v>1957</v>
      </c>
      <c r="I8" s="15" t="s">
        <v>1975</v>
      </c>
      <c r="J8" s="58" t="s">
        <v>1055</v>
      </c>
      <c r="K8" s="198"/>
      <c r="L8" s="337"/>
      <c r="M8" s="199" t="s">
        <v>29</v>
      </c>
      <c r="N8" s="128"/>
    </row>
    <row r="9" spans="1:14" ht="76.5">
      <c r="A9" s="36">
        <v>5</v>
      </c>
      <c r="B9" s="161" t="s">
        <v>1056</v>
      </c>
      <c r="C9" s="13" t="s">
        <v>1057</v>
      </c>
      <c r="D9" s="153">
        <v>176311.39</v>
      </c>
      <c r="E9" s="155">
        <v>0</v>
      </c>
      <c r="F9" s="151">
        <f t="shared" si="0"/>
        <v>176311.39</v>
      </c>
      <c r="G9" s="37" t="s">
        <v>29</v>
      </c>
      <c r="H9" s="37" t="s">
        <v>1958</v>
      </c>
      <c r="I9" s="38" t="s">
        <v>1974</v>
      </c>
      <c r="J9" s="58" t="s">
        <v>1058</v>
      </c>
      <c r="K9" s="198"/>
      <c r="L9" s="337"/>
      <c r="M9" s="199" t="s">
        <v>29</v>
      </c>
      <c r="N9" s="128"/>
    </row>
    <row r="10" spans="1:14" ht="76.5">
      <c r="A10" s="36">
        <v>6</v>
      </c>
      <c r="B10" s="161" t="s">
        <v>1059</v>
      </c>
      <c r="C10" s="13" t="s">
        <v>1060</v>
      </c>
      <c r="D10" s="153">
        <v>25763.360000000001</v>
      </c>
      <c r="E10" s="155">
        <v>0</v>
      </c>
      <c r="F10" s="151">
        <f t="shared" si="0"/>
        <v>25763.360000000001</v>
      </c>
      <c r="G10" s="37" t="s">
        <v>29</v>
      </c>
      <c r="H10" s="37" t="s">
        <v>1958</v>
      </c>
      <c r="I10" s="38" t="s">
        <v>1974</v>
      </c>
      <c r="J10" s="58" t="s">
        <v>1061</v>
      </c>
      <c r="K10" s="198"/>
      <c r="L10" s="337"/>
      <c r="M10" s="199" t="s">
        <v>29</v>
      </c>
      <c r="N10" s="213"/>
    </row>
    <row r="11" spans="1:14" ht="76.5">
      <c r="A11" s="36">
        <v>7</v>
      </c>
      <c r="B11" s="161" t="s">
        <v>1062</v>
      </c>
      <c r="C11" s="13" t="s">
        <v>59</v>
      </c>
      <c r="D11" s="153">
        <v>1482.73</v>
      </c>
      <c r="E11" s="155">
        <v>0</v>
      </c>
      <c r="F11" s="151">
        <f t="shared" si="0"/>
        <v>1482.73</v>
      </c>
      <c r="G11" s="37" t="s">
        <v>29</v>
      </c>
      <c r="H11" s="37" t="s">
        <v>1959</v>
      </c>
      <c r="I11" s="37" t="s">
        <v>1973</v>
      </c>
      <c r="J11" s="58" t="s">
        <v>1063</v>
      </c>
      <c r="K11" s="198"/>
      <c r="L11" s="337"/>
      <c r="M11" s="199" t="s">
        <v>29</v>
      </c>
      <c r="N11" s="213"/>
    </row>
    <row r="12" spans="1:14" ht="76.5">
      <c r="A12" s="36">
        <v>8</v>
      </c>
      <c r="B12" s="161" t="s">
        <v>1064</v>
      </c>
      <c r="C12" s="13" t="s">
        <v>59</v>
      </c>
      <c r="D12" s="153">
        <v>91333.41</v>
      </c>
      <c r="E12" s="155">
        <v>0</v>
      </c>
      <c r="F12" s="151">
        <f t="shared" si="0"/>
        <v>91333.41</v>
      </c>
      <c r="G12" s="37" t="s">
        <v>29</v>
      </c>
      <c r="H12" s="37" t="s">
        <v>1960</v>
      </c>
      <c r="I12" s="38" t="s">
        <v>1972</v>
      </c>
      <c r="J12" s="58" t="s">
        <v>1065</v>
      </c>
      <c r="K12" s="198"/>
      <c r="L12" s="337"/>
      <c r="M12" s="199" t="s">
        <v>29</v>
      </c>
      <c r="N12" s="213"/>
    </row>
    <row r="13" spans="1:14" ht="76.5">
      <c r="A13" s="36">
        <v>9</v>
      </c>
      <c r="B13" s="161" t="s">
        <v>1066</v>
      </c>
      <c r="C13" s="13" t="s">
        <v>1067</v>
      </c>
      <c r="D13" s="152">
        <v>2418.38</v>
      </c>
      <c r="E13" s="155">
        <v>0</v>
      </c>
      <c r="F13" s="151">
        <f t="shared" si="0"/>
        <v>2418.38</v>
      </c>
      <c r="G13" s="37" t="s">
        <v>29</v>
      </c>
      <c r="H13" s="37" t="s">
        <v>1961</v>
      </c>
      <c r="I13" s="38" t="s">
        <v>1971</v>
      </c>
      <c r="J13" s="58" t="s">
        <v>1068</v>
      </c>
      <c r="K13" s="198"/>
      <c r="L13" s="337"/>
      <c r="M13" s="199" t="s">
        <v>29</v>
      </c>
      <c r="N13" s="213"/>
    </row>
    <row r="14" spans="1:14" ht="76.5">
      <c r="A14" s="36">
        <v>10</v>
      </c>
      <c r="B14" s="161" t="s">
        <v>1069</v>
      </c>
      <c r="C14" s="13" t="s">
        <v>1070</v>
      </c>
      <c r="D14" s="153">
        <v>5227.2</v>
      </c>
      <c r="E14" s="155">
        <v>0</v>
      </c>
      <c r="F14" s="151">
        <f t="shared" si="0"/>
        <v>5227.2</v>
      </c>
      <c r="G14" s="37" t="s">
        <v>29</v>
      </c>
      <c r="H14" s="37" t="s">
        <v>1962</v>
      </c>
      <c r="I14" s="38" t="s">
        <v>1969</v>
      </c>
      <c r="J14" s="58" t="s">
        <v>1071</v>
      </c>
      <c r="K14" s="198"/>
      <c r="L14" s="337"/>
      <c r="M14" s="199" t="s">
        <v>29</v>
      </c>
      <c r="N14" s="213"/>
    </row>
    <row r="15" spans="1:14" ht="76.5">
      <c r="A15" s="36">
        <v>11</v>
      </c>
      <c r="B15" s="161" t="s">
        <v>1072</v>
      </c>
      <c r="C15" s="13" t="s">
        <v>1070</v>
      </c>
      <c r="D15" s="153">
        <v>10454.4</v>
      </c>
      <c r="E15" s="155">
        <v>0</v>
      </c>
      <c r="F15" s="151">
        <f t="shared" si="0"/>
        <v>10454.4</v>
      </c>
      <c r="G15" s="37" t="s">
        <v>29</v>
      </c>
      <c r="H15" s="37" t="s">
        <v>1963</v>
      </c>
      <c r="I15" s="38" t="s">
        <v>1969</v>
      </c>
      <c r="J15" s="58" t="s">
        <v>1073</v>
      </c>
      <c r="K15" s="198"/>
      <c r="L15" s="337"/>
      <c r="M15" s="199" t="s">
        <v>29</v>
      </c>
      <c r="N15" s="213"/>
    </row>
    <row r="16" spans="1:14" ht="76.5">
      <c r="A16" s="36">
        <v>12</v>
      </c>
      <c r="B16" s="161" t="s">
        <v>1074</v>
      </c>
      <c r="C16" s="13" t="s">
        <v>1070</v>
      </c>
      <c r="D16" s="153">
        <v>13381.63</v>
      </c>
      <c r="E16" s="155">
        <v>0</v>
      </c>
      <c r="F16" s="151">
        <f t="shared" si="0"/>
        <v>13381.63</v>
      </c>
      <c r="G16" s="37" t="s">
        <v>29</v>
      </c>
      <c r="H16" s="37" t="s">
        <v>1964</v>
      </c>
      <c r="I16" s="38" t="s">
        <v>1970</v>
      </c>
      <c r="J16" s="58" t="s">
        <v>1075</v>
      </c>
      <c r="K16" s="198"/>
      <c r="L16" s="337"/>
      <c r="M16" s="199" t="s">
        <v>29</v>
      </c>
      <c r="N16" s="213"/>
    </row>
    <row r="17" spans="1:14" ht="76.5">
      <c r="A17" s="36">
        <v>13</v>
      </c>
      <c r="B17" s="161" t="s">
        <v>1076</v>
      </c>
      <c r="C17" s="13" t="s">
        <v>1070</v>
      </c>
      <c r="D17" s="153">
        <v>11151.36</v>
      </c>
      <c r="E17" s="155">
        <v>0</v>
      </c>
      <c r="F17" s="151">
        <f t="shared" si="0"/>
        <v>11151.36</v>
      </c>
      <c r="G17" s="37" t="s">
        <v>29</v>
      </c>
      <c r="H17" s="37" t="s">
        <v>1964</v>
      </c>
      <c r="I17" s="38" t="s">
        <v>1970</v>
      </c>
      <c r="J17" s="58" t="s">
        <v>1077</v>
      </c>
      <c r="K17" s="198"/>
      <c r="L17" s="337"/>
      <c r="M17" s="199" t="s">
        <v>29</v>
      </c>
      <c r="N17" s="213"/>
    </row>
    <row r="18" spans="1:14" ht="76.5">
      <c r="A18" s="36">
        <v>14</v>
      </c>
      <c r="B18" s="161" t="s">
        <v>1078</v>
      </c>
      <c r="C18" s="13" t="s">
        <v>1070</v>
      </c>
      <c r="D18" s="153">
        <v>5575.68</v>
      </c>
      <c r="E18" s="155">
        <v>0</v>
      </c>
      <c r="F18" s="151">
        <f t="shared" si="0"/>
        <v>5575.68</v>
      </c>
      <c r="G18" s="37" t="s">
        <v>29</v>
      </c>
      <c r="H18" s="37" t="s">
        <v>1964</v>
      </c>
      <c r="I18" s="38" t="s">
        <v>1970</v>
      </c>
      <c r="J18" s="58" t="s">
        <v>1079</v>
      </c>
      <c r="K18" s="198"/>
      <c r="L18" s="337"/>
      <c r="M18" s="199" t="s">
        <v>29</v>
      </c>
      <c r="N18" s="213"/>
    </row>
    <row r="19" spans="1:14" ht="76.5">
      <c r="A19" s="36">
        <v>15</v>
      </c>
      <c r="B19" s="161" t="s">
        <v>1080</v>
      </c>
      <c r="C19" s="13" t="s">
        <v>1081</v>
      </c>
      <c r="D19" s="153">
        <v>6655</v>
      </c>
      <c r="E19" s="155">
        <v>0</v>
      </c>
      <c r="F19" s="151">
        <f t="shared" si="0"/>
        <v>6655</v>
      </c>
      <c r="G19" s="37" t="s">
        <v>29</v>
      </c>
      <c r="H19" s="37" t="s">
        <v>1965</v>
      </c>
      <c r="I19" s="38" t="s">
        <v>1970</v>
      </c>
      <c r="J19" s="58" t="s">
        <v>1082</v>
      </c>
      <c r="K19" s="198"/>
      <c r="L19" s="337"/>
      <c r="M19" s="199" t="s">
        <v>29</v>
      </c>
      <c r="N19" s="213"/>
    </row>
    <row r="20" spans="1:14" ht="76.5">
      <c r="A20" s="36">
        <v>16</v>
      </c>
      <c r="B20" s="161" t="s">
        <v>1083</v>
      </c>
      <c r="C20" s="13" t="s">
        <v>1070</v>
      </c>
      <c r="D20" s="153">
        <v>8572.61</v>
      </c>
      <c r="E20" s="155">
        <v>0</v>
      </c>
      <c r="F20" s="151">
        <f t="shared" si="0"/>
        <v>8572.61</v>
      </c>
      <c r="G20" s="37" t="s">
        <v>29</v>
      </c>
      <c r="H20" s="37" t="s">
        <v>1966</v>
      </c>
      <c r="I20" s="38" t="s">
        <v>1970</v>
      </c>
      <c r="J20" s="58" t="s">
        <v>1084</v>
      </c>
      <c r="K20" s="198"/>
      <c r="L20" s="337"/>
      <c r="M20" s="199" t="s">
        <v>29</v>
      </c>
      <c r="N20" s="213"/>
    </row>
    <row r="21" spans="1:14" ht="76.5">
      <c r="A21" s="36">
        <v>17</v>
      </c>
      <c r="B21" s="161" t="s">
        <v>1085</v>
      </c>
      <c r="C21" s="13" t="s">
        <v>1070</v>
      </c>
      <c r="D21" s="153">
        <v>16727.04</v>
      </c>
      <c r="E21" s="155">
        <v>0</v>
      </c>
      <c r="F21" s="151">
        <f t="shared" si="0"/>
        <v>16727.04</v>
      </c>
      <c r="G21" s="37" t="s">
        <v>29</v>
      </c>
      <c r="H21" s="37" t="s">
        <v>1966</v>
      </c>
      <c r="I21" s="38" t="s">
        <v>1970</v>
      </c>
      <c r="J21" s="58" t="s">
        <v>1086</v>
      </c>
      <c r="K21" s="198"/>
      <c r="L21" s="337"/>
      <c r="M21" s="199" t="s">
        <v>29</v>
      </c>
      <c r="N21" s="213"/>
    </row>
    <row r="22" spans="1:14" ht="76.5">
      <c r="A22" s="36">
        <v>18</v>
      </c>
      <c r="B22" s="161" t="s">
        <v>1087</v>
      </c>
      <c r="C22" s="13" t="s">
        <v>1070</v>
      </c>
      <c r="D22" s="153">
        <v>4948.42</v>
      </c>
      <c r="E22" s="155">
        <v>0</v>
      </c>
      <c r="F22" s="151">
        <f t="shared" si="0"/>
        <v>4948.42</v>
      </c>
      <c r="G22" s="37" t="s">
        <v>29</v>
      </c>
      <c r="H22" s="37" t="s">
        <v>1966</v>
      </c>
      <c r="I22" s="38" t="s">
        <v>1970</v>
      </c>
      <c r="J22" s="58" t="s">
        <v>1088</v>
      </c>
      <c r="K22" s="198"/>
      <c r="L22" s="337"/>
      <c r="M22" s="199" t="s">
        <v>29</v>
      </c>
      <c r="N22" s="213"/>
    </row>
    <row r="23" spans="1:14" ht="76.5">
      <c r="A23" s="36">
        <v>19</v>
      </c>
      <c r="B23" s="161" t="s">
        <v>1089</v>
      </c>
      <c r="C23" s="13" t="s">
        <v>1070</v>
      </c>
      <c r="D23" s="153">
        <v>13939.2</v>
      </c>
      <c r="E23" s="155">
        <v>0</v>
      </c>
      <c r="F23" s="151">
        <f t="shared" si="0"/>
        <v>13939.2</v>
      </c>
      <c r="G23" s="37" t="s">
        <v>29</v>
      </c>
      <c r="H23" s="37" t="s">
        <v>1966</v>
      </c>
      <c r="I23" s="38" t="s">
        <v>1970</v>
      </c>
      <c r="J23" s="58" t="s">
        <v>1090</v>
      </c>
      <c r="K23" s="198"/>
      <c r="L23" s="337"/>
      <c r="M23" s="199" t="s">
        <v>29</v>
      </c>
      <c r="N23" s="213"/>
    </row>
    <row r="24" spans="1:14" ht="76.5">
      <c r="A24" s="36">
        <v>20</v>
      </c>
      <c r="B24" s="161" t="s">
        <v>1091</v>
      </c>
      <c r="C24" s="13" t="s">
        <v>1092</v>
      </c>
      <c r="D24" s="153">
        <v>25090.560000000001</v>
      </c>
      <c r="E24" s="155">
        <v>0</v>
      </c>
      <c r="F24" s="151">
        <f t="shared" si="0"/>
        <v>25090.560000000001</v>
      </c>
      <c r="G24" s="37" t="s">
        <v>29</v>
      </c>
      <c r="H24" s="37" t="s">
        <v>1967</v>
      </c>
      <c r="I24" s="38" t="s">
        <v>1970</v>
      </c>
      <c r="J24" s="58" t="s">
        <v>1093</v>
      </c>
      <c r="K24" s="198"/>
      <c r="L24" s="337"/>
      <c r="M24" s="199" t="s">
        <v>29</v>
      </c>
      <c r="N24" s="213"/>
    </row>
    <row r="25" spans="1:14" ht="76.5">
      <c r="A25" s="36">
        <v>21</v>
      </c>
      <c r="B25" s="161" t="s">
        <v>1094</v>
      </c>
      <c r="C25" s="13" t="s">
        <v>1092</v>
      </c>
      <c r="D25" s="153">
        <v>9757.44</v>
      </c>
      <c r="E25" s="155">
        <v>0</v>
      </c>
      <c r="F25" s="151">
        <f t="shared" si="0"/>
        <v>9757.44</v>
      </c>
      <c r="G25" s="37" t="s">
        <v>29</v>
      </c>
      <c r="H25" s="37" t="s">
        <v>1968</v>
      </c>
      <c r="I25" s="38" t="s">
        <v>1970</v>
      </c>
      <c r="J25" s="58" t="s">
        <v>1095</v>
      </c>
      <c r="K25" s="198"/>
      <c r="L25" s="337"/>
      <c r="M25" s="199" t="s">
        <v>29</v>
      </c>
      <c r="N25" s="213"/>
    </row>
    <row r="26" spans="1:14" ht="76.5">
      <c r="A26" s="36">
        <v>22</v>
      </c>
      <c r="B26" s="161" t="s">
        <v>1096</v>
      </c>
      <c r="C26" s="13" t="s">
        <v>1092</v>
      </c>
      <c r="D26" s="153">
        <v>6467.79</v>
      </c>
      <c r="E26" s="155">
        <v>0</v>
      </c>
      <c r="F26" s="151">
        <f t="shared" si="0"/>
        <v>6467.79</v>
      </c>
      <c r="G26" s="37" t="s">
        <v>29</v>
      </c>
      <c r="H26" s="37" t="s">
        <v>1967</v>
      </c>
      <c r="I26" s="38" t="s">
        <v>1970</v>
      </c>
      <c r="J26" s="58" t="s">
        <v>1097</v>
      </c>
      <c r="K26" s="198"/>
      <c r="L26" s="337"/>
      <c r="M26" s="199" t="s">
        <v>29</v>
      </c>
      <c r="N26" s="213"/>
    </row>
    <row r="27" spans="1:14" ht="76.5">
      <c r="A27" s="36">
        <v>23</v>
      </c>
      <c r="B27" s="161" t="s">
        <v>1098</v>
      </c>
      <c r="C27" s="13" t="s">
        <v>1092</v>
      </c>
      <c r="D27" s="153">
        <v>3902.98</v>
      </c>
      <c r="E27" s="155">
        <v>0</v>
      </c>
      <c r="F27" s="151">
        <f t="shared" si="0"/>
        <v>3902.98</v>
      </c>
      <c r="G27" s="37" t="s">
        <v>29</v>
      </c>
      <c r="H27" s="37" t="s">
        <v>1967</v>
      </c>
      <c r="I27" s="38" t="s">
        <v>1970</v>
      </c>
      <c r="J27" s="58" t="s">
        <v>1099</v>
      </c>
      <c r="K27" s="198"/>
      <c r="L27" s="337"/>
      <c r="M27" s="199" t="s">
        <v>29</v>
      </c>
      <c r="N27" s="213"/>
    </row>
    <row r="28" spans="1:14" ht="76.5">
      <c r="A28" s="36">
        <v>24</v>
      </c>
      <c r="B28" s="161" t="s">
        <v>1100</v>
      </c>
      <c r="C28" s="13" t="s">
        <v>1092</v>
      </c>
      <c r="D28" s="153">
        <v>15054.34</v>
      </c>
      <c r="E28" s="155">
        <v>0</v>
      </c>
      <c r="F28" s="151">
        <f t="shared" si="0"/>
        <v>15054.34</v>
      </c>
      <c r="G28" s="37" t="s">
        <v>29</v>
      </c>
      <c r="H28" s="37" t="s">
        <v>1967</v>
      </c>
      <c r="I28" s="38" t="s">
        <v>1970</v>
      </c>
      <c r="J28" s="58" t="s">
        <v>1101</v>
      </c>
      <c r="K28" s="198"/>
      <c r="L28" s="337"/>
      <c r="M28" s="199" t="s">
        <v>29</v>
      </c>
      <c r="N28" s="213"/>
    </row>
    <row r="29" spans="1:14" ht="76.5">
      <c r="A29" s="36">
        <v>25</v>
      </c>
      <c r="B29" s="161" t="s">
        <v>1102</v>
      </c>
      <c r="C29" s="13" t="s">
        <v>1092</v>
      </c>
      <c r="D29" s="153">
        <v>11151.36</v>
      </c>
      <c r="E29" s="155">
        <v>0</v>
      </c>
      <c r="F29" s="151">
        <f t="shared" si="0"/>
        <v>11151.36</v>
      </c>
      <c r="G29" s="37" t="s">
        <v>29</v>
      </c>
      <c r="H29" s="37" t="s">
        <v>1967</v>
      </c>
      <c r="I29" s="38" t="s">
        <v>1970</v>
      </c>
      <c r="J29" s="58" t="s">
        <v>1103</v>
      </c>
      <c r="K29" s="198"/>
      <c r="L29" s="337"/>
      <c r="M29" s="199" t="s">
        <v>29</v>
      </c>
      <c r="N29" s="213"/>
    </row>
    <row r="30" spans="1:14" ht="76.5">
      <c r="A30" s="36">
        <v>26</v>
      </c>
      <c r="B30" s="161" t="s">
        <v>1104</v>
      </c>
      <c r="C30" s="13" t="s">
        <v>1092</v>
      </c>
      <c r="D30" s="153">
        <v>25090.560000000001</v>
      </c>
      <c r="E30" s="155">
        <v>0</v>
      </c>
      <c r="F30" s="151">
        <f t="shared" si="0"/>
        <v>25090.560000000001</v>
      </c>
      <c r="G30" s="37" t="s">
        <v>29</v>
      </c>
      <c r="H30" s="37" t="s">
        <v>1967</v>
      </c>
      <c r="I30" s="38" t="s">
        <v>1970</v>
      </c>
      <c r="J30" s="58" t="s">
        <v>1105</v>
      </c>
      <c r="K30" s="198"/>
      <c r="L30" s="337"/>
      <c r="M30" s="199" t="s">
        <v>29</v>
      </c>
      <c r="N30" s="213"/>
    </row>
    <row r="31" spans="1:14" ht="76.5">
      <c r="A31" s="36">
        <v>27</v>
      </c>
      <c r="B31" s="161" t="s">
        <v>1106</v>
      </c>
      <c r="C31" s="13" t="s">
        <v>1092</v>
      </c>
      <c r="D31" s="153">
        <v>20072.45</v>
      </c>
      <c r="E31" s="155">
        <v>0</v>
      </c>
      <c r="F31" s="151">
        <f t="shared" si="0"/>
        <v>20072.45</v>
      </c>
      <c r="G31" s="37" t="s">
        <v>29</v>
      </c>
      <c r="H31" s="37" t="s">
        <v>1967</v>
      </c>
      <c r="I31" s="38" t="s">
        <v>1970</v>
      </c>
      <c r="J31" s="58" t="s">
        <v>1107</v>
      </c>
      <c r="K31" s="198"/>
      <c r="L31" s="337"/>
      <c r="M31" s="199" t="s">
        <v>29</v>
      </c>
      <c r="N31" s="213"/>
    </row>
    <row r="32" spans="1:14" ht="76.5">
      <c r="A32" s="36">
        <v>28</v>
      </c>
      <c r="B32" s="161" t="s">
        <v>1108</v>
      </c>
      <c r="C32" s="13" t="s">
        <v>1092</v>
      </c>
      <c r="D32" s="153">
        <v>3902.98</v>
      </c>
      <c r="E32" s="155">
        <v>0</v>
      </c>
      <c r="F32" s="151">
        <f t="shared" si="0"/>
        <v>3902.98</v>
      </c>
      <c r="G32" s="37" t="s">
        <v>29</v>
      </c>
      <c r="H32" s="37" t="s">
        <v>1967</v>
      </c>
      <c r="I32" s="38" t="s">
        <v>1970</v>
      </c>
      <c r="J32" s="58" t="s">
        <v>1109</v>
      </c>
      <c r="K32" s="198"/>
      <c r="L32" s="337"/>
      <c r="M32" s="199" t="s">
        <v>29</v>
      </c>
      <c r="N32" s="213"/>
    </row>
    <row r="33" spans="1:14" ht="76.5">
      <c r="A33" s="36">
        <v>29</v>
      </c>
      <c r="B33" s="161" t="s">
        <v>1110</v>
      </c>
      <c r="C33" s="13" t="s">
        <v>1092</v>
      </c>
      <c r="D33" s="153">
        <v>10036.219999999999</v>
      </c>
      <c r="E33" s="155">
        <v>0</v>
      </c>
      <c r="F33" s="151">
        <f t="shared" si="0"/>
        <v>10036.219999999999</v>
      </c>
      <c r="G33" s="37" t="s">
        <v>29</v>
      </c>
      <c r="H33" s="37" t="s">
        <v>1967</v>
      </c>
      <c r="I33" s="38" t="s">
        <v>1970</v>
      </c>
      <c r="J33" s="58" t="s">
        <v>1111</v>
      </c>
      <c r="K33" s="198"/>
      <c r="L33" s="337"/>
      <c r="M33" s="199" t="s">
        <v>29</v>
      </c>
      <c r="N33" s="213"/>
    </row>
    <row r="34" spans="1:14" ht="76.5">
      <c r="A34" s="36">
        <v>30</v>
      </c>
      <c r="B34" s="161" t="s">
        <v>1112</v>
      </c>
      <c r="C34" s="13" t="s">
        <v>1092</v>
      </c>
      <c r="D34" s="153">
        <v>3902.98</v>
      </c>
      <c r="E34" s="155">
        <v>0</v>
      </c>
      <c r="F34" s="151">
        <f t="shared" si="0"/>
        <v>3902.98</v>
      </c>
      <c r="G34" s="37" t="s">
        <v>29</v>
      </c>
      <c r="H34" s="37" t="s">
        <v>1968</v>
      </c>
      <c r="I34" s="38" t="s">
        <v>1970</v>
      </c>
      <c r="J34" s="58" t="s">
        <v>1113</v>
      </c>
      <c r="K34" s="198"/>
      <c r="L34" s="337"/>
      <c r="M34" s="199" t="s">
        <v>29</v>
      </c>
      <c r="N34" s="213"/>
    </row>
    <row r="35" spans="1:14" ht="76.5">
      <c r="A35" s="36">
        <v>31</v>
      </c>
      <c r="B35" s="161" t="s">
        <v>1114</v>
      </c>
      <c r="C35" s="13" t="s">
        <v>1092</v>
      </c>
      <c r="D35" s="154">
        <v>6690.82</v>
      </c>
      <c r="E35" s="156">
        <v>0</v>
      </c>
      <c r="F35" s="151">
        <f t="shared" si="0"/>
        <v>6690.82</v>
      </c>
      <c r="G35" s="37" t="s">
        <v>29</v>
      </c>
      <c r="H35" s="37" t="s">
        <v>1967</v>
      </c>
      <c r="I35" s="38" t="s">
        <v>1970</v>
      </c>
      <c r="J35" s="58" t="s">
        <v>1115</v>
      </c>
      <c r="K35" s="198"/>
      <c r="L35" s="337"/>
      <c r="M35" s="199" t="s">
        <v>29</v>
      </c>
      <c r="N35" s="213"/>
    </row>
    <row r="36" spans="1:14" ht="76.5">
      <c r="A36" s="36">
        <v>32</v>
      </c>
      <c r="B36" s="161" t="s">
        <v>1116</v>
      </c>
      <c r="C36" s="13" t="s">
        <v>1092</v>
      </c>
      <c r="D36" s="153">
        <v>12545.28</v>
      </c>
      <c r="E36" s="155">
        <v>0</v>
      </c>
      <c r="F36" s="151">
        <f>D36-E36</f>
        <v>12545.28</v>
      </c>
      <c r="G36" s="37" t="s">
        <v>29</v>
      </c>
      <c r="H36" s="37" t="s">
        <v>1967</v>
      </c>
      <c r="I36" s="38" t="s">
        <v>1970</v>
      </c>
      <c r="J36" s="58" t="s">
        <v>1117</v>
      </c>
      <c r="K36" s="198"/>
      <c r="L36" s="337"/>
      <c r="M36" s="199" t="s">
        <v>29</v>
      </c>
      <c r="N36" s="213"/>
    </row>
    <row r="37" spans="1:14" ht="76.5">
      <c r="A37" s="295">
        <v>33</v>
      </c>
      <c r="B37" s="161" t="s">
        <v>3171</v>
      </c>
      <c r="C37" s="13" t="s">
        <v>3172</v>
      </c>
      <c r="D37" s="153">
        <v>24170.959999999999</v>
      </c>
      <c r="E37" s="155">
        <v>0</v>
      </c>
      <c r="F37" s="151">
        <f>D37-E37</f>
        <v>24170.959999999999</v>
      </c>
      <c r="G37" s="37" t="s">
        <v>29</v>
      </c>
      <c r="H37" s="5" t="s">
        <v>3174</v>
      </c>
      <c r="I37" s="38" t="s">
        <v>3175</v>
      </c>
      <c r="J37" s="58" t="s">
        <v>3173</v>
      </c>
      <c r="K37" s="198"/>
      <c r="L37" s="338"/>
      <c r="M37" s="199" t="s">
        <v>29</v>
      </c>
      <c r="N37" s="213"/>
    </row>
    <row r="38" spans="1:14" ht="22.5">
      <c r="B38" s="40" t="s">
        <v>11</v>
      </c>
      <c r="C38" s="40"/>
      <c r="D38" s="41">
        <f>SUM(D5:D37)</f>
        <v>781390.34999999986</v>
      </c>
      <c r="E38" s="122">
        <f>SUM(E5:E37)</f>
        <v>0</v>
      </c>
      <c r="F38" s="42">
        <f>SUM(F5:F37)</f>
        <v>781390.34999999986</v>
      </c>
    </row>
    <row r="39" spans="1:14">
      <c r="B39" s="139"/>
      <c r="C39" s="139"/>
      <c r="D39" s="140"/>
      <c r="E39" s="34"/>
      <c r="F39" s="34"/>
    </row>
    <row r="40" spans="1:14" ht="18.75">
      <c r="A40" s="214" t="s">
        <v>854</v>
      </c>
      <c r="B40" s="4"/>
      <c r="C40" s="4"/>
      <c r="D40" s="11"/>
      <c r="E40" s="11"/>
      <c r="F40" s="11"/>
      <c r="G40" s="4"/>
      <c r="H40" s="4"/>
      <c r="I40" s="4"/>
      <c r="J40" s="4"/>
      <c r="K40" s="4"/>
      <c r="L40" s="4"/>
    </row>
    <row r="41" spans="1:14" ht="15" customHeight="1">
      <c r="A41" s="314" t="s">
        <v>13</v>
      </c>
      <c r="B41" s="314" t="s">
        <v>14</v>
      </c>
      <c r="C41" s="314" t="s">
        <v>15</v>
      </c>
      <c r="D41" s="316" t="s">
        <v>39</v>
      </c>
      <c r="E41" s="316" t="s">
        <v>9</v>
      </c>
      <c r="F41" s="332" t="s">
        <v>17</v>
      </c>
      <c r="G41" s="333" t="s">
        <v>18</v>
      </c>
      <c r="H41" s="333"/>
      <c r="I41" s="334"/>
      <c r="J41" s="335" t="s">
        <v>19</v>
      </c>
      <c r="K41" s="335"/>
      <c r="L41" s="335"/>
    </row>
    <row r="42" spans="1:14" ht="93.75" customHeight="1">
      <c r="A42" s="315"/>
      <c r="B42" s="315"/>
      <c r="C42" s="315"/>
      <c r="D42" s="317"/>
      <c r="E42" s="317"/>
      <c r="F42" s="309"/>
      <c r="G42" s="13" t="s">
        <v>40</v>
      </c>
      <c r="H42" s="13" t="s">
        <v>41</v>
      </c>
      <c r="I42" s="93" t="s">
        <v>26</v>
      </c>
      <c r="J42" s="335"/>
      <c r="K42" s="335"/>
      <c r="L42" s="335"/>
    </row>
    <row r="43" spans="1:14" ht="102.75" customHeight="1">
      <c r="A43" s="69">
        <v>1</v>
      </c>
      <c r="B43" s="52" t="s">
        <v>2379</v>
      </c>
      <c r="C43" s="143" t="s">
        <v>59</v>
      </c>
      <c r="D43" s="222">
        <v>2690</v>
      </c>
      <c r="E43" s="223">
        <f>D43*10%</f>
        <v>269</v>
      </c>
      <c r="F43" s="159">
        <f>D43-E43</f>
        <v>2421</v>
      </c>
      <c r="G43" s="66" t="s">
        <v>1118</v>
      </c>
      <c r="H43" s="5" t="s">
        <v>1119</v>
      </c>
      <c r="I43" s="143" t="s">
        <v>29</v>
      </c>
      <c r="J43" s="342" t="s">
        <v>1120</v>
      </c>
      <c r="K43" s="342"/>
      <c r="L43" s="343"/>
    </row>
    <row r="44" spans="1:14" ht="56.25" customHeight="1">
      <c r="A44" s="69">
        <v>2</v>
      </c>
      <c r="B44" s="224" t="s">
        <v>2378</v>
      </c>
      <c r="C44" s="157" t="s">
        <v>928</v>
      </c>
      <c r="D44" s="225">
        <v>2080</v>
      </c>
      <c r="E44" s="223">
        <f t="shared" ref="E44:E107" si="1">D44*10%</f>
        <v>208</v>
      </c>
      <c r="F44" s="159">
        <f t="shared" ref="F44:F107" si="2">D44-E44</f>
        <v>1872</v>
      </c>
      <c r="G44" s="127" t="s">
        <v>1121</v>
      </c>
      <c r="H44" s="13" t="s">
        <v>1122</v>
      </c>
      <c r="I44" s="158" t="s">
        <v>29</v>
      </c>
      <c r="J44" s="344" t="s">
        <v>843</v>
      </c>
      <c r="K44" s="345"/>
      <c r="L44" s="346"/>
    </row>
    <row r="45" spans="1:14" ht="56.25" customHeight="1">
      <c r="A45" s="69">
        <v>3</v>
      </c>
      <c r="B45" s="224" t="s">
        <v>2377</v>
      </c>
      <c r="C45" s="157" t="s">
        <v>59</v>
      </c>
      <c r="D45" s="225">
        <v>1200</v>
      </c>
      <c r="E45" s="223">
        <f t="shared" si="1"/>
        <v>120</v>
      </c>
      <c r="F45" s="159">
        <f t="shared" si="2"/>
        <v>1080</v>
      </c>
      <c r="G45" s="127" t="s">
        <v>1123</v>
      </c>
      <c r="H45" s="165" t="s">
        <v>1124</v>
      </c>
      <c r="I45" s="158" t="s">
        <v>29</v>
      </c>
      <c r="J45" s="339" t="s">
        <v>843</v>
      </c>
      <c r="K45" s="340"/>
      <c r="L45" s="341"/>
    </row>
    <row r="46" spans="1:14" ht="56.25" customHeight="1">
      <c r="A46" s="69">
        <v>4</v>
      </c>
      <c r="B46" s="224" t="s">
        <v>2376</v>
      </c>
      <c r="C46" s="157" t="s">
        <v>59</v>
      </c>
      <c r="D46" s="225">
        <v>1000</v>
      </c>
      <c r="E46" s="223">
        <f t="shared" si="1"/>
        <v>100</v>
      </c>
      <c r="F46" s="159">
        <f t="shared" si="2"/>
        <v>900</v>
      </c>
      <c r="G46" s="127" t="s">
        <v>1125</v>
      </c>
      <c r="H46" s="165" t="s">
        <v>1126</v>
      </c>
      <c r="I46" s="158" t="s">
        <v>29</v>
      </c>
      <c r="J46" s="339" t="s">
        <v>843</v>
      </c>
      <c r="K46" s="340"/>
      <c r="L46" s="341"/>
    </row>
    <row r="47" spans="1:14" ht="56.25" customHeight="1">
      <c r="A47" s="69">
        <v>5</v>
      </c>
      <c r="B47" s="224" t="s">
        <v>2375</v>
      </c>
      <c r="C47" s="157" t="s">
        <v>59</v>
      </c>
      <c r="D47" s="225">
        <v>1067.5999999999999</v>
      </c>
      <c r="E47" s="223">
        <f t="shared" si="1"/>
        <v>106.75999999999999</v>
      </c>
      <c r="F47" s="159">
        <f t="shared" si="2"/>
        <v>960.83999999999992</v>
      </c>
      <c r="G47" s="127" t="s">
        <v>1127</v>
      </c>
      <c r="H47" s="165" t="s">
        <v>1128</v>
      </c>
      <c r="I47" s="158" t="s">
        <v>29</v>
      </c>
      <c r="J47" s="339" t="s">
        <v>843</v>
      </c>
      <c r="K47" s="340"/>
      <c r="L47" s="341"/>
    </row>
    <row r="48" spans="1:14" ht="56.25" customHeight="1">
      <c r="A48" s="69">
        <v>6</v>
      </c>
      <c r="B48" s="224" t="s">
        <v>2374</v>
      </c>
      <c r="C48" s="157" t="s">
        <v>59</v>
      </c>
      <c r="D48" s="225">
        <v>500</v>
      </c>
      <c r="E48" s="223">
        <f t="shared" si="1"/>
        <v>50</v>
      </c>
      <c r="F48" s="159">
        <f t="shared" si="2"/>
        <v>450</v>
      </c>
      <c r="G48" s="127" t="s">
        <v>1129</v>
      </c>
      <c r="H48" s="165" t="s">
        <v>1130</v>
      </c>
      <c r="I48" s="158" t="s">
        <v>29</v>
      </c>
      <c r="J48" s="339" t="s">
        <v>843</v>
      </c>
      <c r="K48" s="340"/>
      <c r="L48" s="341"/>
    </row>
    <row r="49" spans="1:15" ht="56.25" customHeight="1">
      <c r="A49" s="69">
        <v>7</v>
      </c>
      <c r="B49" s="224" t="s">
        <v>2373</v>
      </c>
      <c r="C49" s="157" t="s">
        <v>59</v>
      </c>
      <c r="D49" s="225">
        <v>1484</v>
      </c>
      <c r="E49" s="223">
        <f t="shared" si="1"/>
        <v>148.4</v>
      </c>
      <c r="F49" s="159">
        <f t="shared" si="2"/>
        <v>1335.6</v>
      </c>
      <c r="G49" s="127" t="s">
        <v>1131</v>
      </c>
      <c r="H49" s="165" t="s">
        <v>1132</v>
      </c>
      <c r="I49" s="158" t="s">
        <v>29</v>
      </c>
      <c r="J49" s="339" t="s">
        <v>843</v>
      </c>
      <c r="K49" s="340"/>
      <c r="L49" s="341"/>
    </row>
    <row r="50" spans="1:15" ht="56.25" customHeight="1">
      <c r="A50" s="69">
        <v>8</v>
      </c>
      <c r="B50" s="224" t="s">
        <v>2372</v>
      </c>
      <c r="C50" s="157" t="s">
        <v>59</v>
      </c>
      <c r="D50" s="225">
        <v>1200</v>
      </c>
      <c r="E50" s="223">
        <f t="shared" si="1"/>
        <v>120</v>
      </c>
      <c r="F50" s="159">
        <f t="shared" si="2"/>
        <v>1080</v>
      </c>
      <c r="G50" s="127" t="s">
        <v>1133</v>
      </c>
      <c r="H50" s="165" t="s">
        <v>1134</v>
      </c>
      <c r="I50" s="158" t="s">
        <v>29</v>
      </c>
      <c r="J50" s="339" t="s">
        <v>843</v>
      </c>
      <c r="K50" s="340"/>
      <c r="L50" s="341"/>
    </row>
    <row r="51" spans="1:15" s="71" customFormat="1" ht="56.25" customHeight="1">
      <c r="A51" s="69">
        <v>9</v>
      </c>
      <c r="B51" s="224" t="s">
        <v>2371</v>
      </c>
      <c r="C51" s="157" t="s">
        <v>59</v>
      </c>
      <c r="D51" s="225">
        <v>1120</v>
      </c>
      <c r="E51" s="223">
        <f t="shared" si="1"/>
        <v>112</v>
      </c>
      <c r="F51" s="159">
        <f t="shared" si="2"/>
        <v>1008</v>
      </c>
      <c r="G51" s="127" t="s">
        <v>1135</v>
      </c>
      <c r="H51" s="165" t="s">
        <v>1136</v>
      </c>
      <c r="I51" s="158" t="s">
        <v>29</v>
      </c>
      <c r="J51" s="339" t="s">
        <v>843</v>
      </c>
      <c r="K51" s="340"/>
      <c r="L51" s="341"/>
      <c r="M51" s="34"/>
      <c r="N51" s="34"/>
      <c r="O51" s="34"/>
    </row>
    <row r="52" spans="1:15" ht="56.25" customHeight="1">
      <c r="A52" s="69">
        <v>10</v>
      </c>
      <c r="B52" s="224" t="s">
        <v>2370</v>
      </c>
      <c r="C52" s="157" t="s">
        <v>59</v>
      </c>
      <c r="D52" s="225">
        <v>100</v>
      </c>
      <c r="E52" s="223">
        <f t="shared" si="1"/>
        <v>10</v>
      </c>
      <c r="F52" s="159">
        <f t="shared" si="2"/>
        <v>90</v>
      </c>
      <c r="G52" s="127" t="s">
        <v>1137</v>
      </c>
      <c r="H52" s="165" t="s">
        <v>1138</v>
      </c>
      <c r="I52" s="158" t="s">
        <v>29</v>
      </c>
      <c r="J52" s="339" t="s">
        <v>843</v>
      </c>
      <c r="K52" s="340"/>
      <c r="L52" s="341"/>
    </row>
    <row r="53" spans="1:15" ht="56.25" customHeight="1">
      <c r="A53" s="69">
        <v>11</v>
      </c>
      <c r="B53" s="224" t="s">
        <v>2369</v>
      </c>
      <c r="C53" s="157" t="s">
        <v>117</v>
      </c>
      <c r="D53" s="225">
        <v>1332</v>
      </c>
      <c r="E53" s="223">
        <f t="shared" si="1"/>
        <v>133.20000000000002</v>
      </c>
      <c r="F53" s="159">
        <f t="shared" si="2"/>
        <v>1198.8</v>
      </c>
      <c r="G53" s="127" t="s">
        <v>1139</v>
      </c>
      <c r="H53" s="165" t="s">
        <v>1140</v>
      </c>
      <c r="I53" s="158" t="s">
        <v>29</v>
      </c>
      <c r="J53" s="339" t="s">
        <v>843</v>
      </c>
      <c r="K53" s="340"/>
      <c r="L53" s="341"/>
    </row>
    <row r="54" spans="1:15" ht="56.25" customHeight="1">
      <c r="A54" s="69">
        <v>12</v>
      </c>
      <c r="B54" s="224" t="s">
        <v>2368</v>
      </c>
      <c r="C54" s="157" t="s">
        <v>117</v>
      </c>
      <c r="D54" s="225">
        <v>1298</v>
      </c>
      <c r="E54" s="223">
        <f t="shared" si="1"/>
        <v>129.80000000000001</v>
      </c>
      <c r="F54" s="159">
        <f t="shared" si="2"/>
        <v>1168.2</v>
      </c>
      <c r="G54" s="127" t="s">
        <v>1141</v>
      </c>
      <c r="H54" s="165" t="s">
        <v>1142</v>
      </c>
      <c r="I54" s="158" t="s">
        <v>29</v>
      </c>
      <c r="J54" s="339" t="s">
        <v>843</v>
      </c>
      <c r="K54" s="340"/>
      <c r="L54" s="341"/>
    </row>
    <row r="55" spans="1:15" ht="56.25" customHeight="1">
      <c r="A55" s="69">
        <v>13</v>
      </c>
      <c r="B55" s="224" t="s">
        <v>2367</v>
      </c>
      <c r="C55" s="157" t="s">
        <v>59</v>
      </c>
      <c r="D55" s="225">
        <v>1600</v>
      </c>
      <c r="E55" s="223">
        <f t="shared" si="1"/>
        <v>160</v>
      </c>
      <c r="F55" s="159">
        <f t="shared" si="2"/>
        <v>1440</v>
      </c>
      <c r="G55" s="127" t="s">
        <v>1143</v>
      </c>
      <c r="H55" s="165" t="s">
        <v>1144</v>
      </c>
      <c r="I55" s="158" t="s">
        <v>29</v>
      </c>
      <c r="J55" s="339" t="s">
        <v>843</v>
      </c>
      <c r="K55" s="340"/>
      <c r="L55" s="341"/>
    </row>
    <row r="56" spans="1:15" ht="56.25" customHeight="1">
      <c r="A56" s="69">
        <v>14</v>
      </c>
      <c r="B56" s="224" t="s">
        <v>2366</v>
      </c>
      <c r="C56" s="157" t="s">
        <v>117</v>
      </c>
      <c r="D56" s="225">
        <v>920</v>
      </c>
      <c r="E56" s="223">
        <f t="shared" si="1"/>
        <v>92</v>
      </c>
      <c r="F56" s="159">
        <f t="shared" si="2"/>
        <v>828</v>
      </c>
      <c r="G56" s="127" t="s">
        <v>1145</v>
      </c>
      <c r="H56" s="165" t="s">
        <v>1146</v>
      </c>
      <c r="I56" s="158" t="s">
        <v>29</v>
      </c>
      <c r="J56" s="339" t="s">
        <v>843</v>
      </c>
      <c r="K56" s="340"/>
      <c r="L56" s="341"/>
    </row>
    <row r="57" spans="1:15" ht="56.25" customHeight="1">
      <c r="A57" s="69">
        <v>15</v>
      </c>
      <c r="B57" s="224" t="s">
        <v>2365</v>
      </c>
      <c r="C57" s="157" t="s">
        <v>1147</v>
      </c>
      <c r="D57" s="225">
        <v>1440</v>
      </c>
      <c r="E57" s="223">
        <f t="shared" si="1"/>
        <v>144</v>
      </c>
      <c r="F57" s="159">
        <f t="shared" si="2"/>
        <v>1296</v>
      </c>
      <c r="G57" s="127" t="s">
        <v>1148</v>
      </c>
      <c r="H57" s="165" t="s">
        <v>1149</v>
      </c>
      <c r="I57" s="158" t="s">
        <v>29</v>
      </c>
      <c r="J57" s="339" t="s">
        <v>843</v>
      </c>
      <c r="K57" s="340"/>
      <c r="L57" s="341"/>
    </row>
    <row r="58" spans="1:15" ht="56.25" customHeight="1">
      <c r="A58" s="69">
        <v>16</v>
      </c>
      <c r="B58" s="224" t="s">
        <v>2364</v>
      </c>
      <c r="C58" s="157" t="s">
        <v>1150</v>
      </c>
      <c r="D58" s="225">
        <v>1768</v>
      </c>
      <c r="E58" s="223">
        <f t="shared" si="1"/>
        <v>176.8</v>
      </c>
      <c r="F58" s="159">
        <f t="shared" si="2"/>
        <v>1591.2</v>
      </c>
      <c r="G58" s="127" t="s">
        <v>1151</v>
      </c>
      <c r="H58" s="165" t="s">
        <v>1152</v>
      </c>
      <c r="I58" s="158" t="s">
        <v>29</v>
      </c>
      <c r="J58" s="339" t="s">
        <v>843</v>
      </c>
      <c r="K58" s="340"/>
      <c r="L58" s="341"/>
    </row>
    <row r="59" spans="1:15" ht="56.25" customHeight="1">
      <c r="A59" s="69">
        <v>17</v>
      </c>
      <c r="B59" s="224" t="s">
        <v>2363</v>
      </c>
      <c r="C59" s="157" t="s">
        <v>1150</v>
      </c>
      <c r="D59" s="225">
        <v>2300</v>
      </c>
      <c r="E59" s="223">
        <f t="shared" si="1"/>
        <v>230</v>
      </c>
      <c r="F59" s="159">
        <f t="shared" si="2"/>
        <v>2070</v>
      </c>
      <c r="G59" s="127" t="s">
        <v>1153</v>
      </c>
      <c r="H59" s="165" t="s">
        <v>1154</v>
      </c>
      <c r="I59" s="158" t="s">
        <v>29</v>
      </c>
      <c r="J59" s="339" t="s">
        <v>843</v>
      </c>
      <c r="K59" s="340"/>
      <c r="L59" s="341"/>
    </row>
    <row r="60" spans="1:15" ht="56.25" customHeight="1">
      <c r="A60" s="69">
        <v>18</v>
      </c>
      <c r="B60" s="224" t="s">
        <v>2362</v>
      </c>
      <c r="C60" s="157" t="s">
        <v>59</v>
      </c>
      <c r="D60" s="225">
        <v>1640</v>
      </c>
      <c r="E60" s="223">
        <f t="shared" si="1"/>
        <v>164</v>
      </c>
      <c r="F60" s="159">
        <f t="shared" si="2"/>
        <v>1476</v>
      </c>
      <c r="G60" s="127" t="s">
        <v>1155</v>
      </c>
      <c r="H60" s="165" t="s">
        <v>1156</v>
      </c>
      <c r="I60" s="158" t="s">
        <v>29</v>
      </c>
      <c r="J60" s="339" t="s">
        <v>843</v>
      </c>
      <c r="K60" s="340"/>
      <c r="L60" s="341"/>
    </row>
    <row r="61" spans="1:15" ht="56.25" customHeight="1">
      <c r="A61" s="69">
        <v>19</v>
      </c>
      <c r="B61" s="224" t="s">
        <v>2361</v>
      </c>
      <c r="C61" s="157" t="s">
        <v>59</v>
      </c>
      <c r="D61" s="225">
        <v>1440</v>
      </c>
      <c r="E61" s="223">
        <f t="shared" si="1"/>
        <v>144</v>
      </c>
      <c r="F61" s="159">
        <f t="shared" si="2"/>
        <v>1296</v>
      </c>
      <c r="G61" s="127" t="s">
        <v>1157</v>
      </c>
      <c r="H61" s="165" t="s">
        <v>1158</v>
      </c>
      <c r="I61" s="158" t="s">
        <v>29</v>
      </c>
      <c r="J61" s="339" t="s">
        <v>843</v>
      </c>
      <c r="K61" s="340"/>
      <c r="L61" s="341"/>
    </row>
    <row r="62" spans="1:15" ht="56.25" customHeight="1">
      <c r="A62" s="69">
        <v>20</v>
      </c>
      <c r="B62" s="224" t="s">
        <v>2360</v>
      </c>
      <c r="C62" s="157" t="s">
        <v>59</v>
      </c>
      <c r="D62" s="225">
        <v>1448</v>
      </c>
      <c r="E62" s="223">
        <f t="shared" si="1"/>
        <v>144.80000000000001</v>
      </c>
      <c r="F62" s="159">
        <f t="shared" si="2"/>
        <v>1303.2</v>
      </c>
      <c r="G62" s="127" t="s">
        <v>1159</v>
      </c>
      <c r="H62" s="165" t="s">
        <v>1160</v>
      </c>
      <c r="I62" s="158" t="s">
        <v>29</v>
      </c>
      <c r="J62" s="339" t="s">
        <v>843</v>
      </c>
      <c r="K62" s="340"/>
      <c r="L62" s="341"/>
    </row>
    <row r="63" spans="1:15" ht="56.25" customHeight="1">
      <c r="A63" s="69">
        <v>21</v>
      </c>
      <c r="B63" s="164" t="s">
        <v>2359</v>
      </c>
      <c r="C63" s="157" t="s">
        <v>59</v>
      </c>
      <c r="D63" s="225">
        <v>300</v>
      </c>
      <c r="E63" s="223">
        <f t="shared" si="1"/>
        <v>30</v>
      </c>
      <c r="F63" s="159">
        <f t="shared" si="2"/>
        <v>270</v>
      </c>
      <c r="G63" s="58" t="s">
        <v>1161</v>
      </c>
      <c r="H63" s="165" t="s">
        <v>1162</v>
      </c>
      <c r="I63" s="158" t="s">
        <v>29</v>
      </c>
      <c r="J63" s="339"/>
      <c r="K63" s="340"/>
      <c r="L63" s="341"/>
    </row>
    <row r="64" spans="1:15" ht="56.25" customHeight="1">
      <c r="A64" s="69">
        <v>22</v>
      </c>
      <c r="B64" s="226" t="s">
        <v>2358</v>
      </c>
      <c r="C64" s="227" t="s">
        <v>1163</v>
      </c>
      <c r="D64" s="225">
        <v>604</v>
      </c>
      <c r="E64" s="223">
        <f t="shared" si="1"/>
        <v>60.400000000000006</v>
      </c>
      <c r="F64" s="159">
        <f t="shared" si="2"/>
        <v>543.6</v>
      </c>
      <c r="G64" s="58" t="s">
        <v>1164</v>
      </c>
      <c r="H64" s="165" t="s">
        <v>1165</v>
      </c>
      <c r="I64" s="158" t="s">
        <v>29</v>
      </c>
      <c r="J64" s="339" t="s">
        <v>843</v>
      </c>
      <c r="K64" s="340"/>
      <c r="L64" s="341"/>
    </row>
    <row r="65" spans="1:12" ht="56.25" customHeight="1">
      <c r="A65" s="69">
        <v>23</v>
      </c>
      <c r="B65" s="226" t="s">
        <v>2357</v>
      </c>
      <c r="C65" s="227" t="s">
        <v>1147</v>
      </c>
      <c r="D65" s="225">
        <v>826</v>
      </c>
      <c r="E65" s="223">
        <f t="shared" si="1"/>
        <v>82.600000000000009</v>
      </c>
      <c r="F65" s="159">
        <f t="shared" si="2"/>
        <v>743.4</v>
      </c>
      <c r="G65" s="58" t="s">
        <v>1166</v>
      </c>
      <c r="H65" s="165" t="s">
        <v>1167</v>
      </c>
      <c r="I65" s="158" t="s">
        <v>29</v>
      </c>
      <c r="J65" s="339" t="s">
        <v>843</v>
      </c>
      <c r="K65" s="340"/>
      <c r="L65" s="341"/>
    </row>
    <row r="66" spans="1:12" ht="56.25" customHeight="1">
      <c r="A66" s="69">
        <v>24</v>
      </c>
      <c r="B66" s="224" t="s">
        <v>2356</v>
      </c>
      <c r="C66" s="227" t="s">
        <v>1147</v>
      </c>
      <c r="D66" s="225">
        <v>2600</v>
      </c>
      <c r="E66" s="223">
        <f t="shared" si="1"/>
        <v>260</v>
      </c>
      <c r="F66" s="159">
        <f t="shared" si="2"/>
        <v>2340</v>
      </c>
      <c r="G66" s="58" t="s">
        <v>1168</v>
      </c>
      <c r="H66" s="165" t="s">
        <v>1169</v>
      </c>
      <c r="I66" s="158" t="s">
        <v>29</v>
      </c>
      <c r="J66" s="339" t="s">
        <v>843</v>
      </c>
      <c r="K66" s="340"/>
      <c r="L66" s="341"/>
    </row>
    <row r="67" spans="1:12" ht="56.25" customHeight="1">
      <c r="A67" s="69">
        <v>25</v>
      </c>
      <c r="B67" s="224" t="s">
        <v>2355</v>
      </c>
      <c r="C67" s="227" t="s">
        <v>1147</v>
      </c>
      <c r="D67" s="225">
        <v>800</v>
      </c>
      <c r="E67" s="223">
        <f t="shared" si="1"/>
        <v>80</v>
      </c>
      <c r="F67" s="159">
        <f t="shared" si="2"/>
        <v>720</v>
      </c>
      <c r="G67" s="58" t="s">
        <v>1170</v>
      </c>
      <c r="H67" s="165" t="s">
        <v>1171</v>
      </c>
      <c r="I67" s="158" t="s">
        <v>29</v>
      </c>
      <c r="J67" s="339" t="s">
        <v>843</v>
      </c>
      <c r="K67" s="340"/>
      <c r="L67" s="341"/>
    </row>
    <row r="68" spans="1:12" ht="56.25" customHeight="1">
      <c r="A68" s="69">
        <v>26</v>
      </c>
      <c r="B68" s="224" t="s">
        <v>2354</v>
      </c>
      <c r="C68" s="227" t="s">
        <v>1147</v>
      </c>
      <c r="D68" s="225">
        <v>1744</v>
      </c>
      <c r="E68" s="223">
        <f t="shared" si="1"/>
        <v>174.4</v>
      </c>
      <c r="F68" s="159">
        <f t="shared" si="2"/>
        <v>1569.6</v>
      </c>
      <c r="G68" s="58" t="s">
        <v>1172</v>
      </c>
      <c r="H68" s="165" t="s">
        <v>1173</v>
      </c>
      <c r="I68" s="158" t="s">
        <v>29</v>
      </c>
      <c r="J68" s="339" t="s">
        <v>843</v>
      </c>
      <c r="K68" s="340"/>
      <c r="L68" s="341"/>
    </row>
    <row r="69" spans="1:12" ht="56.25" customHeight="1">
      <c r="A69" s="69">
        <v>27</v>
      </c>
      <c r="B69" s="224" t="s">
        <v>2353</v>
      </c>
      <c r="C69" s="227" t="s">
        <v>1147</v>
      </c>
      <c r="D69" s="225">
        <v>1000</v>
      </c>
      <c r="E69" s="223">
        <f t="shared" si="1"/>
        <v>100</v>
      </c>
      <c r="F69" s="159">
        <f t="shared" si="2"/>
        <v>900</v>
      </c>
      <c r="G69" s="58" t="s">
        <v>1174</v>
      </c>
      <c r="H69" s="165" t="s">
        <v>1175</v>
      </c>
      <c r="I69" s="158" t="s">
        <v>29</v>
      </c>
      <c r="J69" s="339" t="s">
        <v>843</v>
      </c>
      <c r="K69" s="340"/>
      <c r="L69" s="341"/>
    </row>
    <row r="70" spans="1:12" ht="56.25" customHeight="1">
      <c r="A70" s="69">
        <v>28</v>
      </c>
      <c r="B70" s="224" t="s">
        <v>2352</v>
      </c>
      <c r="C70" s="227" t="s">
        <v>1147</v>
      </c>
      <c r="D70" s="225">
        <v>1720</v>
      </c>
      <c r="E70" s="223">
        <f t="shared" si="1"/>
        <v>172</v>
      </c>
      <c r="F70" s="159">
        <f t="shared" si="2"/>
        <v>1548</v>
      </c>
      <c r="G70" s="58" t="s">
        <v>1176</v>
      </c>
      <c r="H70" s="165" t="s">
        <v>1177</v>
      </c>
      <c r="I70" s="158" t="s">
        <v>29</v>
      </c>
      <c r="J70" s="339" t="s">
        <v>843</v>
      </c>
      <c r="K70" s="340"/>
      <c r="L70" s="341"/>
    </row>
    <row r="71" spans="1:12" ht="56.25" customHeight="1">
      <c r="A71" s="69">
        <v>29</v>
      </c>
      <c r="B71" s="224" t="s">
        <v>2351</v>
      </c>
      <c r="C71" s="157" t="s">
        <v>117</v>
      </c>
      <c r="D71" s="225">
        <v>1440</v>
      </c>
      <c r="E71" s="223">
        <f t="shared" si="1"/>
        <v>144</v>
      </c>
      <c r="F71" s="159">
        <f t="shared" si="2"/>
        <v>1296</v>
      </c>
      <c r="G71" s="58" t="s">
        <v>1178</v>
      </c>
      <c r="H71" s="165" t="s">
        <v>1179</v>
      </c>
      <c r="I71" s="158" t="s">
        <v>29</v>
      </c>
      <c r="J71" s="339" t="s">
        <v>843</v>
      </c>
      <c r="K71" s="340"/>
      <c r="L71" s="341"/>
    </row>
    <row r="72" spans="1:12" ht="56.25" customHeight="1">
      <c r="A72" s="69">
        <v>30</v>
      </c>
      <c r="B72" s="224" t="s">
        <v>2350</v>
      </c>
      <c r="C72" s="157" t="s">
        <v>117</v>
      </c>
      <c r="D72" s="225">
        <v>1501.2</v>
      </c>
      <c r="E72" s="223">
        <f t="shared" si="1"/>
        <v>150.12</v>
      </c>
      <c r="F72" s="159">
        <f t="shared" si="2"/>
        <v>1351.08</v>
      </c>
      <c r="G72" s="58" t="s">
        <v>1180</v>
      </c>
      <c r="H72" s="165" t="s">
        <v>1181</v>
      </c>
      <c r="I72" s="158" t="s">
        <v>29</v>
      </c>
      <c r="J72" s="339" t="s">
        <v>843</v>
      </c>
      <c r="K72" s="340"/>
      <c r="L72" s="341"/>
    </row>
    <row r="73" spans="1:12" ht="56.25" customHeight="1">
      <c r="A73" s="69">
        <v>31</v>
      </c>
      <c r="B73" s="224" t="s">
        <v>2349</v>
      </c>
      <c r="C73" s="157" t="s">
        <v>117</v>
      </c>
      <c r="D73" s="225">
        <v>1320</v>
      </c>
      <c r="E73" s="223">
        <f t="shared" si="1"/>
        <v>132</v>
      </c>
      <c r="F73" s="159">
        <f t="shared" si="2"/>
        <v>1188</v>
      </c>
      <c r="G73" s="58" t="s">
        <v>1182</v>
      </c>
      <c r="H73" s="165" t="s">
        <v>1183</v>
      </c>
      <c r="I73" s="158" t="s">
        <v>29</v>
      </c>
      <c r="J73" s="347" t="s">
        <v>1184</v>
      </c>
      <c r="K73" s="348"/>
      <c r="L73" s="349"/>
    </row>
    <row r="74" spans="1:12" ht="56.25" customHeight="1">
      <c r="A74" s="69">
        <v>32</v>
      </c>
      <c r="B74" s="224" t="s">
        <v>2348</v>
      </c>
      <c r="C74" s="157" t="s">
        <v>117</v>
      </c>
      <c r="D74" s="225">
        <v>1304</v>
      </c>
      <c r="E74" s="223">
        <f t="shared" si="1"/>
        <v>130.4</v>
      </c>
      <c r="F74" s="159">
        <f t="shared" si="2"/>
        <v>1173.5999999999999</v>
      </c>
      <c r="G74" s="58" t="s">
        <v>1185</v>
      </c>
      <c r="H74" s="165" t="s">
        <v>1186</v>
      </c>
      <c r="I74" s="158" t="s">
        <v>29</v>
      </c>
      <c r="J74" s="339" t="s">
        <v>843</v>
      </c>
      <c r="K74" s="340"/>
      <c r="L74" s="341"/>
    </row>
    <row r="75" spans="1:12" ht="56.25" customHeight="1">
      <c r="A75" s="69">
        <v>33</v>
      </c>
      <c r="B75" s="224" t="s">
        <v>2347</v>
      </c>
      <c r="C75" s="157" t="s">
        <v>59</v>
      </c>
      <c r="D75" s="225">
        <v>1520</v>
      </c>
      <c r="E75" s="223">
        <f t="shared" si="1"/>
        <v>152</v>
      </c>
      <c r="F75" s="159">
        <f t="shared" si="2"/>
        <v>1368</v>
      </c>
      <c r="G75" s="58" t="s">
        <v>1187</v>
      </c>
      <c r="H75" s="165" t="s">
        <v>1188</v>
      </c>
      <c r="I75" s="158" t="s">
        <v>29</v>
      </c>
      <c r="J75" s="339" t="s">
        <v>843</v>
      </c>
      <c r="K75" s="340"/>
      <c r="L75" s="341"/>
    </row>
    <row r="76" spans="1:12" ht="56.25" customHeight="1">
      <c r="A76" s="69">
        <v>34</v>
      </c>
      <c r="B76" s="224" t="s">
        <v>1189</v>
      </c>
      <c r="C76" s="157" t="s">
        <v>1150</v>
      </c>
      <c r="D76" s="225">
        <v>1428</v>
      </c>
      <c r="E76" s="223">
        <f t="shared" si="1"/>
        <v>142.80000000000001</v>
      </c>
      <c r="F76" s="159">
        <f t="shared" si="2"/>
        <v>1285.2</v>
      </c>
      <c r="G76" s="58" t="s">
        <v>1190</v>
      </c>
      <c r="H76" s="165" t="s">
        <v>1191</v>
      </c>
      <c r="I76" s="158" t="s">
        <v>29</v>
      </c>
      <c r="J76" s="339" t="s">
        <v>843</v>
      </c>
      <c r="K76" s="340"/>
      <c r="L76" s="341"/>
    </row>
    <row r="77" spans="1:12" ht="56.25" customHeight="1">
      <c r="A77" s="69">
        <v>35</v>
      </c>
      <c r="B77" s="224" t="s">
        <v>2346</v>
      </c>
      <c r="C77" s="157" t="s">
        <v>59</v>
      </c>
      <c r="D77" s="225">
        <v>1600</v>
      </c>
      <c r="E77" s="223">
        <f t="shared" si="1"/>
        <v>160</v>
      </c>
      <c r="F77" s="159">
        <f t="shared" si="2"/>
        <v>1440</v>
      </c>
      <c r="G77" s="58" t="s">
        <v>1192</v>
      </c>
      <c r="H77" s="165" t="s">
        <v>1193</v>
      </c>
      <c r="I77" s="158" t="s">
        <v>29</v>
      </c>
      <c r="J77" s="339" t="s">
        <v>843</v>
      </c>
      <c r="K77" s="340"/>
      <c r="L77" s="341"/>
    </row>
    <row r="78" spans="1:12" ht="56.25" customHeight="1">
      <c r="A78" s="69">
        <v>36</v>
      </c>
      <c r="B78" s="224" t="s">
        <v>2345</v>
      </c>
      <c r="C78" s="157" t="s">
        <v>59</v>
      </c>
      <c r="D78" s="225">
        <v>1213.5999999999999</v>
      </c>
      <c r="E78" s="223">
        <f t="shared" si="1"/>
        <v>121.36</v>
      </c>
      <c r="F78" s="159">
        <f t="shared" si="2"/>
        <v>1092.24</v>
      </c>
      <c r="G78" s="58" t="s">
        <v>1194</v>
      </c>
      <c r="H78" s="165" t="s">
        <v>1195</v>
      </c>
      <c r="I78" s="158" t="s">
        <v>29</v>
      </c>
      <c r="J78" s="339" t="s">
        <v>843</v>
      </c>
      <c r="K78" s="340"/>
      <c r="L78" s="341"/>
    </row>
    <row r="79" spans="1:12" ht="56.25" customHeight="1">
      <c r="A79" s="69">
        <v>37</v>
      </c>
      <c r="B79" s="224" t="s">
        <v>2344</v>
      </c>
      <c r="C79" s="157" t="s">
        <v>59</v>
      </c>
      <c r="D79" s="225">
        <v>2160</v>
      </c>
      <c r="E79" s="223">
        <f t="shared" si="1"/>
        <v>216</v>
      </c>
      <c r="F79" s="159">
        <f t="shared" si="2"/>
        <v>1944</v>
      </c>
      <c r="G79" s="58" t="s">
        <v>1196</v>
      </c>
      <c r="H79" s="165" t="s">
        <v>1197</v>
      </c>
      <c r="I79" s="158" t="s">
        <v>29</v>
      </c>
      <c r="J79" s="339" t="s">
        <v>843</v>
      </c>
      <c r="K79" s="340"/>
      <c r="L79" s="341"/>
    </row>
    <row r="80" spans="1:12" ht="56.25" customHeight="1">
      <c r="A80" s="69">
        <v>38</v>
      </c>
      <c r="B80" s="224" t="s">
        <v>2343</v>
      </c>
      <c r="C80" s="157" t="s">
        <v>59</v>
      </c>
      <c r="D80" s="225">
        <v>1200</v>
      </c>
      <c r="E80" s="223">
        <f t="shared" si="1"/>
        <v>120</v>
      </c>
      <c r="F80" s="159">
        <f t="shared" si="2"/>
        <v>1080</v>
      </c>
      <c r="G80" s="58" t="s">
        <v>1198</v>
      </c>
      <c r="H80" s="165" t="s">
        <v>1199</v>
      </c>
      <c r="I80" s="158" t="s">
        <v>29</v>
      </c>
      <c r="J80" s="339" t="s">
        <v>843</v>
      </c>
      <c r="K80" s="340"/>
      <c r="L80" s="341"/>
    </row>
    <row r="81" spans="1:12" ht="56.25" customHeight="1">
      <c r="A81" s="69">
        <v>39</v>
      </c>
      <c r="B81" s="224" t="s">
        <v>2342</v>
      </c>
      <c r="C81" s="157" t="s">
        <v>1150</v>
      </c>
      <c r="D81" s="225">
        <v>1012</v>
      </c>
      <c r="E81" s="223">
        <f t="shared" si="1"/>
        <v>101.2</v>
      </c>
      <c r="F81" s="159">
        <f t="shared" si="2"/>
        <v>910.8</v>
      </c>
      <c r="G81" s="58" t="s">
        <v>1200</v>
      </c>
      <c r="H81" s="165" t="s">
        <v>1201</v>
      </c>
      <c r="I81" s="158" t="s">
        <v>29</v>
      </c>
      <c r="J81" s="339" t="s">
        <v>843</v>
      </c>
      <c r="K81" s="340"/>
      <c r="L81" s="341"/>
    </row>
    <row r="82" spans="1:12" ht="56.25" customHeight="1">
      <c r="A82" s="69">
        <v>40</v>
      </c>
      <c r="B82" s="224" t="s">
        <v>2341</v>
      </c>
      <c r="C82" s="157" t="s">
        <v>59</v>
      </c>
      <c r="D82" s="225">
        <v>1280</v>
      </c>
      <c r="E82" s="223">
        <f t="shared" si="1"/>
        <v>128</v>
      </c>
      <c r="F82" s="159">
        <f t="shared" si="2"/>
        <v>1152</v>
      </c>
      <c r="G82" s="58" t="s">
        <v>1202</v>
      </c>
      <c r="H82" s="165" t="s">
        <v>1203</v>
      </c>
      <c r="I82" s="158" t="s">
        <v>29</v>
      </c>
      <c r="J82" s="339" t="s">
        <v>843</v>
      </c>
      <c r="K82" s="340"/>
      <c r="L82" s="341"/>
    </row>
    <row r="83" spans="1:12" ht="56.25" customHeight="1">
      <c r="A83" s="69">
        <v>41</v>
      </c>
      <c r="B83" s="224" t="s">
        <v>2340</v>
      </c>
      <c r="C83" s="157" t="s">
        <v>59</v>
      </c>
      <c r="D83" s="225">
        <v>1440</v>
      </c>
      <c r="E83" s="223">
        <f t="shared" si="1"/>
        <v>144</v>
      </c>
      <c r="F83" s="159">
        <f t="shared" si="2"/>
        <v>1296</v>
      </c>
      <c r="G83" s="58" t="s">
        <v>1204</v>
      </c>
      <c r="H83" s="165" t="s">
        <v>1205</v>
      </c>
      <c r="I83" s="158" t="s">
        <v>29</v>
      </c>
      <c r="J83" s="339" t="s">
        <v>843</v>
      </c>
      <c r="K83" s="340"/>
      <c r="L83" s="341"/>
    </row>
    <row r="84" spans="1:12" ht="56.25" customHeight="1">
      <c r="A84" s="69">
        <v>42</v>
      </c>
      <c r="B84" s="224" t="s">
        <v>2339</v>
      </c>
      <c r="C84" s="157" t="s">
        <v>117</v>
      </c>
      <c r="D84" s="225">
        <v>1252</v>
      </c>
      <c r="E84" s="223">
        <f t="shared" si="1"/>
        <v>125.2</v>
      </c>
      <c r="F84" s="159">
        <f t="shared" si="2"/>
        <v>1126.8</v>
      </c>
      <c r="G84" s="58" t="s">
        <v>1206</v>
      </c>
      <c r="H84" s="165" t="s">
        <v>1207</v>
      </c>
      <c r="I84" s="158" t="s">
        <v>29</v>
      </c>
      <c r="J84" s="339" t="s">
        <v>843</v>
      </c>
      <c r="K84" s="340"/>
      <c r="L84" s="341"/>
    </row>
    <row r="85" spans="1:12" ht="56.25" customHeight="1">
      <c r="A85" s="69">
        <v>43</v>
      </c>
      <c r="B85" s="224" t="s">
        <v>2338</v>
      </c>
      <c r="C85" s="157" t="s">
        <v>59</v>
      </c>
      <c r="D85" s="225">
        <v>1370</v>
      </c>
      <c r="E85" s="223">
        <f t="shared" si="1"/>
        <v>137</v>
      </c>
      <c r="F85" s="159">
        <f t="shared" si="2"/>
        <v>1233</v>
      </c>
      <c r="G85" s="58" t="s">
        <v>1208</v>
      </c>
      <c r="H85" s="165" t="s">
        <v>1209</v>
      </c>
      <c r="I85" s="158" t="s">
        <v>29</v>
      </c>
      <c r="J85" s="339" t="s">
        <v>843</v>
      </c>
      <c r="K85" s="340"/>
      <c r="L85" s="341"/>
    </row>
    <row r="86" spans="1:12" ht="56.25" customHeight="1">
      <c r="A86" s="69">
        <v>44</v>
      </c>
      <c r="B86" s="224" t="s">
        <v>2337</v>
      </c>
      <c r="C86" s="157" t="s">
        <v>59</v>
      </c>
      <c r="D86" s="225">
        <v>1784</v>
      </c>
      <c r="E86" s="223">
        <f t="shared" si="1"/>
        <v>178.4</v>
      </c>
      <c r="F86" s="159">
        <f t="shared" si="2"/>
        <v>1605.6</v>
      </c>
      <c r="G86" s="58" t="s">
        <v>1210</v>
      </c>
      <c r="H86" s="165" t="s">
        <v>1211</v>
      </c>
      <c r="I86" s="158" t="s">
        <v>29</v>
      </c>
      <c r="J86" s="339" t="s">
        <v>843</v>
      </c>
      <c r="K86" s="340"/>
      <c r="L86" s="341"/>
    </row>
    <row r="87" spans="1:12" ht="56.25" customHeight="1">
      <c r="A87" s="69">
        <v>45</v>
      </c>
      <c r="B87" s="224" t="s">
        <v>2336</v>
      </c>
      <c r="C87" s="157" t="s">
        <v>59</v>
      </c>
      <c r="D87" s="225">
        <v>1000</v>
      </c>
      <c r="E87" s="223">
        <f t="shared" si="1"/>
        <v>100</v>
      </c>
      <c r="F87" s="159">
        <f t="shared" si="2"/>
        <v>900</v>
      </c>
      <c r="G87" s="58" t="s">
        <v>1212</v>
      </c>
      <c r="H87" s="165" t="s">
        <v>1213</v>
      </c>
      <c r="I87" s="158" t="s">
        <v>29</v>
      </c>
      <c r="J87" s="339" t="s">
        <v>843</v>
      </c>
      <c r="K87" s="340"/>
      <c r="L87" s="341"/>
    </row>
    <row r="88" spans="1:12" ht="56.25" customHeight="1">
      <c r="A88" s="69">
        <v>46</v>
      </c>
      <c r="B88" s="224" t="s">
        <v>2335</v>
      </c>
      <c r="C88" s="157" t="s">
        <v>59</v>
      </c>
      <c r="D88" s="225">
        <v>1000</v>
      </c>
      <c r="E88" s="223">
        <f t="shared" si="1"/>
        <v>100</v>
      </c>
      <c r="F88" s="159">
        <f t="shared" si="2"/>
        <v>900</v>
      </c>
      <c r="G88" s="58" t="s">
        <v>1214</v>
      </c>
      <c r="H88" s="165" t="s">
        <v>1215</v>
      </c>
      <c r="I88" s="158" t="s">
        <v>29</v>
      </c>
      <c r="J88" s="339" t="s">
        <v>843</v>
      </c>
      <c r="K88" s="340"/>
      <c r="L88" s="341"/>
    </row>
    <row r="89" spans="1:12" ht="63.75">
      <c r="A89" s="69">
        <v>47</v>
      </c>
      <c r="B89" s="224" t="s">
        <v>2334</v>
      </c>
      <c r="C89" s="157" t="s">
        <v>117</v>
      </c>
      <c r="D89" s="225">
        <v>1553</v>
      </c>
      <c r="E89" s="223">
        <f t="shared" si="1"/>
        <v>155.30000000000001</v>
      </c>
      <c r="F89" s="159">
        <f t="shared" si="2"/>
        <v>1397.7</v>
      </c>
      <c r="G89" s="53" t="s">
        <v>1216</v>
      </c>
      <c r="H89" s="165" t="s">
        <v>1217</v>
      </c>
      <c r="I89" s="158" t="s">
        <v>29</v>
      </c>
      <c r="J89" s="328"/>
      <c r="K89" s="328"/>
      <c r="L89" s="328"/>
    </row>
    <row r="90" spans="1:12" ht="63.75">
      <c r="A90" s="69">
        <v>48</v>
      </c>
      <c r="B90" s="224" t="s">
        <v>2333</v>
      </c>
      <c r="C90" s="157" t="s">
        <v>59</v>
      </c>
      <c r="D90" s="225">
        <v>960</v>
      </c>
      <c r="E90" s="223">
        <f t="shared" si="1"/>
        <v>96</v>
      </c>
      <c r="F90" s="159">
        <f t="shared" si="2"/>
        <v>864</v>
      </c>
      <c r="G90" s="58" t="s">
        <v>1218</v>
      </c>
      <c r="H90" s="165" t="s">
        <v>1219</v>
      </c>
      <c r="I90" s="158" t="s">
        <v>29</v>
      </c>
      <c r="J90" s="328"/>
      <c r="K90" s="328"/>
      <c r="L90" s="328"/>
    </row>
    <row r="91" spans="1:12" ht="63.75">
      <c r="A91" s="69">
        <v>49</v>
      </c>
      <c r="B91" s="224" t="s">
        <v>2332</v>
      </c>
      <c r="C91" s="157" t="s">
        <v>59</v>
      </c>
      <c r="D91" s="225">
        <v>760</v>
      </c>
      <c r="E91" s="223">
        <f t="shared" si="1"/>
        <v>76</v>
      </c>
      <c r="F91" s="159">
        <f t="shared" si="2"/>
        <v>684</v>
      </c>
      <c r="G91" s="58" t="s">
        <v>1220</v>
      </c>
      <c r="H91" s="165" t="s">
        <v>1221</v>
      </c>
      <c r="I91" s="158" t="s">
        <v>29</v>
      </c>
      <c r="J91" s="328"/>
      <c r="K91" s="328"/>
      <c r="L91" s="328"/>
    </row>
    <row r="92" spans="1:12" ht="63.75">
      <c r="A92" s="69">
        <v>50</v>
      </c>
      <c r="B92" s="224" t="s">
        <v>2331</v>
      </c>
      <c r="C92" s="157" t="s">
        <v>59</v>
      </c>
      <c r="D92" s="225">
        <v>2000</v>
      </c>
      <c r="E92" s="223">
        <f t="shared" si="1"/>
        <v>200</v>
      </c>
      <c r="F92" s="159">
        <f t="shared" si="2"/>
        <v>1800</v>
      </c>
      <c r="G92" s="58" t="s">
        <v>1222</v>
      </c>
      <c r="H92" s="165" t="s">
        <v>1223</v>
      </c>
      <c r="I92" s="158" t="s">
        <v>29</v>
      </c>
      <c r="J92" s="328"/>
      <c r="K92" s="328"/>
      <c r="L92" s="328"/>
    </row>
    <row r="93" spans="1:12" ht="63.75">
      <c r="A93" s="69">
        <v>51</v>
      </c>
      <c r="B93" s="224" t="s">
        <v>2330</v>
      </c>
      <c r="C93" s="157" t="s">
        <v>59</v>
      </c>
      <c r="D93" s="225">
        <v>1760</v>
      </c>
      <c r="E93" s="223">
        <f t="shared" si="1"/>
        <v>176</v>
      </c>
      <c r="F93" s="159">
        <f t="shared" si="2"/>
        <v>1584</v>
      </c>
      <c r="G93" s="58" t="s">
        <v>1224</v>
      </c>
      <c r="H93" s="165" t="s">
        <v>1225</v>
      </c>
      <c r="I93" s="158" t="s">
        <v>29</v>
      </c>
      <c r="J93" s="328"/>
      <c r="K93" s="328"/>
      <c r="L93" s="328"/>
    </row>
    <row r="94" spans="1:12" ht="63.75">
      <c r="A94" s="69">
        <v>52</v>
      </c>
      <c r="B94" s="224" t="s">
        <v>2329</v>
      </c>
      <c r="C94" s="157" t="s">
        <v>59</v>
      </c>
      <c r="D94" s="225">
        <v>1509</v>
      </c>
      <c r="E94" s="223">
        <f t="shared" si="1"/>
        <v>150.9</v>
      </c>
      <c r="F94" s="159">
        <f t="shared" si="2"/>
        <v>1358.1</v>
      </c>
      <c r="G94" s="58" t="s">
        <v>1226</v>
      </c>
      <c r="H94" s="165" t="s">
        <v>1227</v>
      </c>
      <c r="I94" s="158" t="s">
        <v>29</v>
      </c>
      <c r="J94" s="328"/>
      <c r="K94" s="328"/>
      <c r="L94" s="328"/>
    </row>
    <row r="95" spans="1:12" ht="63.75">
      <c r="A95" s="69">
        <v>53</v>
      </c>
      <c r="B95" s="224" t="s">
        <v>2328</v>
      </c>
      <c r="C95" s="157" t="s">
        <v>59</v>
      </c>
      <c r="D95" s="225">
        <v>1000</v>
      </c>
      <c r="E95" s="223">
        <f t="shared" si="1"/>
        <v>100</v>
      </c>
      <c r="F95" s="159">
        <f t="shared" si="2"/>
        <v>900</v>
      </c>
      <c r="G95" s="58" t="s">
        <v>1228</v>
      </c>
      <c r="H95" s="165" t="s">
        <v>1229</v>
      </c>
      <c r="I95" s="158" t="s">
        <v>29</v>
      </c>
      <c r="J95" s="328"/>
      <c r="K95" s="328"/>
      <c r="L95" s="328"/>
    </row>
    <row r="96" spans="1:12" ht="63.75">
      <c r="A96" s="69">
        <v>54</v>
      </c>
      <c r="B96" s="224" t="s">
        <v>2327</v>
      </c>
      <c r="C96" s="157" t="s">
        <v>117</v>
      </c>
      <c r="D96" s="233">
        <v>2222</v>
      </c>
      <c r="E96" s="233">
        <f t="shared" si="1"/>
        <v>222.20000000000002</v>
      </c>
      <c r="F96" s="234">
        <f t="shared" si="2"/>
        <v>1999.8</v>
      </c>
      <c r="G96" s="13" t="s">
        <v>1230</v>
      </c>
      <c r="H96" s="165" t="s">
        <v>1231</v>
      </c>
      <c r="I96" s="235" t="s">
        <v>29</v>
      </c>
      <c r="J96" s="330"/>
      <c r="K96" s="330"/>
      <c r="L96" s="330"/>
    </row>
    <row r="97" spans="1:12" ht="63.75">
      <c r="A97" s="69">
        <v>55</v>
      </c>
      <c r="B97" s="224" t="s">
        <v>2326</v>
      </c>
      <c r="C97" s="157" t="s">
        <v>117</v>
      </c>
      <c r="D97" s="225">
        <v>1528</v>
      </c>
      <c r="E97" s="223">
        <f t="shared" si="1"/>
        <v>152.80000000000001</v>
      </c>
      <c r="F97" s="159">
        <f t="shared" si="2"/>
        <v>1375.2</v>
      </c>
      <c r="G97" s="58" t="s">
        <v>1232</v>
      </c>
      <c r="H97" s="165" t="s">
        <v>1233</v>
      </c>
      <c r="I97" s="158" t="s">
        <v>29</v>
      </c>
      <c r="J97" s="328"/>
      <c r="K97" s="328"/>
      <c r="L97" s="328"/>
    </row>
    <row r="98" spans="1:12" ht="63.75">
      <c r="A98" s="69">
        <v>56</v>
      </c>
      <c r="B98" s="224" t="s">
        <v>2325</v>
      </c>
      <c r="C98" s="157" t="s">
        <v>59</v>
      </c>
      <c r="D98" s="225">
        <v>1440</v>
      </c>
      <c r="E98" s="223">
        <f t="shared" si="1"/>
        <v>144</v>
      </c>
      <c r="F98" s="159">
        <f t="shared" si="2"/>
        <v>1296</v>
      </c>
      <c r="G98" s="58" t="s">
        <v>1234</v>
      </c>
      <c r="H98" s="165" t="s">
        <v>1235</v>
      </c>
      <c r="I98" s="158" t="s">
        <v>29</v>
      </c>
      <c r="J98" s="328"/>
      <c r="K98" s="328"/>
      <c r="L98" s="328"/>
    </row>
    <row r="99" spans="1:12" ht="63.75">
      <c r="A99" s="69">
        <v>57</v>
      </c>
      <c r="B99" s="224" t="s">
        <v>2324</v>
      </c>
      <c r="C99" s="157" t="s">
        <v>59</v>
      </c>
      <c r="D99" s="225">
        <v>1400</v>
      </c>
      <c r="E99" s="223">
        <f t="shared" si="1"/>
        <v>140</v>
      </c>
      <c r="F99" s="159">
        <f t="shared" si="2"/>
        <v>1260</v>
      </c>
      <c r="G99" s="58" t="s">
        <v>1236</v>
      </c>
      <c r="H99" s="165" t="s">
        <v>1237</v>
      </c>
      <c r="I99" s="158" t="s">
        <v>29</v>
      </c>
      <c r="J99" s="328"/>
      <c r="K99" s="328"/>
      <c r="L99" s="328"/>
    </row>
    <row r="100" spans="1:12" ht="63.75">
      <c r="A100" s="69">
        <v>58</v>
      </c>
      <c r="B100" s="224" t="s">
        <v>2323</v>
      </c>
      <c r="C100" s="157" t="s">
        <v>59</v>
      </c>
      <c r="D100" s="225">
        <v>1900</v>
      </c>
      <c r="E100" s="223">
        <f t="shared" si="1"/>
        <v>190</v>
      </c>
      <c r="F100" s="159">
        <f t="shared" si="2"/>
        <v>1710</v>
      </c>
      <c r="G100" s="58" t="s">
        <v>1238</v>
      </c>
      <c r="H100" s="165" t="s">
        <v>1239</v>
      </c>
      <c r="I100" s="158" t="s">
        <v>29</v>
      </c>
      <c r="J100" s="328"/>
      <c r="K100" s="328"/>
      <c r="L100" s="328"/>
    </row>
    <row r="101" spans="1:12" ht="63.75">
      <c r="A101" s="69">
        <v>59</v>
      </c>
      <c r="B101" s="224" t="s">
        <v>2322</v>
      </c>
      <c r="C101" s="157" t="s">
        <v>1150</v>
      </c>
      <c r="D101" s="225">
        <v>2003.2</v>
      </c>
      <c r="E101" s="223">
        <f t="shared" si="1"/>
        <v>200.32000000000002</v>
      </c>
      <c r="F101" s="159">
        <f t="shared" si="2"/>
        <v>1802.88</v>
      </c>
      <c r="G101" s="58" t="s">
        <v>1240</v>
      </c>
      <c r="H101" s="165" t="s">
        <v>1241</v>
      </c>
      <c r="I101" s="158" t="s">
        <v>29</v>
      </c>
      <c r="J101" s="328"/>
      <c r="K101" s="328"/>
      <c r="L101" s="328"/>
    </row>
    <row r="102" spans="1:12" ht="63.75">
      <c r="A102" s="69">
        <v>60</v>
      </c>
      <c r="B102" s="224" t="s">
        <v>2321</v>
      </c>
      <c r="C102" s="157" t="s">
        <v>117</v>
      </c>
      <c r="D102" s="225">
        <v>1600</v>
      </c>
      <c r="E102" s="223">
        <f t="shared" si="1"/>
        <v>160</v>
      </c>
      <c r="F102" s="159">
        <f t="shared" si="2"/>
        <v>1440</v>
      </c>
      <c r="G102" s="58" t="s">
        <v>1242</v>
      </c>
      <c r="H102" s="165" t="s">
        <v>1243</v>
      </c>
      <c r="I102" s="158" t="s">
        <v>29</v>
      </c>
      <c r="J102" s="328"/>
      <c r="K102" s="328"/>
      <c r="L102" s="328"/>
    </row>
    <row r="103" spans="1:12" ht="63.75">
      <c r="A103" s="69">
        <v>61</v>
      </c>
      <c r="B103" s="224" t="s">
        <v>2320</v>
      </c>
      <c r="C103" s="157" t="s">
        <v>1150</v>
      </c>
      <c r="D103" s="225">
        <v>1556</v>
      </c>
      <c r="E103" s="223">
        <f t="shared" si="1"/>
        <v>155.60000000000002</v>
      </c>
      <c r="F103" s="159">
        <f t="shared" si="2"/>
        <v>1400.4</v>
      </c>
      <c r="G103" s="58" t="s">
        <v>1244</v>
      </c>
      <c r="H103" s="165" t="s">
        <v>1245</v>
      </c>
      <c r="I103" s="158" t="s">
        <v>29</v>
      </c>
      <c r="J103" s="328"/>
      <c r="K103" s="328"/>
      <c r="L103" s="328"/>
    </row>
    <row r="104" spans="1:12" ht="63.75">
      <c r="A104" s="69">
        <v>62</v>
      </c>
      <c r="B104" s="224" t="s">
        <v>2319</v>
      </c>
      <c r="C104" s="157" t="s">
        <v>117</v>
      </c>
      <c r="D104" s="225">
        <v>1252</v>
      </c>
      <c r="E104" s="223">
        <f t="shared" si="1"/>
        <v>125.2</v>
      </c>
      <c r="F104" s="159">
        <f t="shared" si="2"/>
        <v>1126.8</v>
      </c>
      <c r="G104" s="58" t="s">
        <v>1246</v>
      </c>
      <c r="H104" s="165" t="s">
        <v>1247</v>
      </c>
      <c r="I104" s="158" t="s">
        <v>29</v>
      </c>
      <c r="J104" s="328"/>
      <c r="K104" s="328"/>
      <c r="L104" s="328"/>
    </row>
    <row r="105" spans="1:12" ht="63.75">
      <c r="A105" s="69">
        <v>63</v>
      </c>
      <c r="B105" s="224" t="s">
        <v>2318</v>
      </c>
      <c r="C105" s="157" t="s">
        <v>59</v>
      </c>
      <c r="D105" s="225">
        <v>1120</v>
      </c>
      <c r="E105" s="223">
        <f t="shared" si="1"/>
        <v>112</v>
      </c>
      <c r="F105" s="159">
        <f t="shared" si="2"/>
        <v>1008</v>
      </c>
      <c r="G105" s="58" t="s">
        <v>1248</v>
      </c>
      <c r="H105" s="165" t="s">
        <v>1249</v>
      </c>
      <c r="I105" s="158" t="s">
        <v>29</v>
      </c>
      <c r="J105" s="328"/>
      <c r="K105" s="328"/>
      <c r="L105" s="328"/>
    </row>
    <row r="106" spans="1:12" ht="63.75">
      <c r="A106" s="69">
        <v>64</v>
      </c>
      <c r="B106" s="224" t="s">
        <v>2317</v>
      </c>
      <c r="C106" s="157" t="s">
        <v>1150</v>
      </c>
      <c r="D106" s="225">
        <v>1215.4000000000001</v>
      </c>
      <c r="E106" s="223">
        <f t="shared" si="1"/>
        <v>121.54000000000002</v>
      </c>
      <c r="F106" s="159">
        <f t="shared" si="2"/>
        <v>1093.8600000000001</v>
      </c>
      <c r="G106" s="58" t="s">
        <v>1250</v>
      </c>
      <c r="H106" s="165" t="s">
        <v>1251</v>
      </c>
      <c r="I106" s="158" t="s">
        <v>29</v>
      </c>
      <c r="J106" s="328"/>
      <c r="K106" s="328"/>
      <c r="L106" s="328"/>
    </row>
    <row r="107" spans="1:12" ht="63.75">
      <c r="A107" s="69">
        <v>65</v>
      </c>
      <c r="B107" s="224" t="s">
        <v>2316</v>
      </c>
      <c r="C107" s="157" t="s">
        <v>59</v>
      </c>
      <c r="D107" s="225">
        <v>1940</v>
      </c>
      <c r="E107" s="223">
        <f t="shared" si="1"/>
        <v>194</v>
      </c>
      <c r="F107" s="159">
        <f t="shared" si="2"/>
        <v>1746</v>
      </c>
      <c r="G107" s="58" t="s">
        <v>1252</v>
      </c>
      <c r="H107" s="165" t="s">
        <v>1253</v>
      </c>
      <c r="I107" s="158" t="s">
        <v>29</v>
      </c>
      <c r="J107" s="328"/>
      <c r="K107" s="328"/>
      <c r="L107" s="328"/>
    </row>
    <row r="108" spans="1:12" ht="63.75">
      <c r="A108" s="69">
        <v>66</v>
      </c>
      <c r="B108" s="224" t="s">
        <v>2315</v>
      </c>
      <c r="C108" s="157" t="s">
        <v>59</v>
      </c>
      <c r="D108" s="225">
        <v>900</v>
      </c>
      <c r="E108" s="223">
        <f t="shared" ref="E108:E340" si="3">D108*10%</f>
        <v>90</v>
      </c>
      <c r="F108" s="159">
        <f t="shared" ref="F108:F340" si="4">D108-E108</f>
        <v>810</v>
      </c>
      <c r="G108" s="58" t="s">
        <v>1254</v>
      </c>
      <c r="H108" s="165" t="s">
        <v>1255</v>
      </c>
      <c r="I108" s="158" t="s">
        <v>29</v>
      </c>
      <c r="J108" s="328"/>
      <c r="K108" s="328"/>
      <c r="L108" s="328"/>
    </row>
    <row r="109" spans="1:12" ht="63.75">
      <c r="A109" s="69">
        <v>67</v>
      </c>
      <c r="B109" s="224" t="s">
        <v>2314</v>
      </c>
      <c r="C109" s="157" t="s">
        <v>1150</v>
      </c>
      <c r="D109" s="225">
        <v>1503.4</v>
      </c>
      <c r="E109" s="223">
        <f t="shared" si="3"/>
        <v>150.34</v>
      </c>
      <c r="F109" s="159">
        <f t="shared" si="4"/>
        <v>1353.0600000000002</v>
      </c>
      <c r="G109" s="58" t="s">
        <v>1256</v>
      </c>
      <c r="H109" s="165" t="s">
        <v>1257</v>
      </c>
      <c r="I109" s="158" t="s">
        <v>29</v>
      </c>
      <c r="J109" s="328"/>
      <c r="K109" s="328"/>
      <c r="L109" s="328"/>
    </row>
    <row r="110" spans="1:12" ht="63.75">
      <c r="A110" s="69">
        <v>68</v>
      </c>
      <c r="B110" s="224" t="s">
        <v>2313</v>
      </c>
      <c r="C110" s="157" t="s">
        <v>59</v>
      </c>
      <c r="D110" s="225">
        <v>1560</v>
      </c>
      <c r="E110" s="223">
        <f t="shared" si="3"/>
        <v>156</v>
      </c>
      <c r="F110" s="159">
        <f t="shared" si="4"/>
        <v>1404</v>
      </c>
      <c r="G110" s="58" t="s">
        <v>1258</v>
      </c>
      <c r="H110" s="165" t="s">
        <v>1259</v>
      </c>
      <c r="I110" s="158" t="s">
        <v>29</v>
      </c>
      <c r="J110" s="328"/>
      <c r="K110" s="328"/>
      <c r="L110" s="328"/>
    </row>
    <row r="111" spans="1:12" ht="63.75">
      <c r="A111" s="69">
        <v>69</v>
      </c>
      <c r="B111" s="224" t="s">
        <v>2312</v>
      </c>
      <c r="C111" s="157" t="s">
        <v>1150</v>
      </c>
      <c r="D111" s="225">
        <v>824.2</v>
      </c>
      <c r="E111" s="223">
        <f t="shared" si="3"/>
        <v>82.420000000000016</v>
      </c>
      <c r="F111" s="159">
        <f t="shared" si="4"/>
        <v>741.78</v>
      </c>
      <c r="G111" s="58" t="s">
        <v>1260</v>
      </c>
      <c r="H111" s="165" t="s">
        <v>1261</v>
      </c>
      <c r="I111" s="158" t="s">
        <v>29</v>
      </c>
      <c r="J111" s="328"/>
      <c r="K111" s="328"/>
      <c r="L111" s="328"/>
    </row>
    <row r="112" spans="1:12" ht="63.75">
      <c r="A112" s="69">
        <v>70</v>
      </c>
      <c r="B112" s="224" t="s">
        <v>2311</v>
      </c>
      <c r="C112" s="157" t="s">
        <v>117</v>
      </c>
      <c r="D112" s="225">
        <v>940</v>
      </c>
      <c r="E112" s="223">
        <f t="shared" si="3"/>
        <v>94</v>
      </c>
      <c r="F112" s="159">
        <f t="shared" si="4"/>
        <v>846</v>
      </c>
      <c r="G112" s="58" t="s">
        <v>1262</v>
      </c>
      <c r="H112" s="165" t="s">
        <v>1263</v>
      </c>
      <c r="I112" s="158" t="s">
        <v>29</v>
      </c>
      <c r="J112" s="328"/>
      <c r="K112" s="328"/>
      <c r="L112" s="328"/>
    </row>
    <row r="113" spans="1:16" ht="63.75">
      <c r="A113" s="69">
        <v>71</v>
      </c>
      <c r="B113" s="224" t="s">
        <v>2310</v>
      </c>
      <c r="C113" s="157" t="s">
        <v>59</v>
      </c>
      <c r="D113" s="225">
        <v>2352</v>
      </c>
      <c r="E113" s="223">
        <f t="shared" si="3"/>
        <v>235.20000000000002</v>
      </c>
      <c r="F113" s="159">
        <f t="shared" si="4"/>
        <v>2116.8000000000002</v>
      </c>
      <c r="G113" s="58" t="s">
        <v>1264</v>
      </c>
      <c r="H113" s="165" t="s">
        <v>1265</v>
      </c>
      <c r="I113" s="158" t="s">
        <v>29</v>
      </c>
      <c r="J113" s="328"/>
      <c r="K113" s="328"/>
      <c r="L113" s="328"/>
    </row>
    <row r="114" spans="1:16" ht="63.75">
      <c r="A114" s="69">
        <v>72</v>
      </c>
      <c r="B114" s="224" t="s">
        <v>2309</v>
      </c>
      <c r="C114" s="157" t="s">
        <v>59</v>
      </c>
      <c r="D114" s="225">
        <v>600</v>
      </c>
      <c r="E114" s="223">
        <f t="shared" si="3"/>
        <v>60</v>
      </c>
      <c r="F114" s="159">
        <f t="shared" si="4"/>
        <v>540</v>
      </c>
      <c r="G114" s="58" t="s">
        <v>1266</v>
      </c>
      <c r="H114" s="165" t="s">
        <v>1267</v>
      </c>
      <c r="I114" s="158" t="s">
        <v>29</v>
      </c>
      <c r="J114" s="328"/>
      <c r="K114" s="328"/>
      <c r="L114" s="328"/>
    </row>
    <row r="115" spans="1:16" ht="63.75">
      <c r="A115" s="69">
        <v>73</v>
      </c>
      <c r="B115" s="224" t="s">
        <v>2308</v>
      </c>
      <c r="C115" s="157" t="s">
        <v>1150</v>
      </c>
      <c r="D115" s="225">
        <v>1091</v>
      </c>
      <c r="E115" s="223">
        <f t="shared" si="3"/>
        <v>109.10000000000001</v>
      </c>
      <c r="F115" s="159">
        <f t="shared" si="4"/>
        <v>981.9</v>
      </c>
      <c r="G115" s="58" t="s">
        <v>1268</v>
      </c>
      <c r="H115" s="165" t="s">
        <v>1269</v>
      </c>
      <c r="I115" s="158" t="s">
        <v>29</v>
      </c>
      <c r="J115" s="328"/>
      <c r="K115" s="328"/>
      <c r="L115" s="328"/>
    </row>
    <row r="116" spans="1:16" ht="63.75">
      <c r="A116" s="69">
        <v>74</v>
      </c>
      <c r="B116" s="224" t="s">
        <v>2307</v>
      </c>
      <c r="C116" s="157" t="s">
        <v>59</v>
      </c>
      <c r="D116" s="225">
        <v>2352</v>
      </c>
      <c r="E116" s="223">
        <f t="shared" si="3"/>
        <v>235.20000000000002</v>
      </c>
      <c r="F116" s="159">
        <f t="shared" si="4"/>
        <v>2116.8000000000002</v>
      </c>
      <c r="G116" s="58" t="s">
        <v>1270</v>
      </c>
      <c r="H116" s="165" t="s">
        <v>1271</v>
      </c>
      <c r="I116" s="158" t="s">
        <v>29</v>
      </c>
      <c r="J116" s="328"/>
      <c r="K116" s="328"/>
      <c r="L116" s="328"/>
    </row>
    <row r="117" spans="1:16" ht="63.75">
      <c r="A117" s="69">
        <v>75</v>
      </c>
      <c r="B117" s="224" t="s">
        <v>2306</v>
      </c>
      <c r="C117" s="157" t="s">
        <v>117</v>
      </c>
      <c r="D117" s="233">
        <v>1546</v>
      </c>
      <c r="E117" s="233">
        <f t="shared" si="3"/>
        <v>154.60000000000002</v>
      </c>
      <c r="F117" s="234">
        <f t="shared" si="4"/>
        <v>1391.4</v>
      </c>
      <c r="G117" s="13" t="s">
        <v>1272</v>
      </c>
      <c r="H117" s="165" t="s">
        <v>1273</v>
      </c>
      <c r="I117" s="235" t="s">
        <v>29</v>
      </c>
      <c r="J117" s="329"/>
      <c r="K117" s="329"/>
      <c r="L117" s="329"/>
      <c r="P117" s="71"/>
    </row>
    <row r="118" spans="1:16" ht="63.75">
      <c r="A118" s="69">
        <v>76</v>
      </c>
      <c r="B118" s="224" t="s">
        <v>2305</v>
      </c>
      <c r="C118" s="157" t="s">
        <v>59</v>
      </c>
      <c r="D118" s="225">
        <v>1640</v>
      </c>
      <c r="E118" s="223">
        <f t="shared" si="3"/>
        <v>164</v>
      </c>
      <c r="F118" s="159">
        <f t="shared" si="4"/>
        <v>1476</v>
      </c>
      <c r="G118" s="58" t="s">
        <v>1274</v>
      </c>
      <c r="H118" s="166" t="s">
        <v>1275</v>
      </c>
      <c r="I118" s="158" t="s">
        <v>29</v>
      </c>
      <c r="J118" s="328"/>
      <c r="K118" s="328"/>
      <c r="L118" s="328"/>
    </row>
    <row r="119" spans="1:16" ht="63.75">
      <c r="A119" s="69">
        <v>77</v>
      </c>
      <c r="B119" s="224" t="s">
        <v>2304</v>
      </c>
      <c r="C119" s="157" t="s">
        <v>59</v>
      </c>
      <c r="D119" s="225">
        <v>910</v>
      </c>
      <c r="E119" s="223">
        <f t="shared" si="3"/>
        <v>91</v>
      </c>
      <c r="F119" s="159">
        <f t="shared" si="4"/>
        <v>819</v>
      </c>
      <c r="G119" s="58" t="s">
        <v>1276</v>
      </c>
      <c r="H119" s="14" t="s">
        <v>1277</v>
      </c>
      <c r="I119" s="158" t="s">
        <v>29</v>
      </c>
      <c r="J119" s="328"/>
      <c r="K119" s="328"/>
      <c r="L119" s="328"/>
    </row>
    <row r="120" spans="1:16" ht="63.75">
      <c r="A120" s="69">
        <v>78</v>
      </c>
      <c r="B120" s="224" t="s">
        <v>2303</v>
      </c>
      <c r="C120" s="157" t="s">
        <v>59</v>
      </c>
      <c r="D120" s="225">
        <v>1604</v>
      </c>
      <c r="E120" s="223">
        <f t="shared" si="3"/>
        <v>160.4</v>
      </c>
      <c r="F120" s="159">
        <f t="shared" si="4"/>
        <v>1443.6</v>
      </c>
      <c r="G120" s="58" t="s">
        <v>1278</v>
      </c>
      <c r="H120" s="165" t="s">
        <v>1279</v>
      </c>
      <c r="I120" s="158" t="s">
        <v>29</v>
      </c>
      <c r="J120" s="328"/>
      <c r="K120" s="328"/>
      <c r="L120" s="328"/>
    </row>
    <row r="121" spans="1:16" ht="63.75">
      <c r="A121" s="69">
        <v>79</v>
      </c>
      <c r="B121" s="224" t="s">
        <v>2302</v>
      </c>
      <c r="C121" s="157" t="s">
        <v>117</v>
      </c>
      <c r="D121" s="225">
        <v>1016.2</v>
      </c>
      <c r="E121" s="223">
        <f t="shared" si="3"/>
        <v>101.62</v>
      </c>
      <c r="F121" s="159">
        <f t="shared" si="4"/>
        <v>914.58</v>
      </c>
      <c r="G121" s="58" t="s">
        <v>1280</v>
      </c>
      <c r="H121" s="165" t="s">
        <v>1281</v>
      </c>
      <c r="I121" s="158" t="s">
        <v>29</v>
      </c>
      <c r="J121" s="328"/>
      <c r="K121" s="328"/>
      <c r="L121" s="328"/>
    </row>
    <row r="122" spans="1:16" ht="63.75">
      <c r="A122" s="69">
        <v>80</v>
      </c>
      <c r="B122" s="224" t="s">
        <v>2301</v>
      </c>
      <c r="C122" s="157" t="s">
        <v>59</v>
      </c>
      <c r="D122" s="233">
        <v>3000</v>
      </c>
      <c r="E122" s="233">
        <f t="shared" si="3"/>
        <v>300</v>
      </c>
      <c r="F122" s="159">
        <f t="shared" si="4"/>
        <v>2700</v>
      </c>
      <c r="G122" s="13" t="s">
        <v>1282</v>
      </c>
      <c r="H122" s="165" t="s">
        <v>1283</v>
      </c>
      <c r="I122" s="235" t="s">
        <v>29</v>
      </c>
      <c r="J122" s="329"/>
      <c r="K122" s="329"/>
      <c r="L122" s="329"/>
    </row>
    <row r="123" spans="1:16" ht="63.75">
      <c r="A123" s="69">
        <v>81</v>
      </c>
      <c r="B123" s="224" t="s">
        <v>2300</v>
      </c>
      <c r="C123" s="157" t="s">
        <v>59</v>
      </c>
      <c r="D123" s="225">
        <v>1120</v>
      </c>
      <c r="E123" s="223">
        <f t="shared" si="3"/>
        <v>112</v>
      </c>
      <c r="F123" s="159">
        <f t="shared" si="4"/>
        <v>1008</v>
      </c>
      <c r="G123" s="58" t="s">
        <v>1284</v>
      </c>
      <c r="H123" s="165" t="s">
        <v>1285</v>
      </c>
      <c r="I123" s="158" t="s">
        <v>29</v>
      </c>
      <c r="J123" s="328"/>
      <c r="K123" s="328"/>
      <c r="L123" s="328"/>
    </row>
    <row r="124" spans="1:16" ht="63.75">
      <c r="A124" s="69">
        <v>82</v>
      </c>
      <c r="B124" s="224" t="s">
        <v>2299</v>
      </c>
      <c r="C124" s="157" t="s">
        <v>59</v>
      </c>
      <c r="D124" s="225">
        <v>3000</v>
      </c>
      <c r="E124" s="223">
        <f t="shared" si="3"/>
        <v>300</v>
      </c>
      <c r="F124" s="159">
        <f t="shared" si="4"/>
        <v>2700</v>
      </c>
      <c r="G124" s="58" t="s">
        <v>1286</v>
      </c>
      <c r="H124" s="165" t="s">
        <v>1287</v>
      </c>
      <c r="I124" s="158" t="s">
        <v>29</v>
      </c>
      <c r="J124" s="328"/>
      <c r="K124" s="328"/>
      <c r="L124" s="328"/>
    </row>
    <row r="125" spans="1:16" ht="63.75">
      <c r="A125" s="69">
        <v>83</v>
      </c>
      <c r="B125" s="224" t="s">
        <v>2298</v>
      </c>
      <c r="C125" s="157" t="s">
        <v>59</v>
      </c>
      <c r="D125" s="225">
        <v>1800</v>
      </c>
      <c r="E125" s="223">
        <f t="shared" si="3"/>
        <v>180</v>
      </c>
      <c r="F125" s="159">
        <f t="shared" si="4"/>
        <v>1620</v>
      </c>
      <c r="G125" s="58" t="s">
        <v>1288</v>
      </c>
      <c r="H125" s="165" t="s">
        <v>1289</v>
      </c>
      <c r="I125" s="158" t="s">
        <v>29</v>
      </c>
      <c r="J125" s="328"/>
      <c r="K125" s="328"/>
      <c r="L125" s="328"/>
    </row>
    <row r="126" spans="1:16" ht="63.75">
      <c r="A126" s="69">
        <v>84</v>
      </c>
      <c r="B126" s="224" t="s">
        <v>2297</v>
      </c>
      <c r="C126" s="157" t="s">
        <v>1150</v>
      </c>
      <c r="D126" s="225">
        <v>1420.8</v>
      </c>
      <c r="E126" s="223">
        <f t="shared" si="3"/>
        <v>142.08000000000001</v>
      </c>
      <c r="F126" s="159">
        <f t="shared" si="4"/>
        <v>1278.72</v>
      </c>
      <c r="G126" s="58" t="s">
        <v>1290</v>
      </c>
      <c r="H126" s="165" t="s">
        <v>1291</v>
      </c>
      <c r="I126" s="158" t="s">
        <v>29</v>
      </c>
      <c r="J126" s="328"/>
      <c r="K126" s="328"/>
      <c r="L126" s="328"/>
    </row>
    <row r="127" spans="1:16" ht="63.75">
      <c r="A127" s="69">
        <v>85</v>
      </c>
      <c r="B127" s="224" t="s">
        <v>2296</v>
      </c>
      <c r="C127" s="157" t="s">
        <v>59</v>
      </c>
      <c r="D127" s="225">
        <v>2400</v>
      </c>
      <c r="E127" s="223">
        <f t="shared" si="3"/>
        <v>240</v>
      </c>
      <c r="F127" s="159">
        <f t="shared" si="4"/>
        <v>2160</v>
      </c>
      <c r="G127" s="58" t="s">
        <v>1292</v>
      </c>
      <c r="H127" s="165" t="s">
        <v>1293</v>
      </c>
      <c r="I127" s="158" t="s">
        <v>29</v>
      </c>
      <c r="J127" s="328"/>
      <c r="K127" s="328"/>
      <c r="L127" s="328"/>
    </row>
    <row r="128" spans="1:16" ht="63.75">
      <c r="A128" s="69">
        <v>86</v>
      </c>
      <c r="B128" s="224" t="s">
        <v>2295</v>
      </c>
      <c r="C128" s="157" t="s">
        <v>59</v>
      </c>
      <c r="D128" s="233">
        <v>3000</v>
      </c>
      <c r="E128" s="233">
        <f t="shared" si="3"/>
        <v>300</v>
      </c>
      <c r="F128" s="159">
        <f t="shared" si="4"/>
        <v>2700</v>
      </c>
      <c r="G128" s="13" t="s">
        <v>1294</v>
      </c>
      <c r="H128" s="165" t="s">
        <v>1295</v>
      </c>
      <c r="I128" s="235" t="s">
        <v>29</v>
      </c>
      <c r="J128" s="329"/>
      <c r="K128" s="329"/>
      <c r="L128" s="329"/>
    </row>
    <row r="129" spans="1:12" ht="63.75">
      <c r="A129" s="69">
        <v>87</v>
      </c>
      <c r="B129" s="224" t="s">
        <v>2294</v>
      </c>
      <c r="C129" s="157" t="s">
        <v>1150</v>
      </c>
      <c r="D129" s="225">
        <v>924</v>
      </c>
      <c r="E129" s="223">
        <f t="shared" si="3"/>
        <v>92.4</v>
      </c>
      <c r="F129" s="159">
        <f t="shared" si="4"/>
        <v>831.6</v>
      </c>
      <c r="G129" s="58" t="s">
        <v>1296</v>
      </c>
      <c r="H129" s="165" t="s">
        <v>1297</v>
      </c>
      <c r="I129" s="158" t="s">
        <v>29</v>
      </c>
      <c r="J129" s="328"/>
      <c r="K129" s="328"/>
      <c r="L129" s="328"/>
    </row>
    <row r="130" spans="1:12" ht="63.75">
      <c r="A130" s="69">
        <v>88</v>
      </c>
      <c r="B130" s="224" t="s">
        <v>2293</v>
      </c>
      <c r="C130" s="157" t="s">
        <v>1150</v>
      </c>
      <c r="D130" s="225">
        <v>1495</v>
      </c>
      <c r="E130" s="223">
        <f t="shared" si="3"/>
        <v>149.5</v>
      </c>
      <c r="F130" s="159">
        <f t="shared" si="4"/>
        <v>1345.5</v>
      </c>
      <c r="G130" s="58" t="s">
        <v>1298</v>
      </c>
      <c r="H130" s="166" t="s">
        <v>1299</v>
      </c>
      <c r="I130" s="158" t="s">
        <v>29</v>
      </c>
      <c r="J130" s="328"/>
      <c r="K130" s="328"/>
      <c r="L130" s="328"/>
    </row>
    <row r="131" spans="1:12" ht="63.75">
      <c r="A131" s="69">
        <v>89</v>
      </c>
      <c r="B131" s="224" t="s">
        <v>2292</v>
      </c>
      <c r="C131" s="157" t="s">
        <v>59</v>
      </c>
      <c r="D131" s="225">
        <v>1196</v>
      </c>
      <c r="E131" s="223">
        <f t="shared" si="3"/>
        <v>119.60000000000001</v>
      </c>
      <c r="F131" s="159">
        <f t="shared" si="4"/>
        <v>1076.4000000000001</v>
      </c>
      <c r="G131" s="58" t="s">
        <v>1300</v>
      </c>
      <c r="H131" s="14" t="s">
        <v>1301</v>
      </c>
      <c r="I131" s="158" t="s">
        <v>29</v>
      </c>
      <c r="J131" s="328"/>
      <c r="K131" s="328"/>
      <c r="L131" s="328"/>
    </row>
    <row r="132" spans="1:12" ht="63.75">
      <c r="A132" s="69">
        <v>90</v>
      </c>
      <c r="B132" s="224" t="s">
        <v>2291</v>
      </c>
      <c r="C132" s="157" t="s">
        <v>1150</v>
      </c>
      <c r="D132" s="225">
        <v>1506</v>
      </c>
      <c r="E132" s="223">
        <f t="shared" si="3"/>
        <v>150.6</v>
      </c>
      <c r="F132" s="159">
        <f t="shared" si="4"/>
        <v>1355.4</v>
      </c>
      <c r="G132" s="58" t="s">
        <v>1302</v>
      </c>
      <c r="H132" s="165" t="s">
        <v>1303</v>
      </c>
      <c r="I132" s="158" t="s">
        <v>29</v>
      </c>
      <c r="J132" s="330"/>
      <c r="K132" s="330"/>
      <c r="L132" s="330"/>
    </row>
    <row r="133" spans="1:12" ht="63.75">
      <c r="A133" s="69">
        <v>91</v>
      </c>
      <c r="B133" s="226" t="s">
        <v>2290</v>
      </c>
      <c r="C133" s="157" t="s">
        <v>59</v>
      </c>
      <c r="D133" s="225">
        <v>1200</v>
      </c>
      <c r="E133" s="223">
        <f t="shared" si="3"/>
        <v>120</v>
      </c>
      <c r="F133" s="159">
        <f t="shared" si="4"/>
        <v>1080</v>
      </c>
      <c r="G133" s="58" t="s">
        <v>1304</v>
      </c>
      <c r="H133" s="165" t="s">
        <v>1305</v>
      </c>
      <c r="I133" s="158" t="s">
        <v>29</v>
      </c>
      <c r="J133" s="330"/>
      <c r="K133" s="330"/>
      <c r="L133" s="330"/>
    </row>
    <row r="134" spans="1:12" ht="63.75">
      <c r="A134" s="69">
        <v>92</v>
      </c>
      <c r="B134" s="226" t="s">
        <v>2289</v>
      </c>
      <c r="C134" s="160" t="s">
        <v>117</v>
      </c>
      <c r="D134" s="233">
        <v>3000</v>
      </c>
      <c r="E134" s="233">
        <f t="shared" si="3"/>
        <v>300</v>
      </c>
      <c r="F134" s="159">
        <f t="shared" si="4"/>
        <v>2700</v>
      </c>
      <c r="G134" s="5" t="s">
        <v>1306</v>
      </c>
      <c r="H134" s="165" t="s">
        <v>1307</v>
      </c>
      <c r="I134" s="235" t="s">
        <v>29</v>
      </c>
      <c r="J134" s="329"/>
      <c r="K134" s="329"/>
      <c r="L134" s="329"/>
    </row>
    <row r="135" spans="1:12" ht="63.75">
      <c r="A135" s="69">
        <v>93</v>
      </c>
      <c r="B135" s="226" t="s">
        <v>2288</v>
      </c>
      <c r="C135" s="160" t="s">
        <v>59</v>
      </c>
      <c r="D135" s="225">
        <v>1200</v>
      </c>
      <c r="E135" s="223">
        <f t="shared" si="3"/>
        <v>120</v>
      </c>
      <c r="F135" s="159">
        <f t="shared" si="4"/>
        <v>1080</v>
      </c>
      <c r="G135" s="58" t="s">
        <v>1308</v>
      </c>
      <c r="H135" s="165" t="s">
        <v>1309</v>
      </c>
      <c r="I135" s="158" t="s">
        <v>29</v>
      </c>
      <c r="J135" s="330"/>
      <c r="K135" s="330"/>
      <c r="L135" s="330"/>
    </row>
    <row r="136" spans="1:12" ht="63.75">
      <c r="A136" s="69">
        <v>94</v>
      </c>
      <c r="B136" s="226" t="s">
        <v>2287</v>
      </c>
      <c r="C136" s="160" t="s">
        <v>117</v>
      </c>
      <c r="D136" s="225">
        <v>1628</v>
      </c>
      <c r="E136" s="223">
        <f t="shared" si="3"/>
        <v>162.80000000000001</v>
      </c>
      <c r="F136" s="159">
        <f t="shared" si="4"/>
        <v>1465.2</v>
      </c>
      <c r="G136" s="58" t="s">
        <v>1310</v>
      </c>
      <c r="H136" s="165" t="s">
        <v>1311</v>
      </c>
      <c r="I136" s="158" t="s">
        <v>29</v>
      </c>
      <c r="J136" s="330"/>
      <c r="K136" s="330"/>
      <c r="L136" s="330"/>
    </row>
    <row r="137" spans="1:12" ht="63.75">
      <c r="A137" s="69">
        <v>95</v>
      </c>
      <c r="B137" s="226" t="s">
        <v>2286</v>
      </c>
      <c r="C137" s="160" t="s">
        <v>59</v>
      </c>
      <c r="D137" s="225">
        <v>1200</v>
      </c>
      <c r="E137" s="223">
        <f t="shared" si="3"/>
        <v>120</v>
      </c>
      <c r="F137" s="159">
        <f t="shared" si="4"/>
        <v>1080</v>
      </c>
      <c r="G137" s="58" t="s">
        <v>1312</v>
      </c>
      <c r="H137" s="165" t="s">
        <v>1313</v>
      </c>
      <c r="I137" s="158" t="s">
        <v>29</v>
      </c>
      <c r="J137" s="330"/>
      <c r="K137" s="330"/>
      <c r="L137" s="330"/>
    </row>
    <row r="138" spans="1:12" ht="63.75">
      <c r="A138" s="69">
        <v>96</v>
      </c>
      <c r="B138" s="226" t="s">
        <v>2285</v>
      </c>
      <c r="C138" s="160" t="s">
        <v>59</v>
      </c>
      <c r="D138" s="225">
        <v>400</v>
      </c>
      <c r="E138" s="223">
        <f t="shared" si="3"/>
        <v>40</v>
      </c>
      <c r="F138" s="159">
        <f t="shared" si="4"/>
        <v>360</v>
      </c>
      <c r="G138" s="58" t="s">
        <v>1314</v>
      </c>
      <c r="H138" s="165" t="s">
        <v>1315</v>
      </c>
      <c r="I138" s="158" t="s">
        <v>29</v>
      </c>
      <c r="J138" s="330"/>
      <c r="K138" s="330"/>
      <c r="L138" s="330"/>
    </row>
    <row r="139" spans="1:12" ht="63.75">
      <c r="A139" s="69">
        <v>97</v>
      </c>
      <c r="B139" s="226" t="s">
        <v>2284</v>
      </c>
      <c r="C139" s="160" t="s">
        <v>59</v>
      </c>
      <c r="D139" s="225">
        <v>944</v>
      </c>
      <c r="E139" s="223">
        <f t="shared" si="3"/>
        <v>94.4</v>
      </c>
      <c r="F139" s="159">
        <f t="shared" si="4"/>
        <v>849.6</v>
      </c>
      <c r="G139" s="58" t="s">
        <v>1316</v>
      </c>
      <c r="H139" s="165" t="s">
        <v>1317</v>
      </c>
      <c r="I139" s="158" t="s">
        <v>29</v>
      </c>
      <c r="J139" s="330"/>
      <c r="K139" s="330"/>
      <c r="L139" s="330"/>
    </row>
    <row r="140" spans="1:12" ht="63.75">
      <c r="A140" s="69">
        <v>98</v>
      </c>
      <c r="B140" s="226" t="s">
        <v>2283</v>
      </c>
      <c r="C140" s="160" t="s">
        <v>59</v>
      </c>
      <c r="D140" s="225">
        <v>2600</v>
      </c>
      <c r="E140" s="223">
        <f t="shared" si="3"/>
        <v>260</v>
      </c>
      <c r="F140" s="159">
        <f t="shared" si="4"/>
        <v>2340</v>
      </c>
      <c r="G140" s="58" t="s">
        <v>1318</v>
      </c>
      <c r="H140" s="165" t="s">
        <v>1319</v>
      </c>
      <c r="I140" s="158" t="s">
        <v>29</v>
      </c>
      <c r="J140" s="330"/>
      <c r="K140" s="330"/>
      <c r="L140" s="330"/>
    </row>
    <row r="141" spans="1:12" ht="63.75">
      <c r="A141" s="69">
        <v>99</v>
      </c>
      <c r="B141" s="226" t="s">
        <v>2282</v>
      </c>
      <c r="C141" s="160" t="s">
        <v>59</v>
      </c>
      <c r="D141" s="225">
        <v>2400</v>
      </c>
      <c r="E141" s="223">
        <f t="shared" si="3"/>
        <v>240</v>
      </c>
      <c r="F141" s="159">
        <f t="shared" si="4"/>
        <v>2160</v>
      </c>
      <c r="G141" s="58" t="s">
        <v>1320</v>
      </c>
      <c r="H141" s="165" t="s">
        <v>1321</v>
      </c>
      <c r="I141" s="158" t="s">
        <v>29</v>
      </c>
      <c r="J141" s="330"/>
      <c r="K141" s="330"/>
      <c r="L141" s="330"/>
    </row>
    <row r="142" spans="1:12" ht="63.75">
      <c r="A142" s="69">
        <v>100</v>
      </c>
      <c r="B142" s="226" t="s">
        <v>2281</v>
      </c>
      <c r="C142" s="160" t="s">
        <v>59</v>
      </c>
      <c r="D142" s="225">
        <v>2360</v>
      </c>
      <c r="E142" s="223">
        <f t="shared" si="3"/>
        <v>236</v>
      </c>
      <c r="F142" s="159">
        <f t="shared" si="4"/>
        <v>2124</v>
      </c>
      <c r="G142" s="58" t="s">
        <v>1322</v>
      </c>
      <c r="H142" s="165" t="s">
        <v>1323</v>
      </c>
      <c r="I142" s="158" t="s">
        <v>29</v>
      </c>
      <c r="J142" s="330"/>
      <c r="K142" s="330"/>
      <c r="L142" s="330"/>
    </row>
    <row r="143" spans="1:12" ht="63.75">
      <c r="A143" s="69">
        <v>101</v>
      </c>
      <c r="B143" s="226" t="s">
        <v>2280</v>
      </c>
      <c r="C143" s="160" t="s">
        <v>1150</v>
      </c>
      <c r="D143" s="225">
        <v>405</v>
      </c>
      <c r="E143" s="223">
        <f t="shared" si="3"/>
        <v>40.5</v>
      </c>
      <c r="F143" s="159">
        <f t="shared" si="4"/>
        <v>364.5</v>
      </c>
      <c r="G143" s="58" t="s">
        <v>1324</v>
      </c>
      <c r="H143" s="165" t="s">
        <v>1325</v>
      </c>
      <c r="I143" s="158" t="s">
        <v>29</v>
      </c>
      <c r="J143" s="330"/>
      <c r="K143" s="330"/>
      <c r="L143" s="330"/>
    </row>
    <row r="144" spans="1:12" ht="63.75">
      <c r="A144" s="69">
        <v>102</v>
      </c>
      <c r="B144" s="224" t="s">
        <v>2279</v>
      </c>
      <c r="C144" s="160" t="s">
        <v>59</v>
      </c>
      <c r="D144" s="225">
        <v>1800</v>
      </c>
      <c r="E144" s="223">
        <f t="shared" si="3"/>
        <v>180</v>
      </c>
      <c r="F144" s="159">
        <f t="shared" si="4"/>
        <v>1620</v>
      </c>
      <c r="G144" s="58" t="s">
        <v>1326</v>
      </c>
      <c r="H144" s="165" t="s">
        <v>1327</v>
      </c>
      <c r="I144" s="158" t="s">
        <v>29</v>
      </c>
      <c r="J144" s="330"/>
      <c r="K144" s="330"/>
      <c r="L144" s="330"/>
    </row>
    <row r="145" spans="1:12" ht="63.75">
      <c r="A145" s="69">
        <v>103</v>
      </c>
      <c r="B145" s="224" t="s">
        <v>2278</v>
      </c>
      <c r="C145" s="160" t="s">
        <v>1150</v>
      </c>
      <c r="D145" s="225">
        <v>1568</v>
      </c>
      <c r="E145" s="223">
        <f t="shared" si="3"/>
        <v>156.80000000000001</v>
      </c>
      <c r="F145" s="159">
        <f t="shared" si="4"/>
        <v>1411.2</v>
      </c>
      <c r="G145" s="58" t="s">
        <v>1328</v>
      </c>
      <c r="H145" s="165" t="s">
        <v>1329</v>
      </c>
      <c r="I145" s="158" t="s">
        <v>29</v>
      </c>
      <c r="J145" s="330"/>
      <c r="K145" s="330"/>
      <c r="L145" s="330"/>
    </row>
    <row r="146" spans="1:12" ht="63.75">
      <c r="A146" s="69">
        <v>104</v>
      </c>
      <c r="B146" s="224" t="s">
        <v>2277</v>
      </c>
      <c r="C146" s="160" t="s">
        <v>59</v>
      </c>
      <c r="D146" s="225">
        <v>1233.5999999999999</v>
      </c>
      <c r="E146" s="223">
        <f t="shared" si="3"/>
        <v>123.36</v>
      </c>
      <c r="F146" s="159">
        <f t="shared" si="4"/>
        <v>1110.24</v>
      </c>
      <c r="G146" s="58" t="s">
        <v>1330</v>
      </c>
      <c r="H146" s="165" t="s">
        <v>1331</v>
      </c>
      <c r="I146" s="158" t="s">
        <v>29</v>
      </c>
      <c r="J146" s="330"/>
      <c r="K146" s="330"/>
      <c r="L146" s="330"/>
    </row>
    <row r="147" spans="1:12" ht="63.75">
      <c r="A147" s="69">
        <v>105</v>
      </c>
      <c r="B147" s="226" t="s">
        <v>2276</v>
      </c>
      <c r="C147" s="160" t="s">
        <v>59</v>
      </c>
      <c r="D147" s="225">
        <v>2020</v>
      </c>
      <c r="E147" s="223">
        <f t="shared" si="3"/>
        <v>202</v>
      </c>
      <c r="F147" s="159">
        <f t="shared" si="4"/>
        <v>1818</v>
      </c>
      <c r="G147" s="58" t="s">
        <v>1332</v>
      </c>
      <c r="H147" s="165" t="s">
        <v>1333</v>
      </c>
      <c r="I147" s="158" t="s">
        <v>29</v>
      </c>
      <c r="J147" s="330"/>
      <c r="K147" s="330"/>
      <c r="L147" s="330"/>
    </row>
    <row r="148" spans="1:12" ht="63.75">
      <c r="A148" s="69">
        <v>106</v>
      </c>
      <c r="B148" s="226" t="s">
        <v>2275</v>
      </c>
      <c r="C148" s="160" t="s">
        <v>59</v>
      </c>
      <c r="D148" s="225">
        <v>490</v>
      </c>
      <c r="E148" s="223">
        <f t="shared" si="3"/>
        <v>49</v>
      </c>
      <c r="F148" s="159">
        <f t="shared" si="4"/>
        <v>441</v>
      </c>
      <c r="G148" s="58" t="s">
        <v>1334</v>
      </c>
      <c r="H148" s="165" t="s">
        <v>1335</v>
      </c>
      <c r="I148" s="158" t="s">
        <v>29</v>
      </c>
      <c r="J148" s="330"/>
      <c r="K148" s="330"/>
      <c r="L148" s="330"/>
    </row>
    <row r="149" spans="1:12" ht="63.75">
      <c r="A149" s="69">
        <v>107</v>
      </c>
      <c r="B149" s="224" t="s">
        <v>2274</v>
      </c>
      <c r="C149" s="160" t="s">
        <v>59</v>
      </c>
      <c r="D149" s="225">
        <v>427.2</v>
      </c>
      <c r="E149" s="223">
        <f t="shared" si="3"/>
        <v>42.72</v>
      </c>
      <c r="F149" s="159">
        <f t="shared" si="4"/>
        <v>384.48</v>
      </c>
      <c r="G149" s="58" t="s">
        <v>1336</v>
      </c>
      <c r="H149" s="165" t="s">
        <v>1337</v>
      </c>
      <c r="I149" s="158" t="s">
        <v>29</v>
      </c>
      <c r="J149" s="330"/>
      <c r="K149" s="330"/>
      <c r="L149" s="330"/>
    </row>
    <row r="150" spans="1:12" ht="63.75">
      <c r="A150" s="69">
        <v>108</v>
      </c>
      <c r="B150" s="224" t="s">
        <v>2273</v>
      </c>
      <c r="C150" s="160" t="s">
        <v>117</v>
      </c>
      <c r="D150" s="225">
        <v>935</v>
      </c>
      <c r="E150" s="223">
        <f t="shared" si="3"/>
        <v>93.5</v>
      </c>
      <c r="F150" s="159">
        <f t="shared" si="4"/>
        <v>841.5</v>
      </c>
      <c r="G150" s="58" t="s">
        <v>1338</v>
      </c>
      <c r="H150" s="165" t="s">
        <v>1339</v>
      </c>
      <c r="I150" s="158" t="s">
        <v>29</v>
      </c>
      <c r="J150" s="330"/>
      <c r="K150" s="330"/>
      <c r="L150" s="330"/>
    </row>
    <row r="151" spans="1:12" ht="63.75">
      <c r="A151" s="69">
        <v>109</v>
      </c>
      <c r="B151" s="226" t="s">
        <v>2272</v>
      </c>
      <c r="C151" s="160" t="s">
        <v>117</v>
      </c>
      <c r="D151" s="225">
        <v>2220</v>
      </c>
      <c r="E151" s="223">
        <f t="shared" si="3"/>
        <v>222</v>
      </c>
      <c r="F151" s="159">
        <f t="shared" si="4"/>
        <v>1998</v>
      </c>
      <c r="G151" s="58" t="s">
        <v>1340</v>
      </c>
      <c r="H151" s="165" t="s">
        <v>1341</v>
      </c>
      <c r="I151" s="158" t="s">
        <v>29</v>
      </c>
      <c r="J151" s="330"/>
      <c r="K151" s="330"/>
      <c r="L151" s="330"/>
    </row>
    <row r="152" spans="1:12" ht="63.75">
      <c r="A152" s="69">
        <v>110</v>
      </c>
      <c r="B152" s="224" t="s">
        <v>2271</v>
      </c>
      <c r="C152" s="160" t="s">
        <v>59</v>
      </c>
      <c r="D152" s="225">
        <v>1000</v>
      </c>
      <c r="E152" s="223">
        <f t="shared" si="3"/>
        <v>100</v>
      </c>
      <c r="F152" s="159">
        <f t="shared" si="4"/>
        <v>900</v>
      </c>
      <c r="G152" s="58" t="s">
        <v>1342</v>
      </c>
      <c r="H152" s="165" t="s">
        <v>1343</v>
      </c>
      <c r="I152" s="158" t="s">
        <v>29</v>
      </c>
      <c r="J152" s="330"/>
      <c r="K152" s="330"/>
      <c r="L152" s="330"/>
    </row>
    <row r="153" spans="1:12" ht="63.75">
      <c r="A153" s="69">
        <v>111</v>
      </c>
      <c r="B153" s="226" t="s">
        <v>2270</v>
      </c>
      <c r="C153" s="160" t="s">
        <v>59</v>
      </c>
      <c r="D153" s="225">
        <v>1300.8</v>
      </c>
      <c r="E153" s="223">
        <f t="shared" si="3"/>
        <v>130.08000000000001</v>
      </c>
      <c r="F153" s="159">
        <f t="shared" si="4"/>
        <v>1170.72</v>
      </c>
      <c r="G153" s="58" t="s">
        <v>1344</v>
      </c>
      <c r="H153" s="165" t="s">
        <v>1345</v>
      </c>
      <c r="I153" s="158" t="s">
        <v>29</v>
      </c>
      <c r="J153" s="330"/>
      <c r="K153" s="330"/>
      <c r="L153" s="330"/>
    </row>
    <row r="154" spans="1:12" ht="63.75">
      <c r="A154" s="69">
        <v>112</v>
      </c>
      <c r="B154" s="224" t="s">
        <v>2269</v>
      </c>
      <c r="C154" s="160" t="s">
        <v>59</v>
      </c>
      <c r="D154" s="225">
        <v>960</v>
      </c>
      <c r="E154" s="223">
        <f t="shared" si="3"/>
        <v>96</v>
      </c>
      <c r="F154" s="159">
        <f t="shared" si="4"/>
        <v>864</v>
      </c>
      <c r="G154" s="58" t="s">
        <v>1346</v>
      </c>
      <c r="H154" s="165" t="s">
        <v>1347</v>
      </c>
      <c r="I154" s="158" t="s">
        <v>29</v>
      </c>
      <c r="J154" s="330"/>
      <c r="K154" s="330"/>
      <c r="L154" s="330"/>
    </row>
    <row r="155" spans="1:12" ht="63.75">
      <c r="A155" s="69">
        <v>113</v>
      </c>
      <c r="B155" s="226" t="s">
        <v>2268</v>
      </c>
      <c r="C155" s="160" t="s">
        <v>117</v>
      </c>
      <c r="D155" s="225">
        <v>1194</v>
      </c>
      <c r="E155" s="223">
        <f t="shared" si="3"/>
        <v>119.4</v>
      </c>
      <c r="F155" s="159">
        <f t="shared" si="4"/>
        <v>1074.5999999999999</v>
      </c>
      <c r="G155" s="58" t="s">
        <v>1348</v>
      </c>
      <c r="H155" s="165" t="s">
        <v>1349</v>
      </c>
      <c r="I155" s="158" t="s">
        <v>29</v>
      </c>
      <c r="J155" s="330"/>
      <c r="K155" s="330"/>
      <c r="L155" s="330"/>
    </row>
    <row r="156" spans="1:12" ht="63.75">
      <c r="A156" s="69">
        <v>114</v>
      </c>
      <c r="B156" s="226" t="s">
        <v>2267</v>
      </c>
      <c r="C156" s="160" t="s">
        <v>1150</v>
      </c>
      <c r="D156" s="225">
        <v>1440</v>
      </c>
      <c r="E156" s="223">
        <f t="shared" si="3"/>
        <v>144</v>
      </c>
      <c r="F156" s="159">
        <f t="shared" si="4"/>
        <v>1296</v>
      </c>
      <c r="G156" s="58" t="s">
        <v>1350</v>
      </c>
      <c r="H156" s="165" t="s">
        <v>1351</v>
      </c>
      <c r="I156" s="158" t="s">
        <v>29</v>
      </c>
      <c r="J156" s="330"/>
      <c r="K156" s="330"/>
      <c r="L156" s="330"/>
    </row>
    <row r="157" spans="1:12" ht="63.75">
      <c r="A157" s="69">
        <v>115</v>
      </c>
      <c r="B157" s="226" t="s">
        <v>2266</v>
      </c>
      <c r="C157" s="160" t="s">
        <v>117</v>
      </c>
      <c r="D157" s="225">
        <v>708</v>
      </c>
      <c r="E157" s="223">
        <f t="shared" si="3"/>
        <v>70.8</v>
      </c>
      <c r="F157" s="159">
        <f t="shared" si="4"/>
        <v>637.20000000000005</v>
      </c>
      <c r="G157" s="58" t="s">
        <v>1352</v>
      </c>
      <c r="H157" s="165" t="s">
        <v>1353</v>
      </c>
      <c r="I157" s="158" t="s">
        <v>29</v>
      </c>
      <c r="J157" s="330"/>
      <c r="K157" s="330"/>
      <c r="L157" s="330"/>
    </row>
    <row r="158" spans="1:12" ht="63.75">
      <c r="A158" s="69">
        <v>116</v>
      </c>
      <c r="B158" s="224" t="s">
        <v>2265</v>
      </c>
      <c r="C158" s="160" t="s">
        <v>59</v>
      </c>
      <c r="D158" s="225">
        <v>1233.5999999999999</v>
      </c>
      <c r="E158" s="223">
        <f t="shared" si="3"/>
        <v>123.36</v>
      </c>
      <c r="F158" s="159">
        <f t="shared" si="4"/>
        <v>1110.24</v>
      </c>
      <c r="G158" s="58" t="s">
        <v>1354</v>
      </c>
      <c r="H158" s="165" t="s">
        <v>1355</v>
      </c>
      <c r="I158" s="158" t="s">
        <v>29</v>
      </c>
      <c r="J158" s="330"/>
      <c r="K158" s="330"/>
      <c r="L158" s="330"/>
    </row>
    <row r="159" spans="1:12" ht="63.75">
      <c r="A159" s="69">
        <v>117</v>
      </c>
      <c r="B159" s="226" t="s">
        <v>2264</v>
      </c>
      <c r="C159" s="160" t="s">
        <v>59</v>
      </c>
      <c r="D159" s="225">
        <v>1280</v>
      </c>
      <c r="E159" s="223">
        <f t="shared" si="3"/>
        <v>128</v>
      </c>
      <c r="F159" s="159">
        <f t="shared" si="4"/>
        <v>1152</v>
      </c>
      <c r="G159" s="58" t="s">
        <v>1356</v>
      </c>
      <c r="H159" s="165" t="s">
        <v>1357</v>
      </c>
      <c r="I159" s="158" t="s">
        <v>29</v>
      </c>
      <c r="J159" s="330"/>
      <c r="K159" s="330"/>
      <c r="L159" s="330"/>
    </row>
    <row r="160" spans="1:12" ht="63.75">
      <c r="A160" s="69">
        <v>118</v>
      </c>
      <c r="B160" s="224" t="s">
        <v>2263</v>
      </c>
      <c r="C160" s="160" t="s">
        <v>59</v>
      </c>
      <c r="D160" s="225">
        <v>800</v>
      </c>
      <c r="E160" s="223">
        <f t="shared" si="3"/>
        <v>80</v>
      </c>
      <c r="F160" s="159">
        <f t="shared" si="4"/>
        <v>720</v>
      </c>
      <c r="G160" s="58" t="s">
        <v>1358</v>
      </c>
      <c r="H160" s="165" t="s">
        <v>1359</v>
      </c>
      <c r="I160" s="158" t="s">
        <v>29</v>
      </c>
      <c r="J160" s="330"/>
      <c r="K160" s="330"/>
      <c r="L160" s="330"/>
    </row>
    <row r="161" spans="1:12" ht="63.75">
      <c r="A161" s="69">
        <v>119</v>
      </c>
      <c r="B161" s="224" t="s">
        <v>2262</v>
      </c>
      <c r="C161" s="160" t="s">
        <v>59</v>
      </c>
      <c r="D161" s="225">
        <v>2102</v>
      </c>
      <c r="E161" s="223">
        <f t="shared" si="3"/>
        <v>210.20000000000002</v>
      </c>
      <c r="F161" s="159">
        <f t="shared" si="4"/>
        <v>1891.8</v>
      </c>
      <c r="G161" s="58" t="s">
        <v>1360</v>
      </c>
      <c r="H161" s="165" t="s">
        <v>1361</v>
      </c>
      <c r="I161" s="158" t="s">
        <v>29</v>
      </c>
      <c r="J161" s="330"/>
      <c r="K161" s="330"/>
      <c r="L161" s="330"/>
    </row>
    <row r="162" spans="1:12" ht="63.75">
      <c r="A162" s="69">
        <v>120</v>
      </c>
      <c r="B162" s="226" t="s">
        <v>2261</v>
      </c>
      <c r="C162" s="160" t="s">
        <v>59</v>
      </c>
      <c r="D162" s="225">
        <v>1600</v>
      </c>
      <c r="E162" s="223">
        <f t="shared" si="3"/>
        <v>160</v>
      </c>
      <c r="F162" s="159">
        <f t="shared" si="4"/>
        <v>1440</v>
      </c>
      <c r="G162" s="58" t="s">
        <v>1362</v>
      </c>
      <c r="H162" s="165" t="s">
        <v>1363</v>
      </c>
      <c r="I162" s="158" t="s">
        <v>29</v>
      </c>
      <c r="J162" s="330"/>
      <c r="K162" s="330"/>
      <c r="L162" s="330"/>
    </row>
    <row r="163" spans="1:12" ht="63.75">
      <c r="A163" s="69">
        <v>121</v>
      </c>
      <c r="B163" s="224" t="s">
        <v>1364</v>
      </c>
      <c r="C163" s="160" t="s">
        <v>1150</v>
      </c>
      <c r="D163" s="225">
        <v>1836.4</v>
      </c>
      <c r="E163" s="223">
        <f t="shared" si="3"/>
        <v>183.64000000000001</v>
      </c>
      <c r="F163" s="159">
        <f t="shared" si="4"/>
        <v>1652.76</v>
      </c>
      <c r="G163" s="58" t="s">
        <v>1365</v>
      </c>
      <c r="H163" s="165" t="s">
        <v>1366</v>
      </c>
      <c r="I163" s="158" t="s">
        <v>29</v>
      </c>
      <c r="J163" s="330"/>
      <c r="K163" s="330"/>
      <c r="L163" s="330"/>
    </row>
    <row r="164" spans="1:12" ht="63.75">
      <c r="A164" s="69">
        <v>122</v>
      </c>
      <c r="B164" s="226" t="s">
        <v>2260</v>
      </c>
      <c r="C164" s="160" t="s">
        <v>1150</v>
      </c>
      <c r="D164" s="225">
        <v>1904</v>
      </c>
      <c r="E164" s="223">
        <f t="shared" si="3"/>
        <v>190.4</v>
      </c>
      <c r="F164" s="159">
        <f t="shared" si="4"/>
        <v>1713.6</v>
      </c>
      <c r="G164" s="58" t="s">
        <v>1367</v>
      </c>
      <c r="H164" s="165" t="s">
        <v>1368</v>
      </c>
      <c r="I164" s="158" t="s">
        <v>29</v>
      </c>
      <c r="J164" s="330"/>
      <c r="K164" s="330"/>
      <c r="L164" s="330"/>
    </row>
    <row r="165" spans="1:12" ht="63.75">
      <c r="A165" s="69">
        <v>123</v>
      </c>
      <c r="B165" s="224" t="s">
        <v>2259</v>
      </c>
      <c r="C165" s="160" t="s">
        <v>1150</v>
      </c>
      <c r="D165" s="225">
        <v>1295.2</v>
      </c>
      <c r="E165" s="223">
        <f t="shared" si="3"/>
        <v>129.52000000000001</v>
      </c>
      <c r="F165" s="159">
        <f t="shared" si="4"/>
        <v>1165.68</v>
      </c>
      <c r="G165" s="58" t="s">
        <v>1369</v>
      </c>
      <c r="H165" s="165" t="s">
        <v>1370</v>
      </c>
      <c r="I165" s="158" t="s">
        <v>29</v>
      </c>
      <c r="J165" s="330"/>
      <c r="K165" s="330"/>
      <c r="L165" s="330"/>
    </row>
    <row r="166" spans="1:12" ht="63.75">
      <c r="A166" s="69">
        <v>124</v>
      </c>
      <c r="B166" s="226" t="s">
        <v>2258</v>
      </c>
      <c r="C166" s="160" t="s">
        <v>59</v>
      </c>
      <c r="D166" s="225">
        <v>1220</v>
      </c>
      <c r="E166" s="223">
        <f t="shared" si="3"/>
        <v>122</v>
      </c>
      <c r="F166" s="159">
        <f t="shared" si="4"/>
        <v>1098</v>
      </c>
      <c r="G166" s="58" t="s">
        <v>1371</v>
      </c>
      <c r="H166" s="165" t="s">
        <v>1372</v>
      </c>
      <c r="I166" s="158" t="s">
        <v>29</v>
      </c>
      <c r="J166" s="330"/>
      <c r="K166" s="330"/>
      <c r="L166" s="330"/>
    </row>
    <row r="167" spans="1:12" ht="63.75">
      <c r="A167" s="69">
        <v>125</v>
      </c>
      <c r="B167" s="224" t="s">
        <v>2257</v>
      </c>
      <c r="C167" s="160" t="s">
        <v>59</v>
      </c>
      <c r="D167" s="225">
        <v>1200</v>
      </c>
      <c r="E167" s="223">
        <f t="shared" si="3"/>
        <v>120</v>
      </c>
      <c r="F167" s="159">
        <f t="shared" si="4"/>
        <v>1080</v>
      </c>
      <c r="G167" s="58" t="s">
        <v>1373</v>
      </c>
      <c r="H167" s="165" t="s">
        <v>1374</v>
      </c>
      <c r="I167" s="158" t="s">
        <v>29</v>
      </c>
      <c r="J167" s="330"/>
      <c r="K167" s="330"/>
      <c r="L167" s="330"/>
    </row>
    <row r="168" spans="1:12" ht="63.75">
      <c r="A168" s="69">
        <v>126</v>
      </c>
      <c r="B168" s="226" t="s">
        <v>2256</v>
      </c>
      <c r="C168" s="160" t="s">
        <v>1150</v>
      </c>
      <c r="D168" s="225">
        <v>1842</v>
      </c>
      <c r="E168" s="223">
        <f t="shared" si="3"/>
        <v>184.20000000000002</v>
      </c>
      <c r="F168" s="159">
        <f t="shared" si="4"/>
        <v>1657.8</v>
      </c>
      <c r="G168" s="58" t="s">
        <v>1375</v>
      </c>
      <c r="H168" s="165" t="s">
        <v>1376</v>
      </c>
      <c r="I168" s="158" t="s">
        <v>29</v>
      </c>
      <c r="J168" s="330"/>
      <c r="K168" s="330"/>
      <c r="L168" s="330"/>
    </row>
    <row r="169" spans="1:12" ht="63.75">
      <c r="A169" s="69">
        <v>127</v>
      </c>
      <c r="B169" s="226" t="s">
        <v>2255</v>
      </c>
      <c r="C169" s="160" t="s">
        <v>59</v>
      </c>
      <c r="D169" s="225">
        <v>1152</v>
      </c>
      <c r="E169" s="223">
        <f t="shared" si="3"/>
        <v>115.2</v>
      </c>
      <c r="F169" s="159">
        <f t="shared" si="4"/>
        <v>1036.8</v>
      </c>
      <c r="G169" s="58" t="s">
        <v>1377</v>
      </c>
      <c r="H169" s="165" t="s">
        <v>1378</v>
      </c>
      <c r="I169" s="158" t="s">
        <v>29</v>
      </c>
      <c r="J169" s="330"/>
      <c r="K169" s="330"/>
      <c r="L169" s="330"/>
    </row>
    <row r="170" spans="1:12" ht="63.75">
      <c r="A170" s="69">
        <v>128</v>
      </c>
      <c r="B170" s="226" t="s">
        <v>2254</v>
      </c>
      <c r="C170" s="160" t="s">
        <v>1150</v>
      </c>
      <c r="D170" s="225">
        <v>1120</v>
      </c>
      <c r="E170" s="223">
        <f t="shared" si="3"/>
        <v>112</v>
      </c>
      <c r="F170" s="159">
        <f t="shared" si="4"/>
        <v>1008</v>
      </c>
      <c r="G170" s="58" t="s">
        <v>1379</v>
      </c>
      <c r="H170" s="165" t="s">
        <v>1380</v>
      </c>
      <c r="I170" s="158" t="s">
        <v>29</v>
      </c>
      <c r="J170" s="330"/>
      <c r="K170" s="330"/>
      <c r="L170" s="330"/>
    </row>
    <row r="171" spans="1:12" ht="63.75">
      <c r="A171" s="69">
        <v>129</v>
      </c>
      <c r="B171" s="226" t="s">
        <v>2253</v>
      </c>
      <c r="C171" s="160" t="s">
        <v>59</v>
      </c>
      <c r="D171" s="225">
        <v>1560</v>
      </c>
      <c r="E171" s="223">
        <f t="shared" si="3"/>
        <v>156</v>
      </c>
      <c r="F171" s="159">
        <f t="shared" si="4"/>
        <v>1404</v>
      </c>
      <c r="G171" s="58" t="s">
        <v>1381</v>
      </c>
      <c r="H171" s="165" t="s">
        <v>1382</v>
      </c>
      <c r="I171" s="158" t="s">
        <v>29</v>
      </c>
      <c r="J171" s="330"/>
      <c r="K171" s="330"/>
      <c r="L171" s="330"/>
    </row>
    <row r="172" spans="1:12" ht="63.75">
      <c r="A172" s="69">
        <v>130</v>
      </c>
      <c r="B172" s="226" t="s">
        <v>2252</v>
      </c>
      <c r="C172" s="160" t="s">
        <v>1150</v>
      </c>
      <c r="D172" s="225">
        <v>1426</v>
      </c>
      <c r="E172" s="223">
        <f t="shared" si="3"/>
        <v>142.6</v>
      </c>
      <c r="F172" s="159">
        <f t="shared" si="4"/>
        <v>1283.4000000000001</v>
      </c>
      <c r="G172" s="58" t="s">
        <v>1383</v>
      </c>
      <c r="H172" s="165" t="s">
        <v>1384</v>
      </c>
      <c r="I172" s="158" t="s">
        <v>29</v>
      </c>
      <c r="J172" s="330"/>
      <c r="K172" s="330"/>
      <c r="L172" s="330"/>
    </row>
    <row r="173" spans="1:12" ht="63.75">
      <c r="A173" s="69">
        <v>131</v>
      </c>
      <c r="B173" s="226" t="s">
        <v>2251</v>
      </c>
      <c r="C173" s="160" t="s">
        <v>59</v>
      </c>
      <c r="D173" s="225">
        <v>1600</v>
      </c>
      <c r="E173" s="223">
        <f t="shared" si="3"/>
        <v>160</v>
      </c>
      <c r="F173" s="159">
        <f t="shared" si="4"/>
        <v>1440</v>
      </c>
      <c r="G173" s="58" t="s">
        <v>1385</v>
      </c>
      <c r="H173" s="165" t="s">
        <v>1386</v>
      </c>
      <c r="I173" s="158" t="s">
        <v>29</v>
      </c>
      <c r="J173" s="330"/>
      <c r="K173" s="330"/>
      <c r="L173" s="330"/>
    </row>
    <row r="174" spans="1:12" ht="63.75">
      <c r="A174" s="69">
        <v>132</v>
      </c>
      <c r="B174" s="226" t="s">
        <v>2250</v>
      </c>
      <c r="C174" s="160" t="s">
        <v>59</v>
      </c>
      <c r="D174" s="225">
        <v>1200</v>
      </c>
      <c r="E174" s="223">
        <f t="shared" si="3"/>
        <v>120</v>
      </c>
      <c r="F174" s="159">
        <f t="shared" si="4"/>
        <v>1080</v>
      </c>
      <c r="G174" s="58" t="s">
        <v>1387</v>
      </c>
      <c r="H174" s="165" t="s">
        <v>1388</v>
      </c>
      <c r="I174" s="158" t="s">
        <v>29</v>
      </c>
      <c r="J174" s="330"/>
      <c r="K174" s="330"/>
      <c r="L174" s="330"/>
    </row>
    <row r="175" spans="1:12" ht="63.75">
      <c r="A175" s="69">
        <v>133</v>
      </c>
      <c r="B175" s="226" t="s">
        <v>2249</v>
      </c>
      <c r="C175" s="160" t="s">
        <v>117</v>
      </c>
      <c r="D175" s="225">
        <v>1850</v>
      </c>
      <c r="E175" s="223">
        <f t="shared" si="3"/>
        <v>185</v>
      </c>
      <c r="F175" s="159">
        <f t="shared" si="4"/>
        <v>1665</v>
      </c>
      <c r="G175" s="58" t="s">
        <v>1389</v>
      </c>
      <c r="H175" s="165" t="s">
        <v>1390</v>
      </c>
      <c r="I175" s="158" t="s">
        <v>29</v>
      </c>
      <c r="J175" s="330"/>
      <c r="K175" s="330"/>
      <c r="L175" s="330"/>
    </row>
    <row r="176" spans="1:12" ht="63.75">
      <c r="A176" s="69">
        <v>134</v>
      </c>
      <c r="B176" s="226" t="s">
        <v>2248</v>
      </c>
      <c r="C176" s="160" t="s">
        <v>117</v>
      </c>
      <c r="D176" s="233">
        <v>2344.1999999999998</v>
      </c>
      <c r="E176" s="233">
        <f t="shared" si="3"/>
        <v>234.42</v>
      </c>
      <c r="F176" s="159">
        <f t="shared" si="4"/>
        <v>2109.7799999999997</v>
      </c>
      <c r="G176" s="13" t="s">
        <v>1391</v>
      </c>
      <c r="H176" s="165" t="s">
        <v>1392</v>
      </c>
      <c r="I176" s="235" t="s">
        <v>29</v>
      </c>
      <c r="J176" s="329"/>
      <c r="K176" s="329"/>
      <c r="L176" s="329"/>
    </row>
    <row r="177" spans="1:12" ht="63.75">
      <c r="A177" s="69">
        <v>135</v>
      </c>
      <c r="B177" s="226" t="s">
        <v>2247</v>
      </c>
      <c r="C177" s="160" t="s">
        <v>59</v>
      </c>
      <c r="D177" s="225">
        <v>1136</v>
      </c>
      <c r="E177" s="223">
        <f t="shared" si="3"/>
        <v>113.60000000000001</v>
      </c>
      <c r="F177" s="159">
        <f t="shared" si="4"/>
        <v>1022.4</v>
      </c>
      <c r="G177" s="58" t="s">
        <v>1393</v>
      </c>
      <c r="H177" s="165" t="s">
        <v>1394</v>
      </c>
      <c r="I177" s="158" t="s">
        <v>29</v>
      </c>
      <c r="J177" s="330"/>
      <c r="K177" s="330"/>
      <c r="L177" s="330"/>
    </row>
    <row r="178" spans="1:12" ht="63.75">
      <c r="A178" s="69">
        <v>136</v>
      </c>
      <c r="B178" s="226" t="s">
        <v>2246</v>
      </c>
      <c r="C178" s="160" t="s">
        <v>59</v>
      </c>
      <c r="D178" s="225">
        <v>1376</v>
      </c>
      <c r="E178" s="223">
        <f t="shared" si="3"/>
        <v>137.6</v>
      </c>
      <c r="F178" s="159">
        <f t="shared" si="4"/>
        <v>1238.4000000000001</v>
      </c>
      <c r="G178" s="58" t="s">
        <v>1395</v>
      </c>
      <c r="H178" s="165" t="s">
        <v>1396</v>
      </c>
      <c r="I178" s="158" t="s">
        <v>29</v>
      </c>
      <c r="J178" s="330"/>
      <c r="K178" s="330"/>
      <c r="L178" s="330"/>
    </row>
    <row r="179" spans="1:12" ht="63.75">
      <c r="A179" s="69">
        <v>137</v>
      </c>
      <c r="B179" s="226" t="s">
        <v>2245</v>
      </c>
      <c r="C179" s="160" t="s">
        <v>117</v>
      </c>
      <c r="D179" s="225">
        <v>1370</v>
      </c>
      <c r="E179" s="223">
        <f t="shared" si="3"/>
        <v>137</v>
      </c>
      <c r="F179" s="159">
        <f t="shared" si="4"/>
        <v>1233</v>
      </c>
      <c r="G179" s="58" t="s">
        <v>1397</v>
      </c>
      <c r="H179" s="165" t="s">
        <v>1398</v>
      </c>
      <c r="I179" s="158" t="s">
        <v>29</v>
      </c>
      <c r="J179" s="330"/>
      <c r="K179" s="330"/>
      <c r="L179" s="330"/>
    </row>
    <row r="180" spans="1:12" ht="63.75">
      <c r="A180" s="69">
        <v>138</v>
      </c>
      <c r="B180" s="226" t="s">
        <v>2244</v>
      </c>
      <c r="C180" s="160" t="s">
        <v>59</v>
      </c>
      <c r="D180" s="225">
        <v>1168</v>
      </c>
      <c r="E180" s="223">
        <f t="shared" si="3"/>
        <v>116.80000000000001</v>
      </c>
      <c r="F180" s="159">
        <f t="shared" si="4"/>
        <v>1051.2</v>
      </c>
      <c r="G180" s="58" t="s">
        <v>1399</v>
      </c>
      <c r="H180" s="165" t="s">
        <v>1400</v>
      </c>
      <c r="I180" s="158" t="s">
        <v>29</v>
      </c>
      <c r="J180" s="330"/>
      <c r="K180" s="330"/>
      <c r="L180" s="330"/>
    </row>
    <row r="181" spans="1:12" ht="63.75">
      <c r="A181" s="69">
        <v>139</v>
      </c>
      <c r="B181" s="226" t="s">
        <v>2243</v>
      </c>
      <c r="C181" s="160" t="s">
        <v>1150</v>
      </c>
      <c r="D181" s="225">
        <v>1112</v>
      </c>
      <c r="E181" s="223">
        <f t="shared" si="3"/>
        <v>111.2</v>
      </c>
      <c r="F181" s="159">
        <f t="shared" si="4"/>
        <v>1000.8</v>
      </c>
      <c r="G181" s="58" t="s">
        <v>1401</v>
      </c>
      <c r="H181" s="165" t="s">
        <v>1402</v>
      </c>
      <c r="I181" s="158" t="s">
        <v>29</v>
      </c>
      <c r="J181" s="330"/>
      <c r="K181" s="330"/>
      <c r="L181" s="330"/>
    </row>
    <row r="182" spans="1:12" ht="63.75">
      <c r="A182" s="69">
        <v>140</v>
      </c>
      <c r="B182" s="226" t="s">
        <v>2242</v>
      </c>
      <c r="C182" s="160" t="s">
        <v>59</v>
      </c>
      <c r="D182" s="225">
        <v>1720</v>
      </c>
      <c r="E182" s="223">
        <f t="shared" si="3"/>
        <v>172</v>
      </c>
      <c r="F182" s="159">
        <f t="shared" si="4"/>
        <v>1548</v>
      </c>
      <c r="G182" s="58" t="s">
        <v>1403</v>
      </c>
      <c r="H182" s="165" t="s">
        <v>1404</v>
      </c>
      <c r="I182" s="158" t="s">
        <v>29</v>
      </c>
      <c r="J182" s="330"/>
      <c r="K182" s="330"/>
      <c r="L182" s="330"/>
    </row>
    <row r="183" spans="1:12" ht="63.75">
      <c r="A183" s="69">
        <v>141</v>
      </c>
      <c r="B183" s="226" t="s">
        <v>2241</v>
      </c>
      <c r="C183" s="160" t="s">
        <v>117</v>
      </c>
      <c r="D183" s="233">
        <v>550</v>
      </c>
      <c r="E183" s="233">
        <f t="shared" si="3"/>
        <v>55</v>
      </c>
      <c r="F183" s="159">
        <f t="shared" si="4"/>
        <v>495</v>
      </c>
      <c r="G183" s="13" t="s">
        <v>1405</v>
      </c>
      <c r="H183" s="165" t="s">
        <v>1406</v>
      </c>
      <c r="I183" s="235" t="s">
        <v>29</v>
      </c>
      <c r="J183" s="329"/>
      <c r="K183" s="329"/>
      <c r="L183" s="329"/>
    </row>
    <row r="184" spans="1:12" ht="63.75">
      <c r="A184" s="69">
        <v>142</v>
      </c>
      <c r="B184" s="221" t="s">
        <v>2240</v>
      </c>
      <c r="C184" s="160" t="s">
        <v>117</v>
      </c>
      <c r="D184" s="225">
        <v>2034</v>
      </c>
      <c r="E184" s="223">
        <f t="shared" si="3"/>
        <v>203.4</v>
      </c>
      <c r="F184" s="159">
        <f t="shared" si="4"/>
        <v>1830.6</v>
      </c>
      <c r="G184" s="53" t="s">
        <v>1407</v>
      </c>
      <c r="H184" s="165" t="s">
        <v>1408</v>
      </c>
      <c r="I184" s="158" t="s">
        <v>29</v>
      </c>
      <c r="J184" s="330"/>
      <c r="K184" s="330"/>
      <c r="L184" s="330"/>
    </row>
    <row r="185" spans="1:12" ht="63.75">
      <c r="A185" s="69">
        <v>143</v>
      </c>
      <c r="B185" s="161" t="s">
        <v>2239</v>
      </c>
      <c r="C185" s="160" t="s">
        <v>59</v>
      </c>
      <c r="D185" s="225">
        <v>1944</v>
      </c>
      <c r="E185" s="223">
        <f t="shared" si="3"/>
        <v>194.4</v>
      </c>
      <c r="F185" s="159">
        <f t="shared" si="4"/>
        <v>1749.6</v>
      </c>
      <c r="G185" s="58" t="s">
        <v>1409</v>
      </c>
      <c r="H185" s="165" t="s">
        <v>1410</v>
      </c>
      <c r="I185" s="158" t="s">
        <v>29</v>
      </c>
      <c r="J185" s="330"/>
      <c r="K185" s="330"/>
      <c r="L185" s="330"/>
    </row>
    <row r="186" spans="1:12" ht="63.75">
      <c r="A186" s="69">
        <v>144</v>
      </c>
      <c r="B186" s="161" t="s">
        <v>2238</v>
      </c>
      <c r="C186" s="160" t="s">
        <v>117</v>
      </c>
      <c r="D186" s="225">
        <v>1060</v>
      </c>
      <c r="E186" s="223">
        <f t="shared" si="3"/>
        <v>106</v>
      </c>
      <c r="F186" s="159">
        <f t="shared" si="4"/>
        <v>954</v>
      </c>
      <c r="G186" s="58" t="s">
        <v>1411</v>
      </c>
      <c r="H186" s="165" t="s">
        <v>1412</v>
      </c>
      <c r="I186" s="158" t="s">
        <v>29</v>
      </c>
      <c r="J186" s="330"/>
      <c r="K186" s="330"/>
      <c r="L186" s="330"/>
    </row>
    <row r="187" spans="1:12" ht="63.75">
      <c r="A187" s="69">
        <v>145</v>
      </c>
      <c r="B187" s="161" t="s">
        <v>2237</v>
      </c>
      <c r="C187" s="160" t="s">
        <v>117</v>
      </c>
      <c r="D187" s="225">
        <v>1116</v>
      </c>
      <c r="E187" s="223">
        <f t="shared" si="3"/>
        <v>111.60000000000001</v>
      </c>
      <c r="F187" s="159">
        <f t="shared" si="4"/>
        <v>1004.4</v>
      </c>
      <c r="G187" s="58" t="s">
        <v>1413</v>
      </c>
      <c r="H187" s="165" t="s">
        <v>1414</v>
      </c>
      <c r="I187" s="158" t="s">
        <v>29</v>
      </c>
      <c r="J187" s="330"/>
      <c r="K187" s="330"/>
      <c r="L187" s="330"/>
    </row>
    <row r="188" spans="1:12" ht="63.75">
      <c r="A188" s="69">
        <v>146</v>
      </c>
      <c r="B188" s="161" t="s">
        <v>2236</v>
      </c>
      <c r="C188" s="160" t="s">
        <v>59</v>
      </c>
      <c r="D188" s="225">
        <v>700</v>
      </c>
      <c r="E188" s="223">
        <f t="shared" si="3"/>
        <v>70</v>
      </c>
      <c r="F188" s="159">
        <f t="shared" si="4"/>
        <v>630</v>
      </c>
      <c r="G188" s="58" t="s">
        <v>1415</v>
      </c>
      <c r="H188" s="165" t="s">
        <v>1416</v>
      </c>
      <c r="I188" s="158" t="s">
        <v>29</v>
      </c>
      <c r="J188" s="330"/>
      <c r="K188" s="330"/>
      <c r="L188" s="330"/>
    </row>
    <row r="189" spans="1:12" ht="63.75">
      <c r="A189" s="69">
        <v>147</v>
      </c>
      <c r="B189" s="161" t="s">
        <v>2235</v>
      </c>
      <c r="C189" s="160" t="s">
        <v>59</v>
      </c>
      <c r="D189" s="225">
        <v>1200</v>
      </c>
      <c r="E189" s="223">
        <f t="shared" si="3"/>
        <v>120</v>
      </c>
      <c r="F189" s="159">
        <f t="shared" si="4"/>
        <v>1080</v>
      </c>
      <c r="G189" s="58" t="s">
        <v>1417</v>
      </c>
      <c r="H189" s="165" t="s">
        <v>1418</v>
      </c>
      <c r="I189" s="158" t="s">
        <v>29</v>
      </c>
      <c r="J189" s="330"/>
      <c r="K189" s="330"/>
      <c r="L189" s="330"/>
    </row>
    <row r="190" spans="1:12" ht="63.75">
      <c r="A190" s="69">
        <v>148</v>
      </c>
      <c r="B190" s="161" t="s">
        <v>2234</v>
      </c>
      <c r="C190" s="160" t="s">
        <v>117</v>
      </c>
      <c r="D190" s="225">
        <v>2350</v>
      </c>
      <c r="E190" s="223">
        <f t="shared" si="3"/>
        <v>235</v>
      </c>
      <c r="F190" s="159">
        <f t="shared" si="4"/>
        <v>2115</v>
      </c>
      <c r="G190" s="58" t="s">
        <v>1419</v>
      </c>
      <c r="H190" s="165" t="s">
        <v>1420</v>
      </c>
      <c r="I190" s="158" t="s">
        <v>29</v>
      </c>
      <c r="J190" s="330"/>
      <c r="K190" s="330"/>
      <c r="L190" s="330"/>
    </row>
    <row r="191" spans="1:12" ht="63.75">
      <c r="A191" s="69">
        <v>149</v>
      </c>
      <c r="B191" s="161" t="s">
        <v>2233</v>
      </c>
      <c r="C191" s="160" t="s">
        <v>1150</v>
      </c>
      <c r="D191" s="225">
        <v>1585</v>
      </c>
      <c r="E191" s="223">
        <f t="shared" si="3"/>
        <v>158.5</v>
      </c>
      <c r="F191" s="159">
        <f t="shared" si="4"/>
        <v>1426.5</v>
      </c>
      <c r="G191" s="58" t="s">
        <v>1421</v>
      </c>
      <c r="H191" s="165" t="s">
        <v>1422</v>
      </c>
      <c r="I191" s="158" t="s">
        <v>29</v>
      </c>
      <c r="J191" s="330"/>
      <c r="K191" s="330"/>
      <c r="L191" s="330"/>
    </row>
    <row r="192" spans="1:12" ht="63.75">
      <c r="A192" s="69">
        <v>150</v>
      </c>
      <c r="B192" s="161" t="s">
        <v>2232</v>
      </c>
      <c r="C192" s="160" t="s">
        <v>59</v>
      </c>
      <c r="D192" s="233">
        <v>3000</v>
      </c>
      <c r="E192" s="233">
        <f t="shared" si="3"/>
        <v>300</v>
      </c>
      <c r="F192" s="159">
        <f t="shared" si="4"/>
        <v>2700</v>
      </c>
      <c r="G192" s="13" t="s">
        <v>1423</v>
      </c>
      <c r="H192" s="165" t="s">
        <v>1424</v>
      </c>
      <c r="I192" s="235" t="s">
        <v>29</v>
      </c>
      <c r="J192" s="329"/>
      <c r="K192" s="329"/>
      <c r="L192" s="329"/>
    </row>
    <row r="193" spans="1:12" ht="63.75">
      <c r="A193" s="69">
        <v>151</v>
      </c>
      <c r="B193" s="161" t="s">
        <v>2231</v>
      </c>
      <c r="C193" s="160" t="s">
        <v>59</v>
      </c>
      <c r="D193" s="225">
        <v>1360</v>
      </c>
      <c r="E193" s="223">
        <f t="shared" si="3"/>
        <v>136</v>
      </c>
      <c r="F193" s="159">
        <f t="shared" si="4"/>
        <v>1224</v>
      </c>
      <c r="G193" s="58" t="s">
        <v>1425</v>
      </c>
      <c r="H193" s="165" t="s">
        <v>1426</v>
      </c>
      <c r="I193" s="158" t="s">
        <v>29</v>
      </c>
      <c r="J193" s="330"/>
      <c r="K193" s="330"/>
      <c r="L193" s="330"/>
    </row>
    <row r="194" spans="1:12" ht="63.75">
      <c r="A194" s="69">
        <v>152</v>
      </c>
      <c r="B194" s="161" t="s">
        <v>2230</v>
      </c>
      <c r="C194" s="160" t="s">
        <v>59</v>
      </c>
      <c r="D194" s="225">
        <v>2400</v>
      </c>
      <c r="E194" s="223">
        <f t="shared" si="3"/>
        <v>240</v>
      </c>
      <c r="F194" s="159">
        <f t="shared" si="4"/>
        <v>2160</v>
      </c>
      <c r="G194" s="58" t="s">
        <v>1427</v>
      </c>
      <c r="H194" s="165" t="s">
        <v>1428</v>
      </c>
      <c r="I194" s="158" t="s">
        <v>29</v>
      </c>
      <c r="J194" s="330"/>
      <c r="K194" s="330"/>
      <c r="L194" s="330"/>
    </row>
    <row r="195" spans="1:12" ht="63.75">
      <c r="A195" s="69">
        <v>153</v>
      </c>
      <c r="B195" s="161" t="s">
        <v>2229</v>
      </c>
      <c r="C195" s="160" t="s">
        <v>1150</v>
      </c>
      <c r="D195" s="225">
        <v>953.6</v>
      </c>
      <c r="E195" s="223">
        <f t="shared" si="3"/>
        <v>95.360000000000014</v>
      </c>
      <c r="F195" s="159">
        <f t="shared" si="4"/>
        <v>858.24</v>
      </c>
      <c r="G195" s="58" t="s">
        <v>1429</v>
      </c>
      <c r="H195" s="165" t="s">
        <v>1430</v>
      </c>
      <c r="I195" s="158" t="s">
        <v>29</v>
      </c>
      <c r="J195" s="330"/>
      <c r="K195" s="330"/>
      <c r="L195" s="330"/>
    </row>
    <row r="196" spans="1:12" ht="63.75">
      <c r="A196" s="69">
        <v>154</v>
      </c>
      <c r="B196" s="161" t="s">
        <v>2228</v>
      </c>
      <c r="C196" s="160" t="s">
        <v>117</v>
      </c>
      <c r="D196" s="225">
        <v>1368</v>
      </c>
      <c r="E196" s="223">
        <f t="shared" si="3"/>
        <v>136.80000000000001</v>
      </c>
      <c r="F196" s="159">
        <f t="shared" si="4"/>
        <v>1231.2</v>
      </c>
      <c r="G196" s="58" t="s">
        <v>1431</v>
      </c>
      <c r="H196" s="165" t="s">
        <v>1432</v>
      </c>
      <c r="I196" s="158" t="s">
        <v>29</v>
      </c>
      <c r="J196" s="330"/>
      <c r="K196" s="330"/>
      <c r="L196" s="330"/>
    </row>
    <row r="197" spans="1:12" ht="63.75">
      <c r="A197" s="69">
        <v>155</v>
      </c>
      <c r="B197" s="161" t="s">
        <v>2227</v>
      </c>
      <c r="C197" s="160" t="s">
        <v>117</v>
      </c>
      <c r="D197" s="225">
        <v>1104</v>
      </c>
      <c r="E197" s="223">
        <f t="shared" si="3"/>
        <v>110.4</v>
      </c>
      <c r="F197" s="159">
        <f t="shared" si="4"/>
        <v>993.6</v>
      </c>
      <c r="G197" s="58" t="s">
        <v>1433</v>
      </c>
      <c r="H197" s="165" t="s">
        <v>1434</v>
      </c>
      <c r="I197" s="158" t="s">
        <v>29</v>
      </c>
      <c r="J197" s="330"/>
      <c r="K197" s="330"/>
      <c r="L197" s="330"/>
    </row>
    <row r="198" spans="1:12" ht="63.75">
      <c r="A198" s="69">
        <v>156</v>
      </c>
      <c r="B198" s="161" t="s">
        <v>2226</v>
      </c>
      <c r="C198" s="160" t="s">
        <v>117</v>
      </c>
      <c r="D198" s="225">
        <v>1092.8</v>
      </c>
      <c r="E198" s="223">
        <f t="shared" si="3"/>
        <v>109.28</v>
      </c>
      <c r="F198" s="159">
        <f t="shared" si="4"/>
        <v>983.52</v>
      </c>
      <c r="G198" s="58" t="s">
        <v>1435</v>
      </c>
      <c r="H198" s="165" t="s">
        <v>1436</v>
      </c>
      <c r="I198" s="158" t="s">
        <v>29</v>
      </c>
      <c r="J198" s="330"/>
      <c r="K198" s="330"/>
      <c r="L198" s="330"/>
    </row>
    <row r="199" spans="1:12" ht="63.75">
      <c r="A199" s="69">
        <v>157</v>
      </c>
      <c r="B199" s="161" t="s">
        <v>2225</v>
      </c>
      <c r="C199" s="160" t="s">
        <v>117</v>
      </c>
      <c r="D199" s="225">
        <v>1014</v>
      </c>
      <c r="E199" s="223">
        <f t="shared" si="3"/>
        <v>101.4</v>
      </c>
      <c r="F199" s="159">
        <f t="shared" si="4"/>
        <v>912.6</v>
      </c>
      <c r="G199" s="58" t="s">
        <v>1437</v>
      </c>
      <c r="H199" s="165" t="s">
        <v>1438</v>
      </c>
      <c r="I199" s="158" t="s">
        <v>29</v>
      </c>
      <c r="J199" s="330"/>
      <c r="K199" s="330"/>
      <c r="L199" s="330"/>
    </row>
    <row r="200" spans="1:12" ht="63.75">
      <c r="A200" s="69">
        <v>158</v>
      </c>
      <c r="B200" s="161" t="s">
        <v>2224</v>
      </c>
      <c r="C200" s="160" t="s">
        <v>1150</v>
      </c>
      <c r="D200" s="225">
        <v>1040.8</v>
      </c>
      <c r="E200" s="223">
        <f t="shared" si="3"/>
        <v>104.08</v>
      </c>
      <c r="F200" s="159">
        <f t="shared" si="4"/>
        <v>936.71999999999991</v>
      </c>
      <c r="G200" s="58" t="s">
        <v>1439</v>
      </c>
      <c r="H200" s="165" t="s">
        <v>1440</v>
      </c>
      <c r="I200" s="158" t="s">
        <v>29</v>
      </c>
      <c r="J200" s="330"/>
      <c r="K200" s="330"/>
      <c r="L200" s="330"/>
    </row>
    <row r="201" spans="1:12" ht="63.75">
      <c r="A201" s="69">
        <v>159</v>
      </c>
      <c r="B201" s="161" t="s">
        <v>2223</v>
      </c>
      <c r="C201" s="160" t="s">
        <v>59</v>
      </c>
      <c r="D201" s="225">
        <v>2800</v>
      </c>
      <c r="E201" s="223">
        <f t="shared" si="3"/>
        <v>280</v>
      </c>
      <c r="F201" s="159">
        <f t="shared" si="4"/>
        <v>2520</v>
      </c>
      <c r="G201" s="58" t="s">
        <v>1441</v>
      </c>
      <c r="H201" s="165" t="s">
        <v>1442</v>
      </c>
      <c r="I201" s="158" t="s">
        <v>29</v>
      </c>
      <c r="J201" s="330"/>
      <c r="K201" s="330"/>
      <c r="L201" s="330"/>
    </row>
    <row r="202" spans="1:12" ht="63.75">
      <c r="A202" s="69">
        <v>160</v>
      </c>
      <c r="B202" s="161" t="s">
        <v>2222</v>
      </c>
      <c r="C202" s="160" t="s">
        <v>59</v>
      </c>
      <c r="D202" s="225">
        <v>1600</v>
      </c>
      <c r="E202" s="223">
        <f t="shared" si="3"/>
        <v>160</v>
      </c>
      <c r="F202" s="159">
        <f t="shared" si="4"/>
        <v>1440</v>
      </c>
      <c r="G202" s="58" t="s">
        <v>1443</v>
      </c>
      <c r="H202" s="165" t="s">
        <v>1444</v>
      </c>
      <c r="I202" s="158" t="s">
        <v>29</v>
      </c>
      <c r="J202" s="330"/>
      <c r="K202" s="330"/>
      <c r="L202" s="330"/>
    </row>
    <row r="203" spans="1:12" ht="63.75">
      <c r="A203" s="69">
        <v>161</v>
      </c>
      <c r="B203" s="161" t="s">
        <v>2221</v>
      </c>
      <c r="C203" s="160" t="s">
        <v>59</v>
      </c>
      <c r="D203" s="225">
        <v>960</v>
      </c>
      <c r="E203" s="223">
        <f t="shared" si="3"/>
        <v>96</v>
      </c>
      <c r="F203" s="159">
        <f t="shared" si="4"/>
        <v>864</v>
      </c>
      <c r="G203" s="58" t="s">
        <v>1445</v>
      </c>
      <c r="H203" s="165" t="s">
        <v>1446</v>
      </c>
      <c r="I203" s="158" t="s">
        <v>29</v>
      </c>
      <c r="J203" s="330"/>
      <c r="K203" s="330"/>
      <c r="L203" s="330"/>
    </row>
    <row r="204" spans="1:12" ht="63.75">
      <c r="A204" s="69">
        <v>162</v>
      </c>
      <c r="B204" s="161" t="s">
        <v>2220</v>
      </c>
      <c r="C204" s="160" t="s">
        <v>59</v>
      </c>
      <c r="D204" s="225">
        <v>2400</v>
      </c>
      <c r="E204" s="223">
        <f t="shared" si="3"/>
        <v>240</v>
      </c>
      <c r="F204" s="159">
        <f t="shared" si="4"/>
        <v>2160</v>
      </c>
      <c r="G204" s="58" t="s">
        <v>1447</v>
      </c>
      <c r="H204" s="165" t="s">
        <v>1448</v>
      </c>
      <c r="I204" s="158" t="s">
        <v>29</v>
      </c>
      <c r="J204" s="330"/>
      <c r="K204" s="330"/>
      <c r="L204" s="330"/>
    </row>
    <row r="205" spans="1:12" ht="63.75">
      <c r="A205" s="69">
        <v>163</v>
      </c>
      <c r="B205" s="161" t="s">
        <v>2219</v>
      </c>
      <c r="C205" s="160" t="s">
        <v>59</v>
      </c>
      <c r="D205" s="225">
        <v>1320</v>
      </c>
      <c r="E205" s="223">
        <f t="shared" si="3"/>
        <v>132</v>
      </c>
      <c r="F205" s="159">
        <f t="shared" si="4"/>
        <v>1188</v>
      </c>
      <c r="G205" s="58" t="s">
        <v>1449</v>
      </c>
      <c r="H205" s="165" t="s">
        <v>1450</v>
      </c>
      <c r="I205" s="158" t="s">
        <v>29</v>
      </c>
      <c r="J205" s="330"/>
      <c r="K205" s="330"/>
      <c r="L205" s="330"/>
    </row>
    <row r="206" spans="1:12" ht="63.75">
      <c r="A206" s="69">
        <v>164</v>
      </c>
      <c r="B206" s="161" t="s">
        <v>2218</v>
      </c>
      <c r="C206" s="160" t="s">
        <v>1150</v>
      </c>
      <c r="D206" s="225">
        <v>2159.1999999999998</v>
      </c>
      <c r="E206" s="223">
        <f t="shared" si="3"/>
        <v>215.92</v>
      </c>
      <c r="F206" s="159">
        <f t="shared" si="4"/>
        <v>1943.2799999999997</v>
      </c>
      <c r="G206" s="58" t="s">
        <v>1451</v>
      </c>
      <c r="H206" s="165" t="s">
        <v>1452</v>
      </c>
      <c r="I206" s="158" t="s">
        <v>29</v>
      </c>
      <c r="J206" s="330"/>
      <c r="K206" s="330"/>
      <c r="L206" s="330"/>
    </row>
    <row r="207" spans="1:12" ht="63.75">
      <c r="A207" s="69">
        <v>165</v>
      </c>
      <c r="B207" s="161" t="s">
        <v>2217</v>
      </c>
      <c r="C207" s="160" t="s">
        <v>59</v>
      </c>
      <c r="D207" s="225">
        <v>1440</v>
      </c>
      <c r="E207" s="223">
        <f t="shared" si="3"/>
        <v>144</v>
      </c>
      <c r="F207" s="159">
        <f t="shared" si="4"/>
        <v>1296</v>
      </c>
      <c r="G207" s="58" t="s">
        <v>1453</v>
      </c>
      <c r="H207" s="165" t="s">
        <v>1454</v>
      </c>
      <c r="I207" s="158" t="s">
        <v>29</v>
      </c>
      <c r="J207" s="330"/>
      <c r="K207" s="330"/>
      <c r="L207" s="330"/>
    </row>
    <row r="208" spans="1:12" ht="63.75">
      <c r="A208" s="69">
        <v>166</v>
      </c>
      <c r="B208" s="161" t="s">
        <v>2216</v>
      </c>
      <c r="C208" s="160" t="s">
        <v>59</v>
      </c>
      <c r="D208" s="225">
        <v>1200</v>
      </c>
      <c r="E208" s="223">
        <f t="shared" si="3"/>
        <v>120</v>
      </c>
      <c r="F208" s="159">
        <f t="shared" si="4"/>
        <v>1080</v>
      </c>
      <c r="G208" s="58" t="s">
        <v>1455</v>
      </c>
      <c r="H208" s="165" t="s">
        <v>1456</v>
      </c>
      <c r="I208" s="158" t="s">
        <v>29</v>
      </c>
      <c r="J208" s="330"/>
      <c r="K208" s="330"/>
      <c r="L208" s="330"/>
    </row>
    <row r="209" spans="1:12" ht="63.75">
      <c r="A209" s="69">
        <v>167</v>
      </c>
      <c r="B209" s="161" t="s">
        <v>2215</v>
      </c>
      <c r="C209" s="160" t="s">
        <v>1150</v>
      </c>
      <c r="D209" s="225">
        <v>541.6</v>
      </c>
      <c r="E209" s="223">
        <f t="shared" si="3"/>
        <v>54.160000000000004</v>
      </c>
      <c r="F209" s="159">
        <f t="shared" si="4"/>
        <v>487.44</v>
      </c>
      <c r="G209" s="58" t="s">
        <v>1457</v>
      </c>
      <c r="H209" s="165" t="s">
        <v>1458</v>
      </c>
      <c r="I209" s="158" t="s">
        <v>29</v>
      </c>
      <c r="J209" s="330"/>
      <c r="K209" s="330"/>
      <c r="L209" s="330"/>
    </row>
    <row r="210" spans="1:12" ht="63.75">
      <c r="A210" s="69">
        <v>168</v>
      </c>
      <c r="B210" s="161" t="s">
        <v>2214</v>
      </c>
      <c r="C210" s="160" t="s">
        <v>59</v>
      </c>
      <c r="D210" s="225">
        <v>1080</v>
      </c>
      <c r="E210" s="223">
        <f t="shared" si="3"/>
        <v>108</v>
      </c>
      <c r="F210" s="159">
        <f t="shared" si="4"/>
        <v>972</v>
      </c>
      <c r="G210" s="58" t="s">
        <v>1459</v>
      </c>
      <c r="H210" s="165" t="s">
        <v>1460</v>
      </c>
      <c r="I210" s="158" t="s">
        <v>29</v>
      </c>
      <c r="J210" s="330"/>
      <c r="K210" s="330"/>
      <c r="L210" s="330"/>
    </row>
    <row r="211" spans="1:12" ht="63.75">
      <c r="A211" s="69">
        <v>169</v>
      </c>
      <c r="B211" s="161" t="s">
        <v>2213</v>
      </c>
      <c r="C211" s="160" t="s">
        <v>59</v>
      </c>
      <c r="D211" s="225">
        <v>1080</v>
      </c>
      <c r="E211" s="223">
        <f t="shared" si="3"/>
        <v>108</v>
      </c>
      <c r="F211" s="159">
        <f t="shared" si="4"/>
        <v>972</v>
      </c>
      <c r="G211" s="58" t="s">
        <v>1461</v>
      </c>
      <c r="H211" s="165" t="s">
        <v>1462</v>
      </c>
      <c r="I211" s="158" t="s">
        <v>29</v>
      </c>
      <c r="J211" s="330"/>
      <c r="K211" s="330"/>
      <c r="L211" s="330"/>
    </row>
    <row r="212" spans="1:12" ht="63.75">
      <c r="A212" s="69">
        <v>170</v>
      </c>
      <c r="B212" s="161" t="s">
        <v>2212</v>
      </c>
      <c r="C212" s="160" t="s">
        <v>59</v>
      </c>
      <c r="D212" s="225">
        <v>1320</v>
      </c>
      <c r="E212" s="223">
        <f t="shared" si="3"/>
        <v>132</v>
      </c>
      <c r="F212" s="159">
        <f t="shared" si="4"/>
        <v>1188</v>
      </c>
      <c r="G212" s="58" t="s">
        <v>1463</v>
      </c>
      <c r="H212" s="165" t="s">
        <v>1464</v>
      </c>
      <c r="I212" s="158" t="s">
        <v>29</v>
      </c>
      <c r="J212" s="330"/>
      <c r="K212" s="330"/>
      <c r="L212" s="330"/>
    </row>
    <row r="213" spans="1:12" ht="63.75">
      <c r="A213" s="69">
        <v>171</v>
      </c>
      <c r="B213" s="161" t="s">
        <v>2211</v>
      </c>
      <c r="C213" s="160" t="s">
        <v>59</v>
      </c>
      <c r="D213" s="225">
        <v>2680</v>
      </c>
      <c r="E213" s="223">
        <f t="shared" si="3"/>
        <v>268</v>
      </c>
      <c r="F213" s="159">
        <f t="shared" si="4"/>
        <v>2412</v>
      </c>
      <c r="G213" s="58" t="s">
        <v>1465</v>
      </c>
      <c r="H213" s="165" t="s">
        <v>1466</v>
      </c>
      <c r="I213" s="158" t="s">
        <v>29</v>
      </c>
      <c r="J213" s="330"/>
      <c r="K213" s="330"/>
      <c r="L213" s="330"/>
    </row>
    <row r="214" spans="1:12" ht="63.75">
      <c r="A214" s="69">
        <v>172</v>
      </c>
      <c r="B214" s="161" t="s">
        <v>2210</v>
      </c>
      <c r="C214" s="160" t="s">
        <v>59</v>
      </c>
      <c r="D214" s="225">
        <v>1600</v>
      </c>
      <c r="E214" s="223">
        <f t="shared" si="3"/>
        <v>160</v>
      </c>
      <c r="F214" s="159">
        <f t="shared" si="4"/>
        <v>1440</v>
      </c>
      <c r="G214" s="58" t="s">
        <v>1467</v>
      </c>
      <c r="H214" s="165" t="s">
        <v>1468</v>
      </c>
      <c r="I214" s="158" t="s">
        <v>29</v>
      </c>
      <c r="J214" s="330"/>
      <c r="K214" s="330"/>
      <c r="L214" s="330"/>
    </row>
    <row r="215" spans="1:12" ht="63.75">
      <c r="A215" s="69">
        <v>173</v>
      </c>
      <c r="B215" s="161" t="s">
        <v>2209</v>
      </c>
      <c r="C215" s="160" t="s">
        <v>1150</v>
      </c>
      <c r="D215" s="225">
        <v>1520</v>
      </c>
      <c r="E215" s="223">
        <f t="shared" si="3"/>
        <v>152</v>
      </c>
      <c r="F215" s="159">
        <f t="shared" si="4"/>
        <v>1368</v>
      </c>
      <c r="G215" s="58" t="s">
        <v>1469</v>
      </c>
      <c r="H215" s="165" t="s">
        <v>1470</v>
      </c>
      <c r="I215" s="158" t="s">
        <v>29</v>
      </c>
      <c r="J215" s="330"/>
      <c r="K215" s="330"/>
      <c r="L215" s="330"/>
    </row>
    <row r="216" spans="1:12" ht="63.75">
      <c r="A216" s="69">
        <v>174</v>
      </c>
      <c r="B216" s="161" t="s">
        <v>2208</v>
      </c>
      <c r="C216" s="160" t="s">
        <v>117</v>
      </c>
      <c r="D216" s="225">
        <v>2614</v>
      </c>
      <c r="E216" s="223">
        <f t="shared" si="3"/>
        <v>261.40000000000003</v>
      </c>
      <c r="F216" s="159">
        <f t="shared" si="4"/>
        <v>2352.6</v>
      </c>
      <c r="G216" s="58" t="s">
        <v>1471</v>
      </c>
      <c r="H216" s="165" t="s">
        <v>1472</v>
      </c>
      <c r="I216" s="158" t="s">
        <v>29</v>
      </c>
      <c r="J216" s="330"/>
      <c r="K216" s="330"/>
      <c r="L216" s="330"/>
    </row>
    <row r="217" spans="1:12" ht="63.75">
      <c r="A217" s="69">
        <v>175</v>
      </c>
      <c r="B217" s="161" t="s">
        <v>2207</v>
      </c>
      <c r="C217" s="160" t="s">
        <v>1150</v>
      </c>
      <c r="D217" s="225">
        <v>1640</v>
      </c>
      <c r="E217" s="223">
        <f t="shared" si="3"/>
        <v>164</v>
      </c>
      <c r="F217" s="159">
        <f t="shared" si="4"/>
        <v>1476</v>
      </c>
      <c r="G217" s="58" t="s">
        <v>1473</v>
      </c>
      <c r="H217" s="165" t="s">
        <v>1474</v>
      </c>
      <c r="I217" s="158" t="s">
        <v>29</v>
      </c>
      <c r="J217" s="330"/>
      <c r="K217" s="330"/>
      <c r="L217" s="330"/>
    </row>
    <row r="218" spans="1:12" ht="63.75">
      <c r="A218" s="69">
        <v>176</v>
      </c>
      <c r="B218" s="161" t="s">
        <v>2206</v>
      </c>
      <c r="C218" s="160" t="s">
        <v>59</v>
      </c>
      <c r="D218" s="225">
        <v>1720</v>
      </c>
      <c r="E218" s="223">
        <f t="shared" si="3"/>
        <v>172</v>
      </c>
      <c r="F218" s="159">
        <f t="shared" si="4"/>
        <v>1548</v>
      </c>
      <c r="G218" s="58" t="s">
        <v>1475</v>
      </c>
      <c r="H218" s="165" t="s">
        <v>1476</v>
      </c>
      <c r="I218" s="158" t="s">
        <v>29</v>
      </c>
      <c r="J218" s="330"/>
      <c r="K218" s="330"/>
      <c r="L218" s="330"/>
    </row>
    <row r="219" spans="1:12" ht="63.75">
      <c r="A219" s="69">
        <v>177</v>
      </c>
      <c r="B219" s="161" t="s">
        <v>2205</v>
      </c>
      <c r="C219" s="160" t="s">
        <v>1150</v>
      </c>
      <c r="D219" s="225">
        <v>812</v>
      </c>
      <c r="E219" s="223">
        <f t="shared" si="3"/>
        <v>81.2</v>
      </c>
      <c r="F219" s="159">
        <f t="shared" si="4"/>
        <v>730.8</v>
      </c>
      <c r="G219" s="58" t="s">
        <v>1477</v>
      </c>
      <c r="H219" s="165" t="s">
        <v>1478</v>
      </c>
      <c r="I219" s="158" t="s">
        <v>29</v>
      </c>
      <c r="J219" s="330"/>
      <c r="K219" s="330"/>
      <c r="L219" s="330"/>
    </row>
    <row r="220" spans="1:12" ht="63.75">
      <c r="A220" s="69">
        <v>178</v>
      </c>
      <c r="B220" s="161" t="s">
        <v>2204</v>
      </c>
      <c r="C220" s="160" t="s">
        <v>59</v>
      </c>
      <c r="D220" s="225">
        <v>1200</v>
      </c>
      <c r="E220" s="223">
        <f t="shared" si="3"/>
        <v>120</v>
      </c>
      <c r="F220" s="159">
        <f t="shared" si="4"/>
        <v>1080</v>
      </c>
      <c r="G220" s="58" t="s">
        <v>1479</v>
      </c>
      <c r="H220" s="165" t="s">
        <v>1480</v>
      </c>
      <c r="I220" s="158" t="s">
        <v>29</v>
      </c>
      <c r="J220" s="330"/>
      <c r="K220" s="330"/>
      <c r="L220" s="330"/>
    </row>
    <row r="221" spans="1:12" ht="63.75">
      <c r="A221" s="69">
        <v>179</v>
      </c>
      <c r="B221" s="161" t="s">
        <v>2203</v>
      </c>
      <c r="C221" s="160" t="s">
        <v>59</v>
      </c>
      <c r="D221" s="225">
        <v>2000</v>
      </c>
      <c r="E221" s="223">
        <f t="shared" si="3"/>
        <v>200</v>
      </c>
      <c r="F221" s="159">
        <f t="shared" si="4"/>
        <v>1800</v>
      </c>
      <c r="G221" s="58" t="s">
        <v>1481</v>
      </c>
      <c r="H221" s="165" t="s">
        <v>1482</v>
      </c>
      <c r="I221" s="158" t="s">
        <v>29</v>
      </c>
      <c r="J221" s="330"/>
      <c r="K221" s="330"/>
      <c r="L221" s="330"/>
    </row>
    <row r="222" spans="1:12" ht="63.75">
      <c r="A222" s="69">
        <v>180</v>
      </c>
      <c r="B222" s="144" t="s">
        <v>2202</v>
      </c>
      <c r="C222" s="160" t="s">
        <v>59</v>
      </c>
      <c r="D222" s="225">
        <v>800</v>
      </c>
      <c r="E222" s="223">
        <f t="shared" si="3"/>
        <v>80</v>
      </c>
      <c r="F222" s="159">
        <f t="shared" si="4"/>
        <v>720</v>
      </c>
      <c r="G222" s="53" t="s">
        <v>1483</v>
      </c>
      <c r="H222" s="165" t="s">
        <v>1484</v>
      </c>
      <c r="I222" s="158" t="s">
        <v>29</v>
      </c>
      <c r="J222" s="330"/>
      <c r="K222" s="330"/>
      <c r="L222" s="330"/>
    </row>
    <row r="223" spans="1:12" ht="63.75">
      <c r="A223" s="69">
        <v>181</v>
      </c>
      <c r="B223" s="226" t="s">
        <v>2201</v>
      </c>
      <c r="C223" s="160" t="s">
        <v>1150</v>
      </c>
      <c r="D223" s="225">
        <v>1126</v>
      </c>
      <c r="E223" s="223">
        <f t="shared" si="3"/>
        <v>112.60000000000001</v>
      </c>
      <c r="F223" s="159">
        <f t="shared" si="4"/>
        <v>1013.4</v>
      </c>
      <c r="G223" s="58" t="s">
        <v>1485</v>
      </c>
      <c r="H223" s="165" t="s">
        <v>1486</v>
      </c>
      <c r="I223" s="158" t="s">
        <v>29</v>
      </c>
      <c r="J223" s="330"/>
      <c r="K223" s="330"/>
      <c r="L223" s="330"/>
    </row>
    <row r="224" spans="1:12" ht="63.75">
      <c r="A224" s="69">
        <v>182</v>
      </c>
      <c r="B224" s="226" t="s">
        <v>1979</v>
      </c>
      <c r="C224" s="160" t="s">
        <v>117</v>
      </c>
      <c r="D224" s="225">
        <v>1919.2</v>
      </c>
      <c r="E224" s="223">
        <f t="shared" si="3"/>
        <v>191.92000000000002</v>
      </c>
      <c r="F224" s="159">
        <f t="shared" si="4"/>
        <v>1727.28</v>
      </c>
      <c r="G224" s="58" t="s">
        <v>1487</v>
      </c>
      <c r="H224" s="165" t="s">
        <v>1488</v>
      </c>
      <c r="I224" s="158" t="s">
        <v>29</v>
      </c>
      <c r="J224" s="330"/>
      <c r="K224" s="330"/>
      <c r="L224" s="330"/>
    </row>
    <row r="225" spans="1:12" ht="63.75">
      <c r="A225" s="69">
        <v>183</v>
      </c>
      <c r="B225" s="226" t="s">
        <v>2200</v>
      </c>
      <c r="C225" s="160" t="s">
        <v>59</v>
      </c>
      <c r="D225" s="225">
        <v>1360</v>
      </c>
      <c r="E225" s="223">
        <f t="shared" si="3"/>
        <v>136</v>
      </c>
      <c r="F225" s="159">
        <f t="shared" si="4"/>
        <v>1224</v>
      </c>
      <c r="G225" s="58" t="s">
        <v>1489</v>
      </c>
      <c r="H225" s="165" t="s">
        <v>1490</v>
      </c>
      <c r="I225" s="158" t="s">
        <v>29</v>
      </c>
      <c r="J225" s="330"/>
      <c r="K225" s="330"/>
      <c r="L225" s="330"/>
    </row>
    <row r="226" spans="1:12" ht="63.75">
      <c r="A226" s="69">
        <v>184</v>
      </c>
      <c r="B226" s="226" t="s">
        <v>2199</v>
      </c>
      <c r="C226" s="160" t="s">
        <v>117</v>
      </c>
      <c r="D226" s="225">
        <v>1656</v>
      </c>
      <c r="E226" s="223">
        <f t="shared" si="3"/>
        <v>165.60000000000002</v>
      </c>
      <c r="F226" s="159">
        <f t="shared" si="4"/>
        <v>1490.4</v>
      </c>
      <c r="G226" s="13" t="s">
        <v>1491</v>
      </c>
      <c r="H226" s="165" t="s">
        <v>1492</v>
      </c>
      <c r="I226" s="158" t="s">
        <v>29</v>
      </c>
      <c r="J226" s="330"/>
      <c r="K226" s="330"/>
      <c r="L226" s="330"/>
    </row>
    <row r="227" spans="1:12" ht="63.75">
      <c r="A227" s="69">
        <v>185</v>
      </c>
      <c r="B227" s="226" t="s">
        <v>2198</v>
      </c>
      <c r="C227" s="160" t="s">
        <v>1150</v>
      </c>
      <c r="D227" s="225">
        <v>1242</v>
      </c>
      <c r="E227" s="223">
        <f t="shared" si="3"/>
        <v>124.2</v>
      </c>
      <c r="F227" s="159">
        <f t="shared" si="4"/>
        <v>1117.8</v>
      </c>
      <c r="G227" s="58" t="s">
        <v>1493</v>
      </c>
      <c r="H227" s="165" t="s">
        <v>1494</v>
      </c>
      <c r="I227" s="158" t="s">
        <v>29</v>
      </c>
      <c r="J227" s="330"/>
      <c r="K227" s="330"/>
      <c r="L227" s="330"/>
    </row>
    <row r="228" spans="1:12" ht="63.75">
      <c r="A228" s="69">
        <v>186</v>
      </c>
      <c r="B228" s="226" t="s">
        <v>2197</v>
      </c>
      <c r="C228" s="160" t="s">
        <v>117</v>
      </c>
      <c r="D228" s="225">
        <v>1688</v>
      </c>
      <c r="E228" s="223">
        <f t="shared" si="3"/>
        <v>168.8</v>
      </c>
      <c r="F228" s="159">
        <f t="shared" si="4"/>
        <v>1519.2</v>
      </c>
      <c r="G228" s="58" t="s">
        <v>1495</v>
      </c>
      <c r="H228" s="165" t="s">
        <v>1496</v>
      </c>
      <c r="I228" s="158" t="s">
        <v>29</v>
      </c>
      <c r="J228" s="330"/>
      <c r="K228" s="330"/>
      <c r="L228" s="330"/>
    </row>
    <row r="229" spans="1:12" ht="63.75">
      <c r="A229" s="69">
        <v>187</v>
      </c>
      <c r="B229" s="226" t="s">
        <v>2196</v>
      </c>
      <c r="C229" s="160" t="s">
        <v>59</v>
      </c>
      <c r="D229" s="225">
        <v>1140</v>
      </c>
      <c r="E229" s="223">
        <f t="shared" si="3"/>
        <v>114</v>
      </c>
      <c r="F229" s="159">
        <f t="shared" si="4"/>
        <v>1026</v>
      </c>
      <c r="G229" s="58" t="s">
        <v>1497</v>
      </c>
      <c r="H229" s="165" t="s">
        <v>1498</v>
      </c>
      <c r="I229" s="158" t="s">
        <v>29</v>
      </c>
      <c r="J229" s="330"/>
      <c r="K229" s="330"/>
      <c r="L229" s="330"/>
    </row>
    <row r="230" spans="1:12" ht="63.75">
      <c r="A230" s="69">
        <v>188</v>
      </c>
      <c r="B230" s="226" t="s">
        <v>2195</v>
      </c>
      <c r="C230" s="160" t="s">
        <v>59</v>
      </c>
      <c r="D230" s="225">
        <v>1520</v>
      </c>
      <c r="E230" s="223">
        <f t="shared" si="3"/>
        <v>152</v>
      </c>
      <c r="F230" s="159">
        <f t="shared" si="4"/>
        <v>1368</v>
      </c>
      <c r="G230" s="58" t="s">
        <v>1499</v>
      </c>
      <c r="H230" s="165" t="s">
        <v>1500</v>
      </c>
      <c r="I230" s="158" t="s">
        <v>29</v>
      </c>
      <c r="J230" s="330"/>
      <c r="K230" s="330"/>
      <c r="L230" s="330"/>
    </row>
    <row r="231" spans="1:12" ht="63.75">
      <c r="A231" s="69">
        <v>189</v>
      </c>
      <c r="B231" s="226" t="s">
        <v>2194</v>
      </c>
      <c r="C231" s="160" t="s">
        <v>117</v>
      </c>
      <c r="D231" s="225">
        <v>1700</v>
      </c>
      <c r="E231" s="223">
        <f t="shared" si="3"/>
        <v>170</v>
      </c>
      <c r="F231" s="159">
        <f t="shared" si="4"/>
        <v>1530</v>
      </c>
      <c r="G231" s="58" t="s">
        <v>1501</v>
      </c>
      <c r="H231" s="165" t="s">
        <v>1502</v>
      </c>
      <c r="I231" s="158" t="s">
        <v>29</v>
      </c>
      <c r="J231" s="330"/>
      <c r="K231" s="330"/>
      <c r="L231" s="330"/>
    </row>
    <row r="232" spans="1:12" ht="63.75">
      <c r="A232" s="69">
        <v>190</v>
      </c>
      <c r="B232" s="226" t="s">
        <v>2193</v>
      </c>
      <c r="C232" s="160" t="s">
        <v>117</v>
      </c>
      <c r="D232" s="225">
        <v>1624</v>
      </c>
      <c r="E232" s="223">
        <f t="shared" si="3"/>
        <v>162.4</v>
      </c>
      <c r="F232" s="159">
        <f t="shared" si="4"/>
        <v>1461.6</v>
      </c>
      <c r="G232" s="58" t="s">
        <v>1503</v>
      </c>
      <c r="H232" s="165" t="s">
        <v>1504</v>
      </c>
      <c r="I232" s="158" t="s">
        <v>29</v>
      </c>
      <c r="J232" s="330"/>
      <c r="K232" s="330"/>
      <c r="L232" s="330"/>
    </row>
    <row r="233" spans="1:12" ht="63.75">
      <c r="A233" s="69">
        <v>191</v>
      </c>
      <c r="B233" s="226" t="s">
        <v>2192</v>
      </c>
      <c r="C233" s="160" t="s">
        <v>1150</v>
      </c>
      <c r="D233" s="233">
        <v>3000</v>
      </c>
      <c r="E233" s="233">
        <f t="shared" si="3"/>
        <v>300</v>
      </c>
      <c r="F233" s="159">
        <f t="shared" si="4"/>
        <v>2700</v>
      </c>
      <c r="G233" s="13" t="s">
        <v>1505</v>
      </c>
      <c r="H233" s="165" t="s">
        <v>1506</v>
      </c>
      <c r="I233" s="235" t="s">
        <v>29</v>
      </c>
      <c r="J233" s="329"/>
      <c r="K233" s="329"/>
      <c r="L233" s="329"/>
    </row>
    <row r="234" spans="1:12" ht="63.75">
      <c r="A234" s="69">
        <v>192</v>
      </c>
      <c r="B234" s="226" t="s">
        <v>2191</v>
      </c>
      <c r="C234" s="160" t="s">
        <v>59</v>
      </c>
      <c r="D234" s="225">
        <v>913</v>
      </c>
      <c r="E234" s="223">
        <f t="shared" si="3"/>
        <v>91.300000000000011</v>
      </c>
      <c r="F234" s="159">
        <f t="shared" si="4"/>
        <v>821.7</v>
      </c>
      <c r="G234" s="58" t="s">
        <v>1507</v>
      </c>
      <c r="H234" s="165" t="s">
        <v>1508</v>
      </c>
      <c r="I234" s="158" t="s">
        <v>29</v>
      </c>
      <c r="J234" s="328"/>
      <c r="K234" s="328"/>
      <c r="L234" s="328"/>
    </row>
    <row r="235" spans="1:12" ht="63.75">
      <c r="A235" s="69">
        <v>193</v>
      </c>
      <c r="B235" s="226" t="s">
        <v>2190</v>
      </c>
      <c r="C235" s="160" t="s">
        <v>117</v>
      </c>
      <c r="D235" s="225">
        <v>1644</v>
      </c>
      <c r="E235" s="223">
        <f t="shared" si="3"/>
        <v>164.4</v>
      </c>
      <c r="F235" s="159">
        <f t="shared" si="4"/>
        <v>1479.6</v>
      </c>
      <c r="G235" s="58" t="s">
        <v>1509</v>
      </c>
      <c r="H235" s="165" t="s">
        <v>1510</v>
      </c>
      <c r="I235" s="158" t="s">
        <v>29</v>
      </c>
      <c r="J235" s="328"/>
      <c r="K235" s="328"/>
      <c r="L235" s="328"/>
    </row>
    <row r="236" spans="1:12" ht="63.75">
      <c r="A236" s="69">
        <v>194</v>
      </c>
      <c r="B236" s="226" t="s">
        <v>2189</v>
      </c>
      <c r="C236" s="160" t="s">
        <v>59</v>
      </c>
      <c r="D236" s="225">
        <v>1300</v>
      </c>
      <c r="E236" s="223">
        <f t="shared" si="3"/>
        <v>130</v>
      </c>
      <c r="F236" s="159">
        <f t="shared" si="4"/>
        <v>1170</v>
      </c>
      <c r="G236" s="58" t="s">
        <v>1511</v>
      </c>
      <c r="H236" s="165" t="s">
        <v>1512</v>
      </c>
      <c r="I236" s="158" t="s">
        <v>29</v>
      </c>
      <c r="J236" s="328"/>
      <c r="K236" s="328"/>
      <c r="L236" s="328"/>
    </row>
    <row r="237" spans="1:12" ht="63.75">
      <c r="A237" s="69">
        <v>195</v>
      </c>
      <c r="B237" s="226" t="s">
        <v>2188</v>
      </c>
      <c r="C237" s="160" t="s">
        <v>117</v>
      </c>
      <c r="D237" s="225">
        <v>2404</v>
      </c>
      <c r="E237" s="223">
        <f t="shared" si="3"/>
        <v>240.4</v>
      </c>
      <c r="F237" s="159">
        <f t="shared" si="4"/>
        <v>2163.6</v>
      </c>
      <c r="G237" s="58" t="s">
        <v>1513</v>
      </c>
      <c r="H237" s="165" t="s">
        <v>1514</v>
      </c>
      <c r="I237" s="158" t="s">
        <v>29</v>
      </c>
      <c r="J237" s="328"/>
      <c r="K237" s="328"/>
      <c r="L237" s="328"/>
    </row>
    <row r="238" spans="1:12" ht="63.75">
      <c r="A238" s="69">
        <v>196</v>
      </c>
      <c r="B238" s="226" t="s">
        <v>2187</v>
      </c>
      <c r="C238" s="160" t="s">
        <v>59</v>
      </c>
      <c r="D238" s="225">
        <v>800</v>
      </c>
      <c r="E238" s="223">
        <f t="shared" si="3"/>
        <v>80</v>
      </c>
      <c r="F238" s="159">
        <f t="shared" si="4"/>
        <v>720</v>
      </c>
      <c r="G238" s="58" t="s">
        <v>1515</v>
      </c>
      <c r="H238" s="165" t="s">
        <v>1516</v>
      </c>
      <c r="I238" s="158" t="s">
        <v>29</v>
      </c>
      <c r="J238" s="328"/>
      <c r="K238" s="328"/>
      <c r="L238" s="328"/>
    </row>
    <row r="239" spans="1:12" ht="63.75">
      <c r="A239" s="69">
        <v>197</v>
      </c>
      <c r="B239" s="226" t="s">
        <v>2186</v>
      </c>
      <c r="C239" s="160" t="s">
        <v>1150</v>
      </c>
      <c r="D239" s="225">
        <v>1609.8</v>
      </c>
      <c r="E239" s="223">
        <f t="shared" si="3"/>
        <v>160.98000000000002</v>
      </c>
      <c r="F239" s="159">
        <f t="shared" si="4"/>
        <v>1448.82</v>
      </c>
      <c r="G239" s="58" t="s">
        <v>1517</v>
      </c>
      <c r="H239" s="165" t="s">
        <v>1518</v>
      </c>
      <c r="I239" s="158" t="s">
        <v>29</v>
      </c>
      <c r="J239" s="328"/>
      <c r="K239" s="328"/>
      <c r="L239" s="328"/>
    </row>
    <row r="240" spans="1:12" ht="63.75">
      <c r="A240" s="69">
        <v>198</v>
      </c>
      <c r="B240" s="226" t="s">
        <v>2185</v>
      </c>
      <c r="C240" s="160" t="s">
        <v>117</v>
      </c>
      <c r="D240" s="225">
        <v>1124</v>
      </c>
      <c r="E240" s="223">
        <f t="shared" si="3"/>
        <v>112.4</v>
      </c>
      <c r="F240" s="159">
        <f t="shared" si="4"/>
        <v>1011.6</v>
      </c>
      <c r="G240" s="58" t="s">
        <v>1519</v>
      </c>
      <c r="H240" s="165" t="s">
        <v>1520</v>
      </c>
      <c r="I240" s="158" t="s">
        <v>29</v>
      </c>
      <c r="J240" s="328"/>
      <c r="K240" s="328"/>
      <c r="L240" s="328"/>
    </row>
    <row r="241" spans="1:12" ht="63.75">
      <c r="A241" s="69">
        <v>199</v>
      </c>
      <c r="B241" s="226" t="s">
        <v>2184</v>
      </c>
      <c r="C241" s="160" t="s">
        <v>117</v>
      </c>
      <c r="D241" s="225">
        <v>484</v>
      </c>
      <c r="E241" s="223">
        <f t="shared" si="3"/>
        <v>48.400000000000006</v>
      </c>
      <c r="F241" s="159">
        <f t="shared" si="4"/>
        <v>435.6</v>
      </c>
      <c r="G241" s="58" t="s">
        <v>1521</v>
      </c>
      <c r="H241" s="165" t="s">
        <v>1522</v>
      </c>
      <c r="I241" s="158" t="s">
        <v>29</v>
      </c>
      <c r="J241" s="328"/>
      <c r="K241" s="328"/>
      <c r="L241" s="328"/>
    </row>
    <row r="242" spans="1:12" ht="63.75">
      <c r="A242" s="69">
        <v>200</v>
      </c>
      <c r="B242" s="226" t="s">
        <v>1523</v>
      </c>
      <c r="C242" s="160" t="s">
        <v>1150</v>
      </c>
      <c r="D242" s="225">
        <v>1624</v>
      </c>
      <c r="E242" s="223">
        <f t="shared" si="3"/>
        <v>162.4</v>
      </c>
      <c r="F242" s="159">
        <f t="shared" si="4"/>
        <v>1461.6</v>
      </c>
      <c r="G242" s="58" t="s">
        <v>1524</v>
      </c>
      <c r="H242" s="165" t="s">
        <v>1525</v>
      </c>
      <c r="I242" s="158" t="s">
        <v>29</v>
      </c>
      <c r="J242" s="328"/>
      <c r="K242" s="328"/>
      <c r="L242" s="328"/>
    </row>
    <row r="243" spans="1:12" ht="63.75">
      <c r="A243" s="69">
        <v>201</v>
      </c>
      <c r="B243" s="226" t="s">
        <v>2183</v>
      </c>
      <c r="C243" s="160" t="s">
        <v>59</v>
      </c>
      <c r="D243" s="225">
        <v>2980</v>
      </c>
      <c r="E243" s="223">
        <f t="shared" si="3"/>
        <v>298</v>
      </c>
      <c r="F243" s="159">
        <f t="shared" si="4"/>
        <v>2682</v>
      </c>
      <c r="G243" s="58" t="s">
        <v>1526</v>
      </c>
      <c r="H243" s="165" t="s">
        <v>1527</v>
      </c>
      <c r="I243" s="158" t="s">
        <v>29</v>
      </c>
      <c r="J243" s="328"/>
      <c r="K243" s="328"/>
      <c r="L243" s="328"/>
    </row>
    <row r="244" spans="1:12" ht="63.75">
      <c r="A244" s="69">
        <v>202</v>
      </c>
      <c r="B244" s="221" t="s">
        <v>2182</v>
      </c>
      <c r="C244" s="160" t="s">
        <v>59</v>
      </c>
      <c r="D244" s="225">
        <v>2960</v>
      </c>
      <c r="E244" s="223">
        <f t="shared" si="3"/>
        <v>296</v>
      </c>
      <c r="F244" s="159">
        <f t="shared" si="4"/>
        <v>2664</v>
      </c>
      <c r="G244" s="53" t="s">
        <v>1528</v>
      </c>
      <c r="H244" s="165" t="s">
        <v>1529</v>
      </c>
      <c r="I244" s="158" t="s">
        <v>29</v>
      </c>
      <c r="J244" s="328"/>
      <c r="K244" s="328"/>
      <c r="L244" s="328"/>
    </row>
    <row r="245" spans="1:12" ht="63.75">
      <c r="A245" s="69">
        <v>203</v>
      </c>
      <c r="B245" s="161" t="s">
        <v>2181</v>
      </c>
      <c r="C245" s="160" t="s">
        <v>59</v>
      </c>
      <c r="D245" s="225">
        <v>2400</v>
      </c>
      <c r="E245" s="223">
        <f t="shared" si="3"/>
        <v>240</v>
      </c>
      <c r="F245" s="159">
        <f t="shared" si="4"/>
        <v>2160</v>
      </c>
      <c r="G245" s="58" t="s">
        <v>1530</v>
      </c>
      <c r="H245" s="165" t="s">
        <v>1514</v>
      </c>
      <c r="I245" s="158" t="s">
        <v>29</v>
      </c>
      <c r="J245" s="328"/>
      <c r="K245" s="328"/>
      <c r="L245" s="328"/>
    </row>
    <row r="246" spans="1:12" ht="63.75">
      <c r="A246" s="69">
        <v>204</v>
      </c>
      <c r="B246" s="161" t="s">
        <v>2180</v>
      </c>
      <c r="C246" s="160" t="s">
        <v>59</v>
      </c>
      <c r="D246" s="225">
        <v>3000</v>
      </c>
      <c r="E246" s="223">
        <f t="shared" si="3"/>
        <v>300</v>
      </c>
      <c r="F246" s="159">
        <f t="shared" si="4"/>
        <v>2700</v>
      </c>
      <c r="G246" s="58" t="s">
        <v>1531</v>
      </c>
      <c r="H246" s="165" t="s">
        <v>1532</v>
      </c>
      <c r="I246" s="158" t="s">
        <v>29</v>
      </c>
      <c r="J246" s="328"/>
      <c r="K246" s="328"/>
      <c r="L246" s="328"/>
    </row>
    <row r="247" spans="1:12" ht="63.75">
      <c r="A247" s="69">
        <v>205</v>
      </c>
      <c r="B247" s="161" t="s">
        <v>2179</v>
      </c>
      <c r="C247" s="160" t="s">
        <v>117</v>
      </c>
      <c r="D247" s="225">
        <v>200</v>
      </c>
      <c r="E247" s="223">
        <f t="shared" si="3"/>
        <v>20</v>
      </c>
      <c r="F247" s="159">
        <f t="shared" si="4"/>
        <v>180</v>
      </c>
      <c r="G247" s="58" t="s">
        <v>1533</v>
      </c>
      <c r="H247" s="165" t="s">
        <v>1534</v>
      </c>
      <c r="I247" s="158" t="s">
        <v>29</v>
      </c>
      <c r="J247" s="328"/>
      <c r="K247" s="328"/>
      <c r="L247" s="328"/>
    </row>
    <row r="248" spans="1:12" ht="63.75">
      <c r="A248" s="69">
        <v>206</v>
      </c>
      <c r="B248" s="161" t="s">
        <v>2178</v>
      </c>
      <c r="C248" s="160" t="s">
        <v>59</v>
      </c>
      <c r="D248" s="225">
        <v>2280</v>
      </c>
      <c r="E248" s="223">
        <f t="shared" si="3"/>
        <v>228</v>
      </c>
      <c r="F248" s="159">
        <f t="shared" si="4"/>
        <v>2052</v>
      </c>
      <c r="G248" s="58" t="s">
        <v>1535</v>
      </c>
      <c r="H248" s="165" t="s">
        <v>1536</v>
      </c>
      <c r="I248" s="158" t="s">
        <v>29</v>
      </c>
      <c r="J248" s="328"/>
      <c r="K248" s="328"/>
      <c r="L248" s="328"/>
    </row>
    <row r="249" spans="1:12" ht="63.75">
      <c r="A249" s="69">
        <v>207</v>
      </c>
      <c r="B249" s="161" t="s">
        <v>2177</v>
      </c>
      <c r="C249" s="160" t="s">
        <v>117</v>
      </c>
      <c r="D249" s="225">
        <v>1088.5999999999999</v>
      </c>
      <c r="E249" s="223">
        <f t="shared" si="3"/>
        <v>108.86</v>
      </c>
      <c r="F249" s="159">
        <f t="shared" si="4"/>
        <v>979.7399999999999</v>
      </c>
      <c r="G249" s="58" t="s">
        <v>1537</v>
      </c>
      <c r="H249" s="165" t="s">
        <v>1538</v>
      </c>
      <c r="I249" s="158" t="s">
        <v>29</v>
      </c>
      <c r="J249" s="328"/>
      <c r="K249" s="328"/>
      <c r="L249" s="328"/>
    </row>
    <row r="250" spans="1:12" ht="63.75">
      <c r="A250" s="69">
        <v>208</v>
      </c>
      <c r="B250" s="161" t="s">
        <v>2176</v>
      </c>
      <c r="C250" s="160" t="s">
        <v>59</v>
      </c>
      <c r="D250" s="225">
        <v>864.2</v>
      </c>
      <c r="E250" s="223">
        <f t="shared" si="3"/>
        <v>86.420000000000016</v>
      </c>
      <c r="F250" s="159">
        <f t="shared" si="4"/>
        <v>777.78</v>
      </c>
      <c r="G250" s="58" t="s">
        <v>1539</v>
      </c>
      <c r="H250" s="165" t="s">
        <v>1540</v>
      </c>
      <c r="I250" s="158" t="s">
        <v>29</v>
      </c>
      <c r="J250" s="328"/>
      <c r="K250" s="328"/>
      <c r="L250" s="328"/>
    </row>
    <row r="251" spans="1:12" ht="63.75">
      <c r="A251" s="69">
        <v>209</v>
      </c>
      <c r="B251" s="161" t="s">
        <v>2175</v>
      </c>
      <c r="C251" s="160" t="s">
        <v>59</v>
      </c>
      <c r="D251" s="225">
        <v>1690</v>
      </c>
      <c r="E251" s="223">
        <f t="shared" si="3"/>
        <v>169</v>
      </c>
      <c r="F251" s="159">
        <f t="shared" si="4"/>
        <v>1521</v>
      </c>
      <c r="G251" s="58" t="s">
        <v>1541</v>
      </c>
      <c r="H251" s="165" t="s">
        <v>1542</v>
      </c>
      <c r="I251" s="158" t="s">
        <v>29</v>
      </c>
      <c r="J251" s="328"/>
      <c r="K251" s="328"/>
      <c r="L251" s="328"/>
    </row>
    <row r="252" spans="1:12" ht="63.75">
      <c r="A252" s="69">
        <v>210</v>
      </c>
      <c r="B252" s="161" t="s">
        <v>2174</v>
      </c>
      <c r="C252" s="160" t="s">
        <v>1150</v>
      </c>
      <c r="D252" s="225">
        <v>1226</v>
      </c>
      <c r="E252" s="223">
        <f t="shared" si="3"/>
        <v>122.60000000000001</v>
      </c>
      <c r="F252" s="159">
        <f t="shared" si="4"/>
        <v>1103.4000000000001</v>
      </c>
      <c r="G252" s="58" t="s">
        <v>1543</v>
      </c>
      <c r="H252" s="165" t="s">
        <v>1525</v>
      </c>
      <c r="I252" s="158" t="s">
        <v>29</v>
      </c>
      <c r="J252" s="328"/>
      <c r="K252" s="328"/>
      <c r="L252" s="328"/>
    </row>
    <row r="253" spans="1:12" ht="63.75">
      <c r="A253" s="69">
        <v>211</v>
      </c>
      <c r="B253" s="161" t="s">
        <v>2173</v>
      </c>
      <c r="C253" s="160" t="s">
        <v>117</v>
      </c>
      <c r="D253" s="225">
        <v>1750</v>
      </c>
      <c r="E253" s="223">
        <f t="shared" si="3"/>
        <v>175</v>
      </c>
      <c r="F253" s="159">
        <f t="shared" si="4"/>
        <v>1575</v>
      </c>
      <c r="G253" s="58" t="s">
        <v>1544</v>
      </c>
      <c r="H253" s="165" t="s">
        <v>1545</v>
      </c>
      <c r="I253" s="158" t="s">
        <v>29</v>
      </c>
      <c r="J253" s="328"/>
      <c r="K253" s="328"/>
      <c r="L253" s="328"/>
    </row>
    <row r="254" spans="1:12" ht="63.75">
      <c r="A254" s="69">
        <v>212</v>
      </c>
      <c r="B254" s="161" t="s">
        <v>2172</v>
      </c>
      <c r="C254" s="160" t="s">
        <v>59</v>
      </c>
      <c r="D254" s="225">
        <v>1340</v>
      </c>
      <c r="E254" s="223">
        <f t="shared" si="3"/>
        <v>134</v>
      </c>
      <c r="F254" s="159">
        <f t="shared" si="4"/>
        <v>1206</v>
      </c>
      <c r="G254" s="58" t="s">
        <v>1546</v>
      </c>
      <c r="H254" s="165" t="s">
        <v>1547</v>
      </c>
      <c r="I254" s="158" t="s">
        <v>29</v>
      </c>
      <c r="J254" s="328"/>
      <c r="K254" s="328"/>
      <c r="L254" s="328"/>
    </row>
    <row r="255" spans="1:12" ht="63.75">
      <c r="A255" s="69">
        <v>213</v>
      </c>
      <c r="B255" s="161" t="s">
        <v>2171</v>
      </c>
      <c r="C255" s="160" t="s">
        <v>928</v>
      </c>
      <c r="D255" s="225">
        <v>63.2</v>
      </c>
      <c r="E255" s="223">
        <f t="shared" si="3"/>
        <v>6.32</v>
      </c>
      <c r="F255" s="159">
        <f t="shared" si="4"/>
        <v>56.88</v>
      </c>
      <c r="G255" s="58" t="s">
        <v>1548</v>
      </c>
      <c r="H255" s="165" t="s">
        <v>1518</v>
      </c>
      <c r="I255" s="158" t="s">
        <v>29</v>
      </c>
      <c r="J255" s="328"/>
      <c r="K255" s="328"/>
      <c r="L255" s="328"/>
    </row>
    <row r="256" spans="1:12" ht="63.75">
      <c r="A256" s="69">
        <v>214</v>
      </c>
      <c r="B256" s="161" t="s">
        <v>2170</v>
      </c>
      <c r="C256" s="160" t="s">
        <v>59</v>
      </c>
      <c r="D256" s="225">
        <v>700</v>
      </c>
      <c r="E256" s="223">
        <f t="shared" si="3"/>
        <v>70</v>
      </c>
      <c r="F256" s="159">
        <f t="shared" si="4"/>
        <v>630</v>
      </c>
      <c r="G256" s="58" t="s">
        <v>1549</v>
      </c>
      <c r="H256" s="165" t="s">
        <v>1520</v>
      </c>
      <c r="I256" s="158" t="s">
        <v>29</v>
      </c>
      <c r="J256" s="328"/>
      <c r="K256" s="328"/>
      <c r="L256" s="328"/>
    </row>
    <row r="257" spans="1:12" ht="63.75">
      <c r="A257" s="69">
        <v>215</v>
      </c>
      <c r="B257" s="161" t="s">
        <v>2169</v>
      </c>
      <c r="C257" s="160" t="s">
        <v>117</v>
      </c>
      <c r="D257" s="225">
        <v>1620</v>
      </c>
      <c r="E257" s="223">
        <f t="shared" si="3"/>
        <v>162</v>
      </c>
      <c r="F257" s="159">
        <f t="shared" si="4"/>
        <v>1458</v>
      </c>
      <c r="G257" s="58" t="s">
        <v>1550</v>
      </c>
      <c r="H257" s="165" t="s">
        <v>1516</v>
      </c>
      <c r="I257" s="158" t="s">
        <v>29</v>
      </c>
      <c r="J257" s="328"/>
      <c r="K257" s="328"/>
      <c r="L257" s="328"/>
    </row>
    <row r="258" spans="1:12" ht="63.75">
      <c r="A258" s="69">
        <v>216</v>
      </c>
      <c r="B258" s="161" t="s">
        <v>2168</v>
      </c>
      <c r="C258" s="160" t="s">
        <v>59</v>
      </c>
      <c r="D258" s="233">
        <v>3000</v>
      </c>
      <c r="E258" s="233">
        <f t="shared" si="3"/>
        <v>300</v>
      </c>
      <c r="F258" s="159">
        <f t="shared" si="4"/>
        <v>2700</v>
      </c>
      <c r="G258" s="13" t="s">
        <v>1551</v>
      </c>
      <c r="H258" s="165" t="s">
        <v>1552</v>
      </c>
      <c r="I258" s="235" t="s">
        <v>29</v>
      </c>
      <c r="J258" s="329"/>
      <c r="K258" s="329"/>
      <c r="L258" s="329"/>
    </row>
    <row r="259" spans="1:12" ht="63.75">
      <c r="A259" s="69">
        <v>217</v>
      </c>
      <c r="B259" s="161" t="s">
        <v>2167</v>
      </c>
      <c r="C259" s="160" t="s">
        <v>117</v>
      </c>
      <c r="D259" s="225">
        <v>1972</v>
      </c>
      <c r="E259" s="223">
        <f t="shared" si="3"/>
        <v>197.20000000000002</v>
      </c>
      <c r="F259" s="159">
        <f t="shared" si="4"/>
        <v>1774.8</v>
      </c>
      <c r="G259" s="58" t="s">
        <v>1553</v>
      </c>
      <c r="H259" s="165" t="s">
        <v>1522</v>
      </c>
      <c r="I259" s="158" t="s">
        <v>29</v>
      </c>
      <c r="J259" s="328"/>
      <c r="K259" s="328"/>
      <c r="L259" s="328"/>
    </row>
    <row r="260" spans="1:12" ht="63.75">
      <c r="A260" s="69">
        <v>218</v>
      </c>
      <c r="B260" s="161" t="s">
        <v>2166</v>
      </c>
      <c r="C260" s="160" t="s">
        <v>117</v>
      </c>
      <c r="D260" s="225">
        <v>1080</v>
      </c>
      <c r="E260" s="223">
        <f t="shared" si="3"/>
        <v>108</v>
      </c>
      <c r="F260" s="159">
        <f t="shared" si="4"/>
        <v>972</v>
      </c>
      <c r="G260" s="58" t="s">
        <v>1554</v>
      </c>
      <c r="H260" s="165" t="s">
        <v>1555</v>
      </c>
      <c r="I260" s="158" t="s">
        <v>29</v>
      </c>
      <c r="J260" s="328"/>
      <c r="K260" s="328"/>
      <c r="L260" s="328"/>
    </row>
    <row r="261" spans="1:12" ht="63.75">
      <c r="A261" s="69">
        <v>219</v>
      </c>
      <c r="B261" s="161" t="s">
        <v>2165</v>
      </c>
      <c r="C261" s="160" t="s">
        <v>1150</v>
      </c>
      <c r="D261" s="225">
        <v>550</v>
      </c>
      <c r="E261" s="223">
        <f t="shared" si="3"/>
        <v>55</v>
      </c>
      <c r="F261" s="159">
        <f t="shared" si="4"/>
        <v>495</v>
      </c>
      <c r="G261" s="58" t="s">
        <v>1556</v>
      </c>
      <c r="H261" s="165" t="s">
        <v>1527</v>
      </c>
      <c r="I261" s="158" t="s">
        <v>29</v>
      </c>
      <c r="J261" s="328"/>
      <c r="K261" s="328"/>
      <c r="L261" s="328"/>
    </row>
    <row r="262" spans="1:12" ht="63.75">
      <c r="A262" s="69">
        <v>220</v>
      </c>
      <c r="B262" s="161" t="s">
        <v>2164</v>
      </c>
      <c r="C262" s="160" t="s">
        <v>117</v>
      </c>
      <c r="D262" s="225">
        <v>1324</v>
      </c>
      <c r="E262" s="223">
        <f t="shared" si="3"/>
        <v>132.4</v>
      </c>
      <c r="F262" s="159">
        <f t="shared" si="4"/>
        <v>1191.5999999999999</v>
      </c>
      <c r="G262" s="58" t="s">
        <v>1557</v>
      </c>
      <c r="H262" s="165" t="s">
        <v>1558</v>
      </c>
      <c r="I262" s="158" t="s">
        <v>29</v>
      </c>
      <c r="J262" s="328"/>
      <c r="K262" s="328"/>
      <c r="L262" s="328"/>
    </row>
    <row r="263" spans="1:12" ht="63.75">
      <c r="A263" s="69">
        <v>221</v>
      </c>
      <c r="B263" s="221" t="s">
        <v>2163</v>
      </c>
      <c r="C263" s="228" t="s">
        <v>117</v>
      </c>
      <c r="D263" s="225">
        <v>592</v>
      </c>
      <c r="E263" s="223">
        <f t="shared" si="3"/>
        <v>59.2</v>
      </c>
      <c r="F263" s="159">
        <f t="shared" si="4"/>
        <v>532.79999999999995</v>
      </c>
      <c r="G263" s="53" t="s">
        <v>1559</v>
      </c>
      <c r="H263" s="165" t="s">
        <v>1560</v>
      </c>
      <c r="I263" s="158" t="s">
        <v>29</v>
      </c>
      <c r="J263" s="328"/>
      <c r="K263" s="328"/>
      <c r="L263" s="328"/>
    </row>
    <row r="264" spans="1:12" ht="63.75">
      <c r="A264" s="69">
        <v>222</v>
      </c>
      <c r="B264" s="161" t="s">
        <v>2162</v>
      </c>
      <c r="C264" s="228" t="s">
        <v>1150</v>
      </c>
      <c r="D264" s="225">
        <v>2431.1999999999998</v>
      </c>
      <c r="E264" s="223">
        <f t="shared" si="3"/>
        <v>243.12</v>
      </c>
      <c r="F264" s="159">
        <f t="shared" si="4"/>
        <v>2188.08</v>
      </c>
      <c r="G264" s="58" t="s">
        <v>1561</v>
      </c>
      <c r="H264" s="165" t="s">
        <v>1562</v>
      </c>
      <c r="I264" s="158" t="s">
        <v>29</v>
      </c>
      <c r="J264" s="328"/>
      <c r="K264" s="328"/>
      <c r="L264" s="328"/>
    </row>
    <row r="265" spans="1:12" ht="63.75">
      <c r="A265" s="69">
        <v>223</v>
      </c>
      <c r="B265" s="161" t="s">
        <v>2161</v>
      </c>
      <c r="C265" s="228" t="s">
        <v>1150</v>
      </c>
      <c r="D265" s="225">
        <v>1850</v>
      </c>
      <c r="E265" s="223">
        <f t="shared" si="3"/>
        <v>185</v>
      </c>
      <c r="F265" s="159">
        <f t="shared" si="4"/>
        <v>1665</v>
      </c>
      <c r="G265" s="58" t="s">
        <v>1563</v>
      </c>
      <c r="H265" s="165" t="s">
        <v>1564</v>
      </c>
      <c r="I265" s="158" t="s">
        <v>29</v>
      </c>
      <c r="J265" s="328"/>
      <c r="K265" s="328"/>
      <c r="L265" s="328"/>
    </row>
    <row r="266" spans="1:12" ht="63.75">
      <c r="A266" s="69">
        <v>224</v>
      </c>
      <c r="B266" s="161" t="s">
        <v>2160</v>
      </c>
      <c r="C266" s="228" t="s">
        <v>1150</v>
      </c>
      <c r="D266" s="225">
        <v>1314</v>
      </c>
      <c r="E266" s="223">
        <f t="shared" si="3"/>
        <v>131.4</v>
      </c>
      <c r="F266" s="159">
        <f t="shared" si="4"/>
        <v>1182.5999999999999</v>
      </c>
      <c r="G266" s="58" t="s">
        <v>1565</v>
      </c>
      <c r="H266" s="165" t="s">
        <v>1566</v>
      </c>
      <c r="I266" s="158" t="s">
        <v>29</v>
      </c>
      <c r="J266" s="328"/>
      <c r="K266" s="328"/>
      <c r="L266" s="328"/>
    </row>
    <row r="267" spans="1:12" ht="63.75">
      <c r="A267" s="69">
        <v>225</v>
      </c>
      <c r="B267" s="161" t="s">
        <v>2159</v>
      </c>
      <c r="C267" s="228" t="s">
        <v>117</v>
      </c>
      <c r="D267" s="225">
        <v>1220</v>
      </c>
      <c r="E267" s="223">
        <f t="shared" si="3"/>
        <v>122</v>
      </c>
      <c r="F267" s="159">
        <f t="shared" si="4"/>
        <v>1098</v>
      </c>
      <c r="G267" s="58" t="s">
        <v>1567</v>
      </c>
      <c r="H267" s="165" t="s">
        <v>1568</v>
      </c>
      <c r="I267" s="158" t="s">
        <v>29</v>
      </c>
      <c r="J267" s="328"/>
      <c r="K267" s="328"/>
      <c r="L267" s="328"/>
    </row>
    <row r="268" spans="1:12" ht="63.75">
      <c r="A268" s="69">
        <v>226</v>
      </c>
      <c r="B268" s="161" t="s">
        <v>2158</v>
      </c>
      <c r="C268" s="228" t="s">
        <v>59</v>
      </c>
      <c r="D268" s="225">
        <v>1120</v>
      </c>
      <c r="E268" s="223">
        <f t="shared" si="3"/>
        <v>112</v>
      </c>
      <c r="F268" s="159">
        <f t="shared" si="4"/>
        <v>1008</v>
      </c>
      <c r="G268" s="58" t="s">
        <v>1569</v>
      </c>
      <c r="H268" s="165" t="s">
        <v>1570</v>
      </c>
      <c r="I268" s="158" t="s">
        <v>29</v>
      </c>
      <c r="J268" s="328"/>
      <c r="K268" s="328"/>
      <c r="L268" s="328"/>
    </row>
    <row r="269" spans="1:12" ht="63.75">
      <c r="A269" s="69">
        <v>227</v>
      </c>
      <c r="B269" s="161" t="s">
        <v>2157</v>
      </c>
      <c r="C269" s="228" t="s">
        <v>117</v>
      </c>
      <c r="D269" s="225">
        <v>1784</v>
      </c>
      <c r="E269" s="223">
        <f t="shared" si="3"/>
        <v>178.4</v>
      </c>
      <c r="F269" s="159">
        <f t="shared" si="4"/>
        <v>1605.6</v>
      </c>
      <c r="G269" s="58" t="s">
        <v>1571</v>
      </c>
      <c r="H269" s="165" t="s">
        <v>1572</v>
      </c>
      <c r="I269" s="158" t="s">
        <v>29</v>
      </c>
      <c r="J269" s="328"/>
      <c r="K269" s="328"/>
      <c r="L269" s="328"/>
    </row>
    <row r="270" spans="1:12" ht="63.75">
      <c r="A270" s="69">
        <v>228</v>
      </c>
      <c r="B270" s="161" t="s">
        <v>2156</v>
      </c>
      <c r="C270" s="228" t="s">
        <v>1150</v>
      </c>
      <c r="D270" s="225">
        <v>440</v>
      </c>
      <c r="E270" s="223">
        <f t="shared" si="3"/>
        <v>44</v>
      </c>
      <c r="F270" s="159">
        <f t="shared" si="4"/>
        <v>396</v>
      </c>
      <c r="G270" s="58" t="s">
        <v>1573</v>
      </c>
      <c r="H270" s="165" t="s">
        <v>1574</v>
      </c>
      <c r="I270" s="158" t="s">
        <v>29</v>
      </c>
      <c r="J270" s="328"/>
      <c r="K270" s="328"/>
      <c r="L270" s="328"/>
    </row>
    <row r="271" spans="1:12" ht="63.75">
      <c r="A271" s="69">
        <v>229</v>
      </c>
      <c r="B271" s="161" t="s">
        <v>2155</v>
      </c>
      <c r="C271" s="228" t="s">
        <v>59</v>
      </c>
      <c r="D271" s="225">
        <v>1720</v>
      </c>
      <c r="E271" s="223">
        <f t="shared" si="3"/>
        <v>172</v>
      </c>
      <c r="F271" s="159">
        <f t="shared" si="4"/>
        <v>1548</v>
      </c>
      <c r="G271" s="58" t="s">
        <v>1575</v>
      </c>
      <c r="H271" s="165" t="s">
        <v>1576</v>
      </c>
      <c r="I271" s="158" t="s">
        <v>29</v>
      </c>
      <c r="J271" s="328"/>
      <c r="K271" s="328"/>
      <c r="L271" s="328"/>
    </row>
    <row r="272" spans="1:12" ht="63.75">
      <c r="A272" s="69">
        <v>230</v>
      </c>
      <c r="B272" s="161" t="s">
        <v>2154</v>
      </c>
      <c r="C272" s="228" t="s">
        <v>1150</v>
      </c>
      <c r="D272" s="225">
        <v>1513</v>
      </c>
      <c r="E272" s="223">
        <f t="shared" si="3"/>
        <v>151.30000000000001</v>
      </c>
      <c r="F272" s="159">
        <f t="shared" si="4"/>
        <v>1361.7</v>
      </c>
      <c r="G272" s="58" t="s">
        <v>1577</v>
      </c>
      <c r="H272" s="165" t="s">
        <v>1578</v>
      </c>
      <c r="I272" s="158" t="s">
        <v>29</v>
      </c>
      <c r="J272" s="328"/>
      <c r="K272" s="328"/>
      <c r="L272" s="328"/>
    </row>
    <row r="273" spans="1:12" ht="63.75">
      <c r="A273" s="69">
        <v>231</v>
      </c>
      <c r="B273" s="161" t="s">
        <v>2153</v>
      </c>
      <c r="C273" s="228" t="s">
        <v>1150</v>
      </c>
      <c r="D273" s="225">
        <v>1922</v>
      </c>
      <c r="E273" s="223">
        <f t="shared" si="3"/>
        <v>192.20000000000002</v>
      </c>
      <c r="F273" s="159">
        <f t="shared" si="4"/>
        <v>1729.8</v>
      </c>
      <c r="G273" s="58" t="s">
        <v>1579</v>
      </c>
      <c r="H273" s="165" t="s">
        <v>1580</v>
      </c>
      <c r="I273" s="158" t="s">
        <v>29</v>
      </c>
      <c r="J273" s="328"/>
      <c r="K273" s="328"/>
      <c r="L273" s="328"/>
    </row>
    <row r="274" spans="1:12" ht="63.75">
      <c r="A274" s="69">
        <v>232</v>
      </c>
      <c r="B274" s="161" t="s">
        <v>2152</v>
      </c>
      <c r="C274" s="228" t="s">
        <v>1150</v>
      </c>
      <c r="D274" s="225">
        <v>1330</v>
      </c>
      <c r="E274" s="223">
        <f t="shared" si="3"/>
        <v>133</v>
      </c>
      <c r="F274" s="159">
        <f t="shared" si="4"/>
        <v>1197</v>
      </c>
      <c r="G274" s="58" t="s">
        <v>1581</v>
      </c>
      <c r="H274" s="165" t="s">
        <v>1582</v>
      </c>
      <c r="I274" s="158" t="s">
        <v>29</v>
      </c>
      <c r="J274" s="328"/>
      <c r="K274" s="328"/>
      <c r="L274" s="328"/>
    </row>
    <row r="275" spans="1:12" ht="63.75">
      <c r="A275" s="69">
        <v>233</v>
      </c>
      <c r="B275" s="161" t="s">
        <v>2151</v>
      </c>
      <c r="C275" s="228" t="s">
        <v>117</v>
      </c>
      <c r="D275" s="225">
        <v>2100</v>
      </c>
      <c r="E275" s="223">
        <f t="shared" si="3"/>
        <v>210</v>
      </c>
      <c r="F275" s="159">
        <f t="shared" si="4"/>
        <v>1890</v>
      </c>
      <c r="G275" s="58" t="s">
        <v>1583</v>
      </c>
      <c r="H275" s="165" t="s">
        <v>1584</v>
      </c>
      <c r="I275" s="158" t="s">
        <v>29</v>
      </c>
      <c r="J275" s="328"/>
      <c r="K275" s="328"/>
      <c r="L275" s="328"/>
    </row>
    <row r="276" spans="1:12" ht="63.75">
      <c r="A276" s="69">
        <v>234</v>
      </c>
      <c r="B276" s="161" t="s">
        <v>2150</v>
      </c>
      <c r="C276" s="228" t="s">
        <v>59</v>
      </c>
      <c r="D276" s="225">
        <v>1840</v>
      </c>
      <c r="E276" s="223">
        <f t="shared" si="3"/>
        <v>184</v>
      </c>
      <c r="F276" s="159">
        <f t="shared" si="4"/>
        <v>1656</v>
      </c>
      <c r="G276" s="58" t="s">
        <v>1585</v>
      </c>
      <c r="H276" s="165" t="s">
        <v>1586</v>
      </c>
      <c r="I276" s="158" t="s">
        <v>29</v>
      </c>
      <c r="J276" s="328"/>
      <c r="K276" s="328"/>
      <c r="L276" s="328"/>
    </row>
    <row r="277" spans="1:12" ht="63.75">
      <c r="A277" s="69">
        <v>235</v>
      </c>
      <c r="B277" s="161" t="s">
        <v>2149</v>
      </c>
      <c r="C277" s="228" t="s">
        <v>59</v>
      </c>
      <c r="D277" s="225">
        <v>1600</v>
      </c>
      <c r="E277" s="223">
        <f t="shared" si="3"/>
        <v>160</v>
      </c>
      <c r="F277" s="159">
        <f t="shared" si="4"/>
        <v>1440</v>
      </c>
      <c r="G277" s="58" t="s">
        <v>1587</v>
      </c>
      <c r="H277" s="165" t="s">
        <v>1588</v>
      </c>
      <c r="I277" s="158" t="s">
        <v>29</v>
      </c>
      <c r="J277" s="328"/>
      <c r="K277" s="328"/>
      <c r="L277" s="328"/>
    </row>
    <row r="278" spans="1:12" ht="63.75">
      <c r="A278" s="69">
        <v>236</v>
      </c>
      <c r="B278" s="161" t="s">
        <v>2148</v>
      </c>
      <c r="C278" s="228" t="s">
        <v>59</v>
      </c>
      <c r="D278" s="225">
        <v>1350</v>
      </c>
      <c r="E278" s="223">
        <f t="shared" si="3"/>
        <v>135</v>
      </c>
      <c r="F278" s="159">
        <f t="shared" si="4"/>
        <v>1215</v>
      </c>
      <c r="G278" s="58" t="s">
        <v>1589</v>
      </c>
      <c r="H278" s="165" t="s">
        <v>1590</v>
      </c>
      <c r="I278" s="158" t="s">
        <v>29</v>
      </c>
      <c r="J278" s="328"/>
      <c r="K278" s="328"/>
      <c r="L278" s="328"/>
    </row>
    <row r="279" spans="1:12" ht="63.75">
      <c r="A279" s="69">
        <v>237</v>
      </c>
      <c r="B279" s="161" t="s">
        <v>2147</v>
      </c>
      <c r="C279" s="228" t="s">
        <v>117</v>
      </c>
      <c r="D279" s="225">
        <v>1344.2</v>
      </c>
      <c r="E279" s="223">
        <f t="shared" si="3"/>
        <v>134.42000000000002</v>
      </c>
      <c r="F279" s="159">
        <f t="shared" si="4"/>
        <v>1209.78</v>
      </c>
      <c r="G279" s="58" t="s">
        <v>1591</v>
      </c>
      <c r="H279" s="165" t="s">
        <v>1592</v>
      </c>
      <c r="I279" s="158" t="s">
        <v>29</v>
      </c>
      <c r="J279" s="328"/>
      <c r="K279" s="328"/>
      <c r="L279" s="328"/>
    </row>
    <row r="280" spans="1:12" ht="63.75">
      <c r="A280" s="69">
        <v>238</v>
      </c>
      <c r="B280" s="161" t="s">
        <v>2146</v>
      </c>
      <c r="C280" s="228" t="s">
        <v>117</v>
      </c>
      <c r="D280" s="225">
        <v>1216</v>
      </c>
      <c r="E280" s="223">
        <f t="shared" si="3"/>
        <v>121.60000000000001</v>
      </c>
      <c r="F280" s="159">
        <f t="shared" si="4"/>
        <v>1094.4000000000001</v>
      </c>
      <c r="G280" s="58" t="s">
        <v>1593</v>
      </c>
      <c r="H280" s="165" t="s">
        <v>1594</v>
      </c>
      <c r="I280" s="158" t="s">
        <v>29</v>
      </c>
      <c r="J280" s="328"/>
      <c r="K280" s="328"/>
      <c r="L280" s="328"/>
    </row>
    <row r="281" spans="1:12" ht="63.75">
      <c r="A281" s="69">
        <v>239</v>
      </c>
      <c r="B281" s="161" t="s">
        <v>2145</v>
      </c>
      <c r="C281" s="228" t="s">
        <v>59</v>
      </c>
      <c r="D281" s="225">
        <v>1680</v>
      </c>
      <c r="E281" s="223">
        <f t="shared" si="3"/>
        <v>168</v>
      </c>
      <c r="F281" s="159">
        <f t="shared" si="4"/>
        <v>1512</v>
      </c>
      <c r="G281" s="58" t="s">
        <v>1595</v>
      </c>
      <c r="H281" s="165" t="s">
        <v>1596</v>
      </c>
      <c r="I281" s="158" t="s">
        <v>29</v>
      </c>
      <c r="J281" s="328"/>
      <c r="K281" s="328"/>
      <c r="L281" s="328"/>
    </row>
    <row r="282" spans="1:12" ht="63.75">
      <c r="A282" s="69">
        <v>240</v>
      </c>
      <c r="B282" s="161" t="s">
        <v>2144</v>
      </c>
      <c r="C282" s="228" t="s">
        <v>59</v>
      </c>
      <c r="D282" s="225">
        <v>2800</v>
      </c>
      <c r="E282" s="223">
        <f t="shared" si="3"/>
        <v>280</v>
      </c>
      <c r="F282" s="159">
        <f t="shared" si="4"/>
        <v>2520</v>
      </c>
      <c r="G282" s="58" t="s">
        <v>1597</v>
      </c>
      <c r="H282" s="165" t="s">
        <v>1598</v>
      </c>
      <c r="I282" s="158" t="s">
        <v>29</v>
      </c>
      <c r="J282" s="328"/>
      <c r="K282" s="328"/>
      <c r="L282" s="328"/>
    </row>
    <row r="283" spans="1:12" ht="63.75">
      <c r="A283" s="69">
        <v>241</v>
      </c>
      <c r="B283" s="161" t="s">
        <v>2143</v>
      </c>
      <c r="C283" s="228" t="s">
        <v>59</v>
      </c>
      <c r="D283" s="225">
        <v>656</v>
      </c>
      <c r="E283" s="223">
        <f t="shared" si="3"/>
        <v>65.600000000000009</v>
      </c>
      <c r="F283" s="159">
        <f t="shared" si="4"/>
        <v>590.4</v>
      </c>
      <c r="G283" s="58" t="s">
        <v>1599</v>
      </c>
      <c r="H283" s="165" t="s">
        <v>1600</v>
      </c>
      <c r="I283" s="158" t="s">
        <v>29</v>
      </c>
      <c r="J283" s="328"/>
      <c r="K283" s="328"/>
      <c r="L283" s="328"/>
    </row>
    <row r="284" spans="1:12" ht="63.75">
      <c r="A284" s="69">
        <v>242</v>
      </c>
      <c r="B284" s="161" t="s">
        <v>2142</v>
      </c>
      <c r="C284" s="228" t="s">
        <v>59</v>
      </c>
      <c r="D284" s="225">
        <v>1326</v>
      </c>
      <c r="E284" s="223">
        <f t="shared" si="3"/>
        <v>132.6</v>
      </c>
      <c r="F284" s="159">
        <f t="shared" si="4"/>
        <v>1193.4000000000001</v>
      </c>
      <c r="G284" s="58" t="s">
        <v>1601</v>
      </c>
      <c r="H284" s="165" t="s">
        <v>1602</v>
      </c>
      <c r="I284" s="158" t="s">
        <v>29</v>
      </c>
      <c r="J284" s="328"/>
      <c r="K284" s="328"/>
      <c r="L284" s="328"/>
    </row>
    <row r="285" spans="1:12" ht="63.75">
      <c r="A285" s="69">
        <v>243</v>
      </c>
      <c r="B285" s="161" t="s">
        <v>2141</v>
      </c>
      <c r="C285" s="228" t="s">
        <v>117</v>
      </c>
      <c r="D285" s="225">
        <v>1116</v>
      </c>
      <c r="E285" s="223">
        <f t="shared" si="3"/>
        <v>111.60000000000001</v>
      </c>
      <c r="F285" s="159">
        <f t="shared" si="4"/>
        <v>1004.4</v>
      </c>
      <c r="G285" s="58" t="s">
        <v>1603</v>
      </c>
      <c r="H285" s="165" t="s">
        <v>1604</v>
      </c>
      <c r="I285" s="158" t="s">
        <v>29</v>
      </c>
      <c r="J285" s="328"/>
      <c r="K285" s="328"/>
      <c r="L285" s="328"/>
    </row>
    <row r="286" spans="1:12" ht="63.75">
      <c r="A286" s="69">
        <v>244</v>
      </c>
      <c r="B286" s="161" t="s">
        <v>2140</v>
      </c>
      <c r="C286" s="228" t="s">
        <v>59</v>
      </c>
      <c r="D286" s="225">
        <v>960</v>
      </c>
      <c r="E286" s="223">
        <f t="shared" si="3"/>
        <v>96</v>
      </c>
      <c r="F286" s="159">
        <f t="shared" si="4"/>
        <v>864</v>
      </c>
      <c r="G286" s="58" t="s">
        <v>1605</v>
      </c>
      <c r="H286" s="165" t="s">
        <v>1606</v>
      </c>
      <c r="I286" s="158" t="s">
        <v>29</v>
      </c>
      <c r="J286" s="328"/>
      <c r="K286" s="328"/>
      <c r="L286" s="328"/>
    </row>
    <row r="287" spans="1:12" ht="63.75">
      <c r="A287" s="69">
        <v>245</v>
      </c>
      <c r="B287" s="161" t="s">
        <v>2139</v>
      </c>
      <c r="C287" s="228" t="s">
        <v>1150</v>
      </c>
      <c r="D287" s="233">
        <v>1513.2</v>
      </c>
      <c r="E287" s="233">
        <f t="shared" si="3"/>
        <v>151.32000000000002</v>
      </c>
      <c r="F287" s="159">
        <f t="shared" si="4"/>
        <v>1361.88</v>
      </c>
      <c r="G287" s="13" t="s">
        <v>1607</v>
      </c>
      <c r="H287" s="165" t="s">
        <v>1608</v>
      </c>
      <c r="I287" s="235" t="s">
        <v>29</v>
      </c>
      <c r="J287" s="329"/>
      <c r="K287" s="329"/>
      <c r="L287" s="329"/>
    </row>
    <row r="288" spans="1:12" ht="63.75">
      <c r="A288" s="69">
        <v>246</v>
      </c>
      <c r="B288" s="161" t="s">
        <v>2138</v>
      </c>
      <c r="C288" s="228" t="s">
        <v>117</v>
      </c>
      <c r="D288" s="225">
        <v>1700</v>
      </c>
      <c r="E288" s="223">
        <f t="shared" si="3"/>
        <v>170</v>
      </c>
      <c r="F288" s="159">
        <f t="shared" si="4"/>
        <v>1530</v>
      </c>
      <c r="G288" s="58" t="s">
        <v>1609</v>
      </c>
      <c r="H288" s="165" t="s">
        <v>1610</v>
      </c>
      <c r="I288" s="158" t="s">
        <v>29</v>
      </c>
      <c r="J288" s="328"/>
      <c r="K288" s="328"/>
      <c r="L288" s="328"/>
    </row>
    <row r="289" spans="1:12" ht="63.75">
      <c r="A289" s="69">
        <v>247</v>
      </c>
      <c r="B289" s="161" t="s">
        <v>2137</v>
      </c>
      <c r="C289" s="228" t="s">
        <v>1150</v>
      </c>
      <c r="D289" s="225">
        <v>836</v>
      </c>
      <c r="E289" s="223">
        <f t="shared" si="3"/>
        <v>83.600000000000009</v>
      </c>
      <c r="F289" s="159">
        <f t="shared" si="4"/>
        <v>752.4</v>
      </c>
      <c r="G289" s="58" t="s">
        <v>1611</v>
      </c>
      <c r="H289" s="165" t="s">
        <v>1612</v>
      </c>
      <c r="I289" s="158" t="s">
        <v>29</v>
      </c>
      <c r="J289" s="328"/>
      <c r="K289" s="328"/>
      <c r="L289" s="328"/>
    </row>
    <row r="290" spans="1:12" ht="63.75">
      <c r="A290" s="69">
        <v>248</v>
      </c>
      <c r="B290" s="161" t="s">
        <v>2136</v>
      </c>
      <c r="C290" s="228" t="s">
        <v>59</v>
      </c>
      <c r="D290" s="225">
        <v>1400</v>
      </c>
      <c r="E290" s="223">
        <f t="shared" si="3"/>
        <v>140</v>
      </c>
      <c r="F290" s="159">
        <f t="shared" si="4"/>
        <v>1260</v>
      </c>
      <c r="G290" s="58" t="s">
        <v>1613</v>
      </c>
      <c r="H290" s="165" t="s">
        <v>1614</v>
      </c>
      <c r="I290" s="158" t="s">
        <v>29</v>
      </c>
      <c r="J290" s="328"/>
      <c r="K290" s="328"/>
      <c r="L290" s="328"/>
    </row>
    <row r="291" spans="1:12" ht="63.75">
      <c r="A291" s="69">
        <v>249</v>
      </c>
      <c r="B291" s="161" t="s">
        <v>2135</v>
      </c>
      <c r="C291" s="228" t="s">
        <v>59</v>
      </c>
      <c r="D291" s="225">
        <v>1600</v>
      </c>
      <c r="E291" s="223">
        <f t="shared" si="3"/>
        <v>160</v>
      </c>
      <c r="F291" s="159">
        <f t="shared" si="4"/>
        <v>1440</v>
      </c>
      <c r="G291" s="58" t="s">
        <v>1615</v>
      </c>
      <c r="H291" s="165" t="s">
        <v>1616</v>
      </c>
      <c r="I291" s="158" t="s">
        <v>29</v>
      </c>
      <c r="J291" s="328"/>
      <c r="K291" s="328"/>
      <c r="L291" s="328"/>
    </row>
    <row r="292" spans="1:12" ht="63.75">
      <c r="A292" s="69">
        <v>250</v>
      </c>
      <c r="B292" s="161" t="s">
        <v>2134</v>
      </c>
      <c r="C292" s="228" t="s">
        <v>59</v>
      </c>
      <c r="D292" s="225">
        <v>2000</v>
      </c>
      <c r="E292" s="223">
        <f t="shared" si="3"/>
        <v>200</v>
      </c>
      <c r="F292" s="159">
        <f t="shared" si="4"/>
        <v>1800</v>
      </c>
      <c r="G292" s="58" t="s">
        <v>1617</v>
      </c>
      <c r="H292" s="165" t="s">
        <v>1618</v>
      </c>
      <c r="I292" s="158" t="s">
        <v>29</v>
      </c>
      <c r="J292" s="328"/>
      <c r="K292" s="328"/>
      <c r="L292" s="328"/>
    </row>
    <row r="293" spans="1:12" ht="63.75">
      <c r="A293" s="69">
        <v>251</v>
      </c>
      <c r="B293" s="161" t="s">
        <v>2133</v>
      </c>
      <c r="C293" s="228" t="s">
        <v>59</v>
      </c>
      <c r="D293" s="225">
        <v>1900</v>
      </c>
      <c r="E293" s="223">
        <f t="shared" si="3"/>
        <v>190</v>
      </c>
      <c r="F293" s="159">
        <f t="shared" si="4"/>
        <v>1710</v>
      </c>
      <c r="G293" s="58" t="s">
        <v>1619</v>
      </c>
      <c r="H293" s="165" t="s">
        <v>1620</v>
      </c>
      <c r="I293" s="158" t="s">
        <v>29</v>
      </c>
      <c r="J293" s="328"/>
      <c r="K293" s="328"/>
      <c r="L293" s="328"/>
    </row>
    <row r="294" spans="1:12" ht="63.75">
      <c r="A294" s="69">
        <v>252</v>
      </c>
      <c r="B294" s="161" t="s">
        <v>2132</v>
      </c>
      <c r="C294" s="228" t="s">
        <v>1150</v>
      </c>
      <c r="D294" s="225">
        <v>1288</v>
      </c>
      <c r="E294" s="223">
        <f t="shared" si="3"/>
        <v>128.80000000000001</v>
      </c>
      <c r="F294" s="159">
        <f t="shared" si="4"/>
        <v>1159.2</v>
      </c>
      <c r="G294" s="58" t="s">
        <v>1621</v>
      </c>
      <c r="H294" s="165" t="s">
        <v>1622</v>
      </c>
      <c r="I294" s="158" t="s">
        <v>29</v>
      </c>
      <c r="J294" s="328"/>
      <c r="K294" s="328"/>
      <c r="L294" s="328"/>
    </row>
    <row r="295" spans="1:12" ht="63.75">
      <c r="A295" s="69">
        <v>253</v>
      </c>
      <c r="B295" s="161" t="s">
        <v>2131</v>
      </c>
      <c r="C295" s="228" t="s">
        <v>1150</v>
      </c>
      <c r="D295" s="225">
        <v>1592</v>
      </c>
      <c r="E295" s="223">
        <f t="shared" si="3"/>
        <v>159.20000000000002</v>
      </c>
      <c r="F295" s="159">
        <f t="shared" si="4"/>
        <v>1432.8</v>
      </c>
      <c r="G295" s="58" t="s">
        <v>1623</v>
      </c>
      <c r="H295" s="165" t="s">
        <v>1624</v>
      </c>
      <c r="I295" s="158" t="s">
        <v>29</v>
      </c>
      <c r="J295" s="328"/>
      <c r="K295" s="328"/>
      <c r="L295" s="328"/>
    </row>
    <row r="296" spans="1:12" ht="63.75">
      <c r="A296" s="69">
        <v>254</v>
      </c>
      <c r="B296" s="161" t="s">
        <v>2130</v>
      </c>
      <c r="C296" s="228" t="s">
        <v>59</v>
      </c>
      <c r="D296" s="225">
        <v>1300</v>
      </c>
      <c r="E296" s="223">
        <f t="shared" si="3"/>
        <v>130</v>
      </c>
      <c r="F296" s="159">
        <f t="shared" si="4"/>
        <v>1170</v>
      </c>
      <c r="G296" s="58" t="s">
        <v>1625</v>
      </c>
      <c r="H296" s="165" t="s">
        <v>1626</v>
      </c>
      <c r="I296" s="158" t="s">
        <v>29</v>
      </c>
      <c r="J296" s="328"/>
      <c r="K296" s="328"/>
      <c r="L296" s="328"/>
    </row>
    <row r="297" spans="1:12" ht="63.75">
      <c r="A297" s="69">
        <v>255</v>
      </c>
      <c r="B297" s="161" t="s">
        <v>2129</v>
      </c>
      <c r="C297" s="228" t="s">
        <v>59</v>
      </c>
      <c r="D297" s="225">
        <v>920</v>
      </c>
      <c r="E297" s="223">
        <f t="shared" si="3"/>
        <v>92</v>
      </c>
      <c r="F297" s="159">
        <f t="shared" si="4"/>
        <v>828</v>
      </c>
      <c r="G297" s="58" t="s">
        <v>1627</v>
      </c>
      <c r="H297" s="165" t="s">
        <v>1628</v>
      </c>
      <c r="I297" s="158" t="s">
        <v>29</v>
      </c>
      <c r="J297" s="328"/>
      <c r="K297" s="328"/>
      <c r="L297" s="328"/>
    </row>
    <row r="298" spans="1:12" ht="63.75">
      <c r="A298" s="69">
        <v>256</v>
      </c>
      <c r="B298" s="161" t="s">
        <v>2128</v>
      </c>
      <c r="C298" s="228" t="s">
        <v>1150</v>
      </c>
      <c r="D298" s="225">
        <v>1055</v>
      </c>
      <c r="E298" s="223">
        <f t="shared" si="3"/>
        <v>105.5</v>
      </c>
      <c r="F298" s="159">
        <f t="shared" si="4"/>
        <v>949.5</v>
      </c>
      <c r="G298" s="58" t="s">
        <v>1629</v>
      </c>
      <c r="H298" s="165" t="s">
        <v>1630</v>
      </c>
      <c r="I298" s="158" t="s">
        <v>29</v>
      </c>
      <c r="J298" s="328"/>
      <c r="K298" s="328"/>
      <c r="L298" s="328"/>
    </row>
    <row r="299" spans="1:12" ht="63.75">
      <c r="A299" s="69">
        <v>257</v>
      </c>
      <c r="B299" s="161" t="s">
        <v>2127</v>
      </c>
      <c r="C299" s="228" t="s">
        <v>117</v>
      </c>
      <c r="D299" s="225">
        <v>1498</v>
      </c>
      <c r="E299" s="223">
        <f t="shared" si="3"/>
        <v>149.80000000000001</v>
      </c>
      <c r="F299" s="159">
        <f t="shared" si="4"/>
        <v>1348.2</v>
      </c>
      <c r="G299" s="58" t="s">
        <v>1631</v>
      </c>
      <c r="H299" s="165" t="s">
        <v>1632</v>
      </c>
      <c r="I299" s="158" t="s">
        <v>29</v>
      </c>
      <c r="J299" s="328"/>
      <c r="K299" s="328"/>
      <c r="L299" s="328"/>
    </row>
    <row r="300" spans="1:12" ht="63.75">
      <c r="A300" s="69">
        <v>258</v>
      </c>
      <c r="B300" s="161" t="s">
        <v>2126</v>
      </c>
      <c r="C300" s="228" t="s">
        <v>117</v>
      </c>
      <c r="D300" s="225">
        <v>896</v>
      </c>
      <c r="E300" s="223">
        <f t="shared" si="3"/>
        <v>89.600000000000009</v>
      </c>
      <c r="F300" s="159">
        <f t="shared" si="4"/>
        <v>806.4</v>
      </c>
      <c r="G300" s="58" t="s">
        <v>1633</v>
      </c>
      <c r="H300" s="165" t="s">
        <v>1634</v>
      </c>
      <c r="I300" s="158" t="s">
        <v>29</v>
      </c>
      <c r="J300" s="328"/>
      <c r="K300" s="328"/>
      <c r="L300" s="328"/>
    </row>
    <row r="301" spans="1:12" ht="63.75">
      <c r="A301" s="69">
        <v>259</v>
      </c>
      <c r="B301" s="161" t="s">
        <v>2125</v>
      </c>
      <c r="C301" s="228" t="s">
        <v>117</v>
      </c>
      <c r="D301" s="225">
        <v>1820</v>
      </c>
      <c r="E301" s="223">
        <f t="shared" si="3"/>
        <v>182</v>
      </c>
      <c r="F301" s="159">
        <f t="shared" si="4"/>
        <v>1638</v>
      </c>
      <c r="G301" s="58" t="s">
        <v>1635</v>
      </c>
      <c r="H301" s="165" t="s">
        <v>1636</v>
      </c>
      <c r="I301" s="158" t="s">
        <v>29</v>
      </c>
      <c r="J301" s="328"/>
      <c r="K301" s="328"/>
      <c r="L301" s="328"/>
    </row>
    <row r="302" spans="1:12" ht="63.75">
      <c r="A302" s="69">
        <v>260</v>
      </c>
      <c r="B302" s="161" t="s">
        <v>2124</v>
      </c>
      <c r="C302" s="228" t="s">
        <v>1150</v>
      </c>
      <c r="D302" s="225">
        <v>980</v>
      </c>
      <c r="E302" s="223">
        <f t="shared" si="3"/>
        <v>98</v>
      </c>
      <c r="F302" s="159">
        <f t="shared" si="4"/>
        <v>882</v>
      </c>
      <c r="G302" s="58" t="s">
        <v>1637</v>
      </c>
      <c r="H302" s="165" t="s">
        <v>1638</v>
      </c>
      <c r="I302" s="158" t="s">
        <v>29</v>
      </c>
      <c r="J302" s="328"/>
      <c r="K302" s="328"/>
      <c r="L302" s="328"/>
    </row>
    <row r="303" spans="1:12" ht="63.75">
      <c r="A303" s="69">
        <v>261</v>
      </c>
      <c r="B303" s="161" t="s">
        <v>2123</v>
      </c>
      <c r="C303" s="228" t="s">
        <v>1150</v>
      </c>
      <c r="D303" s="225">
        <v>1130</v>
      </c>
      <c r="E303" s="223">
        <f t="shared" si="3"/>
        <v>113</v>
      </c>
      <c r="F303" s="159">
        <f t="shared" si="4"/>
        <v>1017</v>
      </c>
      <c r="G303" s="58" t="s">
        <v>1639</v>
      </c>
      <c r="H303" s="165" t="s">
        <v>1640</v>
      </c>
      <c r="I303" s="158" t="s">
        <v>29</v>
      </c>
      <c r="J303" s="328"/>
      <c r="K303" s="328"/>
      <c r="L303" s="328"/>
    </row>
    <row r="304" spans="1:12" ht="63.75">
      <c r="A304" s="69">
        <v>262</v>
      </c>
      <c r="B304" s="161" t="s">
        <v>2122</v>
      </c>
      <c r="C304" s="228" t="s">
        <v>59</v>
      </c>
      <c r="D304" s="225">
        <v>1400</v>
      </c>
      <c r="E304" s="223">
        <f t="shared" si="3"/>
        <v>140</v>
      </c>
      <c r="F304" s="159">
        <f t="shared" si="4"/>
        <v>1260</v>
      </c>
      <c r="G304" s="58" t="s">
        <v>1641</v>
      </c>
      <c r="H304" s="165" t="s">
        <v>1642</v>
      </c>
      <c r="I304" s="158" t="s">
        <v>29</v>
      </c>
      <c r="J304" s="328"/>
      <c r="K304" s="328"/>
      <c r="L304" s="328"/>
    </row>
    <row r="305" spans="1:12" ht="63.75">
      <c r="A305" s="69">
        <v>263</v>
      </c>
      <c r="B305" s="161" t="s">
        <v>2121</v>
      </c>
      <c r="C305" s="228" t="s">
        <v>117</v>
      </c>
      <c r="D305" s="225">
        <v>1020</v>
      </c>
      <c r="E305" s="223">
        <f t="shared" si="3"/>
        <v>102</v>
      </c>
      <c r="F305" s="159">
        <f t="shared" si="4"/>
        <v>918</v>
      </c>
      <c r="G305" s="58" t="s">
        <v>1643</v>
      </c>
      <c r="H305" s="165" t="s">
        <v>1644</v>
      </c>
      <c r="I305" s="158" t="s">
        <v>29</v>
      </c>
      <c r="J305" s="328"/>
      <c r="K305" s="328"/>
      <c r="L305" s="328"/>
    </row>
    <row r="306" spans="1:12" ht="63.75">
      <c r="A306" s="69">
        <v>264</v>
      </c>
      <c r="B306" s="161" t="s">
        <v>2120</v>
      </c>
      <c r="C306" s="228" t="s">
        <v>59</v>
      </c>
      <c r="D306" s="225">
        <v>1800</v>
      </c>
      <c r="E306" s="223">
        <f t="shared" si="3"/>
        <v>180</v>
      </c>
      <c r="F306" s="159">
        <f t="shared" si="4"/>
        <v>1620</v>
      </c>
      <c r="G306" s="58" t="s">
        <v>1645</v>
      </c>
      <c r="H306" s="165" t="s">
        <v>1646</v>
      </c>
      <c r="I306" s="158" t="s">
        <v>29</v>
      </c>
      <c r="J306" s="328"/>
      <c r="K306" s="328"/>
      <c r="L306" s="328"/>
    </row>
    <row r="307" spans="1:12" ht="63.75">
      <c r="A307" s="69">
        <v>265</v>
      </c>
      <c r="B307" s="161" t="s">
        <v>2119</v>
      </c>
      <c r="C307" s="228" t="s">
        <v>117</v>
      </c>
      <c r="D307" s="225">
        <v>1279.4000000000001</v>
      </c>
      <c r="E307" s="223">
        <f t="shared" si="3"/>
        <v>127.94000000000001</v>
      </c>
      <c r="F307" s="159">
        <f t="shared" si="4"/>
        <v>1151.46</v>
      </c>
      <c r="G307" s="58" t="s">
        <v>1647</v>
      </c>
      <c r="H307" s="165" t="s">
        <v>1648</v>
      </c>
      <c r="I307" s="158" t="s">
        <v>29</v>
      </c>
      <c r="J307" s="328"/>
      <c r="K307" s="328"/>
      <c r="L307" s="328"/>
    </row>
    <row r="308" spans="1:12" ht="63.75">
      <c r="A308" s="69">
        <v>266</v>
      </c>
      <c r="B308" s="161" t="s">
        <v>2118</v>
      </c>
      <c r="C308" s="228" t="s">
        <v>117</v>
      </c>
      <c r="D308" s="225">
        <v>1508</v>
      </c>
      <c r="E308" s="223">
        <f t="shared" si="3"/>
        <v>150.80000000000001</v>
      </c>
      <c r="F308" s="159">
        <f t="shared" si="4"/>
        <v>1357.2</v>
      </c>
      <c r="G308" s="58" t="s">
        <v>1649</v>
      </c>
      <c r="H308" s="165" t="s">
        <v>1650</v>
      </c>
      <c r="I308" s="158" t="s">
        <v>29</v>
      </c>
      <c r="J308" s="328"/>
      <c r="K308" s="328"/>
      <c r="L308" s="328"/>
    </row>
    <row r="309" spans="1:12" ht="63.75">
      <c r="A309" s="69">
        <v>267</v>
      </c>
      <c r="B309" s="161" t="s">
        <v>2117</v>
      </c>
      <c r="C309" s="228" t="s">
        <v>59</v>
      </c>
      <c r="D309" s="225">
        <v>100</v>
      </c>
      <c r="E309" s="223">
        <f t="shared" si="3"/>
        <v>10</v>
      </c>
      <c r="F309" s="159">
        <f t="shared" si="4"/>
        <v>90</v>
      </c>
      <c r="G309" s="58" t="s">
        <v>1651</v>
      </c>
      <c r="H309" s="165" t="s">
        <v>1652</v>
      </c>
      <c r="I309" s="158" t="s">
        <v>29</v>
      </c>
      <c r="J309" s="328"/>
      <c r="K309" s="328"/>
      <c r="L309" s="328"/>
    </row>
    <row r="310" spans="1:12" ht="63.75">
      <c r="A310" s="69">
        <v>268</v>
      </c>
      <c r="B310" s="161" t="s">
        <v>2116</v>
      </c>
      <c r="C310" s="228" t="s">
        <v>59</v>
      </c>
      <c r="D310" s="225">
        <v>1280</v>
      </c>
      <c r="E310" s="223">
        <f t="shared" si="3"/>
        <v>128</v>
      </c>
      <c r="F310" s="159">
        <f t="shared" si="4"/>
        <v>1152</v>
      </c>
      <c r="G310" s="58" t="s">
        <v>1653</v>
      </c>
      <c r="H310" s="165" t="s">
        <v>1654</v>
      </c>
      <c r="I310" s="158" t="s">
        <v>29</v>
      </c>
      <c r="J310" s="328"/>
      <c r="K310" s="328"/>
      <c r="L310" s="328"/>
    </row>
    <row r="311" spans="1:12" ht="63.75">
      <c r="A311" s="69">
        <v>269</v>
      </c>
      <c r="B311" s="161" t="s">
        <v>2115</v>
      </c>
      <c r="C311" s="228" t="s">
        <v>117</v>
      </c>
      <c r="D311" s="225">
        <v>700</v>
      </c>
      <c r="E311" s="223">
        <f t="shared" si="3"/>
        <v>70</v>
      </c>
      <c r="F311" s="159">
        <f t="shared" si="4"/>
        <v>630</v>
      </c>
      <c r="G311" s="58" t="s">
        <v>1655</v>
      </c>
      <c r="H311" s="165" t="s">
        <v>1656</v>
      </c>
      <c r="I311" s="158" t="s">
        <v>29</v>
      </c>
      <c r="J311" s="328"/>
      <c r="K311" s="328"/>
      <c r="L311" s="328"/>
    </row>
    <row r="312" spans="1:12" ht="63.75">
      <c r="A312" s="69">
        <v>270</v>
      </c>
      <c r="B312" s="221" t="s">
        <v>2114</v>
      </c>
      <c r="C312" s="160" t="s">
        <v>59</v>
      </c>
      <c r="D312" s="225">
        <v>1780</v>
      </c>
      <c r="E312" s="223">
        <f t="shared" si="3"/>
        <v>178</v>
      </c>
      <c r="F312" s="159">
        <f t="shared" si="4"/>
        <v>1602</v>
      </c>
      <c r="G312" s="53" t="s">
        <v>1657</v>
      </c>
      <c r="H312" s="165" t="s">
        <v>1658</v>
      </c>
      <c r="I312" s="158" t="s">
        <v>29</v>
      </c>
      <c r="J312" s="328"/>
      <c r="K312" s="328"/>
      <c r="L312" s="328"/>
    </row>
    <row r="313" spans="1:12" ht="63.75">
      <c r="A313" s="69">
        <v>271</v>
      </c>
      <c r="B313" s="161" t="s">
        <v>2113</v>
      </c>
      <c r="C313" s="160" t="s">
        <v>59</v>
      </c>
      <c r="D313" s="225">
        <v>1200</v>
      </c>
      <c r="E313" s="223">
        <f t="shared" si="3"/>
        <v>120</v>
      </c>
      <c r="F313" s="159">
        <f t="shared" si="4"/>
        <v>1080</v>
      </c>
      <c r="G313" s="58" t="s">
        <v>1659</v>
      </c>
      <c r="H313" s="165" t="s">
        <v>1660</v>
      </c>
      <c r="I313" s="158" t="s">
        <v>29</v>
      </c>
      <c r="J313" s="328"/>
      <c r="K313" s="328"/>
      <c r="L313" s="328"/>
    </row>
    <row r="314" spans="1:12" ht="63.75">
      <c r="A314" s="69">
        <v>272</v>
      </c>
      <c r="B314" s="161" t="s">
        <v>2112</v>
      </c>
      <c r="C314" s="160" t="s">
        <v>117</v>
      </c>
      <c r="D314" s="225">
        <v>1141.4000000000001</v>
      </c>
      <c r="E314" s="223">
        <f t="shared" si="3"/>
        <v>114.14000000000001</v>
      </c>
      <c r="F314" s="159">
        <f t="shared" si="4"/>
        <v>1027.26</v>
      </c>
      <c r="G314" s="58" t="s">
        <v>1661</v>
      </c>
      <c r="H314" s="165" t="s">
        <v>1662</v>
      </c>
      <c r="I314" s="158" t="s">
        <v>29</v>
      </c>
      <c r="J314" s="328"/>
      <c r="K314" s="328"/>
      <c r="L314" s="328"/>
    </row>
    <row r="315" spans="1:12" ht="63.75">
      <c r="A315" s="69">
        <v>273</v>
      </c>
      <c r="B315" s="161" t="s">
        <v>2111</v>
      </c>
      <c r="C315" s="160" t="s">
        <v>59</v>
      </c>
      <c r="D315" s="225">
        <v>1000</v>
      </c>
      <c r="E315" s="223">
        <f t="shared" si="3"/>
        <v>100</v>
      </c>
      <c r="F315" s="159">
        <f t="shared" si="4"/>
        <v>900</v>
      </c>
      <c r="G315" s="58" t="s">
        <v>1663</v>
      </c>
      <c r="H315" s="165" t="s">
        <v>1664</v>
      </c>
      <c r="I315" s="158" t="s">
        <v>29</v>
      </c>
      <c r="J315" s="328"/>
      <c r="K315" s="328"/>
      <c r="L315" s="328"/>
    </row>
    <row r="316" spans="1:12" ht="63.75">
      <c r="A316" s="69">
        <v>274</v>
      </c>
      <c r="B316" s="161" t="s">
        <v>2110</v>
      </c>
      <c r="C316" s="160" t="s">
        <v>59</v>
      </c>
      <c r="D316" s="225">
        <v>1400</v>
      </c>
      <c r="E316" s="223">
        <f t="shared" si="3"/>
        <v>140</v>
      </c>
      <c r="F316" s="159">
        <f t="shared" si="4"/>
        <v>1260</v>
      </c>
      <c r="G316" s="58" t="s">
        <v>1665</v>
      </c>
      <c r="H316" s="165" t="s">
        <v>1666</v>
      </c>
      <c r="I316" s="158" t="s">
        <v>29</v>
      </c>
      <c r="J316" s="328"/>
      <c r="K316" s="328"/>
      <c r="L316" s="328"/>
    </row>
    <row r="317" spans="1:12" ht="63.75">
      <c r="A317" s="69">
        <v>275</v>
      </c>
      <c r="B317" s="161" t="s">
        <v>2109</v>
      </c>
      <c r="C317" s="160" t="s">
        <v>117</v>
      </c>
      <c r="D317" s="225">
        <v>1900</v>
      </c>
      <c r="E317" s="223">
        <f t="shared" si="3"/>
        <v>190</v>
      </c>
      <c r="F317" s="159">
        <f t="shared" si="4"/>
        <v>1710</v>
      </c>
      <c r="G317" s="58" t="s">
        <v>1667</v>
      </c>
      <c r="H317" s="165" t="s">
        <v>1668</v>
      </c>
      <c r="I317" s="158" t="s">
        <v>29</v>
      </c>
      <c r="J317" s="328"/>
      <c r="K317" s="328"/>
      <c r="L317" s="328"/>
    </row>
    <row r="318" spans="1:12" ht="63.75">
      <c r="A318" s="69">
        <v>276</v>
      </c>
      <c r="B318" s="161" t="s">
        <v>2108</v>
      </c>
      <c r="C318" s="160" t="s">
        <v>59</v>
      </c>
      <c r="D318" s="225">
        <v>1560</v>
      </c>
      <c r="E318" s="223">
        <f t="shared" si="3"/>
        <v>156</v>
      </c>
      <c r="F318" s="159">
        <f t="shared" si="4"/>
        <v>1404</v>
      </c>
      <c r="G318" s="58" t="s">
        <v>1669</v>
      </c>
      <c r="H318" s="165" t="s">
        <v>1670</v>
      </c>
      <c r="I318" s="158" t="s">
        <v>29</v>
      </c>
      <c r="J318" s="328"/>
      <c r="K318" s="328"/>
      <c r="L318" s="328"/>
    </row>
    <row r="319" spans="1:12" ht="63.75">
      <c r="A319" s="69">
        <v>277</v>
      </c>
      <c r="B319" s="161" t="s">
        <v>2107</v>
      </c>
      <c r="C319" s="160" t="s">
        <v>59</v>
      </c>
      <c r="D319" s="225">
        <v>1020</v>
      </c>
      <c r="E319" s="223">
        <f t="shared" si="3"/>
        <v>102</v>
      </c>
      <c r="F319" s="159">
        <f t="shared" si="4"/>
        <v>918</v>
      </c>
      <c r="G319" s="58" t="s">
        <v>1671</v>
      </c>
      <c r="H319" s="165" t="s">
        <v>1672</v>
      </c>
      <c r="I319" s="158" t="s">
        <v>29</v>
      </c>
      <c r="J319" s="328"/>
      <c r="K319" s="328"/>
      <c r="L319" s="328"/>
    </row>
    <row r="320" spans="1:12" ht="63.75">
      <c r="A320" s="69">
        <v>278</v>
      </c>
      <c r="B320" s="161" t="s">
        <v>2106</v>
      </c>
      <c r="C320" s="160" t="s">
        <v>117</v>
      </c>
      <c r="D320" s="225">
        <v>880</v>
      </c>
      <c r="E320" s="223">
        <f t="shared" si="3"/>
        <v>88</v>
      </c>
      <c r="F320" s="159">
        <f t="shared" si="4"/>
        <v>792</v>
      </c>
      <c r="G320" s="58" t="s">
        <v>1673</v>
      </c>
      <c r="H320" s="165" t="s">
        <v>1674</v>
      </c>
      <c r="I320" s="158" t="s">
        <v>29</v>
      </c>
      <c r="J320" s="328"/>
      <c r="K320" s="328"/>
      <c r="L320" s="328"/>
    </row>
    <row r="321" spans="1:12" ht="63.75">
      <c r="A321" s="69">
        <v>279</v>
      </c>
      <c r="B321" s="161" t="s">
        <v>2105</v>
      </c>
      <c r="C321" s="160" t="s">
        <v>59</v>
      </c>
      <c r="D321" s="225">
        <v>1420</v>
      </c>
      <c r="E321" s="223">
        <f t="shared" si="3"/>
        <v>142</v>
      </c>
      <c r="F321" s="159">
        <f t="shared" si="4"/>
        <v>1278</v>
      </c>
      <c r="G321" s="58" t="s">
        <v>1675</v>
      </c>
      <c r="H321" s="165" t="s">
        <v>1676</v>
      </c>
      <c r="I321" s="158" t="s">
        <v>29</v>
      </c>
      <c r="J321" s="328"/>
      <c r="K321" s="328"/>
      <c r="L321" s="328"/>
    </row>
    <row r="322" spans="1:12" ht="63.75">
      <c r="A322" s="69">
        <v>280</v>
      </c>
      <c r="B322" s="161" t="s">
        <v>2104</v>
      </c>
      <c r="C322" s="160" t="s">
        <v>59</v>
      </c>
      <c r="D322" s="225">
        <v>1500</v>
      </c>
      <c r="E322" s="223">
        <f t="shared" si="3"/>
        <v>150</v>
      </c>
      <c r="F322" s="159">
        <f t="shared" si="4"/>
        <v>1350</v>
      </c>
      <c r="G322" s="58" t="s">
        <v>1677</v>
      </c>
      <c r="H322" s="165" t="s">
        <v>1678</v>
      </c>
      <c r="I322" s="158" t="s">
        <v>29</v>
      </c>
      <c r="J322" s="328"/>
      <c r="K322" s="328"/>
      <c r="L322" s="328"/>
    </row>
    <row r="323" spans="1:12" ht="63.75">
      <c r="A323" s="69">
        <v>281</v>
      </c>
      <c r="B323" s="161" t="s">
        <v>2103</v>
      </c>
      <c r="C323" s="160" t="s">
        <v>1150</v>
      </c>
      <c r="D323" s="225">
        <v>2114</v>
      </c>
      <c r="E323" s="223">
        <f t="shared" si="3"/>
        <v>211.4</v>
      </c>
      <c r="F323" s="159">
        <f t="shared" si="4"/>
        <v>1902.6</v>
      </c>
      <c r="G323" s="58" t="s">
        <v>1679</v>
      </c>
      <c r="H323" s="165" t="s">
        <v>1680</v>
      </c>
      <c r="I323" s="158" t="s">
        <v>29</v>
      </c>
      <c r="J323" s="328"/>
      <c r="K323" s="328"/>
      <c r="L323" s="328"/>
    </row>
    <row r="324" spans="1:12" ht="63.75">
      <c r="A324" s="69">
        <v>282</v>
      </c>
      <c r="B324" s="161" t="s">
        <v>2102</v>
      </c>
      <c r="C324" s="160" t="s">
        <v>59</v>
      </c>
      <c r="D324" s="225">
        <v>1160</v>
      </c>
      <c r="E324" s="223">
        <f t="shared" si="3"/>
        <v>116</v>
      </c>
      <c r="F324" s="159">
        <f t="shared" si="4"/>
        <v>1044</v>
      </c>
      <c r="G324" s="58" t="s">
        <v>1681</v>
      </c>
      <c r="H324" s="165" t="s">
        <v>1682</v>
      </c>
      <c r="I324" s="158" t="s">
        <v>29</v>
      </c>
      <c r="J324" s="328"/>
      <c r="K324" s="328"/>
      <c r="L324" s="328"/>
    </row>
    <row r="325" spans="1:12" ht="63.75">
      <c r="A325" s="69">
        <v>283</v>
      </c>
      <c r="B325" s="161" t="s">
        <v>2101</v>
      </c>
      <c r="C325" s="160" t="s">
        <v>59</v>
      </c>
      <c r="D325" s="225">
        <v>1300</v>
      </c>
      <c r="E325" s="223">
        <f t="shared" si="3"/>
        <v>130</v>
      </c>
      <c r="F325" s="159">
        <f t="shared" si="4"/>
        <v>1170</v>
      </c>
      <c r="G325" s="58" t="s">
        <v>1683</v>
      </c>
      <c r="H325" s="165" t="s">
        <v>1684</v>
      </c>
      <c r="I325" s="158" t="s">
        <v>29</v>
      </c>
      <c r="J325" s="328"/>
      <c r="K325" s="328"/>
      <c r="L325" s="328"/>
    </row>
    <row r="326" spans="1:12" ht="63.75">
      <c r="A326" s="69">
        <v>284</v>
      </c>
      <c r="B326" s="161" t="s">
        <v>2100</v>
      </c>
      <c r="C326" s="160" t="s">
        <v>59</v>
      </c>
      <c r="D326" s="225">
        <v>1200</v>
      </c>
      <c r="E326" s="223">
        <f t="shared" si="3"/>
        <v>120</v>
      </c>
      <c r="F326" s="159">
        <f t="shared" si="4"/>
        <v>1080</v>
      </c>
      <c r="G326" s="58" t="s">
        <v>1685</v>
      </c>
      <c r="H326" s="165" t="s">
        <v>1686</v>
      </c>
      <c r="I326" s="158" t="s">
        <v>29</v>
      </c>
      <c r="J326" s="328"/>
      <c r="K326" s="328"/>
      <c r="L326" s="328"/>
    </row>
    <row r="327" spans="1:12" ht="63.75">
      <c r="A327" s="69">
        <v>285</v>
      </c>
      <c r="B327" s="161" t="s">
        <v>2099</v>
      </c>
      <c r="C327" s="160" t="s">
        <v>117</v>
      </c>
      <c r="D327" s="225">
        <v>1356</v>
      </c>
      <c r="E327" s="223">
        <f t="shared" si="3"/>
        <v>135.6</v>
      </c>
      <c r="F327" s="159">
        <f t="shared" si="4"/>
        <v>1220.4000000000001</v>
      </c>
      <c r="G327" s="58" t="s">
        <v>1687</v>
      </c>
      <c r="H327" s="165" t="s">
        <v>1688</v>
      </c>
      <c r="I327" s="158" t="s">
        <v>29</v>
      </c>
      <c r="J327" s="328"/>
      <c r="K327" s="328"/>
      <c r="L327" s="328"/>
    </row>
    <row r="328" spans="1:12" ht="63.75">
      <c r="A328" s="69">
        <v>286</v>
      </c>
      <c r="B328" s="161" t="s">
        <v>2098</v>
      </c>
      <c r="C328" s="160" t="s">
        <v>117</v>
      </c>
      <c r="D328" s="225">
        <v>1942</v>
      </c>
      <c r="E328" s="223">
        <f t="shared" si="3"/>
        <v>194.20000000000002</v>
      </c>
      <c r="F328" s="159">
        <f t="shared" si="4"/>
        <v>1747.8</v>
      </c>
      <c r="G328" s="58" t="s">
        <v>1689</v>
      </c>
      <c r="H328" s="165" t="s">
        <v>1690</v>
      </c>
      <c r="I328" s="158" t="s">
        <v>29</v>
      </c>
      <c r="J328" s="328"/>
      <c r="K328" s="328"/>
      <c r="L328" s="328"/>
    </row>
    <row r="329" spans="1:12" ht="63.75">
      <c r="A329" s="69">
        <v>287</v>
      </c>
      <c r="B329" s="161" t="s">
        <v>2097</v>
      </c>
      <c r="C329" s="160" t="s">
        <v>117</v>
      </c>
      <c r="D329" s="225">
        <v>672</v>
      </c>
      <c r="E329" s="223">
        <f t="shared" si="3"/>
        <v>67.2</v>
      </c>
      <c r="F329" s="159">
        <f t="shared" si="4"/>
        <v>604.79999999999995</v>
      </c>
      <c r="G329" s="58" t="s">
        <v>1691</v>
      </c>
      <c r="H329" s="165" t="s">
        <v>1692</v>
      </c>
      <c r="I329" s="158" t="s">
        <v>29</v>
      </c>
      <c r="J329" s="328"/>
      <c r="K329" s="328"/>
      <c r="L329" s="328"/>
    </row>
    <row r="330" spans="1:12" ht="63.75">
      <c r="A330" s="69">
        <v>288</v>
      </c>
      <c r="B330" s="161" t="s">
        <v>2096</v>
      </c>
      <c r="C330" s="160" t="s">
        <v>59</v>
      </c>
      <c r="D330" s="225">
        <v>1600</v>
      </c>
      <c r="E330" s="223">
        <f t="shared" si="3"/>
        <v>160</v>
      </c>
      <c r="F330" s="159">
        <f t="shared" si="4"/>
        <v>1440</v>
      </c>
      <c r="G330" s="58" t="s">
        <v>1693</v>
      </c>
      <c r="H330" s="165" t="s">
        <v>1694</v>
      </c>
      <c r="I330" s="158" t="s">
        <v>29</v>
      </c>
      <c r="J330" s="328"/>
      <c r="K330" s="328"/>
      <c r="L330" s="328"/>
    </row>
    <row r="331" spans="1:12" ht="63.75">
      <c r="A331" s="69">
        <v>289</v>
      </c>
      <c r="B331" s="161" t="s">
        <v>2095</v>
      </c>
      <c r="C331" s="160" t="s">
        <v>1150</v>
      </c>
      <c r="D331" s="225">
        <v>1190</v>
      </c>
      <c r="E331" s="223">
        <f t="shared" si="3"/>
        <v>119</v>
      </c>
      <c r="F331" s="159">
        <f t="shared" si="4"/>
        <v>1071</v>
      </c>
      <c r="G331" s="58" t="s">
        <v>1695</v>
      </c>
      <c r="H331" s="165" t="s">
        <v>1696</v>
      </c>
      <c r="I331" s="158" t="s">
        <v>29</v>
      </c>
      <c r="J331" s="328"/>
      <c r="K331" s="328"/>
      <c r="L331" s="328"/>
    </row>
    <row r="332" spans="1:12" ht="63.75">
      <c r="A332" s="69">
        <v>290</v>
      </c>
      <c r="B332" s="161" t="s">
        <v>2094</v>
      </c>
      <c r="C332" s="160" t="s">
        <v>117</v>
      </c>
      <c r="D332" s="225">
        <v>1900</v>
      </c>
      <c r="E332" s="223">
        <f t="shared" si="3"/>
        <v>190</v>
      </c>
      <c r="F332" s="159">
        <f t="shared" si="4"/>
        <v>1710</v>
      </c>
      <c r="G332" s="58" t="s">
        <v>1697</v>
      </c>
      <c r="H332" s="165" t="s">
        <v>1698</v>
      </c>
      <c r="I332" s="158" t="s">
        <v>29</v>
      </c>
      <c r="J332" s="328"/>
      <c r="K332" s="328"/>
      <c r="L332" s="328"/>
    </row>
    <row r="333" spans="1:12" ht="63.75">
      <c r="A333" s="69">
        <v>291</v>
      </c>
      <c r="B333" s="161" t="s">
        <v>2093</v>
      </c>
      <c r="C333" s="160" t="s">
        <v>117</v>
      </c>
      <c r="D333" s="225">
        <v>1574</v>
      </c>
      <c r="E333" s="223">
        <f t="shared" si="3"/>
        <v>157.4</v>
      </c>
      <c r="F333" s="159">
        <f t="shared" si="4"/>
        <v>1416.6</v>
      </c>
      <c r="G333" s="58" t="s">
        <v>1699</v>
      </c>
      <c r="H333" s="165" t="s">
        <v>1700</v>
      </c>
      <c r="I333" s="158" t="s">
        <v>29</v>
      </c>
      <c r="J333" s="328"/>
      <c r="K333" s="328"/>
      <c r="L333" s="328"/>
    </row>
    <row r="334" spans="1:12" ht="63.75">
      <c r="A334" s="69">
        <v>292</v>
      </c>
      <c r="B334" s="161" t="s">
        <v>2092</v>
      </c>
      <c r="C334" s="160" t="s">
        <v>117</v>
      </c>
      <c r="D334" s="225">
        <v>828.8</v>
      </c>
      <c r="E334" s="223">
        <f t="shared" si="3"/>
        <v>82.88</v>
      </c>
      <c r="F334" s="159">
        <f t="shared" si="4"/>
        <v>745.92</v>
      </c>
      <c r="G334" s="58" t="s">
        <v>1701</v>
      </c>
      <c r="H334" s="165" t="s">
        <v>1702</v>
      </c>
      <c r="I334" s="158" t="s">
        <v>29</v>
      </c>
      <c r="J334" s="328"/>
      <c r="K334" s="328"/>
      <c r="L334" s="328"/>
    </row>
    <row r="335" spans="1:12" ht="63.75">
      <c r="A335" s="69">
        <v>293</v>
      </c>
      <c r="B335" s="161" t="s">
        <v>2091</v>
      </c>
      <c r="C335" s="160" t="s">
        <v>117</v>
      </c>
      <c r="D335" s="225">
        <v>666.8</v>
      </c>
      <c r="E335" s="223">
        <f t="shared" si="3"/>
        <v>66.679999999999993</v>
      </c>
      <c r="F335" s="159">
        <f t="shared" si="4"/>
        <v>600.12</v>
      </c>
      <c r="G335" s="58" t="s">
        <v>1703</v>
      </c>
      <c r="H335" s="165" t="s">
        <v>1704</v>
      </c>
      <c r="I335" s="158" t="s">
        <v>29</v>
      </c>
      <c r="J335" s="328"/>
      <c r="K335" s="328"/>
      <c r="L335" s="328"/>
    </row>
    <row r="336" spans="1:12" ht="63.75">
      <c r="A336" s="69">
        <v>294</v>
      </c>
      <c r="B336" s="161" t="s">
        <v>2090</v>
      </c>
      <c r="C336" s="160" t="s">
        <v>59</v>
      </c>
      <c r="D336" s="225">
        <v>1600</v>
      </c>
      <c r="E336" s="223">
        <f t="shared" si="3"/>
        <v>160</v>
      </c>
      <c r="F336" s="159">
        <f t="shared" si="4"/>
        <v>1440</v>
      </c>
      <c r="G336" s="58" t="s">
        <v>1705</v>
      </c>
      <c r="H336" s="165" t="s">
        <v>1706</v>
      </c>
      <c r="I336" s="158" t="s">
        <v>29</v>
      </c>
      <c r="J336" s="328"/>
      <c r="K336" s="328"/>
      <c r="L336" s="328"/>
    </row>
    <row r="337" spans="1:12" ht="63.75">
      <c r="A337" s="69">
        <v>295</v>
      </c>
      <c r="B337" s="221" t="s">
        <v>2089</v>
      </c>
      <c r="C337" s="160" t="s">
        <v>117</v>
      </c>
      <c r="D337" s="225">
        <v>2336</v>
      </c>
      <c r="E337" s="223">
        <f t="shared" si="3"/>
        <v>233.60000000000002</v>
      </c>
      <c r="F337" s="159">
        <f t="shared" si="4"/>
        <v>2102.4</v>
      </c>
      <c r="G337" s="53" t="s">
        <v>1707</v>
      </c>
      <c r="H337" s="165" t="s">
        <v>1708</v>
      </c>
      <c r="I337" s="158" t="s">
        <v>29</v>
      </c>
      <c r="J337" s="328"/>
      <c r="K337" s="328"/>
      <c r="L337" s="328"/>
    </row>
    <row r="338" spans="1:12" ht="63.75">
      <c r="A338" s="69">
        <v>296</v>
      </c>
      <c r="B338" s="161" t="s">
        <v>2088</v>
      </c>
      <c r="C338" s="160" t="s">
        <v>59</v>
      </c>
      <c r="D338" s="225">
        <v>1040</v>
      </c>
      <c r="E338" s="223">
        <f t="shared" si="3"/>
        <v>104</v>
      </c>
      <c r="F338" s="159">
        <f t="shared" si="4"/>
        <v>936</v>
      </c>
      <c r="G338" s="58" t="s">
        <v>1709</v>
      </c>
      <c r="H338" s="165" t="s">
        <v>1710</v>
      </c>
      <c r="I338" s="158" t="s">
        <v>29</v>
      </c>
      <c r="J338" s="328"/>
      <c r="K338" s="328"/>
      <c r="L338" s="328"/>
    </row>
    <row r="339" spans="1:12" ht="63.75">
      <c r="A339" s="69">
        <v>297</v>
      </c>
      <c r="B339" s="161" t="s">
        <v>2087</v>
      </c>
      <c r="C339" s="160" t="s">
        <v>117</v>
      </c>
      <c r="D339" s="225">
        <v>1612</v>
      </c>
      <c r="E339" s="223">
        <f t="shared" si="3"/>
        <v>161.20000000000002</v>
      </c>
      <c r="F339" s="159">
        <f t="shared" si="4"/>
        <v>1450.8</v>
      </c>
      <c r="G339" s="58" t="s">
        <v>1711</v>
      </c>
      <c r="H339" s="165" t="s">
        <v>1712</v>
      </c>
      <c r="I339" s="158" t="s">
        <v>29</v>
      </c>
      <c r="J339" s="328"/>
      <c r="K339" s="328"/>
      <c r="L339" s="328"/>
    </row>
    <row r="340" spans="1:12" ht="63.75">
      <c r="A340" s="69">
        <v>298</v>
      </c>
      <c r="B340" s="161" t="s">
        <v>2086</v>
      </c>
      <c r="C340" s="160" t="s">
        <v>59</v>
      </c>
      <c r="D340" s="225">
        <v>1660</v>
      </c>
      <c r="E340" s="223">
        <f t="shared" si="3"/>
        <v>166</v>
      </c>
      <c r="F340" s="159">
        <f t="shared" si="4"/>
        <v>1494</v>
      </c>
      <c r="G340" s="58" t="s">
        <v>1713</v>
      </c>
      <c r="H340" s="165" t="s">
        <v>1714</v>
      </c>
      <c r="I340" s="158" t="s">
        <v>29</v>
      </c>
      <c r="J340" s="328"/>
      <c r="K340" s="328"/>
      <c r="L340" s="328"/>
    </row>
    <row r="341" spans="1:12" ht="63.75">
      <c r="A341" s="69">
        <v>299</v>
      </c>
      <c r="B341" s="161" t="s">
        <v>2085</v>
      </c>
      <c r="C341" s="160" t="s">
        <v>59</v>
      </c>
      <c r="D341" s="225">
        <v>2294</v>
      </c>
      <c r="E341" s="223">
        <f t="shared" ref="E341:E390" si="5">D341*10%</f>
        <v>229.4</v>
      </c>
      <c r="F341" s="159">
        <f t="shared" ref="F341:F390" si="6">D341-E341</f>
        <v>2064.6</v>
      </c>
      <c r="G341" s="58" t="s">
        <v>1715</v>
      </c>
      <c r="H341" s="165" t="s">
        <v>1716</v>
      </c>
      <c r="I341" s="158" t="s">
        <v>29</v>
      </c>
      <c r="J341" s="328"/>
      <c r="K341" s="328"/>
      <c r="L341" s="328"/>
    </row>
    <row r="342" spans="1:12" ht="63.75">
      <c r="A342" s="69">
        <v>300</v>
      </c>
      <c r="B342" s="229" t="s">
        <v>2084</v>
      </c>
      <c r="C342" s="160" t="s">
        <v>59</v>
      </c>
      <c r="D342" s="225">
        <v>1480</v>
      </c>
      <c r="E342" s="223">
        <f t="shared" si="5"/>
        <v>148</v>
      </c>
      <c r="F342" s="159">
        <f t="shared" si="6"/>
        <v>1332</v>
      </c>
      <c r="G342" s="58" t="s">
        <v>1717</v>
      </c>
      <c r="H342" s="165" t="s">
        <v>1718</v>
      </c>
      <c r="I342" s="158" t="s">
        <v>29</v>
      </c>
      <c r="J342" s="328"/>
      <c r="K342" s="328"/>
      <c r="L342" s="328"/>
    </row>
    <row r="343" spans="1:12" ht="63.75">
      <c r="A343" s="69">
        <v>301</v>
      </c>
      <c r="B343" s="161" t="s">
        <v>2083</v>
      </c>
      <c r="C343" s="160" t="s">
        <v>1150</v>
      </c>
      <c r="D343" s="225">
        <v>1618</v>
      </c>
      <c r="E343" s="223">
        <f t="shared" si="5"/>
        <v>161.80000000000001</v>
      </c>
      <c r="F343" s="159">
        <f t="shared" si="6"/>
        <v>1456.2</v>
      </c>
      <c r="G343" s="58" t="s">
        <v>1719</v>
      </c>
      <c r="H343" s="165" t="s">
        <v>1720</v>
      </c>
      <c r="I343" s="158" t="s">
        <v>29</v>
      </c>
      <c r="J343" s="328"/>
      <c r="K343" s="328"/>
      <c r="L343" s="328"/>
    </row>
    <row r="344" spans="1:12" ht="63.75">
      <c r="A344" s="69">
        <v>302</v>
      </c>
      <c r="B344" s="161" t="s">
        <v>2082</v>
      </c>
      <c r="C344" s="160" t="s">
        <v>59</v>
      </c>
      <c r="D344" s="225">
        <v>800</v>
      </c>
      <c r="E344" s="223">
        <f t="shared" si="5"/>
        <v>80</v>
      </c>
      <c r="F344" s="159">
        <f t="shared" si="6"/>
        <v>720</v>
      </c>
      <c r="G344" s="58" t="s">
        <v>1721</v>
      </c>
      <c r="H344" s="165" t="s">
        <v>1722</v>
      </c>
      <c r="I344" s="158" t="s">
        <v>29</v>
      </c>
      <c r="J344" s="328"/>
      <c r="K344" s="328"/>
      <c r="L344" s="328"/>
    </row>
    <row r="345" spans="1:12" ht="63.75">
      <c r="A345" s="69">
        <v>303</v>
      </c>
      <c r="B345" s="161" t="s">
        <v>2081</v>
      </c>
      <c r="C345" s="160" t="s">
        <v>59</v>
      </c>
      <c r="D345" s="225">
        <v>1568</v>
      </c>
      <c r="E345" s="223">
        <f t="shared" si="5"/>
        <v>156.80000000000001</v>
      </c>
      <c r="F345" s="159">
        <f t="shared" si="6"/>
        <v>1411.2</v>
      </c>
      <c r="G345" s="58" t="s">
        <v>1723</v>
      </c>
      <c r="H345" s="165" t="s">
        <v>1724</v>
      </c>
      <c r="I345" s="158" t="s">
        <v>29</v>
      </c>
      <c r="J345" s="328"/>
      <c r="K345" s="328"/>
      <c r="L345" s="328"/>
    </row>
    <row r="346" spans="1:12" ht="63.75">
      <c r="A346" s="69">
        <v>304</v>
      </c>
      <c r="B346" s="161" t="s">
        <v>2080</v>
      </c>
      <c r="C346" s="160" t="s">
        <v>117</v>
      </c>
      <c r="D346" s="225">
        <v>2095</v>
      </c>
      <c r="E346" s="223">
        <f t="shared" si="5"/>
        <v>209.5</v>
      </c>
      <c r="F346" s="159">
        <f t="shared" si="6"/>
        <v>1885.5</v>
      </c>
      <c r="G346" s="58" t="s">
        <v>1725</v>
      </c>
      <c r="H346" s="165" t="s">
        <v>1726</v>
      </c>
      <c r="I346" s="158" t="s">
        <v>29</v>
      </c>
      <c r="J346" s="328"/>
      <c r="K346" s="328"/>
      <c r="L346" s="328"/>
    </row>
    <row r="347" spans="1:12" ht="63.75">
      <c r="A347" s="69">
        <v>305</v>
      </c>
      <c r="B347" s="161" t="s">
        <v>2079</v>
      </c>
      <c r="C347" s="160" t="s">
        <v>59</v>
      </c>
      <c r="D347" s="225">
        <v>1240</v>
      </c>
      <c r="E347" s="223">
        <f t="shared" si="5"/>
        <v>124</v>
      </c>
      <c r="F347" s="159">
        <f t="shared" si="6"/>
        <v>1116</v>
      </c>
      <c r="G347" s="58" t="s">
        <v>1727</v>
      </c>
      <c r="H347" s="165" t="s">
        <v>1728</v>
      </c>
      <c r="I347" s="158" t="s">
        <v>29</v>
      </c>
      <c r="J347" s="328"/>
      <c r="K347" s="328"/>
      <c r="L347" s="328"/>
    </row>
    <row r="348" spans="1:12" ht="63.75">
      <c r="A348" s="69">
        <v>306</v>
      </c>
      <c r="B348" s="161" t="s">
        <v>2078</v>
      </c>
      <c r="C348" s="160" t="s">
        <v>59</v>
      </c>
      <c r="D348" s="225">
        <v>1540</v>
      </c>
      <c r="E348" s="223">
        <f t="shared" si="5"/>
        <v>154</v>
      </c>
      <c r="F348" s="159">
        <f t="shared" si="6"/>
        <v>1386</v>
      </c>
      <c r="G348" s="58" t="s">
        <v>1729</v>
      </c>
      <c r="H348" s="165" t="s">
        <v>1730</v>
      </c>
      <c r="I348" s="158" t="s">
        <v>29</v>
      </c>
      <c r="J348" s="328"/>
      <c r="K348" s="328"/>
      <c r="L348" s="328"/>
    </row>
    <row r="349" spans="1:12" ht="63.75">
      <c r="A349" s="69">
        <v>307</v>
      </c>
      <c r="B349" s="161" t="s">
        <v>2077</v>
      </c>
      <c r="C349" s="160" t="s">
        <v>59</v>
      </c>
      <c r="D349" s="225">
        <v>400</v>
      </c>
      <c r="E349" s="223">
        <f t="shared" si="5"/>
        <v>40</v>
      </c>
      <c r="F349" s="159">
        <f t="shared" si="6"/>
        <v>360</v>
      </c>
      <c r="G349" s="58" t="s">
        <v>1731</v>
      </c>
      <c r="H349" s="165" t="s">
        <v>1732</v>
      </c>
      <c r="I349" s="158" t="s">
        <v>29</v>
      </c>
      <c r="J349" s="328"/>
      <c r="K349" s="328"/>
      <c r="L349" s="328"/>
    </row>
    <row r="350" spans="1:12" ht="63.75">
      <c r="A350" s="69">
        <v>308</v>
      </c>
      <c r="B350" s="161" t="s">
        <v>2076</v>
      </c>
      <c r="C350" s="160" t="s">
        <v>1150</v>
      </c>
      <c r="D350" s="225">
        <v>1122</v>
      </c>
      <c r="E350" s="223">
        <f t="shared" si="5"/>
        <v>112.2</v>
      </c>
      <c r="F350" s="159">
        <f t="shared" si="6"/>
        <v>1009.8</v>
      </c>
      <c r="G350" s="58" t="s">
        <v>1733</v>
      </c>
      <c r="H350" s="165" t="s">
        <v>1734</v>
      </c>
      <c r="I350" s="158" t="s">
        <v>29</v>
      </c>
      <c r="J350" s="328"/>
      <c r="K350" s="328"/>
      <c r="L350" s="328"/>
    </row>
    <row r="351" spans="1:12" ht="63.75">
      <c r="A351" s="69">
        <v>309</v>
      </c>
      <c r="B351" s="161" t="s">
        <v>2075</v>
      </c>
      <c r="C351" s="160" t="s">
        <v>117</v>
      </c>
      <c r="D351" s="225">
        <v>950</v>
      </c>
      <c r="E351" s="223">
        <f t="shared" si="5"/>
        <v>95</v>
      </c>
      <c r="F351" s="159">
        <f t="shared" si="6"/>
        <v>855</v>
      </c>
      <c r="G351" s="58" t="s">
        <v>1735</v>
      </c>
      <c r="H351" s="165" t="s">
        <v>1736</v>
      </c>
      <c r="I351" s="158" t="s">
        <v>29</v>
      </c>
      <c r="J351" s="328"/>
      <c r="K351" s="328"/>
      <c r="L351" s="328"/>
    </row>
    <row r="352" spans="1:12" ht="63.75">
      <c r="A352" s="69">
        <v>310</v>
      </c>
      <c r="B352" s="161" t="s">
        <v>2074</v>
      </c>
      <c r="C352" s="160" t="s">
        <v>59</v>
      </c>
      <c r="D352" s="225">
        <v>1280</v>
      </c>
      <c r="E352" s="223">
        <f t="shared" si="5"/>
        <v>128</v>
      </c>
      <c r="F352" s="159">
        <f t="shared" si="6"/>
        <v>1152</v>
      </c>
      <c r="G352" s="58" t="s">
        <v>1737</v>
      </c>
      <c r="H352" s="165" t="s">
        <v>1738</v>
      </c>
      <c r="I352" s="158" t="s">
        <v>29</v>
      </c>
      <c r="J352" s="328"/>
      <c r="K352" s="328"/>
      <c r="L352" s="328"/>
    </row>
    <row r="353" spans="1:12" ht="63.75">
      <c r="A353" s="69">
        <v>311</v>
      </c>
      <c r="B353" s="161" t="s">
        <v>2073</v>
      </c>
      <c r="C353" s="160" t="s">
        <v>1150</v>
      </c>
      <c r="D353" s="225">
        <v>2008</v>
      </c>
      <c r="E353" s="223">
        <f t="shared" si="5"/>
        <v>200.8</v>
      </c>
      <c r="F353" s="159">
        <f t="shared" si="6"/>
        <v>1807.2</v>
      </c>
      <c r="G353" s="58" t="s">
        <v>1739</v>
      </c>
      <c r="H353" s="165" t="s">
        <v>1740</v>
      </c>
      <c r="I353" s="158" t="s">
        <v>29</v>
      </c>
      <c r="J353" s="328"/>
      <c r="K353" s="328"/>
      <c r="L353" s="328"/>
    </row>
    <row r="354" spans="1:12" ht="63.75">
      <c r="A354" s="69">
        <v>312</v>
      </c>
      <c r="B354" s="161" t="s">
        <v>2072</v>
      </c>
      <c r="C354" s="160" t="s">
        <v>59</v>
      </c>
      <c r="D354" s="225">
        <v>1200</v>
      </c>
      <c r="E354" s="223">
        <f t="shared" si="5"/>
        <v>120</v>
      </c>
      <c r="F354" s="159">
        <f t="shared" si="6"/>
        <v>1080</v>
      </c>
      <c r="G354" s="58" t="s">
        <v>1741</v>
      </c>
      <c r="H354" s="165" t="s">
        <v>1742</v>
      </c>
      <c r="I354" s="158" t="s">
        <v>29</v>
      </c>
      <c r="J354" s="328"/>
      <c r="K354" s="328"/>
      <c r="L354" s="328"/>
    </row>
    <row r="355" spans="1:12" ht="63.75">
      <c r="A355" s="69">
        <v>313</v>
      </c>
      <c r="B355" s="161" t="s">
        <v>2071</v>
      </c>
      <c r="C355" s="160" t="s">
        <v>59</v>
      </c>
      <c r="D355" s="225">
        <v>770</v>
      </c>
      <c r="E355" s="223">
        <f t="shared" si="5"/>
        <v>77</v>
      </c>
      <c r="F355" s="159">
        <f t="shared" si="6"/>
        <v>693</v>
      </c>
      <c r="G355" s="58" t="s">
        <v>1743</v>
      </c>
      <c r="H355" s="165" t="s">
        <v>1744</v>
      </c>
      <c r="I355" s="158" t="s">
        <v>29</v>
      </c>
      <c r="J355" s="328"/>
      <c r="K355" s="328"/>
      <c r="L355" s="328"/>
    </row>
    <row r="356" spans="1:12" ht="63.75">
      <c r="A356" s="69">
        <v>314</v>
      </c>
      <c r="B356" s="161" t="s">
        <v>2070</v>
      </c>
      <c r="C356" s="160" t="s">
        <v>59</v>
      </c>
      <c r="D356" s="225">
        <v>1600</v>
      </c>
      <c r="E356" s="223">
        <f t="shared" si="5"/>
        <v>160</v>
      </c>
      <c r="F356" s="159">
        <f t="shared" si="6"/>
        <v>1440</v>
      </c>
      <c r="G356" s="58" t="s">
        <v>1745</v>
      </c>
      <c r="H356" s="165" t="s">
        <v>1746</v>
      </c>
      <c r="I356" s="158" t="s">
        <v>29</v>
      </c>
      <c r="J356" s="328"/>
      <c r="K356" s="328"/>
      <c r="L356" s="328"/>
    </row>
    <row r="357" spans="1:12" ht="63.75">
      <c r="A357" s="69">
        <v>315</v>
      </c>
      <c r="B357" s="161" t="s">
        <v>2069</v>
      </c>
      <c r="C357" s="160" t="s">
        <v>928</v>
      </c>
      <c r="D357" s="225">
        <v>60</v>
      </c>
      <c r="E357" s="223">
        <f t="shared" si="5"/>
        <v>6</v>
      </c>
      <c r="F357" s="159">
        <f t="shared" si="6"/>
        <v>54</v>
      </c>
      <c r="G357" s="58" t="s">
        <v>1747</v>
      </c>
      <c r="H357" s="165" t="s">
        <v>1748</v>
      </c>
      <c r="I357" s="158" t="s">
        <v>29</v>
      </c>
      <c r="J357" s="328"/>
      <c r="K357" s="328"/>
      <c r="L357" s="328"/>
    </row>
    <row r="358" spans="1:12" ht="63.75">
      <c r="A358" s="69">
        <v>316</v>
      </c>
      <c r="B358" s="161" t="s">
        <v>2068</v>
      </c>
      <c r="C358" s="160" t="s">
        <v>59</v>
      </c>
      <c r="D358" s="225">
        <v>1468</v>
      </c>
      <c r="E358" s="223">
        <f t="shared" si="5"/>
        <v>146.80000000000001</v>
      </c>
      <c r="F358" s="159">
        <f t="shared" si="6"/>
        <v>1321.2</v>
      </c>
      <c r="G358" s="58" t="s">
        <v>1749</v>
      </c>
      <c r="H358" s="165" t="s">
        <v>1750</v>
      </c>
      <c r="I358" s="158" t="s">
        <v>29</v>
      </c>
      <c r="J358" s="328"/>
      <c r="K358" s="328"/>
      <c r="L358" s="328"/>
    </row>
    <row r="359" spans="1:12" ht="63.75">
      <c r="A359" s="69">
        <v>317</v>
      </c>
      <c r="B359" s="161" t="s">
        <v>2067</v>
      </c>
      <c r="C359" s="160" t="s">
        <v>59</v>
      </c>
      <c r="D359" s="225">
        <v>1400</v>
      </c>
      <c r="E359" s="223">
        <f t="shared" si="5"/>
        <v>140</v>
      </c>
      <c r="F359" s="159">
        <f t="shared" si="6"/>
        <v>1260</v>
      </c>
      <c r="G359" s="58" t="s">
        <v>1751</v>
      </c>
      <c r="H359" s="165" t="s">
        <v>1752</v>
      </c>
      <c r="I359" s="158" t="s">
        <v>29</v>
      </c>
      <c r="J359" s="328"/>
      <c r="K359" s="328"/>
      <c r="L359" s="328"/>
    </row>
    <row r="360" spans="1:12" ht="63.75">
      <c r="A360" s="69">
        <v>318</v>
      </c>
      <c r="B360" s="161" t="s">
        <v>2066</v>
      </c>
      <c r="C360" s="160" t="s">
        <v>1150</v>
      </c>
      <c r="D360" s="225">
        <v>2072</v>
      </c>
      <c r="E360" s="223">
        <f t="shared" si="5"/>
        <v>207.20000000000002</v>
      </c>
      <c r="F360" s="159">
        <f t="shared" si="6"/>
        <v>1864.8</v>
      </c>
      <c r="G360" s="58" t="s">
        <v>1753</v>
      </c>
      <c r="H360" s="165" t="s">
        <v>1754</v>
      </c>
      <c r="I360" s="158" t="s">
        <v>29</v>
      </c>
      <c r="J360" s="328"/>
      <c r="K360" s="328"/>
      <c r="L360" s="328"/>
    </row>
    <row r="361" spans="1:12" ht="63.75">
      <c r="A361" s="69">
        <v>319</v>
      </c>
      <c r="B361" s="161" t="s">
        <v>2065</v>
      </c>
      <c r="C361" s="160" t="s">
        <v>59</v>
      </c>
      <c r="D361" s="225">
        <v>1600</v>
      </c>
      <c r="E361" s="223">
        <f t="shared" si="5"/>
        <v>160</v>
      </c>
      <c r="F361" s="159">
        <f t="shared" si="6"/>
        <v>1440</v>
      </c>
      <c r="G361" s="58" t="s">
        <v>1755</v>
      </c>
      <c r="H361" s="165" t="s">
        <v>1756</v>
      </c>
      <c r="I361" s="158" t="s">
        <v>29</v>
      </c>
      <c r="J361" s="328"/>
      <c r="K361" s="328"/>
      <c r="L361" s="328"/>
    </row>
    <row r="362" spans="1:12" ht="63.75">
      <c r="A362" s="69">
        <v>320</v>
      </c>
      <c r="B362" s="221" t="s">
        <v>2064</v>
      </c>
      <c r="C362" s="160" t="s">
        <v>117</v>
      </c>
      <c r="D362" s="225">
        <v>1636</v>
      </c>
      <c r="E362" s="223">
        <f t="shared" si="5"/>
        <v>163.60000000000002</v>
      </c>
      <c r="F362" s="159">
        <f t="shared" si="6"/>
        <v>1472.4</v>
      </c>
      <c r="G362" s="162" t="s">
        <v>1757</v>
      </c>
      <c r="H362" s="165" t="s">
        <v>1758</v>
      </c>
      <c r="I362" s="158" t="s">
        <v>29</v>
      </c>
      <c r="J362" s="328"/>
      <c r="K362" s="328"/>
      <c r="L362" s="328"/>
    </row>
    <row r="363" spans="1:12" ht="63.75">
      <c r="A363" s="69">
        <v>321</v>
      </c>
      <c r="B363" s="161" t="s">
        <v>2063</v>
      </c>
      <c r="C363" s="160" t="s">
        <v>117</v>
      </c>
      <c r="D363" s="225">
        <v>1556</v>
      </c>
      <c r="E363" s="223">
        <f t="shared" si="5"/>
        <v>155.60000000000002</v>
      </c>
      <c r="F363" s="159">
        <f t="shared" si="6"/>
        <v>1400.4</v>
      </c>
      <c r="G363" s="163" t="s">
        <v>1759</v>
      </c>
      <c r="H363" s="165" t="s">
        <v>1760</v>
      </c>
      <c r="I363" s="158" t="s">
        <v>29</v>
      </c>
      <c r="J363" s="328"/>
      <c r="K363" s="328"/>
      <c r="L363" s="328"/>
    </row>
    <row r="364" spans="1:12" ht="63.75">
      <c r="A364" s="69">
        <v>322</v>
      </c>
      <c r="B364" s="161" t="s">
        <v>2062</v>
      </c>
      <c r="C364" s="160" t="s">
        <v>59</v>
      </c>
      <c r="D364" s="225">
        <v>960</v>
      </c>
      <c r="E364" s="223">
        <f t="shared" si="5"/>
        <v>96</v>
      </c>
      <c r="F364" s="159">
        <f t="shared" si="6"/>
        <v>864</v>
      </c>
      <c r="G364" s="163" t="s">
        <v>1761</v>
      </c>
      <c r="H364" s="165" t="s">
        <v>1762</v>
      </c>
      <c r="I364" s="158" t="s">
        <v>29</v>
      </c>
      <c r="J364" s="328"/>
      <c r="K364" s="328"/>
      <c r="L364" s="328"/>
    </row>
    <row r="365" spans="1:12" ht="63.75">
      <c r="A365" s="69">
        <v>323</v>
      </c>
      <c r="B365" s="161" t="s">
        <v>2061</v>
      </c>
      <c r="C365" s="160" t="s">
        <v>1763</v>
      </c>
      <c r="D365" s="225">
        <v>40</v>
      </c>
      <c r="E365" s="223">
        <f t="shared" si="5"/>
        <v>4</v>
      </c>
      <c r="F365" s="159">
        <f t="shared" si="6"/>
        <v>36</v>
      </c>
      <c r="G365" s="163" t="s">
        <v>1764</v>
      </c>
      <c r="H365" s="165" t="s">
        <v>1765</v>
      </c>
      <c r="I365" s="158" t="s">
        <v>29</v>
      </c>
      <c r="J365" s="328"/>
      <c r="K365" s="328"/>
      <c r="L365" s="328"/>
    </row>
    <row r="366" spans="1:12" ht="63.75">
      <c r="A366" s="69">
        <v>324</v>
      </c>
      <c r="B366" s="229" t="s">
        <v>2060</v>
      </c>
      <c r="C366" s="160" t="s">
        <v>59</v>
      </c>
      <c r="D366" s="225">
        <v>1800</v>
      </c>
      <c r="E366" s="223">
        <f t="shared" si="5"/>
        <v>180</v>
      </c>
      <c r="F366" s="159">
        <f t="shared" si="6"/>
        <v>1620</v>
      </c>
      <c r="G366" s="163" t="s">
        <v>1766</v>
      </c>
      <c r="H366" s="165" t="s">
        <v>1767</v>
      </c>
      <c r="I366" s="158" t="s">
        <v>29</v>
      </c>
      <c r="J366" s="328"/>
      <c r="K366" s="328"/>
      <c r="L366" s="328"/>
    </row>
    <row r="367" spans="1:12" ht="63.75">
      <c r="A367" s="69">
        <v>325</v>
      </c>
      <c r="B367" s="161" t="s">
        <v>2059</v>
      </c>
      <c r="C367" s="160" t="s">
        <v>117</v>
      </c>
      <c r="D367" s="225">
        <v>1160</v>
      </c>
      <c r="E367" s="223">
        <f t="shared" si="5"/>
        <v>116</v>
      </c>
      <c r="F367" s="159">
        <f t="shared" si="6"/>
        <v>1044</v>
      </c>
      <c r="G367" s="163" t="s">
        <v>1768</v>
      </c>
      <c r="H367" s="165" t="s">
        <v>1769</v>
      </c>
      <c r="I367" s="158" t="s">
        <v>29</v>
      </c>
      <c r="J367" s="328"/>
      <c r="K367" s="328"/>
      <c r="L367" s="328"/>
    </row>
    <row r="368" spans="1:12" ht="63.75">
      <c r="A368" s="69">
        <v>326</v>
      </c>
      <c r="B368" s="161" t="s">
        <v>2058</v>
      </c>
      <c r="C368" s="160" t="s">
        <v>117</v>
      </c>
      <c r="D368" s="225">
        <v>1846</v>
      </c>
      <c r="E368" s="223">
        <f t="shared" si="5"/>
        <v>184.60000000000002</v>
      </c>
      <c r="F368" s="159">
        <f t="shared" si="6"/>
        <v>1661.4</v>
      </c>
      <c r="G368" s="163" t="s">
        <v>1770</v>
      </c>
      <c r="H368" s="165" t="s">
        <v>1771</v>
      </c>
      <c r="I368" s="158" t="s">
        <v>29</v>
      </c>
      <c r="J368" s="328"/>
      <c r="K368" s="328"/>
      <c r="L368" s="328"/>
    </row>
    <row r="369" spans="1:12" ht="63.75">
      <c r="A369" s="69">
        <v>327</v>
      </c>
      <c r="B369" s="161" t="s">
        <v>2057</v>
      </c>
      <c r="C369" s="160" t="s">
        <v>117</v>
      </c>
      <c r="D369" s="225">
        <v>496</v>
      </c>
      <c r="E369" s="223">
        <f t="shared" si="5"/>
        <v>49.6</v>
      </c>
      <c r="F369" s="159">
        <f t="shared" si="6"/>
        <v>446.4</v>
      </c>
      <c r="G369" s="163" t="s">
        <v>1772</v>
      </c>
      <c r="H369" s="165" t="s">
        <v>1773</v>
      </c>
      <c r="I369" s="158" t="s">
        <v>29</v>
      </c>
      <c r="J369" s="328"/>
      <c r="K369" s="328"/>
      <c r="L369" s="328"/>
    </row>
    <row r="370" spans="1:12" ht="63.75">
      <c r="A370" s="69">
        <v>328</v>
      </c>
      <c r="B370" s="161" t="s">
        <v>2056</v>
      </c>
      <c r="C370" s="160" t="s">
        <v>59</v>
      </c>
      <c r="D370" s="225">
        <v>1900</v>
      </c>
      <c r="E370" s="223">
        <f t="shared" si="5"/>
        <v>190</v>
      </c>
      <c r="F370" s="159">
        <f t="shared" si="6"/>
        <v>1710</v>
      </c>
      <c r="G370" s="163" t="s">
        <v>1774</v>
      </c>
      <c r="H370" s="165" t="s">
        <v>1775</v>
      </c>
      <c r="I370" s="158" t="s">
        <v>29</v>
      </c>
      <c r="J370" s="328"/>
      <c r="K370" s="328"/>
      <c r="L370" s="328"/>
    </row>
    <row r="371" spans="1:12" ht="63.75">
      <c r="A371" s="69">
        <v>329</v>
      </c>
      <c r="B371" s="161" t="s">
        <v>2055</v>
      </c>
      <c r="C371" s="160" t="s">
        <v>59</v>
      </c>
      <c r="D371" s="225">
        <v>1480</v>
      </c>
      <c r="E371" s="223">
        <f t="shared" si="5"/>
        <v>148</v>
      </c>
      <c r="F371" s="159">
        <f t="shared" si="6"/>
        <v>1332</v>
      </c>
      <c r="G371" s="163" t="s">
        <v>1776</v>
      </c>
      <c r="H371" s="165" t="s">
        <v>1777</v>
      </c>
      <c r="I371" s="158" t="s">
        <v>29</v>
      </c>
      <c r="J371" s="328"/>
      <c r="K371" s="328"/>
      <c r="L371" s="328"/>
    </row>
    <row r="372" spans="1:12" ht="63.75">
      <c r="A372" s="69">
        <v>330</v>
      </c>
      <c r="B372" s="161" t="s">
        <v>2054</v>
      </c>
      <c r="C372" s="160" t="s">
        <v>59</v>
      </c>
      <c r="D372" s="225">
        <v>1760</v>
      </c>
      <c r="E372" s="223">
        <f t="shared" si="5"/>
        <v>176</v>
      </c>
      <c r="F372" s="159">
        <f t="shared" si="6"/>
        <v>1584</v>
      </c>
      <c r="G372" s="163" t="s">
        <v>1778</v>
      </c>
      <c r="H372" s="165" t="s">
        <v>1779</v>
      </c>
      <c r="I372" s="158" t="s">
        <v>29</v>
      </c>
      <c r="J372" s="328"/>
      <c r="K372" s="328"/>
      <c r="L372" s="328"/>
    </row>
    <row r="373" spans="1:12" ht="63.75">
      <c r="A373" s="69">
        <v>331</v>
      </c>
      <c r="B373" s="161" t="s">
        <v>2053</v>
      </c>
      <c r="C373" s="160" t="s">
        <v>117</v>
      </c>
      <c r="D373" s="225">
        <v>2330</v>
      </c>
      <c r="E373" s="223">
        <f t="shared" si="5"/>
        <v>233</v>
      </c>
      <c r="F373" s="159">
        <f t="shared" si="6"/>
        <v>2097</v>
      </c>
      <c r="G373" s="163" t="s">
        <v>1780</v>
      </c>
      <c r="H373" s="165" t="s">
        <v>1781</v>
      </c>
      <c r="I373" s="158" t="s">
        <v>29</v>
      </c>
      <c r="J373" s="328"/>
      <c r="K373" s="328"/>
      <c r="L373" s="328"/>
    </row>
    <row r="374" spans="1:12" ht="63.75">
      <c r="A374" s="69">
        <v>332</v>
      </c>
      <c r="B374" s="161" t="s">
        <v>2052</v>
      </c>
      <c r="C374" s="160" t="s">
        <v>59</v>
      </c>
      <c r="D374" s="225">
        <v>700</v>
      </c>
      <c r="E374" s="223">
        <f t="shared" si="5"/>
        <v>70</v>
      </c>
      <c r="F374" s="159">
        <f t="shared" si="6"/>
        <v>630</v>
      </c>
      <c r="G374" s="163" t="s">
        <v>1782</v>
      </c>
      <c r="H374" s="165" t="s">
        <v>1783</v>
      </c>
      <c r="I374" s="158" t="s">
        <v>29</v>
      </c>
      <c r="J374" s="328"/>
      <c r="K374" s="328"/>
      <c r="L374" s="328"/>
    </row>
    <row r="375" spans="1:12" ht="63.75">
      <c r="A375" s="69">
        <v>333</v>
      </c>
      <c r="B375" s="161" t="s">
        <v>2051</v>
      </c>
      <c r="C375" s="160" t="s">
        <v>59</v>
      </c>
      <c r="D375" s="225">
        <v>1784</v>
      </c>
      <c r="E375" s="223">
        <f t="shared" si="5"/>
        <v>178.4</v>
      </c>
      <c r="F375" s="159">
        <f t="shared" si="6"/>
        <v>1605.6</v>
      </c>
      <c r="G375" s="163" t="s">
        <v>1784</v>
      </c>
      <c r="H375" s="165" t="s">
        <v>1785</v>
      </c>
      <c r="I375" s="158" t="s">
        <v>29</v>
      </c>
      <c r="J375" s="328"/>
      <c r="K375" s="328"/>
      <c r="L375" s="328"/>
    </row>
    <row r="376" spans="1:12" ht="63.75">
      <c r="A376" s="69">
        <v>334</v>
      </c>
      <c r="B376" s="161" t="s">
        <v>2050</v>
      </c>
      <c r="C376" s="160" t="s">
        <v>59</v>
      </c>
      <c r="D376" s="225">
        <v>1680</v>
      </c>
      <c r="E376" s="223">
        <f t="shared" si="5"/>
        <v>168</v>
      </c>
      <c r="F376" s="159">
        <f t="shared" si="6"/>
        <v>1512</v>
      </c>
      <c r="G376" s="163" t="s">
        <v>1786</v>
      </c>
      <c r="H376" s="165" t="s">
        <v>1787</v>
      </c>
      <c r="I376" s="158" t="s">
        <v>29</v>
      </c>
      <c r="J376" s="328"/>
      <c r="K376" s="328"/>
      <c r="L376" s="328"/>
    </row>
    <row r="377" spans="1:12" ht="63.75">
      <c r="A377" s="69">
        <v>335</v>
      </c>
      <c r="B377" s="161" t="s">
        <v>2049</v>
      </c>
      <c r="C377" s="160" t="s">
        <v>117</v>
      </c>
      <c r="D377" s="225">
        <v>1320</v>
      </c>
      <c r="E377" s="223">
        <f t="shared" si="5"/>
        <v>132</v>
      </c>
      <c r="F377" s="159">
        <f t="shared" si="6"/>
        <v>1188</v>
      </c>
      <c r="G377" s="163" t="s">
        <v>1788</v>
      </c>
      <c r="H377" s="165" t="s">
        <v>1789</v>
      </c>
      <c r="I377" s="158" t="s">
        <v>29</v>
      </c>
      <c r="J377" s="328"/>
      <c r="K377" s="328"/>
      <c r="L377" s="328"/>
    </row>
    <row r="378" spans="1:12" ht="40.5" customHeight="1">
      <c r="A378" s="69">
        <v>336</v>
      </c>
      <c r="B378" s="229" t="s">
        <v>2048</v>
      </c>
      <c r="C378" s="160" t="s">
        <v>59</v>
      </c>
      <c r="D378" s="225">
        <v>1320</v>
      </c>
      <c r="E378" s="223">
        <f t="shared" si="5"/>
        <v>132</v>
      </c>
      <c r="F378" s="159">
        <f t="shared" si="6"/>
        <v>1188</v>
      </c>
      <c r="G378" s="163" t="s">
        <v>1790</v>
      </c>
      <c r="H378" s="165" t="s">
        <v>1791</v>
      </c>
      <c r="I378" s="158" t="s">
        <v>29</v>
      </c>
      <c r="J378" s="328"/>
      <c r="K378" s="328"/>
      <c r="L378" s="328"/>
    </row>
    <row r="379" spans="1:12" ht="63.75">
      <c r="A379" s="69">
        <v>337</v>
      </c>
      <c r="B379" s="161" t="s">
        <v>2047</v>
      </c>
      <c r="C379" s="160" t="s">
        <v>1150</v>
      </c>
      <c r="D379" s="225">
        <v>2050</v>
      </c>
      <c r="E379" s="223">
        <f t="shared" si="5"/>
        <v>205</v>
      </c>
      <c r="F379" s="159">
        <f t="shared" si="6"/>
        <v>1845</v>
      </c>
      <c r="G379" s="163" t="s">
        <v>1792</v>
      </c>
      <c r="H379" s="165" t="s">
        <v>1793</v>
      </c>
      <c r="I379" s="158" t="s">
        <v>29</v>
      </c>
      <c r="J379" s="328"/>
      <c r="K379" s="328"/>
      <c r="L379" s="328"/>
    </row>
    <row r="380" spans="1:12" ht="63.75">
      <c r="A380" s="69">
        <v>338</v>
      </c>
      <c r="B380" s="161" t="s">
        <v>2046</v>
      </c>
      <c r="C380" s="160" t="s">
        <v>117</v>
      </c>
      <c r="D380" s="225">
        <v>1830</v>
      </c>
      <c r="E380" s="223">
        <f t="shared" si="5"/>
        <v>183</v>
      </c>
      <c r="F380" s="159">
        <f t="shared" si="6"/>
        <v>1647</v>
      </c>
      <c r="G380" s="163" t="s">
        <v>1794</v>
      </c>
      <c r="H380" s="165" t="s">
        <v>1795</v>
      </c>
      <c r="I380" s="158" t="s">
        <v>29</v>
      </c>
      <c r="J380" s="328"/>
      <c r="K380" s="328"/>
      <c r="L380" s="328"/>
    </row>
    <row r="381" spans="1:12" ht="63.75">
      <c r="A381" s="69">
        <v>339</v>
      </c>
      <c r="B381" s="161" t="s">
        <v>2045</v>
      </c>
      <c r="C381" s="160" t="s">
        <v>59</v>
      </c>
      <c r="D381" s="225">
        <v>2540</v>
      </c>
      <c r="E381" s="223">
        <f t="shared" si="5"/>
        <v>254</v>
      </c>
      <c r="F381" s="159">
        <f t="shared" si="6"/>
        <v>2286</v>
      </c>
      <c r="G381" s="163" t="s">
        <v>1796</v>
      </c>
      <c r="H381" s="165" t="s">
        <v>1797</v>
      </c>
      <c r="I381" s="158" t="s">
        <v>29</v>
      </c>
      <c r="J381" s="328"/>
      <c r="K381" s="328"/>
      <c r="L381" s="328"/>
    </row>
    <row r="382" spans="1:12" ht="63.75">
      <c r="A382" s="69">
        <v>340</v>
      </c>
      <c r="B382" s="161" t="s">
        <v>2044</v>
      </c>
      <c r="C382" s="160" t="s">
        <v>1150</v>
      </c>
      <c r="D382" s="225">
        <v>1228</v>
      </c>
      <c r="E382" s="223">
        <f t="shared" si="5"/>
        <v>122.80000000000001</v>
      </c>
      <c r="F382" s="159">
        <f t="shared" si="6"/>
        <v>1105.2</v>
      </c>
      <c r="G382" s="163" t="s">
        <v>1798</v>
      </c>
      <c r="H382" s="165" t="s">
        <v>1799</v>
      </c>
      <c r="I382" s="158" t="s">
        <v>29</v>
      </c>
      <c r="J382" s="328"/>
      <c r="K382" s="328"/>
      <c r="L382" s="328"/>
    </row>
    <row r="383" spans="1:12" ht="63.75">
      <c r="A383" s="69">
        <v>341</v>
      </c>
      <c r="B383" s="161" t="s">
        <v>2043</v>
      </c>
      <c r="C383" s="160" t="s">
        <v>117</v>
      </c>
      <c r="D383" s="225">
        <v>1640</v>
      </c>
      <c r="E383" s="223">
        <f t="shared" si="5"/>
        <v>164</v>
      </c>
      <c r="F383" s="159">
        <f t="shared" si="6"/>
        <v>1476</v>
      </c>
      <c r="G383" s="163" t="s">
        <v>1800</v>
      </c>
      <c r="H383" s="165" t="s">
        <v>1801</v>
      </c>
      <c r="I383" s="158" t="s">
        <v>29</v>
      </c>
      <c r="J383" s="328"/>
      <c r="K383" s="328"/>
      <c r="L383" s="328"/>
    </row>
    <row r="384" spans="1:12" ht="63.75">
      <c r="A384" s="69">
        <v>342</v>
      </c>
      <c r="B384" s="161" t="s">
        <v>2042</v>
      </c>
      <c r="C384" s="160" t="s">
        <v>59</v>
      </c>
      <c r="D384" s="225">
        <v>200</v>
      </c>
      <c r="E384" s="223">
        <f t="shared" si="5"/>
        <v>20</v>
      </c>
      <c r="F384" s="159">
        <f t="shared" si="6"/>
        <v>180</v>
      </c>
      <c r="G384" s="163" t="s">
        <v>1802</v>
      </c>
      <c r="H384" s="165" t="s">
        <v>1803</v>
      </c>
      <c r="I384" s="158" t="s">
        <v>29</v>
      </c>
      <c r="J384" s="328"/>
      <c r="K384" s="328"/>
      <c r="L384" s="328"/>
    </row>
    <row r="385" spans="1:12" ht="63.75">
      <c r="A385" s="69">
        <v>343</v>
      </c>
      <c r="B385" s="161" t="s">
        <v>2041</v>
      </c>
      <c r="C385" s="160" t="s">
        <v>59</v>
      </c>
      <c r="D385" s="225">
        <v>1500</v>
      </c>
      <c r="E385" s="223">
        <f t="shared" si="5"/>
        <v>150</v>
      </c>
      <c r="F385" s="159">
        <f t="shared" si="6"/>
        <v>1350</v>
      </c>
      <c r="G385" s="163" t="s">
        <v>1804</v>
      </c>
      <c r="H385" s="165" t="s">
        <v>1805</v>
      </c>
      <c r="I385" s="158" t="s">
        <v>29</v>
      </c>
      <c r="J385" s="328"/>
      <c r="K385" s="328"/>
      <c r="L385" s="328"/>
    </row>
    <row r="386" spans="1:12" ht="63.75">
      <c r="A386" s="69">
        <v>344</v>
      </c>
      <c r="B386" s="161" t="s">
        <v>2040</v>
      </c>
      <c r="C386" s="160" t="s">
        <v>1150</v>
      </c>
      <c r="D386" s="225">
        <v>912</v>
      </c>
      <c r="E386" s="223">
        <f t="shared" si="5"/>
        <v>91.2</v>
      </c>
      <c r="F386" s="159">
        <f t="shared" si="6"/>
        <v>820.8</v>
      </c>
      <c r="G386" s="163" t="s">
        <v>1806</v>
      </c>
      <c r="H386" s="165" t="s">
        <v>1807</v>
      </c>
      <c r="I386" s="158" t="s">
        <v>29</v>
      </c>
      <c r="J386" s="328"/>
      <c r="K386" s="328"/>
      <c r="L386" s="328"/>
    </row>
    <row r="387" spans="1:12" ht="63.75">
      <c r="A387" s="69">
        <v>345</v>
      </c>
      <c r="B387" s="161" t="s">
        <v>2039</v>
      </c>
      <c r="C387" s="160" t="s">
        <v>1150</v>
      </c>
      <c r="D387" s="225">
        <v>1588</v>
      </c>
      <c r="E387" s="223">
        <f t="shared" si="5"/>
        <v>158.80000000000001</v>
      </c>
      <c r="F387" s="159">
        <f t="shared" si="6"/>
        <v>1429.2</v>
      </c>
      <c r="G387" s="163" t="s">
        <v>1808</v>
      </c>
      <c r="H387" s="165" t="s">
        <v>1809</v>
      </c>
      <c r="I387" s="158" t="s">
        <v>29</v>
      </c>
      <c r="J387" s="328"/>
      <c r="K387" s="328"/>
      <c r="L387" s="328"/>
    </row>
    <row r="388" spans="1:12" ht="63.75">
      <c r="A388" s="69">
        <v>346</v>
      </c>
      <c r="B388" s="161" t="s">
        <v>2038</v>
      </c>
      <c r="C388" s="160" t="s">
        <v>59</v>
      </c>
      <c r="D388" s="225">
        <v>1400</v>
      </c>
      <c r="E388" s="223">
        <f t="shared" si="5"/>
        <v>140</v>
      </c>
      <c r="F388" s="159">
        <f t="shared" si="6"/>
        <v>1260</v>
      </c>
      <c r="G388" s="163" t="s">
        <v>1810</v>
      </c>
      <c r="H388" s="165" t="s">
        <v>1811</v>
      </c>
      <c r="I388" s="158" t="s">
        <v>29</v>
      </c>
      <c r="J388" s="328"/>
      <c r="K388" s="328"/>
      <c r="L388" s="328"/>
    </row>
    <row r="389" spans="1:12" ht="63.75">
      <c r="A389" s="69">
        <v>347</v>
      </c>
      <c r="B389" s="161" t="s">
        <v>2037</v>
      </c>
      <c r="C389" s="160" t="s">
        <v>59</v>
      </c>
      <c r="D389" s="225">
        <v>1600</v>
      </c>
      <c r="E389" s="223">
        <f t="shared" si="5"/>
        <v>160</v>
      </c>
      <c r="F389" s="159">
        <f t="shared" si="6"/>
        <v>1440</v>
      </c>
      <c r="G389" s="163" t="s">
        <v>1812</v>
      </c>
      <c r="H389" s="165" t="s">
        <v>1813</v>
      </c>
      <c r="I389" s="158" t="s">
        <v>29</v>
      </c>
      <c r="J389" s="328"/>
      <c r="K389" s="328"/>
      <c r="L389" s="328"/>
    </row>
    <row r="390" spans="1:12" ht="63.75">
      <c r="A390" s="69">
        <v>348</v>
      </c>
      <c r="B390" s="161" t="s">
        <v>2036</v>
      </c>
      <c r="C390" s="160" t="s">
        <v>117</v>
      </c>
      <c r="D390" s="225">
        <v>2220</v>
      </c>
      <c r="E390" s="223">
        <f t="shared" si="5"/>
        <v>222</v>
      </c>
      <c r="F390" s="159">
        <f t="shared" si="6"/>
        <v>1998</v>
      </c>
      <c r="G390" s="163" t="s">
        <v>1814</v>
      </c>
      <c r="H390" s="165" t="s">
        <v>1815</v>
      </c>
      <c r="I390" s="158" t="s">
        <v>29</v>
      </c>
      <c r="J390" s="328"/>
      <c r="K390" s="328"/>
      <c r="L390" s="328"/>
    </row>
    <row r="391" spans="1:12" ht="63.75">
      <c r="A391" s="69">
        <v>349</v>
      </c>
      <c r="B391" s="161" t="s">
        <v>2035</v>
      </c>
      <c r="C391" s="160" t="s">
        <v>59</v>
      </c>
      <c r="D391" s="225">
        <v>2800</v>
      </c>
      <c r="E391" s="223">
        <f t="shared" ref="E391:E447" si="7">D391*10%</f>
        <v>280</v>
      </c>
      <c r="F391" s="159">
        <f t="shared" ref="F391:F447" si="8">D391-E391</f>
        <v>2520</v>
      </c>
      <c r="G391" s="163" t="s">
        <v>1816</v>
      </c>
      <c r="H391" s="165" t="s">
        <v>1817</v>
      </c>
      <c r="I391" s="158" t="s">
        <v>29</v>
      </c>
      <c r="J391" s="328"/>
      <c r="K391" s="328"/>
      <c r="L391" s="328"/>
    </row>
    <row r="392" spans="1:12" ht="63.75">
      <c r="A392" s="69">
        <v>350</v>
      </c>
      <c r="B392" s="161" t="s">
        <v>2034</v>
      </c>
      <c r="C392" s="160" t="s">
        <v>117</v>
      </c>
      <c r="D392" s="225">
        <v>908</v>
      </c>
      <c r="E392" s="223">
        <f t="shared" si="7"/>
        <v>90.800000000000011</v>
      </c>
      <c r="F392" s="159">
        <f t="shared" si="8"/>
        <v>817.2</v>
      </c>
      <c r="G392" s="163" t="s">
        <v>1818</v>
      </c>
      <c r="H392" s="165" t="s">
        <v>1819</v>
      </c>
      <c r="I392" s="158" t="s">
        <v>29</v>
      </c>
      <c r="J392" s="328"/>
      <c r="K392" s="328"/>
      <c r="L392" s="328"/>
    </row>
    <row r="393" spans="1:12" ht="63.75">
      <c r="A393" s="69">
        <v>351</v>
      </c>
      <c r="B393" s="161" t="s">
        <v>2033</v>
      </c>
      <c r="C393" s="160" t="s">
        <v>117</v>
      </c>
      <c r="D393" s="225">
        <v>1392</v>
      </c>
      <c r="E393" s="223">
        <f t="shared" si="7"/>
        <v>139.20000000000002</v>
      </c>
      <c r="F393" s="159">
        <f t="shared" si="8"/>
        <v>1252.8</v>
      </c>
      <c r="G393" s="163" t="s">
        <v>1820</v>
      </c>
      <c r="H393" s="165" t="s">
        <v>1821</v>
      </c>
      <c r="I393" s="158" t="s">
        <v>29</v>
      </c>
      <c r="J393" s="328"/>
      <c r="K393" s="328"/>
      <c r="L393" s="328"/>
    </row>
    <row r="394" spans="1:12" ht="63.75">
      <c r="A394" s="69">
        <v>352</v>
      </c>
      <c r="B394" s="229" t="s">
        <v>2032</v>
      </c>
      <c r="C394" s="230" t="s">
        <v>59</v>
      </c>
      <c r="D394" s="223">
        <v>1500</v>
      </c>
      <c r="E394" s="223">
        <f t="shared" si="7"/>
        <v>150</v>
      </c>
      <c r="F394" s="159">
        <f t="shared" si="8"/>
        <v>1350</v>
      </c>
      <c r="G394" s="191" t="s">
        <v>1822</v>
      </c>
      <c r="H394" s="165" t="s">
        <v>1823</v>
      </c>
      <c r="I394" s="158" t="s">
        <v>29</v>
      </c>
      <c r="J394" s="328"/>
      <c r="K394" s="328"/>
      <c r="L394" s="328"/>
    </row>
    <row r="395" spans="1:12" ht="63.75">
      <c r="A395" s="69">
        <v>353</v>
      </c>
      <c r="B395" s="161" t="s">
        <v>2031</v>
      </c>
      <c r="C395" s="160" t="s">
        <v>117</v>
      </c>
      <c r="D395" s="225">
        <v>840</v>
      </c>
      <c r="E395" s="223">
        <f t="shared" si="7"/>
        <v>84</v>
      </c>
      <c r="F395" s="159">
        <f t="shared" si="8"/>
        <v>756</v>
      </c>
      <c r="G395" s="163" t="s">
        <v>1824</v>
      </c>
      <c r="H395" s="165" t="s">
        <v>1825</v>
      </c>
      <c r="I395" s="158" t="s">
        <v>29</v>
      </c>
      <c r="J395" s="328"/>
      <c r="K395" s="328"/>
      <c r="L395" s="328"/>
    </row>
    <row r="396" spans="1:12" ht="63.75">
      <c r="A396" s="69">
        <v>354</v>
      </c>
      <c r="B396" s="161" t="s">
        <v>2030</v>
      </c>
      <c r="C396" s="160" t="s">
        <v>59</v>
      </c>
      <c r="D396" s="225">
        <v>1640</v>
      </c>
      <c r="E396" s="223">
        <f t="shared" si="7"/>
        <v>164</v>
      </c>
      <c r="F396" s="159">
        <f t="shared" si="8"/>
        <v>1476</v>
      </c>
      <c r="G396" s="163" t="s">
        <v>1826</v>
      </c>
      <c r="H396" s="165" t="s">
        <v>1827</v>
      </c>
      <c r="I396" s="158" t="s">
        <v>29</v>
      </c>
      <c r="J396" s="328"/>
      <c r="K396" s="328"/>
      <c r="L396" s="328"/>
    </row>
    <row r="397" spans="1:12" ht="63.75">
      <c r="A397" s="69">
        <v>355</v>
      </c>
      <c r="B397" s="161" t="s">
        <v>2029</v>
      </c>
      <c r="C397" s="160" t="s">
        <v>59</v>
      </c>
      <c r="D397" s="225">
        <v>1140</v>
      </c>
      <c r="E397" s="223">
        <f t="shared" si="7"/>
        <v>114</v>
      </c>
      <c r="F397" s="159">
        <f t="shared" si="8"/>
        <v>1026</v>
      </c>
      <c r="G397" s="163" t="s">
        <v>1828</v>
      </c>
      <c r="H397" s="165" t="s">
        <v>1829</v>
      </c>
      <c r="I397" s="158" t="s">
        <v>29</v>
      </c>
      <c r="J397" s="328"/>
      <c r="K397" s="328"/>
      <c r="L397" s="328"/>
    </row>
    <row r="398" spans="1:12" ht="63.75">
      <c r="A398" s="69">
        <v>356</v>
      </c>
      <c r="B398" s="161" t="s">
        <v>2028</v>
      </c>
      <c r="C398" s="160" t="s">
        <v>117</v>
      </c>
      <c r="D398" s="225">
        <v>1808</v>
      </c>
      <c r="E398" s="223">
        <f t="shared" si="7"/>
        <v>180.8</v>
      </c>
      <c r="F398" s="159">
        <f t="shared" si="8"/>
        <v>1627.2</v>
      </c>
      <c r="G398" s="163" t="s">
        <v>1830</v>
      </c>
      <c r="H398" s="165" t="s">
        <v>1831</v>
      </c>
      <c r="I398" s="158" t="s">
        <v>29</v>
      </c>
      <c r="J398" s="328"/>
      <c r="K398" s="328"/>
      <c r="L398" s="328"/>
    </row>
    <row r="399" spans="1:12" ht="63.75">
      <c r="A399" s="69">
        <v>357</v>
      </c>
      <c r="B399" s="161" t="s">
        <v>2027</v>
      </c>
      <c r="C399" s="160" t="s">
        <v>1150</v>
      </c>
      <c r="D399" s="225">
        <v>2066</v>
      </c>
      <c r="E399" s="223">
        <f t="shared" si="7"/>
        <v>206.60000000000002</v>
      </c>
      <c r="F399" s="159">
        <f t="shared" si="8"/>
        <v>1859.4</v>
      </c>
      <c r="G399" s="163" t="s">
        <v>1832</v>
      </c>
      <c r="H399" s="165" t="s">
        <v>1833</v>
      </c>
      <c r="I399" s="158" t="s">
        <v>29</v>
      </c>
      <c r="J399" s="328"/>
      <c r="K399" s="328"/>
      <c r="L399" s="328"/>
    </row>
    <row r="400" spans="1:12" ht="63.75">
      <c r="A400" s="69">
        <v>358</v>
      </c>
      <c r="B400" s="161" t="s">
        <v>2026</v>
      </c>
      <c r="C400" s="160" t="s">
        <v>59</v>
      </c>
      <c r="D400" s="233">
        <v>3000</v>
      </c>
      <c r="E400" s="233">
        <f t="shared" si="7"/>
        <v>300</v>
      </c>
      <c r="F400" s="159">
        <f t="shared" si="8"/>
        <v>2700</v>
      </c>
      <c r="G400" s="13" t="s">
        <v>1834</v>
      </c>
      <c r="H400" s="165" t="s">
        <v>1801</v>
      </c>
      <c r="I400" s="235" t="s">
        <v>29</v>
      </c>
      <c r="J400" s="329"/>
      <c r="K400" s="329"/>
      <c r="L400" s="329"/>
    </row>
    <row r="401" spans="1:12" ht="63.75">
      <c r="A401" s="69">
        <v>359</v>
      </c>
      <c r="B401" s="161" t="s">
        <v>2025</v>
      </c>
      <c r="C401" s="160" t="s">
        <v>117</v>
      </c>
      <c r="D401" s="225">
        <v>1532</v>
      </c>
      <c r="E401" s="223">
        <f t="shared" si="7"/>
        <v>153.20000000000002</v>
      </c>
      <c r="F401" s="159">
        <f t="shared" si="8"/>
        <v>1378.8</v>
      </c>
      <c r="G401" s="163" t="s">
        <v>1835</v>
      </c>
      <c r="H401" s="165" t="s">
        <v>1836</v>
      </c>
      <c r="I401" s="158" t="s">
        <v>29</v>
      </c>
      <c r="J401" s="328"/>
      <c r="K401" s="328"/>
      <c r="L401" s="328"/>
    </row>
    <row r="402" spans="1:12" ht="63.75">
      <c r="A402" s="69">
        <v>360</v>
      </c>
      <c r="B402" s="161" t="s">
        <v>2024</v>
      </c>
      <c r="C402" s="160" t="s">
        <v>59</v>
      </c>
      <c r="D402" s="225">
        <v>2600</v>
      </c>
      <c r="E402" s="223">
        <f t="shared" si="7"/>
        <v>260</v>
      </c>
      <c r="F402" s="159">
        <f t="shared" si="8"/>
        <v>2340</v>
      </c>
      <c r="G402" s="163" t="s">
        <v>1837</v>
      </c>
      <c r="H402" s="165" t="s">
        <v>1838</v>
      </c>
      <c r="I402" s="158" t="s">
        <v>29</v>
      </c>
      <c r="J402" s="328"/>
      <c r="K402" s="328"/>
      <c r="L402" s="328"/>
    </row>
    <row r="403" spans="1:12" ht="63.75">
      <c r="A403" s="69">
        <v>361</v>
      </c>
      <c r="B403" s="161" t="s">
        <v>2023</v>
      </c>
      <c r="C403" s="160" t="s">
        <v>59</v>
      </c>
      <c r="D403" s="225">
        <v>980</v>
      </c>
      <c r="E403" s="223">
        <f t="shared" si="7"/>
        <v>98</v>
      </c>
      <c r="F403" s="159">
        <f t="shared" si="8"/>
        <v>882</v>
      </c>
      <c r="G403" s="163" t="s">
        <v>1839</v>
      </c>
      <c r="H403" s="165" t="s">
        <v>1840</v>
      </c>
      <c r="I403" s="158" t="s">
        <v>29</v>
      </c>
      <c r="J403" s="328"/>
      <c r="K403" s="328"/>
      <c r="L403" s="328"/>
    </row>
    <row r="404" spans="1:12" ht="63.75">
      <c r="A404" s="69">
        <v>362</v>
      </c>
      <c r="B404" s="161" t="s">
        <v>2022</v>
      </c>
      <c r="C404" s="160" t="s">
        <v>117</v>
      </c>
      <c r="D404" s="225">
        <v>2208</v>
      </c>
      <c r="E404" s="223">
        <f t="shared" si="7"/>
        <v>220.8</v>
      </c>
      <c r="F404" s="159">
        <f t="shared" si="8"/>
        <v>1987.2</v>
      </c>
      <c r="G404" s="163" t="s">
        <v>1841</v>
      </c>
      <c r="H404" s="165" t="s">
        <v>1842</v>
      </c>
      <c r="I404" s="158" t="s">
        <v>29</v>
      </c>
      <c r="J404" s="328"/>
      <c r="K404" s="328"/>
      <c r="L404" s="328"/>
    </row>
    <row r="405" spans="1:12" ht="63.75">
      <c r="A405" s="69">
        <v>363</v>
      </c>
      <c r="B405" s="161" t="s">
        <v>2021</v>
      </c>
      <c r="C405" s="160" t="s">
        <v>117</v>
      </c>
      <c r="D405" s="225">
        <v>1808.4</v>
      </c>
      <c r="E405" s="223">
        <f t="shared" si="7"/>
        <v>180.84000000000003</v>
      </c>
      <c r="F405" s="159">
        <f t="shared" si="8"/>
        <v>1627.56</v>
      </c>
      <c r="G405" s="163" t="s">
        <v>1843</v>
      </c>
      <c r="H405" s="165" t="s">
        <v>1844</v>
      </c>
      <c r="I405" s="158" t="s">
        <v>29</v>
      </c>
      <c r="J405" s="328"/>
      <c r="K405" s="328"/>
      <c r="L405" s="328"/>
    </row>
    <row r="406" spans="1:12" ht="63.75">
      <c r="A406" s="69">
        <v>364</v>
      </c>
      <c r="B406" s="161" t="s">
        <v>2020</v>
      </c>
      <c r="C406" s="160" t="s">
        <v>59</v>
      </c>
      <c r="D406" s="225">
        <v>1630</v>
      </c>
      <c r="E406" s="223">
        <f t="shared" si="7"/>
        <v>163</v>
      </c>
      <c r="F406" s="159">
        <f t="shared" si="8"/>
        <v>1467</v>
      </c>
      <c r="G406" s="163" t="s">
        <v>1845</v>
      </c>
      <c r="H406" s="165" t="s">
        <v>1846</v>
      </c>
      <c r="I406" s="158" t="s">
        <v>29</v>
      </c>
      <c r="J406" s="328"/>
      <c r="K406" s="328"/>
      <c r="L406" s="328"/>
    </row>
    <row r="407" spans="1:12" ht="63.75">
      <c r="A407" s="69">
        <v>365</v>
      </c>
      <c r="B407" s="221" t="s">
        <v>2019</v>
      </c>
      <c r="C407" s="160" t="s">
        <v>59</v>
      </c>
      <c r="D407" s="225">
        <v>1100</v>
      </c>
      <c r="E407" s="223">
        <f t="shared" si="7"/>
        <v>110</v>
      </c>
      <c r="F407" s="159">
        <f t="shared" si="8"/>
        <v>990</v>
      </c>
      <c r="G407" s="53" t="s">
        <v>1847</v>
      </c>
      <c r="H407" s="165" t="s">
        <v>1848</v>
      </c>
      <c r="I407" s="158" t="s">
        <v>29</v>
      </c>
      <c r="J407" s="328"/>
      <c r="K407" s="328"/>
      <c r="L407" s="328"/>
    </row>
    <row r="408" spans="1:12" ht="63.75">
      <c r="A408" s="69">
        <v>366</v>
      </c>
      <c r="B408" s="161" t="s">
        <v>2018</v>
      </c>
      <c r="C408" s="160" t="s">
        <v>59</v>
      </c>
      <c r="D408" s="233">
        <v>3000</v>
      </c>
      <c r="E408" s="233">
        <f t="shared" si="7"/>
        <v>300</v>
      </c>
      <c r="F408" s="159">
        <f t="shared" si="8"/>
        <v>2700</v>
      </c>
      <c r="G408" s="13" t="s">
        <v>1849</v>
      </c>
      <c r="H408" s="165" t="s">
        <v>1850</v>
      </c>
      <c r="I408" s="235" t="s">
        <v>29</v>
      </c>
      <c r="J408" s="329"/>
      <c r="K408" s="329"/>
      <c r="L408" s="329"/>
    </row>
    <row r="409" spans="1:12" ht="63.75">
      <c r="A409" s="69">
        <v>367</v>
      </c>
      <c r="B409" s="161" t="s">
        <v>2017</v>
      </c>
      <c r="C409" s="160" t="s">
        <v>59</v>
      </c>
      <c r="D409" s="225">
        <v>1200</v>
      </c>
      <c r="E409" s="223">
        <f t="shared" si="7"/>
        <v>120</v>
      </c>
      <c r="F409" s="159">
        <f t="shared" si="8"/>
        <v>1080</v>
      </c>
      <c r="G409" s="58" t="s">
        <v>1851</v>
      </c>
      <c r="H409" s="165" t="s">
        <v>1852</v>
      </c>
      <c r="I409" s="158" t="s">
        <v>29</v>
      </c>
      <c r="J409" s="328"/>
      <c r="K409" s="328"/>
      <c r="L409" s="328"/>
    </row>
    <row r="410" spans="1:12" ht="63.75">
      <c r="A410" s="69">
        <v>368</v>
      </c>
      <c r="B410" s="161" t="s">
        <v>2016</v>
      </c>
      <c r="C410" s="160" t="s">
        <v>117</v>
      </c>
      <c r="D410" s="225">
        <v>1590</v>
      </c>
      <c r="E410" s="223">
        <f t="shared" si="7"/>
        <v>159</v>
      </c>
      <c r="F410" s="159">
        <f t="shared" si="8"/>
        <v>1431</v>
      </c>
      <c r="G410" s="58" t="s">
        <v>1853</v>
      </c>
      <c r="H410" s="165" t="s">
        <v>1854</v>
      </c>
      <c r="I410" s="158" t="s">
        <v>29</v>
      </c>
      <c r="J410" s="328"/>
      <c r="K410" s="328"/>
      <c r="L410" s="328"/>
    </row>
    <row r="411" spans="1:12" ht="63.75">
      <c r="A411" s="69">
        <v>369</v>
      </c>
      <c r="B411" s="161" t="s">
        <v>2015</v>
      </c>
      <c r="C411" s="160" t="s">
        <v>117</v>
      </c>
      <c r="D411" s="225">
        <v>1209.5999999999999</v>
      </c>
      <c r="E411" s="223">
        <f t="shared" si="7"/>
        <v>120.96</v>
      </c>
      <c r="F411" s="159">
        <f t="shared" si="8"/>
        <v>1088.6399999999999</v>
      </c>
      <c r="G411" s="58" t="s">
        <v>1855</v>
      </c>
      <c r="H411" s="165" t="s">
        <v>1856</v>
      </c>
      <c r="I411" s="158" t="s">
        <v>29</v>
      </c>
      <c r="J411" s="328"/>
      <c r="K411" s="328"/>
      <c r="L411" s="328"/>
    </row>
    <row r="412" spans="1:12" ht="63.75">
      <c r="A412" s="69">
        <v>370</v>
      </c>
      <c r="B412" s="161" t="s">
        <v>2014</v>
      </c>
      <c r="C412" s="160" t="s">
        <v>59</v>
      </c>
      <c r="D412" s="225">
        <v>1600</v>
      </c>
      <c r="E412" s="223">
        <f t="shared" si="7"/>
        <v>160</v>
      </c>
      <c r="F412" s="159">
        <f t="shared" si="8"/>
        <v>1440</v>
      </c>
      <c r="G412" s="58" t="s">
        <v>1857</v>
      </c>
      <c r="H412" s="165" t="s">
        <v>1858</v>
      </c>
      <c r="I412" s="158" t="s">
        <v>29</v>
      </c>
      <c r="J412" s="328"/>
      <c r="K412" s="328"/>
      <c r="L412" s="328"/>
    </row>
    <row r="413" spans="1:12" ht="63.75">
      <c r="A413" s="69">
        <v>371</v>
      </c>
      <c r="B413" s="161" t="s">
        <v>2013</v>
      </c>
      <c r="C413" s="160" t="s">
        <v>59</v>
      </c>
      <c r="D413" s="225">
        <v>1800</v>
      </c>
      <c r="E413" s="223">
        <f t="shared" si="7"/>
        <v>180</v>
      </c>
      <c r="F413" s="159">
        <f t="shared" si="8"/>
        <v>1620</v>
      </c>
      <c r="G413" s="58" t="s">
        <v>1859</v>
      </c>
      <c r="H413" s="165" t="s">
        <v>1860</v>
      </c>
      <c r="I413" s="158" t="s">
        <v>29</v>
      </c>
      <c r="J413" s="328"/>
      <c r="K413" s="328"/>
      <c r="L413" s="328"/>
    </row>
    <row r="414" spans="1:12" ht="63.75">
      <c r="A414" s="69">
        <v>372</v>
      </c>
      <c r="B414" s="161" t="s">
        <v>2012</v>
      </c>
      <c r="C414" s="157" t="s">
        <v>1150</v>
      </c>
      <c r="D414" s="231">
        <v>1560</v>
      </c>
      <c r="E414" s="223">
        <f t="shared" si="7"/>
        <v>156</v>
      </c>
      <c r="F414" s="159">
        <f t="shared" si="8"/>
        <v>1404</v>
      </c>
      <c r="G414" s="58" t="s">
        <v>1861</v>
      </c>
      <c r="H414" s="117" t="s">
        <v>1862</v>
      </c>
      <c r="I414" s="158" t="s">
        <v>29</v>
      </c>
      <c r="J414" s="328"/>
      <c r="K414" s="328"/>
      <c r="L414" s="328"/>
    </row>
    <row r="415" spans="1:12" ht="63.75">
      <c r="A415" s="69">
        <v>373</v>
      </c>
      <c r="B415" s="161" t="s">
        <v>2011</v>
      </c>
      <c r="C415" s="157" t="s">
        <v>117</v>
      </c>
      <c r="D415" s="231">
        <v>1344</v>
      </c>
      <c r="E415" s="223">
        <f t="shared" si="7"/>
        <v>134.4</v>
      </c>
      <c r="F415" s="159">
        <f t="shared" si="8"/>
        <v>1209.5999999999999</v>
      </c>
      <c r="G415" s="58" t="s">
        <v>1863</v>
      </c>
      <c r="H415" s="117" t="s">
        <v>1864</v>
      </c>
      <c r="I415" s="158" t="s">
        <v>29</v>
      </c>
      <c r="J415" s="328"/>
      <c r="K415" s="328"/>
      <c r="L415" s="328"/>
    </row>
    <row r="416" spans="1:12" ht="63.75">
      <c r="A416" s="69">
        <v>374</v>
      </c>
      <c r="B416" s="161" t="s">
        <v>2010</v>
      </c>
      <c r="C416" s="157" t="s">
        <v>59</v>
      </c>
      <c r="D416" s="231">
        <v>2660</v>
      </c>
      <c r="E416" s="223">
        <f t="shared" si="7"/>
        <v>266</v>
      </c>
      <c r="F416" s="159">
        <f t="shared" si="8"/>
        <v>2394</v>
      </c>
      <c r="G416" s="58" t="s">
        <v>1865</v>
      </c>
      <c r="H416" s="117" t="s">
        <v>1866</v>
      </c>
      <c r="I416" s="158" t="s">
        <v>29</v>
      </c>
      <c r="J416" s="328"/>
      <c r="K416" s="328"/>
      <c r="L416" s="328"/>
    </row>
    <row r="417" spans="1:12" ht="63.75">
      <c r="A417" s="69">
        <v>375</v>
      </c>
      <c r="B417" s="161" t="s">
        <v>2009</v>
      </c>
      <c r="C417" s="157" t="s">
        <v>59</v>
      </c>
      <c r="D417" s="231">
        <v>1400</v>
      </c>
      <c r="E417" s="223">
        <f t="shared" si="7"/>
        <v>140</v>
      </c>
      <c r="F417" s="159">
        <f t="shared" si="8"/>
        <v>1260</v>
      </c>
      <c r="G417" s="58" t="s">
        <v>1867</v>
      </c>
      <c r="H417" s="117" t="s">
        <v>1868</v>
      </c>
      <c r="I417" s="158" t="s">
        <v>29</v>
      </c>
      <c r="J417" s="328"/>
      <c r="K417" s="328"/>
      <c r="L417" s="328"/>
    </row>
    <row r="418" spans="1:12" ht="63.75">
      <c r="A418" s="69">
        <v>376</v>
      </c>
      <c r="B418" s="161" t="s">
        <v>2008</v>
      </c>
      <c r="C418" s="157" t="s">
        <v>59</v>
      </c>
      <c r="D418" s="231">
        <v>1440</v>
      </c>
      <c r="E418" s="223">
        <f t="shared" si="7"/>
        <v>144</v>
      </c>
      <c r="F418" s="159">
        <f t="shared" si="8"/>
        <v>1296</v>
      </c>
      <c r="G418" s="58" t="s">
        <v>1869</v>
      </c>
      <c r="H418" s="117" t="s">
        <v>1870</v>
      </c>
      <c r="I418" s="158" t="s">
        <v>29</v>
      </c>
      <c r="J418" s="328"/>
      <c r="K418" s="328"/>
      <c r="L418" s="328"/>
    </row>
    <row r="419" spans="1:12" ht="63.75">
      <c r="A419" s="69">
        <v>377</v>
      </c>
      <c r="B419" s="161" t="s">
        <v>2007</v>
      </c>
      <c r="C419" s="157" t="s">
        <v>59</v>
      </c>
      <c r="D419" s="231">
        <v>1120</v>
      </c>
      <c r="E419" s="223">
        <f t="shared" si="7"/>
        <v>112</v>
      </c>
      <c r="F419" s="159">
        <f t="shared" si="8"/>
        <v>1008</v>
      </c>
      <c r="G419" s="58" t="s">
        <v>1871</v>
      </c>
      <c r="H419" s="117" t="s">
        <v>1872</v>
      </c>
      <c r="I419" s="158" t="s">
        <v>29</v>
      </c>
      <c r="J419" s="328"/>
      <c r="K419" s="328"/>
      <c r="L419" s="328"/>
    </row>
    <row r="420" spans="1:12" ht="63.75">
      <c r="A420" s="69">
        <v>378</v>
      </c>
      <c r="B420" s="161" t="s">
        <v>2006</v>
      </c>
      <c r="C420" s="157" t="s">
        <v>117</v>
      </c>
      <c r="D420" s="231">
        <v>1340</v>
      </c>
      <c r="E420" s="223">
        <f t="shared" si="7"/>
        <v>134</v>
      </c>
      <c r="F420" s="159">
        <f t="shared" si="8"/>
        <v>1206</v>
      </c>
      <c r="G420" s="58" t="s">
        <v>1873</v>
      </c>
      <c r="H420" s="117" t="s">
        <v>1874</v>
      </c>
      <c r="I420" s="158" t="s">
        <v>29</v>
      </c>
      <c r="J420" s="328"/>
      <c r="K420" s="328"/>
      <c r="L420" s="328"/>
    </row>
    <row r="421" spans="1:12" ht="63.75">
      <c r="A421" s="69">
        <v>379</v>
      </c>
      <c r="B421" s="161" t="s">
        <v>2005</v>
      </c>
      <c r="C421" s="157" t="s">
        <v>59</v>
      </c>
      <c r="D421" s="231">
        <v>1500</v>
      </c>
      <c r="E421" s="223">
        <f t="shared" si="7"/>
        <v>150</v>
      </c>
      <c r="F421" s="159">
        <f t="shared" si="8"/>
        <v>1350</v>
      </c>
      <c r="G421" s="58" t="s">
        <v>1875</v>
      </c>
      <c r="H421" s="117" t="s">
        <v>1876</v>
      </c>
      <c r="I421" s="158" t="s">
        <v>29</v>
      </c>
      <c r="J421" s="328"/>
      <c r="K421" s="328"/>
      <c r="L421" s="328"/>
    </row>
    <row r="422" spans="1:12" ht="63.75">
      <c r="A422" s="69">
        <v>380</v>
      </c>
      <c r="B422" s="161" t="s">
        <v>2004</v>
      </c>
      <c r="C422" s="157" t="s">
        <v>1150</v>
      </c>
      <c r="D422" s="231">
        <v>1016</v>
      </c>
      <c r="E422" s="223">
        <f t="shared" si="7"/>
        <v>101.60000000000001</v>
      </c>
      <c r="F422" s="159">
        <f t="shared" si="8"/>
        <v>914.4</v>
      </c>
      <c r="G422" s="58" t="s">
        <v>1877</v>
      </c>
      <c r="H422" s="117" t="s">
        <v>1878</v>
      </c>
      <c r="I422" s="158" t="s">
        <v>29</v>
      </c>
      <c r="J422" s="328"/>
      <c r="K422" s="328"/>
      <c r="L422" s="328"/>
    </row>
    <row r="423" spans="1:12" ht="63.75">
      <c r="A423" s="69">
        <v>381</v>
      </c>
      <c r="B423" s="161" t="s">
        <v>2003</v>
      </c>
      <c r="C423" s="157" t="s">
        <v>117</v>
      </c>
      <c r="D423" s="231">
        <v>906</v>
      </c>
      <c r="E423" s="223">
        <f t="shared" si="7"/>
        <v>90.600000000000009</v>
      </c>
      <c r="F423" s="159">
        <f t="shared" si="8"/>
        <v>815.4</v>
      </c>
      <c r="G423" s="58" t="s">
        <v>1879</v>
      </c>
      <c r="H423" s="117" t="s">
        <v>1880</v>
      </c>
      <c r="I423" s="158" t="s">
        <v>29</v>
      </c>
      <c r="J423" s="328"/>
      <c r="K423" s="328"/>
      <c r="L423" s="328"/>
    </row>
    <row r="424" spans="1:12" ht="63.75">
      <c r="A424" s="69">
        <v>382</v>
      </c>
      <c r="B424" s="161" t="s">
        <v>2002</v>
      </c>
      <c r="C424" s="157" t="s">
        <v>59</v>
      </c>
      <c r="D424" s="231">
        <v>800</v>
      </c>
      <c r="E424" s="223">
        <f t="shared" si="7"/>
        <v>80</v>
      </c>
      <c r="F424" s="159">
        <f t="shared" si="8"/>
        <v>720</v>
      </c>
      <c r="G424" s="58" t="s">
        <v>1881</v>
      </c>
      <c r="H424" s="117" t="s">
        <v>1882</v>
      </c>
      <c r="I424" s="158" t="s">
        <v>29</v>
      </c>
      <c r="J424" s="328"/>
      <c r="K424" s="328"/>
      <c r="L424" s="328"/>
    </row>
    <row r="425" spans="1:12" ht="63.75">
      <c r="A425" s="69">
        <v>383</v>
      </c>
      <c r="B425" s="161" t="s">
        <v>2001</v>
      </c>
      <c r="C425" s="157" t="s">
        <v>59</v>
      </c>
      <c r="D425" s="231">
        <v>1720</v>
      </c>
      <c r="E425" s="223">
        <f t="shared" si="7"/>
        <v>172</v>
      </c>
      <c r="F425" s="159">
        <f t="shared" si="8"/>
        <v>1548</v>
      </c>
      <c r="G425" s="58" t="s">
        <v>1883</v>
      </c>
      <c r="H425" s="117" t="s">
        <v>1884</v>
      </c>
      <c r="I425" s="158" t="s">
        <v>29</v>
      </c>
      <c r="J425" s="328"/>
      <c r="K425" s="328"/>
      <c r="L425" s="328"/>
    </row>
    <row r="426" spans="1:12" ht="63.75">
      <c r="A426" s="69">
        <v>384</v>
      </c>
      <c r="B426" s="161" t="s">
        <v>2000</v>
      </c>
      <c r="C426" s="157" t="s">
        <v>1150</v>
      </c>
      <c r="D426" s="231">
        <v>1440</v>
      </c>
      <c r="E426" s="223">
        <f t="shared" si="7"/>
        <v>144</v>
      </c>
      <c r="F426" s="159">
        <f t="shared" si="8"/>
        <v>1296</v>
      </c>
      <c r="G426" s="58" t="s">
        <v>1885</v>
      </c>
      <c r="H426" s="117" t="s">
        <v>1886</v>
      </c>
      <c r="I426" s="158" t="s">
        <v>29</v>
      </c>
      <c r="J426" s="328"/>
      <c r="K426" s="328"/>
      <c r="L426" s="328"/>
    </row>
    <row r="427" spans="1:12" ht="63.75">
      <c r="A427" s="69">
        <v>385</v>
      </c>
      <c r="B427" s="161" t="s">
        <v>1999</v>
      </c>
      <c r="C427" s="157" t="s">
        <v>59</v>
      </c>
      <c r="D427" s="231">
        <v>1400</v>
      </c>
      <c r="E427" s="223">
        <f t="shared" si="7"/>
        <v>140</v>
      </c>
      <c r="F427" s="159">
        <f t="shared" si="8"/>
        <v>1260</v>
      </c>
      <c r="G427" s="58" t="s">
        <v>1887</v>
      </c>
      <c r="H427" s="117" t="s">
        <v>1888</v>
      </c>
      <c r="I427" s="158" t="s">
        <v>29</v>
      </c>
      <c r="J427" s="328"/>
      <c r="K427" s="328"/>
      <c r="L427" s="328"/>
    </row>
    <row r="428" spans="1:12" ht="63.75">
      <c r="A428" s="69">
        <v>386</v>
      </c>
      <c r="B428" s="161" t="s">
        <v>1998</v>
      </c>
      <c r="C428" s="157" t="s">
        <v>59</v>
      </c>
      <c r="D428" s="231">
        <v>1300</v>
      </c>
      <c r="E428" s="223">
        <f t="shared" si="7"/>
        <v>130</v>
      </c>
      <c r="F428" s="159">
        <f t="shared" si="8"/>
        <v>1170</v>
      </c>
      <c r="G428" s="58" t="s">
        <v>1889</v>
      </c>
      <c r="H428" s="117" t="s">
        <v>1890</v>
      </c>
      <c r="I428" s="158" t="s">
        <v>29</v>
      </c>
      <c r="J428" s="328"/>
      <c r="K428" s="328"/>
      <c r="L428" s="328"/>
    </row>
    <row r="429" spans="1:12" ht="63.75">
      <c r="A429" s="69">
        <v>387</v>
      </c>
      <c r="B429" s="161" t="s">
        <v>1997</v>
      </c>
      <c r="C429" s="157" t="s">
        <v>59</v>
      </c>
      <c r="D429" s="231">
        <v>400</v>
      </c>
      <c r="E429" s="223">
        <f t="shared" si="7"/>
        <v>40</v>
      </c>
      <c r="F429" s="159">
        <f t="shared" si="8"/>
        <v>360</v>
      </c>
      <c r="G429" s="58" t="s">
        <v>1891</v>
      </c>
      <c r="H429" s="117" t="s">
        <v>1892</v>
      </c>
      <c r="I429" s="158" t="s">
        <v>29</v>
      </c>
      <c r="J429" s="328"/>
      <c r="K429" s="328"/>
      <c r="L429" s="328"/>
    </row>
    <row r="430" spans="1:12" ht="63.75">
      <c r="A430" s="69">
        <v>388</v>
      </c>
      <c r="B430" s="161" t="s">
        <v>1996</v>
      </c>
      <c r="C430" s="157" t="s">
        <v>59</v>
      </c>
      <c r="D430" s="231">
        <v>800</v>
      </c>
      <c r="E430" s="223">
        <f t="shared" si="7"/>
        <v>80</v>
      </c>
      <c r="F430" s="159">
        <f t="shared" si="8"/>
        <v>720</v>
      </c>
      <c r="G430" s="58" t="s">
        <v>1893</v>
      </c>
      <c r="H430" s="117" t="s">
        <v>1894</v>
      </c>
      <c r="I430" s="158" t="s">
        <v>29</v>
      </c>
      <c r="J430" s="328"/>
      <c r="K430" s="328"/>
      <c r="L430" s="328"/>
    </row>
    <row r="431" spans="1:12" ht="63.75">
      <c r="A431" s="69">
        <v>389</v>
      </c>
      <c r="B431" s="161" t="s">
        <v>1995</v>
      </c>
      <c r="C431" s="157" t="s">
        <v>59</v>
      </c>
      <c r="D431" s="231">
        <v>1600</v>
      </c>
      <c r="E431" s="223">
        <f t="shared" si="7"/>
        <v>160</v>
      </c>
      <c r="F431" s="159">
        <f t="shared" si="8"/>
        <v>1440</v>
      </c>
      <c r="G431" s="58" t="s">
        <v>1895</v>
      </c>
      <c r="H431" s="117" t="s">
        <v>1896</v>
      </c>
      <c r="I431" s="158" t="s">
        <v>29</v>
      </c>
      <c r="J431" s="328"/>
      <c r="K431" s="328"/>
      <c r="L431" s="328"/>
    </row>
    <row r="432" spans="1:12" ht="63.75">
      <c r="A432" s="69">
        <v>390</v>
      </c>
      <c r="B432" s="161" t="s">
        <v>1994</v>
      </c>
      <c r="C432" s="157" t="s">
        <v>59</v>
      </c>
      <c r="D432" s="231">
        <v>1160</v>
      </c>
      <c r="E432" s="223">
        <f t="shared" si="7"/>
        <v>116</v>
      </c>
      <c r="F432" s="159">
        <f t="shared" si="8"/>
        <v>1044</v>
      </c>
      <c r="G432" s="58" t="s">
        <v>1897</v>
      </c>
      <c r="H432" s="117" t="s">
        <v>1898</v>
      </c>
      <c r="I432" s="158" t="s">
        <v>29</v>
      </c>
      <c r="J432" s="328"/>
      <c r="K432" s="328"/>
      <c r="L432" s="328"/>
    </row>
    <row r="433" spans="1:12" ht="63.75">
      <c r="A433" s="69">
        <v>391</v>
      </c>
      <c r="B433" s="161" t="s">
        <v>1993</v>
      </c>
      <c r="C433" s="157" t="s">
        <v>1150</v>
      </c>
      <c r="D433" s="231">
        <v>952</v>
      </c>
      <c r="E433" s="223">
        <f t="shared" si="7"/>
        <v>95.2</v>
      </c>
      <c r="F433" s="159">
        <f t="shared" si="8"/>
        <v>856.8</v>
      </c>
      <c r="G433" s="58" t="s">
        <v>1899</v>
      </c>
      <c r="H433" s="117" t="s">
        <v>1900</v>
      </c>
      <c r="I433" s="158" t="s">
        <v>29</v>
      </c>
      <c r="J433" s="328"/>
      <c r="K433" s="328"/>
      <c r="L433" s="328"/>
    </row>
    <row r="434" spans="1:12" ht="63.75">
      <c r="A434" s="69">
        <v>392</v>
      </c>
      <c r="B434" s="161" t="s">
        <v>1992</v>
      </c>
      <c r="C434" s="157" t="s">
        <v>117</v>
      </c>
      <c r="D434" s="231">
        <v>2674</v>
      </c>
      <c r="E434" s="223">
        <f t="shared" si="7"/>
        <v>267.40000000000003</v>
      </c>
      <c r="F434" s="159">
        <f t="shared" si="8"/>
        <v>2406.6</v>
      </c>
      <c r="G434" s="58" t="s">
        <v>1901</v>
      </c>
      <c r="H434" s="117" t="s">
        <v>1902</v>
      </c>
      <c r="I434" s="158" t="s">
        <v>29</v>
      </c>
      <c r="J434" s="328"/>
      <c r="K434" s="328"/>
      <c r="L434" s="328"/>
    </row>
    <row r="435" spans="1:12" ht="63.75">
      <c r="A435" s="69">
        <v>393</v>
      </c>
      <c r="B435" s="161" t="s">
        <v>1991</v>
      </c>
      <c r="C435" s="157" t="s">
        <v>59</v>
      </c>
      <c r="D435" s="231">
        <v>900</v>
      </c>
      <c r="E435" s="223">
        <f t="shared" si="7"/>
        <v>90</v>
      </c>
      <c r="F435" s="159">
        <f t="shared" si="8"/>
        <v>810</v>
      </c>
      <c r="G435" s="58" t="s">
        <v>1903</v>
      </c>
      <c r="H435" s="117" t="s">
        <v>1904</v>
      </c>
      <c r="I435" s="158" t="s">
        <v>29</v>
      </c>
      <c r="J435" s="328"/>
      <c r="K435" s="328"/>
      <c r="L435" s="328"/>
    </row>
    <row r="436" spans="1:12" ht="63.75">
      <c r="A436" s="69">
        <v>394</v>
      </c>
      <c r="B436" s="161" t="s">
        <v>1990</v>
      </c>
      <c r="C436" s="157" t="s">
        <v>59</v>
      </c>
      <c r="D436" s="231">
        <v>1500</v>
      </c>
      <c r="E436" s="223">
        <f t="shared" si="7"/>
        <v>150</v>
      </c>
      <c r="F436" s="159">
        <f t="shared" si="8"/>
        <v>1350</v>
      </c>
      <c r="G436" s="58" t="s">
        <v>1905</v>
      </c>
      <c r="H436" s="117" t="s">
        <v>1906</v>
      </c>
      <c r="I436" s="158" t="s">
        <v>29</v>
      </c>
      <c r="J436" s="328"/>
      <c r="K436" s="328"/>
      <c r="L436" s="328"/>
    </row>
    <row r="437" spans="1:12" ht="63.75">
      <c r="A437" s="69">
        <v>395</v>
      </c>
      <c r="B437" s="161" t="s">
        <v>1989</v>
      </c>
      <c r="C437" s="157" t="s">
        <v>59</v>
      </c>
      <c r="D437" s="231">
        <v>2040</v>
      </c>
      <c r="E437" s="223">
        <f t="shared" si="7"/>
        <v>204</v>
      </c>
      <c r="F437" s="159">
        <f t="shared" si="8"/>
        <v>1836</v>
      </c>
      <c r="G437" s="58" t="s">
        <v>1907</v>
      </c>
      <c r="H437" s="117" t="s">
        <v>1908</v>
      </c>
      <c r="I437" s="158" t="s">
        <v>29</v>
      </c>
      <c r="J437" s="328"/>
      <c r="K437" s="328"/>
      <c r="L437" s="328"/>
    </row>
    <row r="438" spans="1:12" ht="63.75">
      <c r="A438" s="69">
        <v>396</v>
      </c>
      <c r="B438" s="161" t="s">
        <v>1988</v>
      </c>
      <c r="C438" s="157" t="s">
        <v>59</v>
      </c>
      <c r="D438" s="231">
        <v>1380</v>
      </c>
      <c r="E438" s="223">
        <f t="shared" si="7"/>
        <v>138</v>
      </c>
      <c r="F438" s="159">
        <f t="shared" si="8"/>
        <v>1242</v>
      </c>
      <c r="G438" s="58" t="s">
        <v>1909</v>
      </c>
      <c r="H438" s="117" t="s">
        <v>1910</v>
      </c>
      <c r="I438" s="158" t="s">
        <v>29</v>
      </c>
      <c r="J438" s="328"/>
      <c r="K438" s="328"/>
      <c r="L438" s="328"/>
    </row>
    <row r="439" spans="1:12" ht="63.75">
      <c r="A439" s="69">
        <v>397</v>
      </c>
      <c r="B439" s="161" t="s">
        <v>1987</v>
      </c>
      <c r="C439" s="157" t="s">
        <v>928</v>
      </c>
      <c r="D439" s="231">
        <v>46.36</v>
      </c>
      <c r="E439" s="223">
        <f t="shared" si="7"/>
        <v>4.6360000000000001</v>
      </c>
      <c r="F439" s="159">
        <f t="shared" si="8"/>
        <v>41.723999999999997</v>
      </c>
      <c r="G439" s="58" t="s">
        <v>1911</v>
      </c>
      <c r="H439" s="117" t="s">
        <v>1912</v>
      </c>
      <c r="I439" s="158" t="s">
        <v>29</v>
      </c>
      <c r="J439" s="328"/>
      <c r="K439" s="328"/>
      <c r="L439" s="328"/>
    </row>
    <row r="440" spans="1:12" ht="63.75">
      <c r="A440" s="69">
        <v>398</v>
      </c>
      <c r="B440" s="161" t="s">
        <v>1986</v>
      </c>
      <c r="C440" s="157" t="s">
        <v>59</v>
      </c>
      <c r="D440" s="231">
        <v>1920</v>
      </c>
      <c r="E440" s="223">
        <f t="shared" si="7"/>
        <v>192</v>
      </c>
      <c r="F440" s="159">
        <f t="shared" si="8"/>
        <v>1728</v>
      </c>
      <c r="G440" s="58" t="s">
        <v>1913</v>
      </c>
      <c r="H440" s="117" t="s">
        <v>1914</v>
      </c>
      <c r="I440" s="158" t="s">
        <v>29</v>
      </c>
      <c r="J440" s="328"/>
      <c r="K440" s="328"/>
      <c r="L440" s="328"/>
    </row>
    <row r="441" spans="1:12" ht="63.75">
      <c r="A441" s="69">
        <v>399</v>
      </c>
      <c r="B441" s="161" t="s">
        <v>1985</v>
      </c>
      <c r="C441" s="157" t="s">
        <v>59</v>
      </c>
      <c r="D441" s="231">
        <v>2400</v>
      </c>
      <c r="E441" s="223">
        <f t="shared" si="7"/>
        <v>240</v>
      </c>
      <c r="F441" s="159">
        <f t="shared" si="8"/>
        <v>2160</v>
      </c>
      <c r="G441" s="163" t="s">
        <v>1915</v>
      </c>
      <c r="H441" s="117" t="s">
        <v>1916</v>
      </c>
      <c r="I441" s="158" t="s">
        <v>29</v>
      </c>
      <c r="J441" s="328"/>
      <c r="K441" s="328"/>
      <c r="L441" s="328"/>
    </row>
    <row r="442" spans="1:12" ht="63.75">
      <c r="A442" s="69">
        <v>400</v>
      </c>
      <c r="B442" s="32" t="s">
        <v>1984</v>
      </c>
      <c r="C442" s="157" t="s">
        <v>59</v>
      </c>
      <c r="D442" s="232">
        <v>3000</v>
      </c>
      <c r="E442" s="223">
        <f t="shared" si="7"/>
        <v>300</v>
      </c>
      <c r="F442" s="159">
        <f t="shared" si="8"/>
        <v>2700</v>
      </c>
      <c r="G442" s="163" t="s">
        <v>1917</v>
      </c>
      <c r="H442" s="117" t="s">
        <v>1918</v>
      </c>
      <c r="I442" s="158" t="s">
        <v>29</v>
      </c>
      <c r="J442" s="328"/>
      <c r="K442" s="328"/>
      <c r="L442" s="328"/>
    </row>
    <row r="443" spans="1:12" ht="63.75">
      <c r="A443" s="69">
        <v>401</v>
      </c>
      <c r="B443" s="161" t="s">
        <v>1983</v>
      </c>
      <c r="C443" s="127" t="s">
        <v>117</v>
      </c>
      <c r="D443" s="232">
        <v>1468</v>
      </c>
      <c r="E443" s="223">
        <f t="shared" si="7"/>
        <v>146.80000000000001</v>
      </c>
      <c r="F443" s="159">
        <f t="shared" si="8"/>
        <v>1321.2</v>
      </c>
      <c r="G443" s="163" t="s">
        <v>1919</v>
      </c>
      <c r="H443" s="148" t="s">
        <v>1920</v>
      </c>
      <c r="I443" s="158" t="s">
        <v>29</v>
      </c>
      <c r="J443" s="328"/>
      <c r="K443" s="328"/>
      <c r="L443" s="328"/>
    </row>
    <row r="444" spans="1:12" ht="63.75">
      <c r="A444" s="69">
        <v>402</v>
      </c>
      <c r="B444" s="161" t="s">
        <v>1982</v>
      </c>
      <c r="C444" s="127" t="s">
        <v>117</v>
      </c>
      <c r="D444" s="232">
        <v>522</v>
      </c>
      <c r="E444" s="223">
        <f t="shared" si="7"/>
        <v>52.2</v>
      </c>
      <c r="F444" s="159">
        <f t="shared" si="8"/>
        <v>469.8</v>
      </c>
      <c r="G444" s="163" t="s">
        <v>1921</v>
      </c>
      <c r="H444" s="117" t="s">
        <v>1922</v>
      </c>
      <c r="I444" s="158" t="s">
        <v>29</v>
      </c>
      <c r="J444" s="328"/>
      <c r="K444" s="328"/>
      <c r="L444" s="328"/>
    </row>
    <row r="445" spans="1:12" ht="63.75">
      <c r="A445" s="69">
        <v>403</v>
      </c>
      <c r="B445" s="161" t="s">
        <v>1981</v>
      </c>
      <c r="C445" s="127" t="s">
        <v>117</v>
      </c>
      <c r="D445" s="232">
        <v>1938</v>
      </c>
      <c r="E445" s="223">
        <f t="shared" si="7"/>
        <v>193.8</v>
      </c>
      <c r="F445" s="159">
        <f t="shared" si="8"/>
        <v>1744.2</v>
      </c>
      <c r="G445" s="163" t="s">
        <v>1923</v>
      </c>
      <c r="H445" s="117" t="s">
        <v>1924</v>
      </c>
      <c r="I445" s="158" t="s">
        <v>29</v>
      </c>
      <c r="J445" s="328"/>
      <c r="K445" s="328"/>
      <c r="L445" s="328"/>
    </row>
    <row r="446" spans="1:12" ht="63.75">
      <c r="A446" s="69">
        <v>404</v>
      </c>
      <c r="B446" s="161" t="s">
        <v>1980</v>
      </c>
      <c r="C446" s="127" t="s">
        <v>59</v>
      </c>
      <c r="D446" s="232">
        <v>759.2</v>
      </c>
      <c r="E446" s="223">
        <f t="shared" si="7"/>
        <v>75.92</v>
      </c>
      <c r="F446" s="159">
        <f t="shared" si="8"/>
        <v>683.28000000000009</v>
      </c>
      <c r="G446" s="163" t="s">
        <v>1925</v>
      </c>
      <c r="H446" s="117" t="s">
        <v>1926</v>
      </c>
      <c r="I446" s="158" t="s">
        <v>29</v>
      </c>
      <c r="J446" s="328"/>
      <c r="K446" s="328"/>
      <c r="L446" s="328"/>
    </row>
    <row r="447" spans="1:12" ht="63.75">
      <c r="A447" s="69">
        <v>405</v>
      </c>
      <c r="B447" s="161" t="s">
        <v>1979</v>
      </c>
      <c r="C447" s="127" t="s">
        <v>59</v>
      </c>
      <c r="D447" s="232">
        <v>1400</v>
      </c>
      <c r="E447" s="223">
        <f t="shared" si="7"/>
        <v>140</v>
      </c>
      <c r="F447" s="159">
        <f t="shared" si="8"/>
        <v>1260</v>
      </c>
      <c r="G447" s="163" t="s">
        <v>1927</v>
      </c>
      <c r="H447" s="117" t="s">
        <v>1928</v>
      </c>
      <c r="I447" s="158" t="s">
        <v>29</v>
      </c>
      <c r="J447" s="328"/>
      <c r="K447" s="328"/>
      <c r="L447" s="328"/>
    </row>
    <row r="448" spans="1:12" ht="22.5">
      <c r="A448" s="4"/>
      <c r="B448" s="10" t="s">
        <v>11</v>
      </c>
      <c r="C448" s="40"/>
      <c r="D448" s="41">
        <f>SUM(D43:D447)</f>
        <v>590363.16</v>
      </c>
      <c r="E448" s="41">
        <f>SUM(E43:E447)</f>
        <v>59036.315999999999</v>
      </c>
      <c r="F448" s="42">
        <f>SUM(F43:F447)</f>
        <v>531326.84400000027</v>
      </c>
      <c r="H448" s="71"/>
      <c r="I448" s="71"/>
      <c r="J448" s="71"/>
      <c r="L448" s="4"/>
    </row>
    <row r="450" spans="1:8" ht="22.5">
      <c r="A450" s="215" t="s">
        <v>1938</v>
      </c>
      <c r="B450" s="25"/>
      <c r="C450" s="4"/>
      <c r="D450" s="4"/>
      <c r="E450" s="4"/>
    </row>
    <row r="451" spans="1:8" ht="102">
      <c r="A451" s="29" t="s">
        <v>2</v>
      </c>
      <c r="B451" s="31" t="s">
        <v>98</v>
      </c>
      <c r="C451" s="31" t="s">
        <v>39</v>
      </c>
      <c r="D451" s="29" t="s">
        <v>9</v>
      </c>
      <c r="E451" s="30" t="s">
        <v>17</v>
      </c>
    </row>
    <row r="452" spans="1:8" ht="23.25">
      <c r="A452" s="82">
        <v>1</v>
      </c>
      <c r="B452" s="130" t="s">
        <v>99</v>
      </c>
      <c r="C452" s="134">
        <v>21200.69</v>
      </c>
      <c r="D452" s="131">
        <v>0</v>
      </c>
      <c r="E452" s="135">
        <f>C452-D452</f>
        <v>21200.69</v>
      </c>
    </row>
    <row r="453" spans="1:8" ht="23.25">
      <c r="A453" s="82">
        <v>2</v>
      </c>
      <c r="B453" s="130" t="s">
        <v>100</v>
      </c>
      <c r="C453" s="134">
        <v>26549.14</v>
      </c>
      <c r="D453" s="131">
        <v>0</v>
      </c>
      <c r="E453" s="135">
        <f>C453-D453</f>
        <v>26549.14</v>
      </c>
    </row>
    <row r="454" spans="1:8" ht="22.5">
      <c r="A454" s="78"/>
      <c r="B454" s="132" t="s">
        <v>11</v>
      </c>
      <c r="C454" s="81">
        <f>SUM(C452:C453)</f>
        <v>47749.83</v>
      </c>
      <c r="D454" s="129">
        <f>SUM(D452:D453)</f>
        <v>0</v>
      </c>
      <c r="E454" s="133">
        <f>SUM(E452:E453)</f>
        <v>47749.83</v>
      </c>
      <c r="G454" s="35"/>
    </row>
    <row r="457" spans="1:8">
      <c r="F457" s="220" t="s">
        <v>1952</v>
      </c>
      <c r="G457" s="220" t="s">
        <v>830</v>
      </c>
      <c r="H457" s="220" t="s">
        <v>1953</v>
      </c>
    </row>
    <row r="458" spans="1:8">
      <c r="F458" s="219">
        <f>C454+D448+D38</f>
        <v>1419503.3399999999</v>
      </c>
      <c r="G458" s="189">
        <v>46394527</v>
      </c>
      <c r="H458" s="190">
        <f>G458*2%</f>
        <v>927890.54</v>
      </c>
    </row>
    <row r="459" spans="1:8">
      <c r="G459" s="35"/>
    </row>
  </sheetData>
  <mergeCells count="422">
    <mergeCell ref="J120:L120"/>
    <mergeCell ref="J121:L121"/>
    <mergeCell ref="J122:L122"/>
    <mergeCell ref="J123:L123"/>
    <mergeCell ref="J124:L124"/>
    <mergeCell ref="J125:L125"/>
    <mergeCell ref="J114:L114"/>
    <mergeCell ref="J115:L115"/>
    <mergeCell ref="J116:L116"/>
    <mergeCell ref="J117:L117"/>
    <mergeCell ref="J118:L118"/>
    <mergeCell ref="J119:L119"/>
    <mergeCell ref="J447:L447"/>
    <mergeCell ref="J131:L131"/>
    <mergeCell ref="J132:L132"/>
    <mergeCell ref="J133:L133"/>
    <mergeCell ref="J442:L442"/>
    <mergeCell ref="J443:L443"/>
    <mergeCell ref="J444:L444"/>
    <mergeCell ref="J126:L126"/>
    <mergeCell ref="J127:L127"/>
    <mergeCell ref="J128:L128"/>
    <mergeCell ref="J129:L129"/>
    <mergeCell ref="J130:L130"/>
    <mergeCell ref="J134:L134"/>
    <mergeCell ref="J135:L135"/>
    <mergeCell ref="J136:L136"/>
    <mergeCell ref="J137:L137"/>
    <mergeCell ref="J138:L138"/>
    <mergeCell ref="J139:L139"/>
    <mergeCell ref="J140:L140"/>
    <mergeCell ref="J141:L141"/>
    <mergeCell ref="J142:L142"/>
    <mergeCell ref="J143:L143"/>
    <mergeCell ref="J144:L144"/>
    <mergeCell ref="J145:L145"/>
    <mergeCell ref="J108:L108"/>
    <mergeCell ref="J109:L109"/>
    <mergeCell ref="J110:L110"/>
    <mergeCell ref="J111:L111"/>
    <mergeCell ref="J112:L112"/>
    <mergeCell ref="J113:L113"/>
    <mergeCell ref="J102:L102"/>
    <mergeCell ref="J103:L103"/>
    <mergeCell ref="J104:L104"/>
    <mergeCell ref="J105:L105"/>
    <mergeCell ref="J106:L106"/>
    <mergeCell ref="J107:L107"/>
    <mergeCell ref="J96:L96"/>
    <mergeCell ref="J97:L97"/>
    <mergeCell ref="J98:L98"/>
    <mergeCell ref="J99:L99"/>
    <mergeCell ref="J100:L100"/>
    <mergeCell ref="J101:L101"/>
    <mergeCell ref="J90:L90"/>
    <mergeCell ref="J91:L91"/>
    <mergeCell ref="J92:L92"/>
    <mergeCell ref="J93:L93"/>
    <mergeCell ref="J94:L94"/>
    <mergeCell ref="J95:L95"/>
    <mergeCell ref="J84:L84"/>
    <mergeCell ref="J85:L85"/>
    <mergeCell ref="J86:L86"/>
    <mergeCell ref="J87:L87"/>
    <mergeCell ref="J88:L88"/>
    <mergeCell ref="J89:L89"/>
    <mergeCell ref="J78:L78"/>
    <mergeCell ref="J79:L79"/>
    <mergeCell ref="J80:L80"/>
    <mergeCell ref="J81:L81"/>
    <mergeCell ref="J82:L82"/>
    <mergeCell ref="J83:L83"/>
    <mergeCell ref="J72:L72"/>
    <mergeCell ref="J73:L73"/>
    <mergeCell ref="J74:L74"/>
    <mergeCell ref="J75:L75"/>
    <mergeCell ref="J76:L76"/>
    <mergeCell ref="J77:L77"/>
    <mergeCell ref="J66:L66"/>
    <mergeCell ref="J67:L67"/>
    <mergeCell ref="J68:L68"/>
    <mergeCell ref="J69:L69"/>
    <mergeCell ref="J70:L70"/>
    <mergeCell ref="J71:L71"/>
    <mergeCell ref="J60:L60"/>
    <mergeCell ref="J61:L61"/>
    <mergeCell ref="J62:L62"/>
    <mergeCell ref="J63:L63"/>
    <mergeCell ref="J64:L64"/>
    <mergeCell ref="J65:L65"/>
    <mergeCell ref="J54:L54"/>
    <mergeCell ref="J55:L55"/>
    <mergeCell ref="J56:L56"/>
    <mergeCell ref="J57:L57"/>
    <mergeCell ref="J58:L58"/>
    <mergeCell ref="J59:L59"/>
    <mergeCell ref="J48:L48"/>
    <mergeCell ref="J49:L49"/>
    <mergeCell ref="J50:L50"/>
    <mergeCell ref="J51:L51"/>
    <mergeCell ref="J52:L52"/>
    <mergeCell ref="J53:L53"/>
    <mergeCell ref="J43:L43"/>
    <mergeCell ref="J44:L44"/>
    <mergeCell ref="J45:L45"/>
    <mergeCell ref="J46:L46"/>
    <mergeCell ref="J47:L47"/>
    <mergeCell ref="N3:N4"/>
    <mergeCell ref="A41:A42"/>
    <mergeCell ref="B41:B42"/>
    <mergeCell ref="C41:C42"/>
    <mergeCell ref="D41:D42"/>
    <mergeCell ref="E41:E42"/>
    <mergeCell ref="F41:F42"/>
    <mergeCell ref="G41:I41"/>
    <mergeCell ref="J41:L42"/>
    <mergeCell ref="A3:A4"/>
    <mergeCell ref="B3:B4"/>
    <mergeCell ref="C3:C4"/>
    <mergeCell ref="D3:D4"/>
    <mergeCell ref="E3:E4"/>
    <mergeCell ref="F3:F4"/>
    <mergeCell ref="G3:M3"/>
    <mergeCell ref="L5:L37"/>
    <mergeCell ref="J146:L146"/>
    <mergeCell ref="J147:L147"/>
    <mergeCell ref="J148:L148"/>
    <mergeCell ref="J149:L149"/>
    <mergeCell ref="J150:L150"/>
    <mergeCell ref="J151:L151"/>
    <mergeCell ref="J152:L152"/>
    <mergeCell ref="J153:L153"/>
    <mergeCell ref="J154:L154"/>
    <mergeCell ref="J155:L155"/>
    <mergeCell ref="J156:L156"/>
    <mergeCell ref="J157:L157"/>
    <mergeCell ref="J158:L158"/>
    <mergeCell ref="J159:L159"/>
    <mergeCell ref="J160:L160"/>
    <mergeCell ref="J161:L161"/>
    <mergeCell ref="J162:L162"/>
    <mergeCell ref="J163:L163"/>
    <mergeCell ref="J164:L164"/>
    <mergeCell ref="J165:L165"/>
    <mergeCell ref="J166:L166"/>
    <mergeCell ref="J167:L167"/>
    <mergeCell ref="J168:L168"/>
    <mergeCell ref="J169:L169"/>
    <mergeCell ref="J170:L170"/>
    <mergeCell ref="J171:L171"/>
    <mergeCell ref="J172:L172"/>
    <mergeCell ref="J173:L173"/>
    <mergeCell ref="J174:L174"/>
    <mergeCell ref="J175:L175"/>
    <mergeCell ref="J176:L176"/>
    <mergeCell ref="J177:L177"/>
    <mergeCell ref="J178:L178"/>
    <mergeCell ref="J179:L179"/>
    <mergeCell ref="J180:L180"/>
    <mergeCell ref="J181:L181"/>
    <mergeCell ref="J182:L182"/>
    <mergeCell ref="J183:L183"/>
    <mergeCell ref="J184:L184"/>
    <mergeCell ref="J185:L185"/>
    <mergeCell ref="J186:L186"/>
    <mergeCell ref="J187:L187"/>
    <mergeCell ref="J188:L188"/>
    <mergeCell ref="J189:L189"/>
    <mergeCell ref="J190:L190"/>
    <mergeCell ref="J191:L191"/>
    <mergeCell ref="J192:L192"/>
    <mergeCell ref="J193:L193"/>
    <mergeCell ref="J194:L194"/>
    <mergeCell ref="J195:L195"/>
    <mergeCell ref="J196:L196"/>
    <mergeCell ref="J197:L197"/>
    <mergeCell ref="J198:L198"/>
    <mergeCell ref="J199:L199"/>
    <mergeCell ref="J200:L200"/>
    <mergeCell ref="J201:L201"/>
    <mergeCell ref="J202:L202"/>
    <mergeCell ref="J203:L203"/>
    <mergeCell ref="J204:L204"/>
    <mergeCell ref="J205:L205"/>
    <mergeCell ref="J206:L206"/>
    <mergeCell ref="J207:L207"/>
    <mergeCell ref="J208:L208"/>
    <mergeCell ref="J209:L209"/>
    <mergeCell ref="J210:L210"/>
    <mergeCell ref="J211:L211"/>
    <mergeCell ref="J212:L212"/>
    <mergeCell ref="J213:L213"/>
    <mergeCell ref="J214:L214"/>
    <mergeCell ref="J215:L215"/>
    <mergeCell ref="J216:L216"/>
    <mergeCell ref="J217:L217"/>
    <mergeCell ref="J218:L218"/>
    <mergeCell ref="J219:L219"/>
    <mergeCell ref="J445:L445"/>
    <mergeCell ref="J446:L446"/>
    <mergeCell ref="J437:L437"/>
    <mergeCell ref="J438:L438"/>
    <mergeCell ref="J439:L439"/>
    <mergeCell ref="J440:L440"/>
    <mergeCell ref="J441:L441"/>
    <mergeCell ref="J415:L415"/>
    <mergeCell ref="J416:L416"/>
    <mergeCell ref="J417:L417"/>
    <mergeCell ref="J418:L418"/>
    <mergeCell ref="J419:L419"/>
    <mergeCell ref="J420:L420"/>
    <mergeCell ref="J421:L421"/>
    <mergeCell ref="J422:L422"/>
    <mergeCell ref="J423:L423"/>
    <mergeCell ref="J424:L424"/>
    <mergeCell ref="J425:L425"/>
    <mergeCell ref="J426:L426"/>
    <mergeCell ref="J427:L427"/>
    <mergeCell ref="J428:L428"/>
    <mergeCell ref="J429:L429"/>
    <mergeCell ref="J430:L430"/>
    <mergeCell ref="J431:L431"/>
    <mergeCell ref="J432:L432"/>
    <mergeCell ref="J433:L433"/>
    <mergeCell ref="J434:L434"/>
    <mergeCell ref="J435:L435"/>
    <mergeCell ref="J436:L436"/>
    <mergeCell ref="J383:L383"/>
    <mergeCell ref="J384:L384"/>
    <mergeCell ref="J385:L385"/>
    <mergeCell ref="J386:L386"/>
    <mergeCell ref="J387:L387"/>
    <mergeCell ref="J388:L388"/>
    <mergeCell ref="J389:L389"/>
    <mergeCell ref="J390:L390"/>
    <mergeCell ref="J391:L391"/>
    <mergeCell ref="J392:L392"/>
    <mergeCell ref="J393:L393"/>
    <mergeCell ref="J394:L394"/>
    <mergeCell ref="J395:L395"/>
    <mergeCell ref="J396:L396"/>
    <mergeCell ref="J397:L397"/>
    <mergeCell ref="J398:L398"/>
    <mergeCell ref="J399:L399"/>
    <mergeCell ref="J400:L400"/>
    <mergeCell ref="J401:L401"/>
    <mergeCell ref="J402:L402"/>
    <mergeCell ref="J403:L403"/>
    <mergeCell ref="J404:L404"/>
    <mergeCell ref="J405:L405"/>
    <mergeCell ref="J406:L406"/>
    <mergeCell ref="J407:L407"/>
    <mergeCell ref="J408:L408"/>
    <mergeCell ref="J409:L409"/>
    <mergeCell ref="J410:L410"/>
    <mergeCell ref="J411:L411"/>
    <mergeCell ref="J412:L412"/>
    <mergeCell ref="J413:L413"/>
    <mergeCell ref="J414:L414"/>
    <mergeCell ref="J338:L338"/>
    <mergeCell ref="J339:L339"/>
    <mergeCell ref="J340:L340"/>
    <mergeCell ref="J341:L341"/>
    <mergeCell ref="J342:L342"/>
    <mergeCell ref="J343:L343"/>
    <mergeCell ref="J344:L344"/>
    <mergeCell ref="J345:L345"/>
    <mergeCell ref="J346:L346"/>
    <mergeCell ref="J347:L347"/>
    <mergeCell ref="J348:L348"/>
    <mergeCell ref="J349:L349"/>
    <mergeCell ref="J350:L350"/>
    <mergeCell ref="J351:L351"/>
    <mergeCell ref="J352:L352"/>
    <mergeCell ref="J353:L353"/>
    <mergeCell ref="J354:L354"/>
    <mergeCell ref="J355:L355"/>
    <mergeCell ref="J356:L356"/>
    <mergeCell ref="J357:L357"/>
    <mergeCell ref="J358:L358"/>
    <mergeCell ref="J359:L359"/>
    <mergeCell ref="J360:L360"/>
    <mergeCell ref="J361:L361"/>
    <mergeCell ref="J362:L362"/>
    <mergeCell ref="J363:L363"/>
    <mergeCell ref="J364:L364"/>
    <mergeCell ref="J365:L365"/>
    <mergeCell ref="J366:L366"/>
    <mergeCell ref="J367:L367"/>
    <mergeCell ref="J368:L368"/>
    <mergeCell ref="J369:L369"/>
    <mergeCell ref="J370:L370"/>
    <mergeCell ref="J371:L371"/>
    <mergeCell ref="J372:L372"/>
    <mergeCell ref="J373:L373"/>
    <mergeCell ref="J374:L374"/>
    <mergeCell ref="J375:L375"/>
    <mergeCell ref="J376:L376"/>
    <mergeCell ref="J377:L377"/>
    <mergeCell ref="J378:L378"/>
    <mergeCell ref="J379:L379"/>
    <mergeCell ref="J380:L380"/>
    <mergeCell ref="J381:L381"/>
    <mergeCell ref="J382:L382"/>
    <mergeCell ref="J308:L308"/>
    <mergeCell ref="J309:L309"/>
    <mergeCell ref="J310:L310"/>
    <mergeCell ref="J311:L311"/>
    <mergeCell ref="J312:L312"/>
    <mergeCell ref="J313:L313"/>
    <mergeCell ref="J314:L314"/>
    <mergeCell ref="J315:L315"/>
    <mergeCell ref="J316:L316"/>
    <mergeCell ref="J332:L332"/>
    <mergeCell ref="J333:L333"/>
    <mergeCell ref="J334:L334"/>
    <mergeCell ref="J317:L317"/>
    <mergeCell ref="J318:L318"/>
    <mergeCell ref="J319:L319"/>
    <mergeCell ref="J320:L320"/>
    <mergeCell ref="J321:L321"/>
    <mergeCell ref="J322:L322"/>
    <mergeCell ref="J323:L323"/>
    <mergeCell ref="J324:L324"/>
    <mergeCell ref="J325:L325"/>
    <mergeCell ref="J335:L335"/>
    <mergeCell ref="J336:L336"/>
    <mergeCell ref="J337:L337"/>
    <mergeCell ref="J293:L293"/>
    <mergeCell ref="J294:L294"/>
    <mergeCell ref="J295:L295"/>
    <mergeCell ref="J296:L296"/>
    <mergeCell ref="J297:L297"/>
    <mergeCell ref="J298:L298"/>
    <mergeCell ref="J299:L299"/>
    <mergeCell ref="J300:L300"/>
    <mergeCell ref="J301:L301"/>
    <mergeCell ref="J302:L302"/>
    <mergeCell ref="J303:L303"/>
    <mergeCell ref="J304:L304"/>
    <mergeCell ref="J305:L305"/>
    <mergeCell ref="J306:L306"/>
    <mergeCell ref="J307:L307"/>
    <mergeCell ref="J326:L326"/>
    <mergeCell ref="J327:L327"/>
    <mergeCell ref="J328:L328"/>
    <mergeCell ref="J329:L329"/>
    <mergeCell ref="J330:L330"/>
    <mergeCell ref="J331:L331"/>
    <mergeCell ref="J261:L261"/>
    <mergeCell ref="J262:L262"/>
    <mergeCell ref="J263:L263"/>
    <mergeCell ref="J264:L264"/>
    <mergeCell ref="J265:L265"/>
    <mergeCell ref="J266:L266"/>
    <mergeCell ref="J267:L267"/>
    <mergeCell ref="J268:L268"/>
    <mergeCell ref="J269:L269"/>
    <mergeCell ref="J270:L270"/>
    <mergeCell ref="J271:L271"/>
    <mergeCell ref="J272:L272"/>
    <mergeCell ref="J273:L273"/>
    <mergeCell ref="J274:L274"/>
    <mergeCell ref="J275:L275"/>
    <mergeCell ref="J276:L276"/>
    <mergeCell ref="J277:L277"/>
    <mergeCell ref="J278:L278"/>
    <mergeCell ref="J279:L279"/>
    <mergeCell ref="J280:L280"/>
    <mergeCell ref="J281:L281"/>
    <mergeCell ref="J282:L282"/>
    <mergeCell ref="J283:L283"/>
    <mergeCell ref="J284:L284"/>
    <mergeCell ref="J285:L285"/>
    <mergeCell ref="J286:L286"/>
    <mergeCell ref="J287:L287"/>
    <mergeCell ref="J288:L288"/>
    <mergeCell ref="J289:L289"/>
    <mergeCell ref="J290:L290"/>
    <mergeCell ref="J291:L291"/>
    <mergeCell ref="J292:L292"/>
    <mergeCell ref="J234:L234"/>
    <mergeCell ref="J235:L235"/>
    <mergeCell ref="J236:L236"/>
    <mergeCell ref="J237:L237"/>
    <mergeCell ref="J238:L238"/>
    <mergeCell ref="J239:L239"/>
    <mergeCell ref="J240:L240"/>
    <mergeCell ref="J241:L241"/>
    <mergeCell ref="J242:L242"/>
    <mergeCell ref="J243:L243"/>
    <mergeCell ref="J244:L244"/>
    <mergeCell ref="J245:L245"/>
    <mergeCell ref="J246:L246"/>
    <mergeCell ref="J247:L247"/>
    <mergeCell ref="J248:L248"/>
    <mergeCell ref="J249:L249"/>
    <mergeCell ref="J250:L250"/>
    <mergeCell ref="J251:L251"/>
    <mergeCell ref="J252:L252"/>
    <mergeCell ref="J253:L253"/>
    <mergeCell ref="J254:L254"/>
    <mergeCell ref="J255:L255"/>
    <mergeCell ref="J256:L256"/>
    <mergeCell ref="J257:L257"/>
    <mergeCell ref="J258:L258"/>
    <mergeCell ref="J259:L259"/>
    <mergeCell ref="J260:L260"/>
    <mergeCell ref="J220:L220"/>
    <mergeCell ref="J221:L221"/>
    <mergeCell ref="J222:L222"/>
    <mergeCell ref="J223:L223"/>
    <mergeCell ref="J224:L224"/>
    <mergeCell ref="J225:L225"/>
    <mergeCell ref="J226:L226"/>
    <mergeCell ref="J227:L227"/>
    <mergeCell ref="J228:L228"/>
    <mergeCell ref="J229:L229"/>
    <mergeCell ref="J230:L230"/>
    <mergeCell ref="J231:L231"/>
    <mergeCell ref="J232:L232"/>
    <mergeCell ref="J233:L233"/>
  </mergeCells>
  <phoneticPr fontId="5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13E0A-7AD2-44B9-AD32-E524FCA017F2}">
  <sheetPr>
    <tabColor rgb="FF92D050"/>
  </sheetPr>
  <dimension ref="A1:P664"/>
  <sheetViews>
    <sheetView topLeftCell="A21" workbookViewId="0">
      <selection activeCell="D28" sqref="D28"/>
    </sheetView>
  </sheetViews>
  <sheetFormatPr defaultRowHeight="12.75"/>
  <cols>
    <col min="1" max="1" width="4.42578125" style="34" customWidth="1"/>
    <col min="2" max="2" width="15.42578125" style="85" customWidth="1"/>
    <col min="3" max="3" width="12.5703125" style="34" customWidth="1"/>
    <col min="4" max="4" width="17" style="35" customWidth="1"/>
    <col min="5" max="5" width="18.85546875" style="35" customWidth="1"/>
    <col min="6" max="6" width="17.140625" style="35" customWidth="1"/>
    <col min="7" max="9" width="22.85546875" style="34" customWidth="1"/>
    <col min="10" max="10" width="21.140625" style="34" customWidth="1"/>
    <col min="11" max="11" width="15.140625" style="34" customWidth="1"/>
    <col min="12" max="12" width="15.85546875" style="34" customWidth="1"/>
    <col min="13" max="13" width="11.85546875" style="34" customWidth="1"/>
    <col min="14" max="14" width="14.7109375" style="34" customWidth="1"/>
    <col min="15" max="15" width="12.140625" style="34" customWidth="1"/>
    <col min="16" max="16" width="23.85546875" style="34" customWidth="1"/>
    <col min="17" max="16384" width="9.140625" style="34"/>
  </cols>
  <sheetData>
    <row r="1" spans="1:14" ht="22.5">
      <c r="A1" s="33" t="s">
        <v>1935</v>
      </c>
    </row>
    <row r="2" spans="1:14" ht="18.75">
      <c r="A2" s="214" t="s">
        <v>1929</v>
      </c>
    </row>
    <row r="3" spans="1:14" ht="37.5" customHeight="1">
      <c r="A3" s="321" t="s">
        <v>13</v>
      </c>
      <c r="B3" s="353" t="s">
        <v>14</v>
      </c>
      <c r="C3" s="321" t="s">
        <v>15</v>
      </c>
      <c r="D3" s="324" t="s">
        <v>16</v>
      </c>
      <c r="E3" s="324" t="s">
        <v>9</v>
      </c>
      <c r="F3" s="326" t="s">
        <v>17</v>
      </c>
      <c r="G3" s="318" t="s">
        <v>18</v>
      </c>
      <c r="H3" s="319"/>
      <c r="I3" s="319"/>
      <c r="J3" s="319"/>
      <c r="K3" s="319"/>
      <c r="L3" s="319"/>
      <c r="M3" s="320"/>
      <c r="N3" s="321" t="s">
        <v>19</v>
      </c>
    </row>
    <row r="4" spans="1:14" ht="152.25" customHeight="1">
      <c r="A4" s="323"/>
      <c r="B4" s="354"/>
      <c r="C4" s="323"/>
      <c r="D4" s="325"/>
      <c r="E4" s="325"/>
      <c r="F4" s="327"/>
      <c r="G4" s="37" t="s">
        <v>20</v>
      </c>
      <c r="H4" s="37" t="s">
        <v>136</v>
      </c>
      <c r="I4" s="37" t="s">
        <v>137</v>
      </c>
      <c r="J4" s="37" t="s">
        <v>23</v>
      </c>
      <c r="K4" s="51" t="s">
        <v>138</v>
      </c>
      <c r="L4" s="59" t="s">
        <v>25</v>
      </c>
      <c r="M4" s="43" t="s">
        <v>26</v>
      </c>
      <c r="N4" s="322"/>
    </row>
    <row r="5" spans="1:14" ht="409.5">
      <c r="A5" s="36">
        <v>1</v>
      </c>
      <c r="B5" s="123" t="s">
        <v>178</v>
      </c>
      <c r="C5" s="44" t="s">
        <v>179</v>
      </c>
      <c r="D5" s="119">
        <v>33335.980000000003</v>
      </c>
      <c r="E5" s="73">
        <v>0</v>
      </c>
      <c r="F5" s="47">
        <f>D5-E5</f>
        <v>33335.980000000003</v>
      </c>
      <c r="G5" s="37" t="s">
        <v>29</v>
      </c>
      <c r="H5" s="37" t="s">
        <v>2574</v>
      </c>
      <c r="I5" s="127" t="s">
        <v>180</v>
      </c>
      <c r="J5" s="70"/>
      <c r="K5" s="70"/>
      <c r="L5" s="356" t="s">
        <v>181</v>
      </c>
      <c r="M5" s="124" t="s">
        <v>29</v>
      </c>
      <c r="N5" s="125" t="s">
        <v>2577</v>
      </c>
    </row>
    <row r="6" spans="1:14" ht="63.75">
      <c r="A6" s="36">
        <v>1</v>
      </c>
      <c r="B6" s="86" t="s">
        <v>182</v>
      </c>
      <c r="C6" s="44" t="s">
        <v>183</v>
      </c>
      <c r="D6" s="121"/>
      <c r="E6" s="73"/>
      <c r="F6" s="47"/>
      <c r="G6" s="37" t="s">
        <v>29</v>
      </c>
      <c r="H6" s="37" t="s">
        <v>2574</v>
      </c>
      <c r="I6" s="127" t="s">
        <v>180</v>
      </c>
      <c r="J6" s="38" t="s">
        <v>184</v>
      </c>
      <c r="K6" s="70"/>
      <c r="L6" s="357"/>
      <c r="M6" s="39" t="s">
        <v>29</v>
      </c>
      <c r="N6" s="74"/>
    </row>
    <row r="7" spans="1:14" ht="63.75">
      <c r="A7" s="36">
        <v>2</v>
      </c>
      <c r="B7" s="86" t="s">
        <v>185</v>
      </c>
      <c r="C7" s="44" t="s">
        <v>183</v>
      </c>
      <c r="D7" s="121"/>
      <c r="E7" s="73"/>
      <c r="F7" s="47"/>
      <c r="G7" s="37" t="s">
        <v>29</v>
      </c>
      <c r="H7" s="37" t="s">
        <v>2574</v>
      </c>
      <c r="I7" s="127" t="s">
        <v>180</v>
      </c>
      <c r="J7" s="38" t="s">
        <v>186</v>
      </c>
      <c r="K7" s="70"/>
      <c r="L7" s="357"/>
      <c r="M7" s="39" t="s">
        <v>29</v>
      </c>
      <c r="N7" s="74"/>
    </row>
    <row r="8" spans="1:14" ht="63.75">
      <c r="A8" s="36">
        <v>3</v>
      </c>
      <c r="B8" s="86" t="s">
        <v>187</v>
      </c>
      <c r="C8" s="44" t="s">
        <v>183</v>
      </c>
      <c r="D8" s="121"/>
      <c r="E8" s="73"/>
      <c r="F8" s="47"/>
      <c r="G8" s="37" t="s">
        <v>29</v>
      </c>
      <c r="H8" s="37" t="s">
        <v>2574</v>
      </c>
      <c r="I8" s="127" t="s">
        <v>180</v>
      </c>
      <c r="J8" s="38" t="s">
        <v>188</v>
      </c>
      <c r="K8" s="70"/>
      <c r="L8" s="357"/>
      <c r="M8" s="39" t="s">
        <v>29</v>
      </c>
      <c r="N8" s="74"/>
    </row>
    <row r="9" spans="1:14" ht="63.75">
      <c r="A9" s="36">
        <v>4</v>
      </c>
      <c r="B9" s="86" t="s">
        <v>189</v>
      </c>
      <c r="C9" s="44" t="s">
        <v>183</v>
      </c>
      <c r="D9" s="121"/>
      <c r="E9" s="73"/>
      <c r="F9" s="47"/>
      <c r="G9" s="37" t="s">
        <v>29</v>
      </c>
      <c r="H9" s="37" t="s">
        <v>2574</v>
      </c>
      <c r="I9" s="127" t="s">
        <v>180</v>
      </c>
      <c r="J9" s="38" t="s">
        <v>190</v>
      </c>
      <c r="K9" s="70"/>
      <c r="L9" s="357"/>
      <c r="M9" s="39" t="s">
        <v>29</v>
      </c>
      <c r="N9" s="74"/>
    </row>
    <row r="10" spans="1:14" ht="63.75">
      <c r="A10" s="36">
        <v>5</v>
      </c>
      <c r="B10" s="86" t="s">
        <v>191</v>
      </c>
      <c r="C10" s="44" t="s">
        <v>183</v>
      </c>
      <c r="D10" s="121"/>
      <c r="E10" s="73"/>
      <c r="F10" s="47"/>
      <c r="G10" s="37" t="s">
        <v>29</v>
      </c>
      <c r="H10" s="37" t="s">
        <v>2574</v>
      </c>
      <c r="I10" s="127" t="s">
        <v>180</v>
      </c>
      <c r="J10" s="38" t="s">
        <v>192</v>
      </c>
      <c r="K10" s="70"/>
      <c r="L10" s="357"/>
      <c r="M10" s="39" t="s">
        <v>29</v>
      </c>
      <c r="N10" s="74"/>
    </row>
    <row r="11" spans="1:14" ht="63.75">
      <c r="A11" s="36">
        <v>6</v>
      </c>
      <c r="B11" s="86" t="s">
        <v>193</v>
      </c>
      <c r="C11" s="44" t="s">
        <v>183</v>
      </c>
      <c r="D11" s="121"/>
      <c r="E11" s="73"/>
      <c r="F11" s="47"/>
      <c r="G11" s="37" t="s">
        <v>29</v>
      </c>
      <c r="H11" s="37" t="s">
        <v>2574</v>
      </c>
      <c r="I11" s="127" t="s">
        <v>180</v>
      </c>
      <c r="J11" s="38" t="s">
        <v>194</v>
      </c>
      <c r="K11" s="70"/>
      <c r="L11" s="357"/>
      <c r="M11" s="39" t="s">
        <v>29</v>
      </c>
      <c r="N11" s="74"/>
    </row>
    <row r="12" spans="1:14" ht="63.75">
      <c r="A12" s="36">
        <v>7</v>
      </c>
      <c r="B12" s="86" t="s">
        <v>195</v>
      </c>
      <c r="C12" s="44" t="s">
        <v>183</v>
      </c>
      <c r="D12" s="120"/>
      <c r="E12" s="46"/>
      <c r="F12" s="47"/>
      <c r="G12" s="37" t="s">
        <v>29</v>
      </c>
      <c r="H12" s="37" t="s">
        <v>2574</v>
      </c>
      <c r="I12" s="127" t="s">
        <v>180</v>
      </c>
      <c r="J12" s="126" t="s">
        <v>196</v>
      </c>
      <c r="K12" s="70"/>
      <c r="L12" s="357"/>
      <c r="M12" s="39" t="s">
        <v>29</v>
      </c>
      <c r="N12" s="77"/>
    </row>
    <row r="13" spans="1:14" ht="63.75">
      <c r="A13" s="36">
        <v>8</v>
      </c>
      <c r="B13" s="86" t="s">
        <v>197</v>
      </c>
      <c r="C13" s="44" t="s">
        <v>183</v>
      </c>
      <c r="D13" s="120"/>
      <c r="E13" s="46"/>
      <c r="F13" s="47"/>
      <c r="G13" s="37" t="s">
        <v>29</v>
      </c>
      <c r="H13" s="37" t="s">
        <v>2574</v>
      </c>
      <c r="I13" s="127" t="s">
        <v>180</v>
      </c>
      <c r="J13" s="126" t="s">
        <v>198</v>
      </c>
      <c r="K13" s="70"/>
      <c r="L13" s="357"/>
      <c r="M13" s="39" t="s">
        <v>29</v>
      </c>
      <c r="N13" s="77"/>
    </row>
    <row r="14" spans="1:14" ht="63.75">
      <c r="A14" s="36">
        <v>9</v>
      </c>
      <c r="B14" s="86" t="s">
        <v>199</v>
      </c>
      <c r="C14" s="44" t="s">
        <v>183</v>
      </c>
      <c r="D14" s="120"/>
      <c r="E14" s="46"/>
      <c r="F14" s="47"/>
      <c r="G14" s="37" t="s">
        <v>29</v>
      </c>
      <c r="H14" s="37" t="s">
        <v>2574</v>
      </c>
      <c r="I14" s="127" t="s">
        <v>180</v>
      </c>
      <c r="J14" s="126" t="s">
        <v>200</v>
      </c>
      <c r="K14" s="70"/>
      <c r="L14" s="357"/>
      <c r="M14" s="39" t="s">
        <v>29</v>
      </c>
      <c r="N14" s="77"/>
    </row>
    <row r="15" spans="1:14" ht="63.75">
      <c r="A15" s="36">
        <v>10</v>
      </c>
      <c r="B15" s="86" t="s">
        <v>201</v>
      </c>
      <c r="C15" s="44" t="s">
        <v>183</v>
      </c>
      <c r="D15" s="120"/>
      <c r="E15" s="46"/>
      <c r="F15" s="47"/>
      <c r="G15" s="37" t="s">
        <v>29</v>
      </c>
      <c r="H15" s="37" t="s">
        <v>2574</v>
      </c>
      <c r="I15" s="127" t="s">
        <v>180</v>
      </c>
      <c r="J15" s="126" t="s">
        <v>202</v>
      </c>
      <c r="K15" s="70"/>
      <c r="L15" s="357"/>
      <c r="M15" s="39" t="s">
        <v>29</v>
      </c>
      <c r="N15" s="77"/>
    </row>
    <row r="16" spans="1:14" ht="63.75">
      <c r="A16" s="36">
        <v>11</v>
      </c>
      <c r="B16" s="86" t="s">
        <v>203</v>
      </c>
      <c r="C16" s="44" t="s">
        <v>183</v>
      </c>
      <c r="D16" s="120"/>
      <c r="E16" s="46"/>
      <c r="F16" s="47"/>
      <c r="G16" s="37" t="s">
        <v>29</v>
      </c>
      <c r="H16" s="37" t="s">
        <v>2574</v>
      </c>
      <c r="I16" s="127" t="s">
        <v>180</v>
      </c>
      <c r="J16" s="126" t="s">
        <v>204</v>
      </c>
      <c r="K16" s="70"/>
      <c r="L16" s="357"/>
      <c r="M16" s="39" t="s">
        <v>29</v>
      </c>
      <c r="N16" s="77"/>
    </row>
    <row r="17" spans="1:14" ht="63.75">
      <c r="A17" s="36">
        <v>12</v>
      </c>
      <c r="B17" s="86" t="s">
        <v>205</v>
      </c>
      <c r="C17" s="44" t="s">
        <v>183</v>
      </c>
      <c r="D17" s="120"/>
      <c r="E17" s="46"/>
      <c r="F17" s="47"/>
      <c r="G17" s="37" t="s">
        <v>29</v>
      </c>
      <c r="H17" s="37" t="s">
        <v>2574</v>
      </c>
      <c r="I17" s="127" t="s">
        <v>180</v>
      </c>
      <c r="J17" s="126" t="s">
        <v>206</v>
      </c>
      <c r="K17" s="70"/>
      <c r="L17" s="357"/>
      <c r="M17" s="39" t="s">
        <v>29</v>
      </c>
      <c r="N17" s="77"/>
    </row>
    <row r="18" spans="1:14" ht="63.75">
      <c r="A18" s="36">
        <v>13</v>
      </c>
      <c r="B18" s="86" t="s">
        <v>207</v>
      </c>
      <c r="C18" s="44" t="s">
        <v>183</v>
      </c>
      <c r="D18" s="120"/>
      <c r="E18" s="46"/>
      <c r="F18" s="47"/>
      <c r="G18" s="37" t="s">
        <v>29</v>
      </c>
      <c r="H18" s="37" t="s">
        <v>2574</v>
      </c>
      <c r="I18" s="127" t="s">
        <v>180</v>
      </c>
      <c r="J18" s="126" t="s">
        <v>208</v>
      </c>
      <c r="K18" s="70"/>
      <c r="L18" s="357"/>
      <c r="M18" s="39" t="s">
        <v>29</v>
      </c>
      <c r="N18" s="77"/>
    </row>
    <row r="19" spans="1:14" ht="63.75">
      <c r="A19" s="36">
        <v>14</v>
      </c>
      <c r="B19" s="86" t="s">
        <v>209</v>
      </c>
      <c r="C19" s="44" t="s">
        <v>183</v>
      </c>
      <c r="D19" s="120"/>
      <c r="E19" s="46"/>
      <c r="F19" s="47"/>
      <c r="G19" s="37" t="s">
        <v>29</v>
      </c>
      <c r="H19" s="37" t="s">
        <v>2574</v>
      </c>
      <c r="I19" s="127" t="s">
        <v>180</v>
      </c>
      <c r="J19" s="126" t="s">
        <v>210</v>
      </c>
      <c r="K19" s="70"/>
      <c r="L19" s="357"/>
      <c r="M19" s="39" t="s">
        <v>29</v>
      </c>
      <c r="N19" s="77"/>
    </row>
    <row r="20" spans="1:14" ht="63.75">
      <c r="A20" s="36">
        <v>15</v>
      </c>
      <c r="B20" s="86" t="s">
        <v>211</v>
      </c>
      <c r="C20" s="44" t="s">
        <v>183</v>
      </c>
      <c r="D20" s="120"/>
      <c r="E20" s="46"/>
      <c r="F20" s="47"/>
      <c r="G20" s="37" t="s">
        <v>29</v>
      </c>
      <c r="H20" s="37" t="s">
        <v>2574</v>
      </c>
      <c r="I20" s="127" t="s">
        <v>180</v>
      </c>
      <c r="J20" s="126" t="s">
        <v>212</v>
      </c>
      <c r="K20" s="70"/>
      <c r="L20" s="357"/>
      <c r="M20" s="39" t="s">
        <v>29</v>
      </c>
      <c r="N20" s="77"/>
    </row>
    <row r="21" spans="1:14" ht="63.75">
      <c r="A21" s="36">
        <v>16</v>
      </c>
      <c r="B21" s="86" t="s">
        <v>213</v>
      </c>
      <c r="C21" s="44" t="s">
        <v>183</v>
      </c>
      <c r="D21" s="120"/>
      <c r="E21" s="46"/>
      <c r="F21" s="47"/>
      <c r="G21" s="37" t="s">
        <v>29</v>
      </c>
      <c r="H21" s="37" t="s">
        <v>2574</v>
      </c>
      <c r="I21" s="127" t="s">
        <v>180</v>
      </c>
      <c r="J21" s="126" t="s">
        <v>214</v>
      </c>
      <c r="K21" s="70"/>
      <c r="L21" s="357"/>
      <c r="M21" s="39" t="s">
        <v>29</v>
      </c>
      <c r="N21" s="77"/>
    </row>
    <row r="22" spans="1:14" ht="409.5">
      <c r="A22" s="36">
        <v>3</v>
      </c>
      <c r="B22" s="87" t="s">
        <v>215</v>
      </c>
      <c r="C22" s="44" t="s">
        <v>216</v>
      </c>
      <c r="D22" s="119">
        <v>352938.89</v>
      </c>
      <c r="E22" s="73">
        <v>0</v>
      </c>
      <c r="F22" s="47">
        <f t="shared" ref="F22:F26" si="0">D22-E22</f>
        <v>352938.89</v>
      </c>
      <c r="G22" s="37" t="s">
        <v>29</v>
      </c>
      <c r="H22" s="37" t="s">
        <v>2575</v>
      </c>
      <c r="I22" s="66" t="s">
        <v>180</v>
      </c>
      <c r="J22" s="38" t="s">
        <v>217</v>
      </c>
      <c r="K22" s="70"/>
      <c r="L22" s="357"/>
      <c r="M22" s="39" t="s">
        <v>29</v>
      </c>
      <c r="N22" s="39" t="s">
        <v>218</v>
      </c>
    </row>
    <row r="23" spans="1:14" ht="89.25">
      <c r="A23" s="36">
        <v>4</v>
      </c>
      <c r="B23" s="87" t="s">
        <v>219</v>
      </c>
      <c r="C23" s="44" t="s">
        <v>220</v>
      </c>
      <c r="D23" s="121">
        <v>13656.06</v>
      </c>
      <c r="E23" s="73">
        <v>0</v>
      </c>
      <c r="F23" s="47">
        <f t="shared" si="0"/>
        <v>13656.06</v>
      </c>
      <c r="G23" s="37" t="s">
        <v>29</v>
      </c>
      <c r="H23" s="37" t="s">
        <v>2576</v>
      </c>
      <c r="I23" s="66" t="s">
        <v>180</v>
      </c>
      <c r="J23" s="38" t="s">
        <v>221</v>
      </c>
      <c r="K23" s="70"/>
      <c r="L23" s="357"/>
      <c r="M23" s="39" t="s">
        <v>29</v>
      </c>
      <c r="N23" s="172" t="s">
        <v>2578</v>
      </c>
    </row>
    <row r="24" spans="1:14" ht="76.5">
      <c r="A24" s="36">
        <v>5</v>
      </c>
      <c r="B24" s="87" t="s">
        <v>222</v>
      </c>
      <c r="C24" s="44" t="s">
        <v>223</v>
      </c>
      <c r="D24" s="121">
        <v>6705.82</v>
      </c>
      <c r="E24" s="73">
        <v>0</v>
      </c>
      <c r="F24" s="47">
        <f t="shared" si="0"/>
        <v>6705.82</v>
      </c>
      <c r="G24" s="37" t="s">
        <v>29</v>
      </c>
      <c r="H24" s="37" t="s">
        <v>2576</v>
      </c>
      <c r="I24" s="66" t="s">
        <v>180</v>
      </c>
      <c r="J24" s="38" t="s">
        <v>224</v>
      </c>
      <c r="K24" s="70"/>
      <c r="L24" s="357"/>
      <c r="M24" s="39" t="s">
        <v>29</v>
      </c>
      <c r="N24" s="172" t="s">
        <v>2579</v>
      </c>
    </row>
    <row r="25" spans="1:14" ht="76.5">
      <c r="A25" s="36">
        <v>6</v>
      </c>
      <c r="B25" s="87" t="s">
        <v>225</v>
      </c>
      <c r="C25" s="44" t="s">
        <v>223</v>
      </c>
      <c r="D25" s="121">
        <v>1616.56</v>
      </c>
      <c r="E25" s="73">
        <v>0</v>
      </c>
      <c r="F25" s="47">
        <f t="shared" si="0"/>
        <v>1616.56</v>
      </c>
      <c r="G25" s="37" t="s">
        <v>29</v>
      </c>
      <c r="H25" s="37" t="s">
        <v>2576</v>
      </c>
      <c r="I25" s="66" t="s">
        <v>180</v>
      </c>
      <c r="J25" s="38" t="s">
        <v>226</v>
      </c>
      <c r="K25" s="70"/>
      <c r="L25" s="357"/>
      <c r="M25" s="39" t="s">
        <v>29</v>
      </c>
      <c r="N25" s="172" t="s">
        <v>2580</v>
      </c>
    </row>
    <row r="26" spans="1:14" ht="89.25">
      <c r="A26" s="36">
        <v>7</v>
      </c>
      <c r="B26" s="87" t="s">
        <v>227</v>
      </c>
      <c r="C26" s="44" t="s">
        <v>220</v>
      </c>
      <c r="D26" s="121">
        <v>10906.29</v>
      </c>
      <c r="E26" s="73">
        <v>0</v>
      </c>
      <c r="F26" s="47">
        <f t="shared" si="0"/>
        <v>10906.29</v>
      </c>
      <c r="G26" s="37" t="s">
        <v>29</v>
      </c>
      <c r="H26" s="37" t="s">
        <v>2576</v>
      </c>
      <c r="I26" s="66" t="s">
        <v>180</v>
      </c>
      <c r="J26" s="38" t="s">
        <v>228</v>
      </c>
      <c r="K26" s="70"/>
      <c r="L26" s="358"/>
      <c r="M26" s="39" t="s">
        <v>29</v>
      </c>
      <c r="N26" s="172" t="s">
        <v>2581</v>
      </c>
    </row>
    <row r="27" spans="1:14" ht="20.25">
      <c r="A27" s="34">
        <f>A21+A26</f>
        <v>23</v>
      </c>
      <c r="B27" s="88" t="s">
        <v>11</v>
      </c>
      <c r="C27" s="40"/>
      <c r="D27" s="41">
        <f>SUM(D5:D26)</f>
        <v>419159.6</v>
      </c>
      <c r="E27" s="41">
        <f>SUM(E5:E26)</f>
        <v>0</v>
      </c>
      <c r="F27" s="118">
        <f>SUM(F5:F26)</f>
        <v>419159.6</v>
      </c>
    </row>
    <row r="31" spans="1:14" ht="22.5">
      <c r="A31" s="25" t="s">
        <v>174</v>
      </c>
      <c r="B31" s="89"/>
      <c r="C31" s="4"/>
      <c r="D31" s="11"/>
      <c r="E31" s="11"/>
      <c r="F31" s="11"/>
      <c r="G31" s="4"/>
      <c r="H31" s="4"/>
      <c r="I31" s="4"/>
      <c r="J31" s="4"/>
      <c r="K31" s="4"/>
      <c r="L31" s="4"/>
    </row>
    <row r="32" spans="1:14" ht="12.75" customHeight="1">
      <c r="A32" s="314" t="s">
        <v>13</v>
      </c>
      <c r="B32" s="350" t="s">
        <v>14</v>
      </c>
      <c r="C32" s="314" t="s">
        <v>15</v>
      </c>
      <c r="D32" s="316" t="s">
        <v>39</v>
      </c>
      <c r="E32" s="316" t="s">
        <v>9</v>
      </c>
      <c r="F32" s="308" t="s">
        <v>17</v>
      </c>
      <c r="G32" s="310" t="s">
        <v>18</v>
      </c>
      <c r="H32" s="311"/>
      <c r="I32" s="312"/>
      <c r="J32" s="4"/>
      <c r="K32" s="4"/>
      <c r="L32" s="4"/>
    </row>
    <row r="33" spans="1:12" ht="100.5" customHeight="1">
      <c r="A33" s="315"/>
      <c r="B33" s="351"/>
      <c r="C33" s="315"/>
      <c r="D33" s="317"/>
      <c r="E33" s="352"/>
      <c r="F33" s="359"/>
      <c r="G33" s="79" t="s">
        <v>40</v>
      </c>
      <c r="H33" s="286" t="s">
        <v>41</v>
      </c>
      <c r="I33" s="5" t="s">
        <v>26</v>
      </c>
      <c r="J33" s="4"/>
      <c r="K33" s="4"/>
      <c r="L33" s="4"/>
    </row>
    <row r="34" spans="1:12" ht="63.75">
      <c r="A34" s="79">
        <v>1</v>
      </c>
      <c r="B34" s="258" t="s">
        <v>2584</v>
      </c>
      <c r="C34" s="37" t="s">
        <v>229</v>
      </c>
      <c r="D34" s="259">
        <v>840</v>
      </c>
      <c r="E34" s="260">
        <f>D34*10%</f>
        <v>84</v>
      </c>
      <c r="F34" s="80">
        <f>D34-E34</f>
        <v>756</v>
      </c>
      <c r="G34" s="84" t="s">
        <v>230</v>
      </c>
      <c r="H34" s="287" t="s">
        <v>231</v>
      </c>
      <c r="I34" s="5" t="s">
        <v>29</v>
      </c>
      <c r="J34" s="4"/>
      <c r="K34" s="4"/>
      <c r="L34" s="4"/>
    </row>
    <row r="35" spans="1:12" ht="63.75">
      <c r="A35" s="14">
        <v>2</v>
      </c>
      <c r="B35" s="261" t="s">
        <v>2584</v>
      </c>
      <c r="C35" s="262" t="s">
        <v>229</v>
      </c>
      <c r="D35" s="263">
        <v>560</v>
      </c>
      <c r="E35" s="260">
        <f t="shared" ref="E35:E98" si="1">D35*10%</f>
        <v>56</v>
      </c>
      <c r="F35" s="80">
        <f t="shared" ref="F35:F98" si="2">D35-E35</f>
        <v>504</v>
      </c>
      <c r="G35" s="84" t="s">
        <v>230</v>
      </c>
      <c r="H35" s="287" t="s">
        <v>231</v>
      </c>
      <c r="I35" s="5" t="s">
        <v>29</v>
      </c>
      <c r="J35" s="4"/>
      <c r="K35" s="4"/>
      <c r="L35" s="4"/>
    </row>
    <row r="36" spans="1:12" ht="63.75">
      <c r="A36" s="14">
        <v>3</v>
      </c>
      <c r="B36" s="261" t="s">
        <v>2585</v>
      </c>
      <c r="C36" s="262" t="s">
        <v>229</v>
      </c>
      <c r="D36" s="263">
        <v>2720</v>
      </c>
      <c r="E36" s="260">
        <f t="shared" si="1"/>
        <v>272</v>
      </c>
      <c r="F36" s="80">
        <f t="shared" si="2"/>
        <v>2448</v>
      </c>
      <c r="G36" s="84" t="s">
        <v>232</v>
      </c>
      <c r="H36" s="287" t="s">
        <v>231</v>
      </c>
      <c r="I36" s="5" t="s">
        <v>29</v>
      </c>
      <c r="J36" s="4"/>
      <c r="K36" s="4"/>
      <c r="L36" s="4"/>
    </row>
    <row r="37" spans="1:12" ht="63.75">
      <c r="A37" s="13">
        <v>4</v>
      </c>
      <c r="B37" s="264" t="s">
        <v>2677</v>
      </c>
      <c r="C37" s="37" t="s">
        <v>229</v>
      </c>
      <c r="D37" s="263">
        <v>2640</v>
      </c>
      <c r="E37" s="260">
        <f t="shared" si="1"/>
        <v>264</v>
      </c>
      <c r="F37" s="80">
        <f t="shared" si="2"/>
        <v>2376</v>
      </c>
      <c r="G37" s="84" t="s">
        <v>233</v>
      </c>
      <c r="H37" s="287" t="s">
        <v>231</v>
      </c>
      <c r="I37" s="5" t="s">
        <v>29</v>
      </c>
      <c r="J37" s="4"/>
      <c r="K37" s="4"/>
      <c r="L37" s="4"/>
    </row>
    <row r="38" spans="1:12" ht="63.75">
      <c r="A38" s="5">
        <v>5</v>
      </c>
      <c r="B38" s="264" t="s">
        <v>2678</v>
      </c>
      <c r="C38" s="37" t="s">
        <v>229</v>
      </c>
      <c r="D38" s="263">
        <v>3000</v>
      </c>
      <c r="E38" s="260">
        <f t="shared" si="1"/>
        <v>300</v>
      </c>
      <c r="F38" s="80">
        <f t="shared" si="2"/>
        <v>2700</v>
      </c>
      <c r="G38" s="84" t="s">
        <v>234</v>
      </c>
      <c r="H38" s="287" t="s">
        <v>231</v>
      </c>
      <c r="I38" s="5" t="s">
        <v>29</v>
      </c>
      <c r="J38" s="4"/>
      <c r="K38" s="4"/>
      <c r="L38" s="4"/>
    </row>
    <row r="39" spans="1:12" ht="63.75">
      <c r="A39" s="265">
        <v>6</v>
      </c>
      <c r="B39" s="264" t="s">
        <v>3170</v>
      </c>
      <c r="C39" s="37" t="s">
        <v>229</v>
      </c>
      <c r="D39" s="263">
        <v>2000</v>
      </c>
      <c r="E39" s="260">
        <f t="shared" si="1"/>
        <v>200</v>
      </c>
      <c r="F39" s="80">
        <f t="shared" si="2"/>
        <v>1800</v>
      </c>
      <c r="G39" s="84" t="s">
        <v>235</v>
      </c>
      <c r="H39" s="287" t="s">
        <v>231</v>
      </c>
      <c r="I39" s="5" t="s">
        <v>29</v>
      </c>
      <c r="J39" s="4"/>
      <c r="K39" s="4"/>
      <c r="L39" s="4"/>
    </row>
    <row r="40" spans="1:12" ht="63.75">
      <c r="A40" s="265">
        <v>7</v>
      </c>
      <c r="B40" s="264" t="s">
        <v>3169</v>
      </c>
      <c r="C40" s="37" t="s">
        <v>229</v>
      </c>
      <c r="D40" s="263">
        <v>3000</v>
      </c>
      <c r="E40" s="260">
        <f t="shared" si="1"/>
        <v>300</v>
      </c>
      <c r="F40" s="80">
        <f t="shared" si="2"/>
        <v>2700</v>
      </c>
      <c r="G40" s="84" t="s">
        <v>236</v>
      </c>
      <c r="H40" s="287" t="s">
        <v>231</v>
      </c>
      <c r="I40" s="5" t="s">
        <v>29</v>
      </c>
      <c r="J40" s="4"/>
      <c r="K40" s="4"/>
      <c r="L40" s="4"/>
    </row>
    <row r="41" spans="1:12" ht="63.75">
      <c r="A41" s="5">
        <v>8</v>
      </c>
      <c r="B41" s="264" t="s">
        <v>2952</v>
      </c>
      <c r="C41" s="37" t="s">
        <v>229</v>
      </c>
      <c r="D41" s="263">
        <v>3000</v>
      </c>
      <c r="E41" s="260">
        <f t="shared" si="1"/>
        <v>300</v>
      </c>
      <c r="F41" s="80">
        <f t="shared" si="2"/>
        <v>2700</v>
      </c>
      <c r="G41" s="84" t="s">
        <v>237</v>
      </c>
      <c r="H41" s="287" t="s">
        <v>231</v>
      </c>
      <c r="I41" s="5" t="s">
        <v>29</v>
      </c>
      <c r="J41" s="4"/>
      <c r="K41" s="4"/>
      <c r="L41" s="4"/>
    </row>
    <row r="42" spans="1:12" ht="63.75">
      <c r="A42" s="5">
        <v>9</v>
      </c>
      <c r="B42" s="264" t="s">
        <v>3168</v>
      </c>
      <c r="C42" s="37" t="s">
        <v>229</v>
      </c>
      <c r="D42" s="263">
        <v>2400</v>
      </c>
      <c r="E42" s="260">
        <f t="shared" si="1"/>
        <v>240</v>
      </c>
      <c r="F42" s="80">
        <f t="shared" si="2"/>
        <v>2160</v>
      </c>
      <c r="G42" s="84" t="s">
        <v>238</v>
      </c>
      <c r="H42" s="287" t="s">
        <v>231</v>
      </c>
      <c r="I42" s="5" t="s">
        <v>29</v>
      </c>
      <c r="J42" s="4"/>
      <c r="K42" s="4"/>
      <c r="L42" s="4"/>
    </row>
    <row r="43" spans="1:12" ht="63.75">
      <c r="A43" s="265">
        <v>10</v>
      </c>
      <c r="B43" s="264" t="s">
        <v>3167</v>
      </c>
      <c r="C43" s="37" t="s">
        <v>229</v>
      </c>
      <c r="D43" s="263">
        <v>2920</v>
      </c>
      <c r="E43" s="260">
        <f t="shared" si="1"/>
        <v>292</v>
      </c>
      <c r="F43" s="80">
        <f t="shared" si="2"/>
        <v>2628</v>
      </c>
      <c r="G43" s="84" t="s">
        <v>239</v>
      </c>
      <c r="H43" s="287" t="s">
        <v>231</v>
      </c>
      <c r="I43" s="5" t="s">
        <v>29</v>
      </c>
      <c r="J43" s="4"/>
      <c r="K43" s="4"/>
      <c r="L43" s="4"/>
    </row>
    <row r="44" spans="1:12" ht="63.75">
      <c r="A44" s="265">
        <v>11</v>
      </c>
      <c r="B44" s="264" t="s">
        <v>3166</v>
      </c>
      <c r="C44" s="37" t="s">
        <v>229</v>
      </c>
      <c r="D44" s="263">
        <v>3000</v>
      </c>
      <c r="E44" s="260">
        <f t="shared" si="1"/>
        <v>300</v>
      </c>
      <c r="F44" s="80">
        <f t="shared" si="2"/>
        <v>2700</v>
      </c>
      <c r="G44" s="84" t="s">
        <v>240</v>
      </c>
      <c r="H44" s="287" t="s">
        <v>231</v>
      </c>
      <c r="I44" s="5" t="s">
        <v>29</v>
      </c>
      <c r="J44" s="4"/>
      <c r="K44" s="4"/>
      <c r="L44" s="4"/>
    </row>
    <row r="45" spans="1:12" ht="63.75">
      <c r="A45" s="5">
        <v>12</v>
      </c>
      <c r="B45" s="264" t="s">
        <v>3165</v>
      </c>
      <c r="C45" s="37" t="s">
        <v>229</v>
      </c>
      <c r="D45" s="263">
        <v>1500</v>
      </c>
      <c r="E45" s="260">
        <f t="shared" si="1"/>
        <v>150</v>
      </c>
      <c r="F45" s="80">
        <f t="shared" si="2"/>
        <v>1350</v>
      </c>
      <c r="G45" s="84" t="s">
        <v>241</v>
      </c>
      <c r="H45" s="287" t="s">
        <v>231</v>
      </c>
      <c r="I45" s="5" t="s">
        <v>29</v>
      </c>
      <c r="J45" s="4"/>
      <c r="K45" s="4"/>
      <c r="L45" s="4"/>
    </row>
    <row r="46" spans="1:12" ht="63.75">
      <c r="A46" s="5">
        <v>13</v>
      </c>
      <c r="B46" s="264" t="s">
        <v>3164</v>
      </c>
      <c r="C46" s="37" t="s">
        <v>229</v>
      </c>
      <c r="D46" s="263">
        <v>3000</v>
      </c>
      <c r="E46" s="260">
        <f t="shared" si="1"/>
        <v>300</v>
      </c>
      <c r="F46" s="80">
        <f t="shared" si="2"/>
        <v>2700</v>
      </c>
      <c r="G46" s="84" t="s">
        <v>242</v>
      </c>
      <c r="H46" s="287" t="s">
        <v>231</v>
      </c>
      <c r="I46" s="5" t="s">
        <v>29</v>
      </c>
      <c r="J46" s="4"/>
      <c r="K46" s="4"/>
      <c r="L46" s="4"/>
    </row>
    <row r="47" spans="1:12" ht="63.75">
      <c r="A47" s="265">
        <v>14</v>
      </c>
      <c r="B47" s="264" t="s">
        <v>3163</v>
      </c>
      <c r="C47" s="37" t="s">
        <v>229</v>
      </c>
      <c r="D47" s="263">
        <v>3000</v>
      </c>
      <c r="E47" s="260">
        <f t="shared" si="1"/>
        <v>300</v>
      </c>
      <c r="F47" s="80">
        <f t="shared" si="2"/>
        <v>2700</v>
      </c>
      <c r="G47" s="84" t="s">
        <v>243</v>
      </c>
      <c r="H47" s="287" t="s">
        <v>231</v>
      </c>
      <c r="I47" s="5" t="s">
        <v>29</v>
      </c>
      <c r="J47" s="4"/>
      <c r="K47" s="4"/>
      <c r="L47" s="4"/>
    </row>
    <row r="48" spans="1:12" ht="63.75">
      <c r="A48" s="265">
        <v>15</v>
      </c>
      <c r="B48" s="264" t="s">
        <v>3162</v>
      </c>
      <c r="C48" s="37" t="s">
        <v>229</v>
      </c>
      <c r="D48" s="263">
        <v>3000</v>
      </c>
      <c r="E48" s="260">
        <f t="shared" si="1"/>
        <v>300</v>
      </c>
      <c r="F48" s="80">
        <f t="shared" si="2"/>
        <v>2700</v>
      </c>
      <c r="G48" s="84" t="s">
        <v>244</v>
      </c>
      <c r="H48" s="287" t="s">
        <v>231</v>
      </c>
      <c r="I48" s="5" t="s">
        <v>29</v>
      </c>
      <c r="J48" s="4"/>
      <c r="K48" s="4"/>
      <c r="L48" s="4"/>
    </row>
    <row r="49" spans="1:12" ht="63.75">
      <c r="A49" s="5">
        <v>16</v>
      </c>
      <c r="B49" s="264" t="s">
        <v>3161</v>
      </c>
      <c r="C49" s="37" t="s">
        <v>229</v>
      </c>
      <c r="D49" s="263">
        <v>2000</v>
      </c>
      <c r="E49" s="260">
        <f t="shared" si="1"/>
        <v>200</v>
      </c>
      <c r="F49" s="80">
        <f t="shared" si="2"/>
        <v>1800</v>
      </c>
      <c r="G49" s="84" t="s">
        <v>245</v>
      </c>
      <c r="H49" s="287" t="s">
        <v>231</v>
      </c>
      <c r="I49" s="5" t="s">
        <v>29</v>
      </c>
      <c r="J49" s="4"/>
      <c r="K49" s="4"/>
      <c r="L49" s="4"/>
    </row>
    <row r="50" spans="1:12" ht="63.75">
      <c r="A50" s="5">
        <v>17</v>
      </c>
      <c r="B50" s="264" t="s">
        <v>2584</v>
      </c>
      <c r="C50" s="37" t="s">
        <v>229</v>
      </c>
      <c r="D50" s="263">
        <v>1620</v>
      </c>
      <c r="E50" s="260">
        <f t="shared" si="1"/>
        <v>162</v>
      </c>
      <c r="F50" s="80">
        <f t="shared" si="2"/>
        <v>1458</v>
      </c>
      <c r="G50" s="84" t="s">
        <v>246</v>
      </c>
      <c r="H50" s="287" t="s">
        <v>231</v>
      </c>
      <c r="I50" s="5" t="s">
        <v>29</v>
      </c>
      <c r="J50" s="4"/>
      <c r="K50" s="4"/>
      <c r="L50" s="4"/>
    </row>
    <row r="51" spans="1:12" ht="63.75">
      <c r="A51" s="265">
        <v>18</v>
      </c>
      <c r="B51" s="264" t="s">
        <v>3160</v>
      </c>
      <c r="C51" s="37" t="s">
        <v>229</v>
      </c>
      <c r="D51" s="263">
        <v>1800</v>
      </c>
      <c r="E51" s="260">
        <f t="shared" si="1"/>
        <v>180</v>
      </c>
      <c r="F51" s="80">
        <f t="shared" si="2"/>
        <v>1620</v>
      </c>
      <c r="G51" s="84" t="s">
        <v>247</v>
      </c>
      <c r="H51" s="287" t="s">
        <v>231</v>
      </c>
      <c r="I51" s="5" t="s">
        <v>29</v>
      </c>
      <c r="J51" s="4"/>
      <c r="K51" s="4"/>
      <c r="L51" s="4"/>
    </row>
    <row r="52" spans="1:12" ht="63.75">
      <c r="A52" s="265">
        <v>19</v>
      </c>
      <c r="B52" s="264" t="s">
        <v>3159</v>
      </c>
      <c r="C52" s="37" t="s">
        <v>229</v>
      </c>
      <c r="D52" s="263">
        <v>3000</v>
      </c>
      <c r="E52" s="260">
        <f t="shared" si="1"/>
        <v>300</v>
      </c>
      <c r="F52" s="80">
        <f t="shared" si="2"/>
        <v>2700</v>
      </c>
      <c r="G52" s="84" t="s">
        <v>248</v>
      </c>
      <c r="H52" s="287" t="s">
        <v>231</v>
      </c>
      <c r="I52" s="5" t="s">
        <v>29</v>
      </c>
      <c r="J52" s="4"/>
      <c r="K52" s="4"/>
      <c r="L52" s="4"/>
    </row>
    <row r="53" spans="1:12" ht="63.75">
      <c r="A53" s="5">
        <v>20</v>
      </c>
      <c r="B53" s="264" t="s">
        <v>3158</v>
      </c>
      <c r="C53" s="37" t="s">
        <v>229</v>
      </c>
      <c r="D53" s="263">
        <v>2800</v>
      </c>
      <c r="E53" s="260">
        <f t="shared" si="1"/>
        <v>280</v>
      </c>
      <c r="F53" s="80">
        <f t="shared" si="2"/>
        <v>2520</v>
      </c>
      <c r="G53" s="84" t="s">
        <v>249</v>
      </c>
      <c r="H53" s="287" t="s">
        <v>231</v>
      </c>
      <c r="I53" s="5" t="s">
        <v>29</v>
      </c>
      <c r="J53" s="4"/>
      <c r="K53" s="4"/>
      <c r="L53" s="4"/>
    </row>
    <row r="54" spans="1:12" ht="63.75">
      <c r="A54" s="5">
        <v>21</v>
      </c>
      <c r="B54" s="264" t="s">
        <v>3157</v>
      </c>
      <c r="C54" s="37" t="s">
        <v>229</v>
      </c>
      <c r="D54" s="263">
        <v>2400</v>
      </c>
      <c r="E54" s="260">
        <f t="shared" si="1"/>
        <v>240</v>
      </c>
      <c r="F54" s="80">
        <f t="shared" si="2"/>
        <v>2160</v>
      </c>
      <c r="G54" s="84" t="s">
        <v>250</v>
      </c>
      <c r="H54" s="287" t="s">
        <v>231</v>
      </c>
      <c r="I54" s="5" t="s">
        <v>29</v>
      </c>
      <c r="J54" s="4"/>
      <c r="K54" s="4"/>
      <c r="L54" s="4"/>
    </row>
    <row r="55" spans="1:12" ht="63.75">
      <c r="A55" s="265">
        <v>22</v>
      </c>
      <c r="B55" s="264" t="s">
        <v>3156</v>
      </c>
      <c r="C55" s="37" t="s">
        <v>229</v>
      </c>
      <c r="D55" s="263">
        <v>3000</v>
      </c>
      <c r="E55" s="260">
        <f t="shared" si="1"/>
        <v>300</v>
      </c>
      <c r="F55" s="80">
        <f t="shared" si="2"/>
        <v>2700</v>
      </c>
      <c r="G55" s="84" t="s">
        <v>251</v>
      </c>
      <c r="H55" s="287" t="s">
        <v>231</v>
      </c>
      <c r="I55" s="5" t="s">
        <v>29</v>
      </c>
      <c r="J55" s="4"/>
      <c r="K55" s="4"/>
      <c r="L55" s="4"/>
    </row>
    <row r="56" spans="1:12" ht="84" customHeight="1">
      <c r="A56" s="265">
        <v>23</v>
      </c>
      <c r="B56" s="266" t="s">
        <v>3155</v>
      </c>
      <c r="C56" s="37" t="s">
        <v>229</v>
      </c>
      <c r="D56" s="267">
        <v>10320</v>
      </c>
      <c r="E56" s="260">
        <f t="shared" si="1"/>
        <v>1032</v>
      </c>
      <c r="F56" s="80">
        <f t="shared" si="2"/>
        <v>9288</v>
      </c>
      <c r="G56" s="84" t="s">
        <v>252</v>
      </c>
      <c r="H56" s="287" t="s">
        <v>231</v>
      </c>
      <c r="I56" s="5" t="s">
        <v>29</v>
      </c>
      <c r="J56" s="4"/>
      <c r="K56" s="4"/>
      <c r="L56" s="4"/>
    </row>
    <row r="57" spans="1:12" ht="63.75">
      <c r="A57" s="5">
        <v>24</v>
      </c>
      <c r="B57" s="264" t="s">
        <v>3154</v>
      </c>
      <c r="C57" s="37" t="s">
        <v>229</v>
      </c>
      <c r="D57" s="263">
        <v>2360</v>
      </c>
      <c r="E57" s="260">
        <f t="shared" si="1"/>
        <v>236</v>
      </c>
      <c r="F57" s="80">
        <f t="shared" si="2"/>
        <v>2124</v>
      </c>
      <c r="G57" s="84" t="s">
        <v>253</v>
      </c>
      <c r="H57" s="287" t="s">
        <v>231</v>
      </c>
      <c r="I57" s="5" t="s">
        <v>29</v>
      </c>
      <c r="J57" s="4"/>
      <c r="K57" s="4"/>
      <c r="L57" s="4"/>
    </row>
    <row r="58" spans="1:12" ht="63.75">
      <c r="A58" s="5">
        <v>25</v>
      </c>
      <c r="B58" s="264" t="s">
        <v>3153</v>
      </c>
      <c r="C58" s="37" t="s">
        <v>229</v>
      </c>
      <c r="D58" s="263">
        <v>2600</v>
      </c>
      <c r="E58" s="260">
        <f t="shared" si="1"/>
        <v>260</v>
      </c>
      <c r="F58" s="80">
        <f t="shared" si="2"/>
        <v>2340</v>
      </c>
      <c r="G58" s="84" t="s">
        <v>254</v>
      </c>
      <c r="H58" s="287" t="s">
        <v>231</v>
      </c>
      <c r="I58" s="5" t="s">
        <v>29</v>
      </c>
      <c r="J58" s="4"/>
      <c r="K58" s="4"/>
      <c r="L58" s="4"/>
    </row>
    <row r="59" spans="1:12" ht="63.75">
      <c r="A59" s="265">
        <v>26</v>
      </c>
      <c r="B59" s="264" t="s">
        <v>3152</v>
      </c>
      <c r="C59" s="37" t="s">
        <v>229</v>
      </c>
      <c r="D59" s="263">
        <v>1660</v>
      </c>
      <c r="E59" s="260">
        <f t="shared" si="1"/>
        <v>166</v>
      </c>
      <c r="F59" s="80">
        <f t="shared" si="2"/>
        <v>1494</v>
      </c>
      <c r="G59" s="84" t="s">
        <v>255</v>
      </c>
      <c r="H59" s="287" t="s">
        <v>231</v>
      </c>
      <c r="I59" s="5" t="s">
        <v>29</v>
      </c>
      <c r="J59" s="4"/>
      <c r="K59" s="4"/>
      <c r="L59" s="4"/>
    </row>
    <row r="60" spans="1:12" ht="63.75">
      <c r="A60" s="265">
        <v>27</v>
      </c>
      <c r="B60" s="264" t="s">
        <v>3151</v>
      </c>
      <c r="C60" s="37" t="s">
        <v>229</v>
      </c>
      <c r="D60" s="263">
        <v>3000</v>
      </c>
      <c r="E60" s="260">
        <f t="shared" si="1"/>
        <v>300</v>
      </c>
      <c r="F60" s="80">
        <f t="shared" si="2"/>
        <v>2700</v>
      </c>
      <c r="G60" s="84" t="s">
        <v>256</v>
      </c>
      <c r="H60" s="287" t="s">
        <v>231</v>
      </c>
      <c r="I60" s="5" t="s">
        <v>29</v>
      </c>
      <c r="J60" s="4"/>
      <c r="K60" s="4"/>
      <c r="L60" s="4"/>
    </row>
    <row r="61" spans="1:12" ht="63.75">
      <c r="A61" s="5">
        <v>28</v>
      </c>
      <c r="B61" s="264" t="s">
        <v>3150</v>
      </c>
      <c r="C61" s="37" t="s">
        <v>229</v>
      </c>
      <c r="D61" s="263">
        <v>3000</v>
      </c>
      <c r="E61" s="260">
        <f t="shared" si="1"/>
        <v>300</v>
      </c>
      <c r="F61" s="80">
        <f t="shared" si="2"/>
        <v>2700</v>
      </c>
      <c r="G61" s="84" t="s">
        <v>257</v>
      </c>
      <c r="H61" s="287" t="s">
        <v>231</v>
      </c>
      <c r="I61" s="5" t="s">
        <v>29</v>
      </c>
      <c r="J61" s="4"/>
      <c r="K61" s="4"/>
      <c r="L61" s="4"/>
    </row>
    <row r="62" spans="1:12" ht="63.75">
      <c r="A62" s="5">
        <v>29</v>
      </c>
      <c r="B62" s="264" t="s">
        <v>3149</v>
      </c>
      <c r="C62" s="37" t="s">
        <v>229</v>
      </c>
      <c r="D62" s="268">
        <v>3000</v>
      </c>
      <c r="E62" s="260">
        <f t="shared" si="1"/>
        <v>300</v>
      </c>
      <c r="F62" s="80">
        <f t="shared" si="2"/>
        <v>2700</v>
      </c>
      <c r="G62" s="84" t="s">
        <v>258</v>
      </c>
      <c r="H62" s="287" t="s">
        <v>231</v>
      </c>
      <c r="I62" s="5" t="s">
        <v>29</v>
      </c>
      <c r="J62" s="4"/>
      <c r="K62" s="4"/>
      <c r="L62" s="4"/>
    </row>
    <row r="63" spans="1:12" ht="81.75" customHeight="1">
      <c r="A63" s="265">
        <v>30</v>
      </c>
      <c r="B63" s="264" t="s">
        <v>3148</v>
      </c>
      <c r="C63" s="38" t="s">
        <v>229</v>
      </c>
      <c r="D63" s="269">
        <v>12460</v>
      </c>
      <c r="E63" s="270">
        <f t="shared" si="1"/>
        <v>1246</v>
      </c>
      <c r="F63" s="80">
        <f t="shared" si="2"/>
        <v>11214</v>
      </c>
      <c r="G63" s="84" t="s">
        <v>259</v>
      </c>
      <c r="H63" s="287" t="s">
        <v>231</v>
      </c>
      <c r="I63" s="5" t="s">
        <v>29</v>
      </c>
      <c r="J63" s="4"/>
      <c r="K63" s="4"/>
      <c r="L63" s="4"/>
    </row>
    <row r="64" spans="1:12" ht="81.75" customHeight="1">
      <c r="A64" s="265">
        <v>31</v>
      </c>
      <c r="B64" s="264" t="s">
        <v>3147</v>
      </c>
      <c r="C64" s="38" t="s">
        <v>229</v>
      </c>
      <c r="D64" s="269">
        <v>5480</v>
      </c>
      <c r="E64" s="270">
        <f t="shared" si="1"/>
        <v>548</v>
      </c>
      <c r="F64" s="80">
        <f t="shared" si="2"/>
        <v>4932</v>
      </c>
      <c r="G64" s="84" t="s">
        <v>260</v>
      </c>
      <c r="H64" s="287" t="s">
        <v>231</v>
      </c>
      <c r="I64" s="5" t="s">
        <v>29</v>
      </c>
      <c r="J64" s="4"/>
      <c r="K64" s="4"/>
      <c r="L64" s="4"/>
    </row>
    <row r="65" spans="1:12" ht="63.75">
      <c r="A65" s="5">
        <v>32</v>
      </c>
      <c r="B65" s="264" t="s">
        <v>3146</v>
      </c>
      <c r="C65" s="37" t="s">
        <v>229</v>
      </c>
      <c r="D65" s="263">
        <v>3000</v>
      </c>
      <c r="E65" s="260">
        <f t="shared" si="1"/>
        <v>300</v>
      </c>
      <c r="F65" s="80">
        <f t="shared" si="2"/>
        <v>2700</v>
      </c>
      <c r="G65" s="84" t="s">
        <v>261</v>
      </c>
      <c r="H65" s="287" t="s">
        <v>231</v>
      </c>
      <c r="I65" s="5" t="s">
        <v>29</v>
      </c>
      <c r="J65" s="4"/>
      <c r="K65" s="4"/>
      <c r="L65" s="4"/>
    </row>
    <row r="66" spans="1:12" ht="63.75">
      <c r="A66" s="5">
        <v>33</v>
      </c>
      <c r="B66" s="271" t="s">
        <v>3145</v>
      </c>
      <c r="C66" s="37" t="s">
        <v>229</v>
      </c>
      <c r="D66" s="263">
        <v>3000</v>
      </c>
      <c r="E66" s="260">
        <f t="shared" si="1"/>
        <v>300</v>
      </c>
      <c r="F66" s="80">
        <f t="shared" si="2"/>
        <v>2700</v>
      </c>
      <c r="G66" s="84" t="s">
        <v>262</v>
      </c>
      <c r="H66" s="287" t="s">
        <v>231</v>
      </c>
      <c r="I66" s="5" t="s">
        <v>29</v>
      </c>
      <c r="J66" s="4"/>
      <c r="K66" s="4"/>
      <c r="L66" s="4"/>
    </row>
    <row r="67" spans="1:12" ht="63.75">
      <c r="A67" s="265">
        <v>34</v>
      </c>
      <c r="B67" s="264" t="s">
        <v>3105</v>
      </c>
      <c r="C67" s="37" t="s">
        <v>229</v>
      </c>
      <c r="D67" s="263">
        <v>2920</v>
      </c>
      <c r="E67" s="260">
        <f t="shared" si="1"/>
        <v>292</v>
      </c>
      <c r="F67" s="80">
        <f t="shared" si="2"/>
        <v>2628</v>
      </c>
      <c r="G67" s="84" t="s">
        <v>263</v>
      </c>
      <c r="H67" s="287" t="s">
        <v>231</v>
      </c>
      <c r="I67" s="5" t="s">
        <v>29</v>
      </c>
      <c r="J67" s="4"/>
      <c r="K67" s="4"/>
      <c r="L67" s="4"/>
    </row>
    <row r="68" spans="1:12" ht="63.75">
      <c r="A68" s="265">
        <v>35</v>
      </c>
      <c r="B68" s="264" t="s">
        <v>3144</v>
      </c>
      <c r="C68" s="37" t="s">
        <v>229</v>
      </c>
      <c r="D68" s="263">
        <v>3000</v>
      </c>
      <c r="E68" s="260">
        <f t="shared" si="1"/>
        <v>300</v>
      </c>
      <c r="F68" s="80">
        <f t="shared" si="2"/>
        <v>2700</v>
      </c>
      <c r="G68" s="84" t="s">
        <v>264</v>
      </c>
      <c r="H68" s="287" t="s">
        <v>231</v>
      </c>
      <c r="I68" s="5" t="s">
        <v>29</v>
      </c>
      <c r="J68" s="4"/>
      <c r="K68" s="4"/>
      <c r="L68" s="4"/>
    </row>
    <row r="69" spans="1:12" ht="63.75">
      <c r="A69" s="5">
        <v>36</v>
      </c>
      <c r="B69" s="264" t="s">
        <v>3143</v>
      </c>
      <c r="C69" s="37" t="s">
        <v>229</v>
      </c>
      <c r="D69" s="263">
        <v>2800</v>
      </c>
      <c r="E69" s="260">
        <f t="shared" si="1"/>
        <v>280</v>
      </c>
      <c r="F69" s="80">
        <f t="shared" si="2"/>
        <v>2520</v>
      </c>
      <c r="G69" s="84" t="s">
        <v>265</v>
      </c>
      <c r="H69" s="287" t="s">
        <v>231</v>
      </c>
      <c r="I69" s="5" t="s">
        <v>29</v>
      </c>
      <c r="J69" s="4"/>
      <c r="K69" s="4"/>
      <c r="L69" s="4"/>
    </row>
    <row r="70" spans="1:12" ht="63.75">
      <c r="A70" s="5">
        <v>37</v>
      </c>
      <c r="B70" s="264" t="s">
        <v>3142</v>
      </c>
      <c r="C70" s="37" t="s">
        <v>229</v>
      </c>
      <c r="D70" s="263">
        <v>3000</v>
      </c>
      <c r="E70" s="260">
        <f t="shared" si="1"/>
        <v>300</v>
      </c>
      <c r="F70" s="80">
        <f t="shared" si="2"/>
        <v>2700</v>
      </c>
      <c r="G70" s="84" t="s">
        <v>266</v>
      </c>
      <c r="H70" s="287" t="s">
        <v>231</v>
      </c>
      <c r="I70" s="5" t="s">
        <v>29</v>
      </c>
      <c r="J70" s="4"/>
      <c r="K70" s="4"/>
      <c r="L70" s="4"/>
    </row>
    <row r="71" spans="1:12" ht="79.5" customHeight="1">
      <c r="A71" s="265">
        <v>38</v>
      </c>
      <c r="B71" s="264" t="s">
        <v>3141</v>
      </c>
      <c r="C71" s="37" t="s">
        <v>229</v>
      </c>
      <c r="D71" s="263">
        <v>3200</v>
      </c>
      <c r="E71" s="260">
        <f t="shared" si="1"/>
        <v>320</v>
      </c>
      <c r="F71" s="80">
        <f t="shared" si="2"/>
        <v>2880</v>
      </c>
      <c r="G71" s="84" t="s">
        <v>267</v>
      </c>
      <c r="H71" s="287" t="s">
        <v>231</v>
      </c>
      <c r="I71" s="5" t="s">
        <v>29</v>
      </c>
      <c r="J71" s="4"/>
      <c r="K71" s="4"/>
      <c r="L71" s="4"/>
    </row>
    <row r="72" spans="1:12" ht="63.75">
      <c r="A72" s="265">
        <v>39</v>
      </c>
      <c r="B72" s="264" t="s">
        <v>3140</v>
      </c>
      <c r="C72" s="37" t="s">
        <v>229</v>
      </c>
      <c r="D72" s="263">
        <v>1860</v>
      </c>
      <c r="E72" s="260">
        <f t="shared" si="1"/>
        <v>186</v>
      </c>
      <c r="F72" s="80">
        <f t="shared" si="2"/>
        <v>1674</v>
      </c>
      <c r="G72" s="84" t="s">
        <v>268</v>
      </c>
      <c r="H72" s="287" t="s">
        <v>231</v>
      </c>
      <c r="I72" s="5" t="s">
        <v>29</v>
      </c>
      <c r="J72" s="4"/>
      <c r="K72" s="4"/>
      <c r="L72" s="4"/>
    </row>
    <row r="73" spans="1:12" ht="63.75">
      <c r="A73" s="5">
        <v>40</v>
      </c>
      <c r="B73" s="264" t="s">
        <v>3139</v>
      </c>
      <c r="C73" s="37" t="s">
        <v>229</v>
      </c>
      <c r="D73" s="263">
        <v>120</v>
      </c>
      <c r="E73" s="260">
        <f t="shared" si="1"/>
        <v>12</v>
      </c>
      <c r="F73" s="80">
        <f t="shared" si="2"/>
        <v>108</v>
      </c>
      <c r="G73" s="84" t="s">
        <v>269</v>
      </c>
      <c r="H73" s="287" t="s">
        <v>231</v>
      </c>
      <c r="I73" s="5" t="s">
        <v>29</v>
      </c>
      <c r="J73" s="4"/>
      <c r="K73" s="4"/>
      <c r="L73" s="4"/>
    </row>
    <row r="74" spans="1:12" ht="63.75">
      <c r="A74" s="79">
        <v>41</v>
      </c>
      <c r="B74" s="258" t="s">
        <v>3138</v>
      </c>
      <c r="C74" s="37" t="s">
        <v>229</v>
      </c>
      <c r="D74" s="259">
        <v>3000</v>
      </c>
      <c r="E74" s="260">
        <f t="shared" si="1"/>
        <v>300</v>
      </c>
      <c r="F74" s="80">
        <f t="shared" si="2"/>
        <v>2700</v>
      </c>
      <c r="G74" s="84" t="s">
        <v>270</v>
      </c>
      <c r="H74" s="288" t="s">
        <v>271</v>
      </c>
      <c r="I74" s="5" t="s">
        <v>29</v>
      </c>
      <c r="J74" s="4"/>
      <c r="K74" s="4"/>
      <c r="L74" s="4"/>
    </row>
    <row r="75" spans="1:12" ht="63.75">
      <c r="A75" s="14">
        <v>42</v>
      </c>
      <c r="B75" s="261" t="s">
        <v>2712</v>
      </c>
      <c r="C75" s="262" t="s">
        <v>229</v>
      </c>
      <c r="D75" s="263">
        <v>2280</v>
      </c>
      <c r="E75" s="260">
        <f t="shared" si="1"/>
        <v>228</v>
      </c>
      <c r="F75" s="80">
        <f t="shared" si="2"/>
        <v>2052</v>
      </c>
      <c r="G75" s="84" t="s">
        <v>272</v>
      </c>
      <c r="H75" s="287" t="s">
        <v>273</v>
      </c>
      <c r="I75" s="5" t="s">
        <v>29</v>
      </c>
      <c r="J75" s="4"/>
      <c r="K75" s="4"/>
      <c r="L75" s="4"/>
    </row>
    <row r="76" spans="1:12" ht="63.75">
      <c r="A76" s="14">
        <v>43</v>
      </c>
      <c r="B76" s="261" t="s">
        <v>3137</v>
      </c>
      <c r="C76" s="262" t="s">
        <v>229</v>
      </c>
      <c r="D76" s="263">
        <v>3000</v>
      </c>
      <c r="E76" s="260">
        <f t="shared" si="1"/>
        <v>300</v>
      </c>
      <c r="F76" s="80">
        <f t="shared" si="2"/>
        <v>2700</v>
      </c>
      <c r="G76" s="84" t="s">
        <v>274</v>
      </c>
      <c r="H76" s="287" t="s">
        <v>273</v>
      </c>
      <c r="I76" s="5" t="s">
        <v>29</v>
      </c>
      <c r="J76" s="4"/>
      <c r="K76" s="4"/>
      <c r="L76" s="4"/>
    </row>
    <row r="77" spans="1:12" ht="63.75">
      <c r="A77" s="13">
        <v>44</v>
      </c>
      <c r="B77" s="264" t="s">
        <v>3136</v>
      </c>
      <c r="C77" s="37" t="s">
        <v>229</v>
      </c>
      <c r="D77" s="263">
        <v>1700</v>
      </c>
      <c r="E77" s="260">
        <f t="shared" si="1"/>
        <v>170</v>
      </c>
      <c r="F77" s="80">
        <f t="shared" si="2"/>
        <v>1530</v>
      </c>
      <c r="G77" s="84" t="s">
        <v>275</v>
      </c>
      <c r="H77" s="287" t="s">
        <v>273</v>
      </c>
      <c r="I77" s="5" t="s">
        <v>29</v>
      </c>
      <c r="J77" s="4"/>
      <c r="K77" s="4"/>
      <c r="L77" s="4"/>
    </row>
    <row r="78" spans="1:12" ht="63.75">
      <c r="A78" s="5">
        <v>45</v>
      </c>
      <c r="B78" s="264" t="s">
        <v>3135</v>
      </c>
      <c r="C78" s="37" t="s">
        <v>229</v>
      </c>
      <c r="D78" s="263">
        <v>3000</v>
      </c>
      <c r="E78" s="260">
        <f t="shared" si="1"/>
        <v>300</v>
      </c>
      <c r="F78" s="80">
        <f t="shared" si="2"/>
        <v>2700</v>
      </c>
      <c r="G78" s="84" t="s">
        <v>276</v>
      </c>
      <c r="H78" s="287" t="s">
        <v>273</v>
      </c>
      <c r="I78" s="5" t="s">
        <v>29</v>
      </c>
      <c r="J78" s="4"/>
      <c r="K78" s="4"/>
      <c r="L78" s="4"/>
    </row>
    <row r="79" spans="1:12" ht="63.75">
      <c r="A79" s="265">
        <v>46</v>
      </c>
      <c r="B79" s="264" t="s">
        <v>3134</v>
      </c>
      <c r="C79" s="37" t="s">
        <v>229</v>
      </c>
      <c r="D79" s="263">
        <v>2880</v>
      </c>
      <c r="E79" s="260">
        <f t="shared" si="1"/>
        <v>288</v>
      </c>
      <c r="F79" s="80">
        <f t="shared" si="2"/>
        <v>2592</v>
      </c>
      <c r="G79" s="84" t="s">
        <v>277</v>
      </c>
      <c r="H79" s="287" t="s">
        <v>273</v>
      </c>
      <c r="I79" s="5" t="s">
        <v>29</v>
      </c>
      <c r="J79" s="4"/>
      <c r="K79" s="4"/>
      <c r="L79" s="4"/>
    </row>
    <row r="80" spans="1:12" ht="63.75">
      <c r="A80" s="265">
        <v>47</v>
      </c>
      <c r="B80" s="264" t="s">
        <v>3133</v>
      </c>
      <c r="C80" s="37" t="s">
        <v>229</v>
      </c>
      <c r="D80" s="263">
        <v>3000</v>
      </c>
      <c r="E80" s="260">
        <f t="shared" si="1"/>
        <v>300</v>
      </c>
      <c r="F80" s="80">
        <f t="shared" si="2"/>
        <v>2700</v>
      </c>
      <c r="G80" s="84" t="s">
        <v>278</v>
      </c>
      <c r="H80" s="287" t="s">
        <v>273</v>
      </c>
      <c r="I80" s="5" t="s">
        <v>29</v>
      </c>
      <c r="J80" s="4"/>
      <c r="K80" s="4"/>
      <c r="L80" s="4"/>
    </row>
    <row r="81" spans="1:12" ht="63.75">
      <c r="A81" s="5">
        <v>48</v>
      </c>
      <c r="B81" s="264" t="s">
        <v>3132</v>
      </c>
      <c r="C81" s="37" t="s">
        <v>229</v>
      </c>
      <c r="D81" s="263">
        <v>3000</v>
      </c>
      <c r="E81" s="260">
        <f t="shared" si="1"/>
        <v>300</v>
      </c>
      <c r="F81" s="80">
        <f t="shared" si="2"/>
        <v>2700</v>
      </c>
      <c r="G81" s="84" t="s">
        <v>279</v>
      </c>
      <c r="H81" s="287" t="s">
        <v>273</v>
      </c>
      <c r="I81" s="5" t="s">
        <v>29</v>
      </c>
      <c r="J81" s="4"/>
      <c r="K81" s="4"/>
      <c r="L81" s="4"/>
    </row>
    <row r="82" spans="1:12" ht="63.75">
      <c r="A82" s="5">
        <v>49</v>
      </c>
      <c r="B82" s="264" t="s">
        <v>3131</v>
      </c>
      <c r="C82" s="37" t="s">
        <v>229</v>
      </c>
      <c r="D82" s="263">
        <v>3000</v>
      </c>
      <c r="E82" s="260">
        <f t="shared" si="1"/>
        <v>300</v>
      </c>
      <c r="F82" s="80">
        <f t="shared" si="2"/>
        <v>2700</v>
      </c>
      <c r="G82" s="84" t="s">
        <v>280</v>
      </c>
      <c r="H82" s="287" t="s">
        <v>273</v>
      </c>
      <c r="I82" s="5" t="s">
        <v>29</v>
      </c>
      <c r="J82" s="4"/>
      <c r="K82" s="4"/>
      <c r="L82" s="4"/>
    </row>
    <row r="83" spans="1:12" ht="63.75">
      <c r="A83" s="265">
        <v>50</v>
      </c>
      <c r="B83" s="264" t="s">
        <v>2712</v>
      </c>
      <c r="C83" s="37" t="s">
        <v>229</v>
      </c>
      <c r="D83" s="263">
        <v>1848</v>
      </c>
      <c r="E83" s="260">
        <f t="shared" si="1"/>
        <v>184.8</v>
      </c>
      <c r="F83" s="80">
        <f t="shared" si="2"/>
        <v>1663.2</v>
      </c>
      <c r="G83" s="84" t="s">
        <v>281</v>
      </c>
      <c r="H83" s="287" t="s">
        <v>273</v>
      </c>
      <c r="I83" s="5" t="s">
        <v>29</v>
      </c>
      <c r="J83" s="4"/>
      <c r="K83" s="4"/>
      <c r="L83" s="4"/>
    </row>
    <row r="84" spans="1:12" ht="63.75">
      <c r="A84" s="265">
        <v>51</v>
      </c>
      <c r="B84" s="264" t="s">
        <v>3130</v>
      </c>
      <c r="C84" s="37" t="s">
        <v>229</v>
      </c>
      <c r="D84" s="263">
        <v>3000</v>
      </c>
      <c r="E84" s="260">
        <f t="shared" si="1"/>
        <v>300</v>
      </c>
      <c r="F84" s="80">
        <f t="shared" si="2"/>
        <v>2700</v>
      </c>
      <c r="G84" s="84" t="s">
        <v>282</v>
      </c>
      <c r="H84" s="287" t="s">
        <v>273</v>
      </c>
      <c r="I84" s="5" t="s">
        <v>29</v>
      </c>
      <c r="J84" s="4"/>
      <c r="K84" s="4"/>
      <c r="L84" s="4"/>
    </row>
    <row r="85" spans="1:12" ht="63.75">
      <c r="A85" s="5">
        <v>52</v>
      </c>
      <c r="B85" s="264" t="s">
        <v>3129</v>
      </c>
      <c r="C85" s="37" t="s">
        <v>229</v>
      </c>
      <c r="D85" s="263">
        <v>3000</v>
      </c>
      <c r="E85" s="260">
        <f t="shared" si="1"/>
        <v>300</v>
      </c>
      <c r="F85" s="80">
        <f t="shared" si="2"/>
        <v>2700</v>
      </c>
      <c r="G85" s="84" t="s">
        <v>283</v>
      </c>
      <c r="H85" s="287" t="s">
        <v>273</v>
      </c>
      <c r="I85" s="5" t="s">
        <v>29</v>
      </c>
      <c r="J85" s="4"/>
      <c r="K85" s="4"/>
      <c r="L85" s="4"/>
    </row>
    <row r="86" spans="1:12" ht="63.75">
      <c r="A86" s="5">
        <v>53</v>
      </c>
      <c r="B86" s="264" t="s">
        <v>3128</v>
      </c>
      <c r="C86" s="37" t="s">
        <v>229</v>
      </c>
      <c r="D86" s="263">
        <v>3000</v>
      </c>
      <c r="E86" s="260">
        <f t="shared" si="1"/>
        <v>300</v>
      </c>
      <c r="F86" s="80">
        <f t="shared" si="2"/>
        <v>2700</v>
      </c>
      <c r="G86" s="84" t="s">
        <v>284</v>
      </c>
      <c r="H86" s="287" t="s">
        <v>273</v>
      </c>
      <c r="I86" s="5" t="s">
        <v>29</v>
      </c>
      <c r="J86" s="4"/>
      <c r="K86" s="4"/>
      <c r="L86" s="4"/>
    </row>
    <row r="87" spans="1:12" ht="63.75">
      <c r="A87" s="265">
        <v>54</v>
      </c>
      <c r="B87" s="264" t="s">
        <v>3127</v>
      </c>
      <c r="C87" s="37" t="s">
        <v>229</v>
      </c>
      <c r="D87" s="263">
        <v>3000</v>
      </c>
      <c r="E87" s="260">
        <f t="shared" si="1"/>
        <v>300</v>
      </c>
      <c r="F87" s="80">
        <f t="shared" si="2"/>
        <v>2700</v>
      </c>
      <c r="G87" s="84" t="s">
        <v>285</v>
      </c>
      <c r="H87" s="287" t="s">
        <v>273</v>
      </c>
      <c r="I87" s="5" t="s">
        <v>29</v>
      </c>
      <c r="J87" s="4"/>
      <c r="K87" s="4"/>
      <c r="L87" s="4"/>
    </row>
    <row r="88" spans="1:12" ht="63.75">
      <c r="A88" s="265">
        <v>55</v>
      </c>
      <c r="B88" s="264" t="s">
        <v>3126</v>
      </c>
      <c r="C88" s="37" t="s">
        <v>229</v>
      </c>
      <c r="D88" s="263">
        <v>3000</v>
      </c>
      <c r="E88" s="260">
        <f t="shared" si="1"/>
        <v>300</v>
      </c>
      <c r="F88" s="80">
        <f t="shared" si="2"/>
        <v>2700</v>
      </c>
      <c r="G88" s="84" t="s">
        <v>286</v>
      </c>
      <c r="H88" s="287" t="s">
        <v>273</v>
      </c>
      <c r="I88" s="5" t="s">
        <v>29</v>
      </c>
      <c r="J88" s="4"/>
      <c r="K88" s="4"/>
      <c r="L88" s="4"/>
    </row>
    <row r="89" spans="1:12" ht="63.75">
      <c r="A89" s="5">
        <v>56</v>
      </c>
      <c r="B89" s="264" t="s">
        <v>3125</v>
      </c>
      <c r="C89" s="37" t="s">
        <v>229</v>
      </c>
      <c r="D89" s="263">
        <v>776</v>
      </c>
      <c r="E89" s="260">
        <f t="shared" si="1"/>
        <v>77.600000000000009</v>
      </c>
      <c r="F89" s="80">
        <f t="shared" si="2"/>
        <v>698.4</v>
      </c>
      <c r="G89" s="84" t="s">
        <v>287</v>
      </c>
      <c r="H89" s="287" t="s">
        <v>273</v>
      </c>
      <c r="I89" s="5" t="s">
        <v>29</v>
      </c>
      <c r="J89" s="4"/>
      <c r="K89" s="4"/>
      <c r="L89" s="4"/>
    </row>
    <row r="90" spans="1:12" ht="63.75">
      <c r="A90" s="5">
        <v>57</v>
      </c>
      <c r="B90" s="264" t="s">
        <v>3124</v>
      </c>
      <c r="C90" s="37" t="s">
        <v>229</v>
      </c>
      <c r="D90" s="263">
        <v>3000</v>
      </c>
      <c r="E90" s="260">
        <f t="shared" si="1"/>
        <v>300</v>
      </c>
      <c r="F90" s="80">
        <f t="shared" si="2"/>
        <v>2700</v>
      </c>
      <c r="G90" s="84" t="s">
        <v>288</v>
      </c>
      <c r="H90" s="287" t="s">
        <v>273</v>
      </c>
      <c r="I90" s="5" t="s">
        <v>29</v>
      </c>
      <c r="J90" s="4"/>
      <c r="K90" s="4"/>
      <c r="L90" s="4"/>
    </row>
    <row r="91" spans="1:12" ht="63.75">
      <c r="A91" s="265">
        <v>58</v>
      </c>
      <c r="B91" s="264" t="s">
        <v>3123</v>
      </c>
      <c r="C91" s="37" t="s">
        <v>229</v>
      </c>
      <c r="D91" s="263">
        <v>3000</v>
      </c>
      <c r="E91" s="260">
        <f t="shared" si="1"/>
        <v>300</v>
      </c>
      <c r="F91" s="80">
        <f t="shared" si="2"/>
        <v>2700</v>
      </c>
      <c r="G91" s="84" t="s">
        <v>289</v>
      </c>
      <c r="H91" s="287" t="s">
        <v>273</v>
      </c>
      <c r="I91" s="5" t="s">
        <v>29</v>
      </c>
      <c r="J91" s="4"/>
      <c r="K91" s="4"/>
      <c r="L91" s="4"/>
    </row>
    <row r="92" spans="1:12" ht="63.75">
      <c r="A92" s="265">
        <v>59</v>
      </c>
      <c r="B92" s="264" t="s">
        <v>3122</v>
      </c>
      <c r="C92" s="37" t="s">
        <v>229</v>
      </c>
      <c r="D92" s="263">
        <v>120</v>
      </c>
      <c r="E92" s="260">
        <f t="shared" si="1"/>
        <v>12</v>
      </c>
      <c r="F92" s="80">
        <f t="shared" si="2"/>
        <v>108</v>
      </c>
      <c r="G92" s="84" t="s">
        <v>290</v>
      </c>
      <c r="H92" s="287" t="s">
        <v>273</v>
      </c>
      <c r="I92" s="5" t="s">
        <v>29</v>
      </c>
      <c r="J92" s="4"/>
      <c r="K92" s="4"/>
      <c r="L92" s="4"/>
    </row>
    <row r="93" spans="1:12" ht="63.75">
      <c r="A93" s="5">
        <v>60</v>
      </c>
      <c r="B93" s="264" t="s">
        <v>3121</v>
      </c>
      <c r="C93" s="37" t="s">
        <v>229</v>
      </c>
      <c r="D93" s="263">
        <v>3000</v>
      </c>
      <c r="E93" s="260">
        <f t="shared" si="1"/>
        <v>300</v>
      </c>
      <c r="F93" s="80">
        <f t="shared" si="2"/>
        <v>2700</v>
      </c>
      <c r="G93" s="84" t="s">
        <v>291</v>
      </c>
      <c r="H93" s="287" t="s">
        <v>273</v>
      </c>
      <c r="I93" s="5" t="s">
        <v>29</v>
      </c>
      <c r="J93" s="4"/>
      <c r="K93" s="4"/>
      <c r="L93" s="4"/>
    </row>
    <row r="94" spans="1:12" ht="63.75">
      <c r="A94" s="5">
        <v>61</v>
      </c>
      <c r="B94" s="264" t="s">
        <v>3120</v>
      </c>
      <c r="C94" s="37" t="s">
        <v>229</v>
      </c>
      <c r="D94" s="263">
        <v>2600</v>
      </c>
      <c r="E94" s="260">
        <f t="shared" si="1"/>
        <v>260</v>
      </c>
      <c r="F94" s="80">
        <f t="shared" si="2"/>
        <v>2340</v>
      </c>
      <c r="G94" s="84" t="s">
        <v>292</v>
      </c>
      <c r="H94" s="287" t="s">
        <v>273</v>
      </c>
      <c r="I94" s="5" t="s">
        <v>29</v>
      </c>
      <c r="J94" s="4"/>
      <c r="K94" s="4"/>
      <c r="L94" s="4"/>
    </row>
    <row r="95" spans="1:12" ht="63.75">
      <c r="A95" s="265">
        <v>62</v>
      </c>
      <c r="B95" s="264" t="s">
        <v>3119</v>
      </c>
      <c r="C95" s="37" t="s">
        <v>229</v>
      </c>
      <c r="D95" s="263">
        <v>2120</v>
      </c>
      <c r="E95" s="260">
        <f t="shared" si="1"/>
        <v>212</v>
      </c>
      <c r="F95" s="80">
        <f t="shared" si="2"/>
        <v>1908</v>
      </c>
      <c r="G95" s="84" t="s">
        <v>293</v>
      </c>
      <c r="H95" s="287" t="s">
        <v>273</v>
      </c>
      <c r="I95" s="5" t="s">
        <v>29</v>
      </c>
      <c r="J95" s="4"/>
      <c r="K95" s="4"/>
      <c r="L95" s="4"/>
    </row>
    <row r="96" spans="1:12" ht="63.75">
      <c r="A96" s="265">
        <v>63</v>
      </c>
      <c r="B96" s="266" t="s">
        <v>3118</v>
      </c>
      <c r="C96" s="37" t="s">
        <v>229</v>
      </c>
      <c r="D96" s="267">
        <v>3000</v>
      </c>
      <c r="E96" s="260">
        <f t="shared" si="1"/>
        <v>300</v>
      </c>
      <c r="F96" s="80">
        <f t="shared" si="2"/>
        <v>2700</v>
      </c>
      <c r="G96" s="84" t="s">
        <v>294</v>
      </c>
      <c r="H96" s="287" t="s">
        <v>273</v>
      </c>
      <c r="I96" s="5" t="s">
        <v>29</v>
      </c>
      <c r="J96" s="4"/>
      <c r="K96" s="4"/>
      <c r="L96" s="4"/>
    </row>
    <row r="97" spans="1:12" ht="63.75">
      <c r="A97" s="5">
        <v>64</v>
      </c>
      <c r="B97" s="264" t="s">
        <v>3117</v>
      </c>
      <c r="C97" s="37" t="s">
        <v>229</v>
      </c>
      <c r="D97" s="263">
        <v>1000</v>
      </c>
      <c r="E97" s="260">
        <f t="shared" si="1"/>
        <v>100</v>
      </c>
      <c r="F97" s="80">
        <f t="shared" si="2"/>
        <v>900</v>
      </c>
      <c r="G97" s="84" t="s">
        <v>295</v>
      </c>
      <c r="H97" s="287" t="s">
        <v>273</v>
      </c>
      <c r="I97" s="5" t="s">
        <v>29</v>
      </c>
      <c r="J97" s="4"/>
      <c r="K97" s="4"/>
      <c r="L97" s="4"/>
    </row>
    <row r="98" spans="1:12" ht="63.75">
      <c r="A98" s="5">
        <v>65</v>
      </c>
      <c r="B98" s="264" t="s">
        <v>3116</v>
      </c>
      <c r="C98" s="37" t="s">
        <v>229</v>
      </c>
      <c r="D98" s="263">
        <v>2900</v>
      </c>
      <c r="E98" s="260">
        <f t="shared" si="1"/>
        <v>290</v>
      </c>
      <c r="F98" s="80">
        <f t="shared" si="2"/>
        <v>2610</v>
      </c>
      <c r="G98" s="84" t="s">
        <v>296</v>
      </c>
      <c r="H98" s="287" t="s">
        <v>273</v>
      </c>
      <c r="I98" s="5" t="s">
        <v>29</v>
      </c>
      <c r="J98" s="4"/>
      <c r="K98" s="4"/>
      <c r="L98" s="4"/>
    </row>
    <row r="99" spans="1:12" ht="63.75">
      <c r="A99" s="265">
        <v>66</v>
      </c>
      <c r="B99" s="264" t="s">
        <v>3115</v>
      </c>
      <c r="C99" s="37" t="s">
        <v>229</v>
      </c>
      <c r="D99" s="263">
        <v>3000</v>
      </c>
      <c r="E99" s="260">
        <f t="shared" ref="E99:E162" si="3">D99*10%</f>
        <v>300</v>
      </c>
      <c r="F99" s="80">
        <f t="shared" ref="F99:F162" si="4">D99-E99</f>
        <v>2700</v>
      </c>
      <c r="G99" s="84" t="s">
        <v>297</v>
      </c>
      <c r="H99" s="287" t="s">
        <v>273</v>
      </c>
      <c r="I99" s="5" t="s">
        <v>29</v>
      </c>
      <c r="J99" s="4"/>
      <c r="K99" s="4"/>
      <c r="L99" s="4"/>
    </row>
    <row r="100" spans="1:12" ht="63.75">
      <c r="A100" s="265">
        <v>67</v>
      </c>
      <c r="B100" s="264" t="s">
        <v>3114</v>
      </c>
      <c r="C100" s="37" t="s">
        <v>229</v>
      </c>
      <c r="D100" s="263">
        <v>3000</v>
      </c>
      <c r="E100" s="260">
        <f t="shared" si="3"/>
        <v>300</v>
      </c>
      <c r="F100" s="80">
        <f t="shared" si="4"/>
        <v>2700</v>
      </c>
      <c r="G100" s="84" t="s">
        <v>298</v>
      </c>
      <c r="H100" s="287" t="s">
        <v>273</v>
      </c>
      <c r="I100" s="5" t="s">
        <v>29</v>
      </c>
      <c r="J100" s="4"/>
      <c r="K100" s="4"/>
      <c r="L100" s="4"/>
    </row>
    <row r="101" spans="1:12" ht="63.75">
      <c r="A101" s="5">
        <v>68</v>
      </c>
      <c r="B101" s="264" t="s">
        <v>3113</v>
      </c>
      <c r="C101" s="37" t="s">
        <v>229</v>
      </c>
      <c r="D101" s="263">
        <v>3000</v>
      </c>
      <c r="E101" s="260">
        <f t="shared" si="3"/>
        <v>300</v>
      </c>
      <c r="F101" s="80">
        <f t="shared" si="4"/>
        <v>2700</v>
      </c>
      <c r="G101" s="84" t="s">
        <v>299</v>
      </c>
      <c r="H101" s="287" t="s">
        <v>273</v>
      </c>
      <c r="I101" s="5" t="s">
        <v>29</v>
      </c>
      <c r="J101" s="4"/>
      <c r="K101" s="4"/>
      <c r="L101" s="4"/>
    </row>
    <row r="102" spans="1:12" ht="63.75">
      <c r="A102" s="5">
        <v>69</v>
      </c>
      <c r="B102" s="264" t="s">
        <v>3112</v>
      </c>
      <c r="C102" s="37" t="s">
        <v>229</v>
      </c>
      <c r="D102" s="263">
        <v>3000</v>
      </c>
      <c r="E102" s="260">
        <f t="shared" si="3"/>
        <v>300</v>
      </c>
      <c r="F102" s="80">
        <f t="shared" si="4"/>
        <v>2700</v>
      </c>
      <c r="G102" s="84" t="s">
        <v>300</v>
      </c>
      <c r="H102" s="287" t="s">
        <v>273</v>
      </c>
      <c r="I102" s="5" t="s">
        <v>29</v>
      </c>
      <c r="J102" s="4"/>
      <c r="K102" s="4"/>
      <c r="L102" s="4"/>
    </row>
    <row r="103" spans="1:12" ht="63.75">
      <c r="A103" s="265">
        <v>70</v>
      </c>
      <c r="B103" s="264" t="s">
        <v>3111</v>
      </c>
      <c r="C103" s="37" t="s">
        <v>229</v>
      </c>
      <c r="D103" s="263">
        <v>3000</v>
      </c>
      <c r="E103" s="260">
        <f t="shared" si="3"/>
        <v>300</v>
      </c>
      <c r="F103" s="80">
        <f t="shared" si="4"/>
        <v>2700</v>
      </c>
      <c r="G103" s="84" t="s">
        <v>301</v>
      </c>
      <c r="H103" s="287" t="s">
        <v>273</v>
      </c>
      <c r="I103" s="5" t="s">
        <v>29</v>
      </c>
      <c r="J103" s="4"/>
      <c r="K103" s="4"/>
      <c r="L103" s="4"/>
    </row>
    <row r="104" spans="1:12" ht="63.75">
      <c r="A104" s="265">
        <v>71</v>
      </c>
      <c r="B104" s="264" t="s">
        <v>3110</v>
      </c>
      <c r="C104" s="37" t="s">
        <v>229</v>
      </c>
      <c r="D104" s="263">
        <v>80</v>
      </c>
      <c r="E104" s="260">
        <f t="shared" si="3"/>
        <v>8</v>
      </c>
      <c r="F104" s="80">
        <f t="shared" si="4"/>
        <v>72</v>
      </c>
      <c r="G104" s="84" t="s">
        <v>302</v>
      </c>
      <c r="H104" s="287" t="s">
        <v>273</v>
      </c>
      <c r="I104" s="5" t="s">
        <v>29</v>
      </c>
      <c r="J104" s="4"/>
      <c r="K104" s="4"/>
      <c r="L104" s="4"/>
    </row>
    <row r="105" spans="1:12" ht="63.75">
      <c r="A105" s="5">
        <v>72</v>
      </c>
      <c r="B105" s="264" t="s">
        <v>3109</v>
      </c>
      <c r="C105" s="37" t="s">
        <v>229</v>
      </c>
      <c r="D105" s="263">
        <v>3000</v>
      </c>
      <c r="E105" s="260">
        <f t="shared" si="3"/>
        <v>300</v>
      </c>
      <c r="F105" s="80">
        <f t="shared" si="4"/>
        <v>2700</v>
      </c>
      <c r="G105" s="84" t="s">
        <v>303</v>
      </c>
      <c r="H105" s="287" t="s">
        <v>273</v>
      </c>
      <c r="I105" s="5" t="s">
        <v>29</v>
      </c>
      <c r="J105" s="4"/>
      <c r="K105" s="4"/>
      <c r="L105" s="4"/>
    </row>
    <row r="106" spans="1:12" ht="63.75">
      <c r="A106" s="5">
        <v>73</v>
      </c>
      <c r="B106" s="271" t="s">
        <v>3108</v>
      </c>
      <c r="C106" s="37" t="s">
        <v>229</v>
      </c>
      <c r="D106" s="263">
        <v>3000</v>
      </c>
      <c r="E106" s="260">
        <f t="shared" si="3"/>
        <v>300</v>
      </c>
      <c r="F106" s="80">
        <f t="shared" si="4"/>
        <v>2700</v>
      </c>
      <c r="G106" s="84" t="s">
        <v>304</v>
      </c>
      <c r="H106" s="287" t="s">
        <v>273</v>
      </c>
      <c r="I106" s="5" t="s">
        <v>29</v>
      </c>
      <c r="J106" s="4"/>
      <c r="K106" s="4"/>
      <c r="L106" s="4"/>
    </row>
    <row r="107" spans="1:12" ht="63.75">
      <c r="A107" s="265">
        <v>74</v>
      </c>
      <c r="B107" s="264" t="s">
        <v>3107</v>
      </c>
      <c r="C107" s="37" t="s">
        <v>229</v>
      </c>
      <c r="D107" s="263">
        <v>3000</v>
      </c>
      <c r="E107" s="260">
        <f t="shared" si="3"/>
        <v>300</v>
      </c>
      <c r="F107" s="80">
        <f t="shared" si="4"/>
        <v>2700</v>
      </c>
      <c r="G107" s="84" t="s">
        <v>305</v>
      </c>
      <c r="H107" s="287" t="s">
        <v>273</v>
      </c>
      <c r="I107" s="5" t="s">
        <v>29</v>
      </c>
      <c r="J107" s="4"/>
      <c r="K107" s="4"/>
      <c r="L107" s="4"/>
    </row>
    <row r="108" spans="1:12" ht="63.75">
      <c r="A108" s="265">
        <v>75</v>
      </c>
      <c r="B108" s="264" t="s">
        <v>3106</v>
      </c>
      <c r="C108" s="37" t="s">
        <v>229</v>
      </c>
      <c r="D108" s="263">
        <v>3000</v>
      </c>
      <c r="E108" s="260">
        <f t="shared" si="3"/>
        <v>300</v>
      </c>
      <c r="F108" s="80">
        <f t="shared" si="4"/>
        <v>2700</v>
      </c>
      <c r="G108" s="84" t="s">
        <v>306</v>
      </c>
      <c r="H108" s="287" t="s">
        <v>273</v>
      </c>
      <c r="I108" s="5" t="s">
        <v>29</v>
      </c>
      <c r="J108" s="4"/>
      <c r="K108" s="4"/>
      <c r="L108" s="4"/>
    </row>
    <row r="109" spans="1:12" ht="63.75">
      <c r="A109" s="5">
        <v>76</v>
      </c>
      <c r="B109" s="264" t="s">
        <v>3105</v>
      </c>
      <c r="C109" s="37" t="s">
        <v>229</v>
      </c>
      <c r="D109" s="263">
        <v>80</v>
      </c>
      <c r="E109" s="260">
        <f t="shared" si="3"/>
        <v>8</v>
      </c>
      <c r="F109" s="80">
        <f t="shared" si="4"/>
        <v>72</v>
      </c>
      <c r="G109" s="84" t="s">
        <v>307</v>
      </c>
      <c r="H109" s="287" t="s">
        <v>273</v>
      </c>
      <c r="I109" s="5" t="s">
        <v>29</v>
      </c>
      <c r="J109" s="4"/>
      <c r="K109" s="4"/>
      <c r="L109" s="4"/>
    </row>
    <row r="110" spans="1:12" ht="63.75">
      <c r="A110" s="5">
        <v>77</v>
      </c>
      <c r="B110" s="264" t="s">
        <v>3104</v>
      </c>
      <c r="C110" s="37" t="s">
        <v>229</v>
      </c>
      <c r="D110" s="263">
        <v>3000</v>
      </c>
      <c r="E110" s="260">
        <f t="shared" si="3"/>
        <v>300</v>
      </c>
      <c r="F110" s="80">
        <f t="shared" si="4"/>
        <v>2700</v>
      </c>
      <c r="G110" s="84" t="s">
        <v>308</v>
      </c>
      <c r="H110" s="287" t="s">
        <v>273</v>
      </c>
      <c r="I110" s="5" t="s">
        <v>29</v>
      </c>
      <c r="J110" s="4"/>
      <c r="K110" s="4"/>
      <c r="L110" s="4"/>
    </row>
    <row r="111" spans="1:12" ht="63.75">
      <c r="A111" s="265">
        <v>78</v>
      </c>
      <c r="B111" s="264" t="s">
        <v>3103</v>
      </c>
      <c r="C111" s="37" t="s">
        <v>229</v>
      </c>
      <c r="D111" s="263">
        <v>3000</v>
      </c>
      <c r="E111" s="260">
        <f t="shared" si="3"/>
        <v>300</v>
      </c>
      <c r="F111" s="80">
        <f t="shared" si="4"/>
        <v>2700</v>
      </c>
      <c r="G111" s="84" t="s">
        <v>309</v>
      </c>
      <c r="H111" s="287" t="s">
        <v>273</v>
      </c>
      <c r="I111" s="5" t="s">
        <v>29</v>
      </c>
      <c r="J111" s="4"/>
      <c r="K111" s="4"/>
      <c r="L111" s="4"/>
    </row>
    <row r="112" spans="1:12" ht="63.75">
      <c r="A112" s="265">
        <v>79</v>
      </c>
      <c r="B112" s="264" t="s">
        <v>3102</v>
      </c>
      <c r="C112" s="37" t="s">
        <v>229</v>
      </c>
      <c r="D112" s="263">
        <v>280</v>
      </c>
      <c r="E112" s="260">
        <f t="shared" si="3"/>
        <v>28</v>
      </c>
      <c r="F112" s="80">
        <f t="shared" si="4"/>
        <v>252</v>
      </c>
      <c r="G112" s="84" t="s">
        <v>310</v>
      </c>
      <c r="H112" s="287" t="s">
        <v>273</v>
      </c>
      <c r="I112" s="5" t="s">
        <v>29</v>
      </c>
      <c r="J112" s="4"/>
      <c r="K112" s="4"/>
      <c r="L112" s="4"/>
    </row>
    <row r="113" spans="1:12" ht="63.75">
      <c r="A113" s="5">
        <v>80</v>
      </c>
      <c r="B113" s="264" t="s">
        <v>3101</v>
      </c>
      <c r="C113" s="37" t="s">
        <v>229</v>
      </c>
      <c r="D113" s="263">
        <v>2000</v>
      </c>
      <c r="E113" s="260">
        <f t="shared" si="3"/>
        <v>200</v>
      </c>
      <c r="F113" s="80">
        <f t="shared" si="4"/>
        <v>1800</v>
      </c>
      <c r="G113" s="84" t="s">
        <v>310</v>
      </c>
      <c r="H113" s="287" t="s">
        <v>273</v>
      </c>
      <c r="I113" s="5" t="s">
        <v>29</v>
      </c>
      <c r="J113" s="4"/>
      <c r="K113" s="4"/>
      <c r="L113" s="4"/>
    </row>
    <row r="114" spans="1:12" ht="63.75">
      <c r="A114" s="5">
        <v>81</v>
      </c>
      <c r="B114" s="264" t="s">
        <v>3100</v>
      </c>
      <c r="C114" s="37" t="s">
        <v>229</v>
      </c>
      <c r="D114" s="263">
        <v>120</v>
      </c>
      <c r="E114" s="260">
        <f t="shared" si="3"/>
        <v>12</v>
      </c>
      <c r="F114" s="80">
        <f t="shared" si="4"/>
        <v>108</v>
      </c>
      <c r="G114" s="84" t="s">
        <v>311</v>
      </c>
      <c r="H114" s="287" t="s">
        <v>273</v>
      </c>
      <c r="I114" s="5" t="s">
        <v>29</v>
      </c>
      <c r="J114" s="4"/>
      <c r="K114" s="4"/>
      <c r="L114" s="4"/>
    </row>
    <row r="115" spans="1:12" ht="63.75">
      <c r="A115" s="265">
        <v>82</v>
      </c>
      <c r="B115" s="264" t="s">
        <v>3099</v>
      </c>
      <c r="C115" s="37" t="s">
        <v>229</v>
      </c>
      <c r="D115" s="263">
        <v>3000</v>
      </c>
      <c r="E115" s="260">
        <f t="shared" si="3"/>
        <v>300</v>
      </c>
      <c r="F115" s="80">
        <f t="shared" si="4"/>
        <v>2700</v>
      </c>
      <c r="G115" s="84" t="s">
        <v>312</v>
      </c>
      <c r="H115" s="287" t="s">
        <v>273</v>
      </c>
      <c r="I115" s="5" t="s">
        <v>29</v>
      </c>
      <c r="J115" s="4"/>
      <c r="K115" s="4"/>
      <c r="L115" s="4"/>
    </row>
    <row r="116" spans="1:12" ht="63.75">
      <c r="A116" s="265">
        <v>83</v>
      </c>
      <c r="B116" s="272" t="s">
        <v>3098</v>
      </c>
      <c r="C116" s="37" t="s">
        <v>229</v>
      </c>
      <c r="D116" s="268">
        <v>3000</v>
      </c>
      <c r="E116" s="260">
        <f t="shared" si="3"/>
        <v>300</v>
      </c>
      <c r="F116" s="80">
        <f t="shared" si="4"/>
        <v>2700</v>
      </c>
      <c r="G116" s="84" t="s">
        <v>313</v>
      </c>
      <c r="H116" s="287" t="s">
        <v>273</v>
      </c>
      <c r="I116" s="5" t="s">
        <v>29</v>
      </c>
      <c r="J116" s="4"/>
      <c r="K116" s="4"/>
      <c r="L116" s="4"/>
    </row>
    <row r="117" spans="1:12" ht="63.75">
      <c r="A117" s="5">
        <v>84</v>
      </c>
      <c r="B117" s="258" t="s">
        <v>3097</v>
      </c>
      <c r="C117" s="37" t="s">
        <v>229</v>
      </c>
      <c r="D117" s="273">
        <v>2060</v>
      </c>
      <c r="E117" s="260">
        <f t="shared" si="3"/>
        <v>206</v>
      </c>
      <c r="F117" s="80">
        <f t="shared" si="4"/>
        <v>1854</v>
      </c>
      <c r="G117" s="84" t="s">
        <v>314</v>
      </c>
      <c r="H117" s="287" t="s">
        <v>273</v>
      </c>
      <c r="I117" s="5" t="s">
        <v>29</v>
      </c>
      <c r="J117" s="4"/>
      <c r="K117" s="4"/>
      <c r="L117" s="4"/>
    </row>
    <row r="118" spans="1:12" ht="63.75">
      <c r="A118" s="5">
        <v>85</v>
      </c>
      <c r="B118" s="258" t="s">
        <v>3096</v>
      </c>
      <c r="C118" s="37" t="s">
        <v>229</v>
      </c>
      <c r="D118" s="273">
        <v>3000</v>
      </c>
      <c r="E118" s="260">
        <f t="shared" si="3"/>
        <v>300</v>
      </c>
      <c r="F118" s="80">
        <f t="shared" si="4"/>
        <v>2700</v>
      </c>
      <c r="G118" s="84" t="s">
        <v>315</v>
      </c>
      <c r="H118" s="287" t="s">
        <v>273</v>
      </c>
      <c r="I118" s="5" t="s">
        <v>29</v>
      </c>
      <c r="J118" s="4"/>
      <c r="K118" s="4"/>
      <c r="L118" s="4"/>
    </row>
    <row r="119" spans="1:12" ht="63.75">
      <c r="A119" s="265">
        <v>86</v>
      </c>
      <c r="B119" s="258" t="s">
        <v>3095</v>
      </c>
      <c r="C119" s="37" t="s">
        <v>229</v>
      </c>
      <c r="D119" s="273">
        <v>3000</v>
      </c>
      <c r="E119" s="260">
        <f t="shared" si="3"/>
        <v>300</v>
      </c>
      <c r="F119" s="80">
        <f t="shared" si="4"/>
        <v>2700</v>
      </c>
      <c r="G119" s="84" t="s">
        <v>316</v>
      </c>
      <c r="H119" s="287" t="s">
        <v>273</v>
      </c>
      <c r="I119" s="5" t="s">
        <v>29</v>
      </c>
      <c r="J119" s="4"/>
      <c r="K119" s="4"/>
      <c r="L119" s="4"/>
    </row>
    <row r="120" spans="1:12" ht="63.75">
      <c r="A120" s="265">
        <v>87</v>
      </c>
      <c r="B120" s="258" t="s">
        <v>3094</v>
      </c>
      <c r="C120" s="37" t="s">
        <v>229</v>
      </c>
      <c r="D120" s="273">
        <v>3000</v>
      </c>
      <c r="E120" s="260">
        <f t="shared" si="3"/>
        <v>300</v>
      </c>
      <c r="F120" s="80">
        <f t="shared" si="4"/>
        <v>2700</v>
      </c>
      <c r="G120" s="84" t="s">
        <v>317</v>
      </c>
      <c r="H120" s="287" t="s">
        <v>273</v>
      </c>
      <c r="I120" s="5" t="s">
        <v>29</v>
      </c>
      <c r="J120" s="4"/>
      <c r="K120" s="4"/>
      <c r="L120" s="4"/>
    </row>
    <row r="121" spans="1:12" ht="63.75">
      <c r="A121" s="5">
        <v>88</v>
      </c>
      <c r="B121" s="258" t="s">
        <v>3093</v>
      </c>
      <c r="C121" s="37" t="s">
        <v>229</v>
      </c>
      <c r="D121" s="273">
        <v>3000</v>
      </c>
      <c r="E121" s="260">
        <f t="shared" si="3"/>
        <v>300</v>
      </c>
      <c r="F121" s="80">
        <f t="shared" si="4"/>
        <v>2700</v>
      </c>
      <c r="G121" s="84" t="s">
        <v>318</v>
      </c>
      <c r="H121" s="287" t="s">
        <v>273</v>
      </c>
      <c r="I121" s="5" t="s">
        <v>29</v>
      </c>
      <c r="J121" s="4"/>
      <c r="K121" s="4"/>
      <c r="L121" s="4"/>
    </row>
    <row r="122" spans="1:12" ht="63.75">
      <c r="A122" s="5">
        <v>89</v>
      </c>
      <c r="B122" s="274" t="s">
        <v>3092</v>
      </c>
      <c r="C122" s="37" t="s">
        <v>229</v>
      </c>
      <c r="D122" s="275">
        <v>280</v>
      </c>
      <c r="E122" s="260">
        <f t="shared" si="3"/>
        <v>28</v>
      </c>
      <c r="F122" s="80">
        <f t="shared" si="4"/>
        <v>252</v>
      </c>
      <c r="G122" s="84" t="s">
        <v>319</v>
      </c>
      <c r="H122" s="287" t="s">
        <v>273</v>
      </c>
      <c r="I122" s="5" t="s">
        <v>29</v>
      </c>
      <c r="J122" s="4"/>
      <c r="K122" s="4"/>
      <c r="L122" s="4"/>
    </row>
    <row r="123" spans="1:12" ht="63.75">
      <c r="A123" s="265">
        <v>90</v>
      </c>
      <c r="B123" s="274" t="s">
        <v>3091</v>
      </c>
      <c r="C123" s="37" t="s">
        <v>229</v>
      </c>
      <c r="D123" s="275">
        <v>2320</v>
      </c>
      <c r="E123" s="260">
        <f t="shared" si="3"/>
        <v>232</v>
      </c>
      <c r="F123" s="80">
        <f t="shared" si="4"/>
        <v>2088</v>
      </c>
      <c r="G123" s="84" t="s">
        <v>320</v>
      </c>
      <c r="H123" s="287" t="s">
        <v>273</v>
      </c>
      <c r="I123" s="5" t="s">
        <v>29</v>
      </c>
      <c r="J123" s="4"/>
      <c r="K123" s="4"/>
      <c r="L123" s="4"/>
    </row>
    <row r="124" spans="1:12" ht="63.75">
      <c r="A124" s="265">
        <v>91</v>
      </c>
      <c r="B124" s="274" t="s">
        <v>3090</v>
      </c>
      <c r="C124" s="37" t="s">
        <v>229</v>
      </c>
      <c r="D124" s="275">
        <v>2720</v>
      </c>
      <c r="E124" s="260">
        <f t="shared" si="3"/>
        <v>272</v>
      </c>
      <c r="F124" s="80">
        <f t="shared" si="4"/>
        <v>2448</v>
      </c>
      <c r="G124" s="84" t="s">
        <v>321</v>
      </c>
      <c r="H124" s="287" t="s">
        <v>273</v>
      </c>
      <c r="I124" s="5" t="s">
        <v>29</v>
      </c>
      <c r="J124" s="4"/>
      <c r="K124" s="4"/>
      <c r="L124" s="4"/>
    </row>
    <row r="125" spans="1:12" ht="63.75">
      <c r="A125" s="5">
        <v>92</v>
      </c>
      <c r="B125" s="274" t="s">
        <v>3089</v>
      </c>
      <c r="C125" s="37" t="s">
        <v>229</v>
      </c>
      <c r="D125" s="275">
        <v>3000</v>
      </c>
      <c r="E125" s="260">
        <f t="shared" si="3"/>
        <v>300</v>
      </c>
      <c r="F125" s="80">
        <f t="shared" si="4"/>
        <v>2700</v>
      </c>
      <c r="G125" s="84" t="s">
        <v>322</v>
      </c>
      <c r="H125" s="287" t="s">
        <v>273</v>
      </c>
      <c r="I125" s="5" t="s">
        <v>29</v>
      </c>
      <c r="J125" s="4"/>
      <c r="K125" s="4"/>
      <c r="L125" s="4"/>
    </row>
    <row r="126" spans="1:12" ht="63.75">
      <c r="A126" s="5">
        <v>93</v>
      </c>
      <c r="B126" s="274" t="s">
        <v>3088</v>
      </c>
      <c r="C126" s="37" t="s">
        <v>229</v>
      </c>
      <c r="D126" s="275">
        <v>2300</v>
      </c>
      <c r="E126" s="260">
        <f t="shared" si="3"/>
        <v>230</v>
      </c>
      <c r="F126" s="80">
        <f t="shared" si="4"/>
        <v>2070</v>
      </c>
      <c r="G126" s="84" t="s">
        <v>323</v>
      </c>
      <c r="H126" s="287" t="s">
        <v>273</v>
      </c>
      <c r="I126" s="5" t="s">
        <v>29</v>
      </c>
      <c r="J126" s="4"/>
      <c r="K126" s="4"/>
      <c r="L126" s="4"/>
    </row>
    <row r="127" spans="1:12" ht="63.75">
      <c r="A127" s="265">
        <v>94</v>
      </c>
      <c r="B127" s="274" t="s">
        <v>3087</v>
      </c>
      <c r="C127" s="37" t="s">
        <v>229</v>
      </c>
      <c r="D127" s="275">
        <v>3000</v>
      </c>
      <c r="E127" s="260">
        <f t="shared" si="3"/>
        <v>300</v>
      </c>
      <c r="F127" s="80">
        <f t="shared" si="4"/>
        <v>2700</v>
      </c>
      <c r="G127" s="84" t="s">
        <v>324</v>
      </c>
      <c r="H127" s="287" t="s">
        <v>273</v>
      </c>
      <c r="I127" s="5" t="s">
        <v>29</v>
      </c>
      <c r="J127" s="4"/>
      <c r="K127" s="4"/>
      <c r="L127" s="4"/>
    </row>
    <row r="128" spans="1:12" ht="63.75">
      <c r="A128" s="265">
        <v>95</v>
      </c>
      <c r="B128" s="274" t="s">
        <v>3086</v>
      </c>
      <c r="C128" s="37" t="s">
        <v>229</v>
      </c>
      <c r="D128" s="275">
        <v>3000</v>
      </c>
      <c r="E128" s="260">
        <f t="shared" si="3"/>
        <v>300</v>
      </c>
      <c r="F128" s="80">
        <f t="shared" si="4"/>
        <v>2700</v>
      </c>
      <c r="G128" s="84" t="s">
        <v>325</v>
      </c>
      <c r="H128" s="287" t="s">
        <v>273</v>
      </c>
      <c r="I128" s="5" t="s">
        <v>29</v>
      </c>
      <c r="J128" s="4"/>
      <c r="K128" s="4"/>
      <c r="L128" s="4"/>
    </row>
    <row r="129" spans="1:12" ht="63.75">
      <c r="A129" s="5">
        <v>96</v>
      </c>
      <c r="B129" s="274" t="s">
        <v>3085</v>
      </c>
      <c r="C129" s="37" t="s">
        <v>229</v>
      </c>
      <c r="D129" s="275">
        <v>3000</v>
      </c>
      <c r="E129" s="260">
        <f t="shared" si="3"/>
        <v>300</v>
      </c>
      <c r="F129" s="80">
        <f t="shared" si="4"/>
        <v>2700</v>
      </c>
      <c r="G129" s="84" t="s">
        <v>326</v>
      </c>
      <c r="H129" s="287" t="s">
        <v>273</v>
      </c>
      <c r="I129" s="5" t="s">
        <v>29</v>
      </c>
      <c r="J129" s="4"/>
      <c r="K129" s="4"/>
      <c r="L129" s="4"/>
    </row>
    <row r="130" spans="1:12" ht="63.75">
      <c r="A130" s="5">
        <v>97</v>
      </c>
      <c r="B130" s="274" t="s">
        <v>3084</v>
      </c>
      <c r="C130" s="37" t="s">
        <v>229</v>
      </c>
      <c r="D130" s="275">
        <v>3000</v>
      </c>
      <c r="E130" s="260">
        <f t="shared" si="3"/>
        <v>300</v>
      </c>
      <c r="F130" s="80">
        <f t="shared" si="4"/>
        <v>2700</v>
      </c>
      <c r="G130" s="84" t="s">
        <v>327</v>
      </c>
      <c r="H130" s="287" t="s">
        <v>273</v>
      </c>
      <c r="I130" s="5" t="s">
        <v>29</v>
      </c>
      <c r="J130" s="4"/>
      <c r="K130" s="4"/>
      <c r="L130" s="4"/>
    </row>
    <row r="131" spans="1:12" ht="63.75">
      <c r="A131" s="265">
        <v>98</v>
      </c>
      <c r="B131" s="274" t="s">
        <v>3083</v>
      </c>
      <c r="C131" s="37" t="s">
        <v>229</v>
      </c>
      <c r="D131" s="275">
        <v>3000</v>
      </c>
      <c r="E131" s="260">
        <f t="shared" si="3"/>
        <v>300</v>
      </c>
      <c r="F131" s="80">
        <f t="shared" si="4"/>
        <v>2700</v>
      </c>
      <c r="G131" s="84" t="s">
        <v>328</v>
      </c>
      <c r="H131" s="287" t="s">
        <v>273</v>
      </c>
      <c r="I131" s="5" t="s">
        <v>29</v>
      </c>
      <c r="J131" s="4"/>
      <c r="K131" s="4"/>
      <c r="L131" s="4"/>
    </row>
    <row r="132" spans="1:12" ht="63.75">
      <c r="A132" s="265">
        <v>99</v>
      </c>
      <c r="B132" s="274" t="s">
        <v>3082</v>
      </c>
      <c r="C132" s="37" t="s">
        <v>229</v>
      </c>
      <c r="D132" s="275">
        <v>3000</v>
      </c>
      <c r="E132" s="260">
        <f t="shared" si="3"/>
        <v>300</v>
      </c>
      <c r="F132" s="80">
        <f t="shared" si="4"/>
        <v>2700</v>
      </c>
      <c r="G132" s="84" t="s">
        <v>329</v>
      </c>
      <c r="H132" s="287" t="s">
        <v>273</v>
      </c>
      <c r="I132" s="5" t="s">
        <v>29</v>
      </c>
      <c r="J132" s="4"/>
      <c r="K132" s="4"/>
      <c r="L132" s="4"/>
    </row>
    <row r="133" spans="1:12" ht="63.75">
      <c r="A133" s="5">
        <v>100</v>
      </c>
      <c r="B133" s="274" t="s">
        <v>3081</v>
      </c>
      <c r="C133" s="37" t="s">
        <v>229</v>
      </c>
      <c r="D133" s="275">
        <v>2600</v>
      </c>
      <c r="E133" s="260">
        <f t="shared" si="3"/>
        <v>260</v>
      </c>
      <c r="F133" s="80">
        <f t="shared" si="4"/>
        <v>2340</v>
      </c>
      <c r="G133" s="84" t="s">
        <v>330</v>
      </c>
      <c r="H133" s="287" t="s">
        <v>273</v>
      </c>
      <c r="I133" s="5" t="s">
        <v>29</v>
      </c>
      <c r="J133" s="4"/>
      <c r="K133" s="4"/>
      <c r="L133" s="4"/>
    </row>
    <row r="134" spans="1:12" ht="63.75">
      <c r="A134" s="5">
        <v>101</v>
      </c>
      <c r="B134" s="274" t="s">
        <v>3080</v>
      </c>
      <c r="C134" s="37" t="s">
        <v>229</v>
      </c>
      <c r="D134" s="275">
        <v>3000</v>
      </c>
      <c r="E134" s="260">
        <f t="shared" si="3"/>
        <v>300</v>
      </c>
      <c r="F134" s="80">
        <f t="shared" si="4"/>
        <v>2700</v>
      </c>
      <c r="G134" s="84" t="s">
        <v>331</v>
      </c>
      <c r="H134" s="287" t="s">
        <v>273</v>
      </c>
      <c r="I134" s="5" t="s">
        <v>29</v>
      </c>
      <c r="J134" s="4"/>
      <c r="K134" s="4"/>
      <c r="L134" s="4"/>
    </row>
    <row r="135" spans="1:12" ht="63.75">
      <c r="A135" s="265">
        <v>102</v>
      </c>
      <c r="B135" s="274" t="s">
        <v>3079</v>
      </c>
      <c r="C135" s="37" t="s">
        <v>229</v>
      </c>
      <c r="D135" s="275">
        <v>3000</v>
      </c>
      <c r="E135" s="260">
        <f t="shared" si="3"/>
        <v>300</v>
      </c>
      <c r="F135" s="80">
        <f t="shared" si="4"/>
        <v>2700</v>
      </c>
      <c r="G135" s="84" t="s">
        <v>332</v>
      </c>
      <c r="H135" s="287" t="s">
        <v>273</v>
      </c>
      <c r="I135" s="5" t="s">
        <v>29</v>
      </c>
      <c r="J135" s="4"/>
      <c r="K135" s="4"/>
      <c r="L135" s="4"/>
    </row>
    <row r="136" spans="1:12" ht="63.75">
      <c r="A136" s="265">
        <v>103</v>
      </c>
      <c r="B136" s="274" t="s">
        <v>3078</v>
      </c>
      <c r="C136" s="37" t="s">
        <v>229</v>
      </c>
      <c r="D136" s="275">
        <v>3000</v>
      </c>
      <c r="E136" s="260">
        <f t="shared" si="3"/>
        <v>300</v>
      </c>
      <c r="F136" s="80">
        <f t="shared" si="4"/>
        <v>2700</v>
      </c>
      <c r="G136" s="84" t="s">
        <v>333</v>
      </c>
      <c r="H136" s="287" t="s">
        <v>273</v>
      </c>
      <c r="I136" s="5" t="s">
        <v>29</v>
      </c>
      <c r="J136" s="4"/>
      <c r="K136" s="4"/>
      <c r="L136" s="4"/>
    </row>
    <row r="137" spans="1:12" ht="63.75">
      <c r="A137" s="5">
        <v>104</v>
      </c>
      <c r="B137" s="274" t="s">
        <v>3077</v>
      </c>
      <c r="C137" s="37" t="s">
        <v>229</v>
      </c>
      <c r="D137" s="275">
        <v>3000</v>
      </c>
      <c r="E137" s="260">
        <f t="shared" si="3"/>
        <v>300</v>
      </c>
      <c r="F137" s="80">
        <f t="shared" si="4"/>
        <v>2700</v>
      </c>
      <c r="G137" s="84" t="s">
        <v>333</v>
      </c>
      <c r="H137" s="287" t="s">
        <v>273</v>
      </c>
      <c r="I137" s="5" t="s">
        <v>29</v>
      </c>
      <c r="J137" s="4"/>
      <c r="K137" s="4"/>
      <c r="L137" s="4"/>
    </row>
    <row r="138" spans="1:12" ht="63.75">
      <c r="A138" s="5">
        <v>105</v>
      </c>
      <c r="B138" s="274" t="s">
        <v>3076</v>
      </c>
      <c r="C138" s="37" t="s">
        <v>229</v>
      </c>
      <c r="D138" s="275">
        <v>2920</v>
      </c>
      <c r="E138" s="260">
        <f t="shared" si="3"/>
        <v>292</v>
      </c>
      <c r="F138" s="80">
        <f t="shared" si="4"/>
        <v>2628</v>
      </c>
      <c r="G138" s="84" t="s">
        <v>334</v>
      </c>
      <c r="H138" s="287" t="s">
        <v>273</v>
      </c>
      <c r="I138" s="5" t="s">
        <v>29</v>
      </c>
      <c r="J138" s="4"/>
      <c r="K138" s="4"/>
      <c r="L138" s="4"/>
    </row>
    <row r="139" spans="1:12" ht="63.75">
      <c r="A139" s="265">
        <v>106</v>
      </c>
      <c r="B139" s="274" t="s">
        <v>3075</v>
      </c>
      <c r="C139" s="37" t="s">
        <v>229</v>
      </c>
      <c r="D139" s="275">
        <v>3000</v>
      </c>
      <c r="E139" s="260">
        <f t="shared" si="3"/>
        <v>300</v>
      </c>
      <c r="F139" s="80">
        <f t="shared" si="4"/>
        <v>2700</v>
      </c>
      <c r="G139" s="84" t="s">
        <v>335</v>
      </c>
      <c r="H139" s="287" t="s">
        <v>273</v>
      </c>
      <c r="I139" s="5" t="s">
        <v>29</v>
      </c>
      <c r="J139" s="4"/>
      <c r="K139" s="4"/>
      <c r="L139" s="4"/>
    </row>
    <row r="140" spans="1:12" ht="63.75">
      <c r="A140" s="265">
        <v>107</v>
      </c>
      <c r="B140" s="274" t="s">
        <v>3074</v>
      </c>
      <c r="C140" s="37" t="s">
        <v>229</v>
      </c>
      <c r="D140" s="275">
        <v>2040</v>
      </c>
      <c r="E140" s="260">
        <f t="shared" si="3"/>
        <v>204</v>
      </c>
      <c r="F140" s="80">
        <f t="shared" si="4"/>
        <v>1836</v>
      </c>
      <c r="G140" s="84" t="s">
        <v>336</v>
      </c>
      <c r="H140" s="287" t="s">
        <v>273</v>
      </c>
      <c r="I140" s="5" t="s">
        <v>29</v>
      </c>
      <c r="J140" s="4"/>
      <c r="K140" s="4"/>
      <c r="L140" s="4"/>
    </row>
    <row r="141" spans="1:12" ht="63.75">
      <c r="A141" s="5">
        <v>108</v>
      </c>
      <c r="B141" s="274" t="s">
        <v>3073</v>
      </c>
      <c r="C141" s="37" t="s">
        <v>229</v>
      </c>
      <c r="D141" s="275">
        <v>2180</v>
      </c>
      <c r="E141" s="260">
        <f t="shared" si="3"/>
        <v>218</v>
      </c>
      <c r="F141" s="80">
        <f t="shared" si="4"/>
        <v>1962</v>
      </c>
      <c r="G141" s="84" t="s">
        <v>337</v>
      </c>
      <c r="H141" s="287" t="s">
        <v>273</v>
      </c>
      <c r="I141" s="5" t="s">
        <v>29</v>
      </c>
      <c r="J141" s="4"/>
      <c r="K141" s="4"/>
      <c r="L141" s="4"/>
    </row>
    <row r="142" spans="1:12" ht="63.75">
      <c r="A142" s="5">
        <v>109</v>
      </c>
      <c r="B142" s="274" t="s">
        <v>3072</v>
      </c>
      <c r="C142" s="37" t="s">
        <v>229</v>
      </c>
      <c r="D142" s="275">
        <v>3000</v>
      </c>
      <c r="E142" s="260">
        <f t="shared" si="3"/>
        <v>300</v>
      </c>
      <c r="F142" s="80">
        <f t="shared" si="4"/>
        <v>2700</v>
      </c>
      <c r="G142" s="84" t="s">
        <v>338</v>
      </c>
      <c r="H142" s="287" t="s">
        <v>273</v>
      </c>
      <c r="I142" s="5" t="s">
        <v>29</v>
      </c>
      <c r="J142" s="4"/>
      <c r="K142" s="4"/>
      <c r="L142" s="4"/>
    </row>
    <row r="143" spans="1:12" ht="63.75">
      <c r="A143" s="265">
        <v>110</v>
      </c>
      <c r="B143" s="274" t="s">
        <v>3071</v>
      </c>
      <c r="C143" s="37" t="s">
        <v>229</v>
      </c>
      <c r="D143" s="275">
        <v>3000</v>
      </c>
      <c r="E143" s="260">
        <f t="shared" si="3"/>
        <v>300</v>
      </c>
      <c r="F143" s="80">
        <f t="shared" si="4"/>
        <v>2700</v>
      </c>
      <c r="G143" s="84" t="s">
        <v>339</v>
      </c>
      <c r="H143" s="287" t="s">
        <v>273</v>
      </c>
      <c r="I143" s="5" t="s">
        <v>29</v>
      </c>
      <c r="J143" s="4"/>
      <c r="K143" s="4"/>
      <c r="L143" s="4"/>
    </row>
    <row r="144" spans="1:12" ht="63.75">
      <c r="A144" s="265">
        <v>111</v>
      </c>
      <c r="B144" s="274" t="s">
        <v>3070</v>
      </c>
      <c r="C144" s="37" t="s">
        <v>229</v>
      </c>
      <c r="D144" s="275">
        <v>3000</v>
      </c>
      <c r="E144" s="260">
        <f t="shared" si="3"/>
        <v>300</v>
      </c>
      <c r="F144" s="80">
        <f t="shared" si="4"/>
        <v>2700</v>
      </c>
      <c r="G144" s="84" t="s">
        <v>340</v>
      </c>
      <c r="H144" s="287" t="s">
        <v>273</v>
      </c>
      <c r="I144" s="5" t="s">
        <v>29</v>
      </c>
      <c r="J144" s="4"/>
      <c r="K144" s="4"/>
      <c r="L144" s="4"/>
    </row>
    <row r="145" spans="1:12" ht="63.75">
      <c r="A145" s="5">
        <v>112</v>
      </c>
      <c r="B145" s="274" t="s">
        <v>3069</v>
      </c>
      <c r="C145" s="37" t="s">
        <v>229</v>
      </c>
      <c r="D145" s="275">
        <v>3000</v>
      </c>
      <c r="E145" s="260">
        <f t="shared" si="3"/>
        <v>300</v>
      </c>
      <c r="F145" s="80">
        <f t="shared" si="4"/>
        <v>2700</v>
      </c>
      <c r="G145" s="84" t="s">
        <v>341</v>
      </c>
      <c r="H145" s="287" t="s">
        <v>273</v>
      </c>
      <c r="I145" s="5" t="s">
        <v>29</v>
      </c>
      <c r="J145" s="4"/>
      <c r="K145" s="4"/>
      <c r="L145" s="4"/>
    </row>
    <row r="146" spans="1:12" ht="63.75">
      <c r="A146" s="5">
        <v>113</v>
      </c>
      <c r="B146" s="274" t="s">
        <v>2651</v>
      </c>
      <c r="C146" s="37" t="s">
        <v>229</v>
      </c>
      <c r="D146" s="275">
        <v>2400</v>
      </c>
      <c r="E146" s="260">
        <f t="shared" si="3"/>
        <v>240</v>
      </c>
      <c r="F146" s="80">
        <f t="shared" si="4"/>
        <v>2160</v>
      </c>
      <c r="G146" s="84" t="s">
        <v>342</v>
      </c>
      <c r="H146" s="287" t="s">
        <v>273</v>
      </c>
      <c r="I146" s="5" t="s">
        <v>29</v>
      </c>
      <c r="J146" s="4"/>
      <c r="K146" s="4"/>
      <c r="L146" s="4"/>
    </row>
    <row r="147" spans="1:12" ht="63.75">
      <c r="A147" s="265">
        <v>114</v>
      </c>
      <c r="B147" s="274" t="s">
        <v>3068</v>
      </c>
      <c r="C147" s="37" t="s">
        <v>229</v>
      </c>
      <c r="D147" s="275">
        <v>400</v>
      </c>
      <c r="E147" s="260">
        <f t="shared" si="3"/>
        <v>40</v>
      </c>
      <c r="F147" s="80">
        <f t="shared" si="4"/>
        <v>360</v>
      </c>
      <c r="G147" s="84" t="s">
        <v>343</v>
      </c>
      <c r="H147" s="287" t="s">
        <v>273</v>
      </c>
      <c r="I147" s="5" t="s">
        <v>29</v>
      </c>
      <c r="J147" s="4"/>
      <c r="K147" s="4"/>
      <c r="L147" s="4"/>
    </row>
    <row r="148" spans="1:12" ht="63.75">
      <c r="A148" s="265">
        <v>115</v>
      </c>
      <c r="B148" s="274" t="s">
        <v>3067</v>
      </c>
      <c r="C148" s="37" t="s">
        <v>229</v>
      </c>
      <c r="D148" s="275">
        <v>3000</v>
      </c>
      <c r="E148" s="260">
        <f t="shared" si="3"/>
        <v>300</v>
      </c>
      <c r="F148" s="80">
        <f t="shared" si="4"/>
        <v>2700</v>
      </c>
      <c r="G148" s="84" t="s">
        <v>344</v>
      </c>
      <c r="H148" s="287" t="s">
        <v>273</v>
      </c>
      <c r="I148" s="5" t="s">
        <v>29</v>
      </c>
      <c r="J148" s="4"/>
      <c r="K148" s="4"/>
      <c r="L148" s="4"/>
    </row>
    <row r="149" spans="1:12" ht="63.75">
      <c r="A149" s="5">
        <v>116</v>
      </c>
      <c r="B149" s="274" t="s">
        <v>3066</v>
      </c>
      <c r="C149" s="37" t="s">
        <v>229</v>
      </c>
      <c r="D149" s="275">
        <v>1440</v>
      </c>
      <c r="E149" s="260">
        <f t="shared" si="3"/>
        <v>144</v>
      </c>
      <c r="F149" s="80">
        <f t="shared" si="4"/>
        <v>1296</v>
      </c>
      <c r="G149" s="84" t="s">
        <v>345</v>
      </c>
      <c r="H149" s="287" t="s">
        <v>273</v>
      </c>
      <c r="I149" s="5" t="s">
        <v>29</v>
      </c>
      <c r="J149" s="4"/>
      <c r="K149" s="4"/>
      <c r="L149" s="4"/>
    </row>
    <row r="150" spans="1:12" ht="63.75">
      <c r="A150" s="5">
        <v>117</v>
      </c>
      <c r="B150" s="274" t="s">
        <v>3065</v>
      </c>
      <c r="C150" s="37" t="s">
        <v>229</v>
      </c>
      <c r="D150" s="275">
        <v>3000</v>
      </c>
      <c r="E150" s="260">
        <f t="shared" si="3"/>
        <v>300</v>
      </c>
      <c r="F150" s="80">
        <f t="shared" si="4"/>
        <v>2700</v>
      </c>
      <c r="G150" s="84" t="s">
        <v>346</v>
      </c>
      <c r="H150" s="287" t="s">
        <v>273</v>
      </c>
      <c r="I150" s="5" t="s">
        <v>29</v>
      </c>
      <c r="J150" s="4"/>
      <c r="K150" s="4"/>
      <c r="L150" s="4"/>
    </row>
    <row r="151" spans="1:12" ht="63.75">
      <c r="A151" s="265">
        <v>118</v>
      </c>
      <c r="B151" s="276" t="s">
        <v>3064</v>
      </c>
      <c r="C151" s="37" t="s">
        <v>229</v>
      </c>
      <c r="D151" s="277">
        <v>3000</v>
      </c>
      <c r="E151" s="260">
        <f t="shared" si="3"/>
        <v>300</v>
      </c>
      <c r="F151" s="80">
        <f t="shared" si="4"/>
        <v>2700</v>
      </c>
      <c r="G151" s="84" t="s">
        <v>347</v>
      </c>
      <c r="H151" s="287" t="s">
        <v>273</v>
      </c>
      <c r="I151" s="5" t="s">
        <v>29</v>
      </c>
      <c r="J151" s="4"/>
      <c r="K151" s="4"/>
      <c r="L151" s="4"/>
    </row>
    <row r="152" spans="1:12" ht="63.75">
      <c r="A152" s="265">
        <v>119</v>
      </c>
      <c r="B152" s="264" t="s">
        <v>3063</v>
      </c>
      <c r="C152" s="37" t="s">
        <v>229</v>
      </c>
      <c r="D152" s="278">
        <v>2840</v>
      </c>
      <c r="E152" s="260">
        <f t="shared" si="3"/>
        <v>284</v>
      </c>
      <c r="F152" s="80">
        <f t="shared" si="4"/>
        <v>2556</v>
      </c>
      <c r="G152" s="84" t="s">
        <v>348</v>
      </c>
      <c r="H152" s="287" t="s">
        <v>273</v>
      </c>
      <c r="I152" s="5" t="s">
        <v>29</v>
      </c>
      <c r="J152" s="4"/>
      <c r="K152" s="4"/>
      <c r="L152" s="4"/>
    </row>
    <row r="153" spans="1:12" ht="63.75">
      <c r="A153" s="5">
        <v>120</v>
      </c>
      <c r="B153" s="271" t="s">
        <v>3062</v>
      </c>
      <c r="C153" s="37" t="s">
        <v>229</v>
      </c>
      <c r="D153" s="278">
        <v>3000</v>
      </c>
      <c r="E153" s="260">
        <f t="shared" si="3"/>
        <v>300</v>
      </c>
      <c r="F153" s="80">
        <f t="shared" si="4"/>
        <v>2700</v>
      </c>
      <c r="G153" s="84" t="s">
        <v>349</v>
      </c>
      <c r="H153" s="287" t="s">
        <v>273</v>
      </c>
      <c r="I153" s="5" t="s">
        <v>29</v>
      </c>
      <c r="J153" s="4"/>
      <c r="K153" s="4"/>
      <c r="L153" s="4"/>
    </row>
    <row r="154" spans="1:12" ht="63.75">
      <c r="A154" s="5">
        <v>121</v>
      </c>
      <c r="B154" s="264" t="s">
        <v>3061</v>
      </c>
      <c r="C154" s="37" t="s">
        <v>229</v>
      </c>
      <c r="D154" s="278">
        <v>3000</v>
      </c>
      <c r="E154" s="260">
        <f t="shared" si="3"/>
        <v>300</v>
      </c>
      <c r="F154" s="80">
        <f t="shared" si="4"/>
        <v>2700</v>
      </c>
      <c r="G154" s="84" t="s">
        <v>350</v>
      </c>
      <c r="H154" s="287" t="s">
        <v>273</v>
      </c>
      <c r="I154" s="5" t="s">
        <v>29</v>
      </c>
      <c r="J154" s="4"/>
      <c r="K154" s="4"/>
      <c r="L154" s="4"/>
    </row>
    <row r="155" spans="1:12" ht="63.75">
      <c r="A155" s="265">
        <v>122</v>
      </c>
      <c r="B155" s="264" t="s">
        <v>3060</v>
      </c>
      <c r="C155" s="37" t="s">
        <v>229</v>
      </c>
      <c r="D155" s="278">
        <v>3000</v>
      </c>
      <c r="E155" s="260">
        <f t="shared" si="3"/>
        <v>300</v>
      </c>
      <c r="F155" s="80">
        <f t="shared" si="4"/>
        <v>2700</v>
      </c>
      <c r="G155" s="84" t="s">
        <v>351</v>
      </c>
      <c r="H155" s="287" t="s">
        <v>273</v>
      </c>
      <c r="I155" s="5" t="s">
        <v>29</v>
      </c>
      <c r="J155" s="4"/>
      <c r="K155" s="4"/>
      <c r="L155" s="4"/>
    </row>
    <row r="156" spans="1:12" ht="63.75">
      <c r="A156" s="265">
        <v>123</v>
      </c>
      <c r="B156" s="264" t="s">
        <v>3059</v>
      </c>
      <c r="C156" s="37" t="s">
        <v>229</v>
      </c>
      <c r="D156" s="278">
        <v>3000</v>
      </c>
      <c r="E156" s="260">
        <f t="shared" si="3"/>
        <v>300</v>
      </c>
      <c r="F156" s="80">
        <f t="shared" si="4"/>
        <v>2700</v>
      </c>
      <c r="G156" s="84" t="s">
        <v>352</v>
      </c>
      <c r="H156" s="287" t="s">
        <v>273</v>
      </c>
      <c r="I156" s="5" t="s">
        <v>29</v>
      </c>
      <c r="J156" s="4"/>
      <c r="K156" s="4"/>
      <c r="L156" s="4"/>
    </row>
    <row r="157" spans="1:12" ht="63.75">
      <c r="A157" s="5">
        <v>124</v>
      </c>
      <c r="B157" s="264" t="s">
        <v>3058</v>
      </c>
      <c r="C157" s="37" t="s">
        <v>229</v>
      </c>
      <c r="D157" s="278">
        <v>3000</v>
      </c>
      <c r="E157" s="260">
        <f t="shared" si="3"/>
        <v>300</v>
      </c>
      <c r="F157" s="80">
        <f t="shared" si="4"/>
        <v>2700</v>
      </c>
      <c r="G157" s="84" t="s">
        <v>353</v>
      </c>
      <c r="H157" s="287" t="s">
        <v>273</v>
      </c>
      <c r="I157" s="5" t="s">
        <v>29</v>
      </c>
      <c r="J157" s="4"/>
      <c r="K157" s="4"/>
      <c r="L157" s="4"/>
    </row>
    <row r="158" spans="1:12" ht="63.75">
      <c r="A158" s="5">
        <v>125</v>
      </c>
      <c r="B158" s="264" t="s">
        <v>3057</v>
      </c>
      <c r="C158" s="37" t="s">
        <v>229</v>
      </c>
      <c r="D158" s="278">
        <v>3000</v>
      </c>
      <c r="E158" s="260">
        <f t="shared" si="3"/>
        <v>300</v>
      </c>
      <c r="F158" s="80">
        <f t="shared" si="4"/>
        <v>2700</v>
      </c>
      <c r="G158" s="84" t="s">
        <v>354</v>
      </c>
      <c r="H158" s="287" t="s">
        <v>273</v>
      </c>
      <c r="I158" s="5" t="s">
        <v>29</v>
      </c>
      <c r="J158" s="4"/>
      <c r="K158" s="4"/>
      <c r="L158" s="4"/>
    </row>
    <row r="159" spans="1:12" ht="63.75">
      <c r="A159" s="265">
        <v>126</v>
      </c>
      <c r="B159" s="264" t="s">
        <v>3056</v>
      </c>
      <c r="C159" s="37" t="s">
        <v>229</v>
      </c>
      <c r="D159" s="278">
        <v>3000</v>
      </c>
      <c r="E159" s="260">
        <f t="shared" si="3"/>
        <v>300</v>
      </c>
      <c r="F159" s="80">
        <f t="shared" si="4"/>
        <v>2700</v>
      </c>
      <c r="G159" s="84" t="s">
        <v>355</v>
      </c>
      <c r="H159" s="287" t="s">
        <v>273</v>
      </c>
      <c r="I159" s="5" t="s">
        <v>29</v>
      </c>
      <c r="J159" s="4"/>
      <c r="K159" s="4"/>
      <c r="L159" s="4"/>
    </row>
    <row r="160" spans="1:12" ht="63.75">
      <c r="A160" s="265">
        <v>127</v>
      </c>
      <c r="B160" s="264" t="s">
        <v>3055</v>
      </c>
      <c r="C160" s="37" t="s">
        <v>229</v>
      </c>
      <c r="D160" s="278">
        <v>3000</v>
      </c>
      <c r="E160" s="260">
        <f t="shared" si="3"/>
        <v>300</v>
      </c>
      <c r="F160" s="80">
        <f t="shared" si="4"/>
        <v>2700</v>
      </c>
      <c r="G160" s="84" t="s">
        <v>356</v>
      </c>
      <c r="H160" s="287" t="s">
        <v>273</v>
      </c>
      <c r="I160" s="5" t="s">
        <v>29</v>
      </c>
      <c r="J160" s="4"/>
      <c r="K160" s="4"/>
      <c r="L160" s="4"/>
    </row>
    <row r="161" spans="1:12" ht="63.75">
      <c r="A161" s="5">
        <v>128</v>
      </c>
      <c r="B161" s="264" t="s">
        <v>3054</v>
      </c>
      <c r="C161" s="37" t="s">
        <v>229</v>
      </c>
      <c r="D161" s="278">
        <v>3000</v>
      </c>
      <c r="E161" s="260">
        <f t="shared" si="3"/>
        <v>300</v>
      </c>
      <c r="F161" s="80">
        <f t="shared" si="4"/>
        <v>2700</v>
      </c>
      <c r="G161" s="84" t="s">
        <v>357</v>
      </c>
      <c r="H161" s="287" t="s">
        <v>273</v>
      </c>
      <c r="I161" s="5" t="s">
        <v>29</v>
      </c>
      <c r="J161" s="4"/>
      <c r="K161" s="4"/>
      <c r="L161" s="4"/>
    </row>
    <row r="162" spans="1:12" ht="63.75">
      <c r="A162" s="5">
        <v>129</v>
      </c>
      <c r="B162" s="264" t="s">
        <v>3053</v>
      </c>
      <c r="C162" s="37" t="s">
        <v>229</v>
      </c>
      <c r="D162" s="278">
        <v>3000</v>
      </c>
      <c r="E162" s="260">
        <f t="shared" si="3"/>
        <v>300</v>
      </c>
      <c r="F162" s="80">
        <f t="shared" si="4"/>
        <v>2700</v>
      </c>
      <c r="G162" s="84" t="s">
        <v>358</v>
      </c>
      <c r="H162" s="287" t="s">
        <v>273</v>
      </c>
      <c r="I162" s="5" t="s">
        <v>29</v>
      </c>
      <c r="J162" s="4"/>
      <c r="K162" s="4"/>
      <c r="L162" s="4"/>
    </row>
    <row r="163" spans="1:12" ht="63.75">
      <c r="A163" s="265">
        <v>130</v>
      </c>
      <c r="B163" s="264" t="s">
        <v>3052</v>
      </c>
      <c r="C163" s="37" t="s">
        <v>229</v>
      </c>
      <c r="D163" s="278">
        <v>3000</v>
      </c>
      <c r="E163" s="260">
        <f t="shared" ref="E163:E226" si="5">D163*10%</f>
        <v>300</v>
      </c>
      <c r="F163" s="80">
        <f t="shared" ref="F163:F226" si="6">D163-E163</f>
        <v>2700</v>
      </c>
      <c r="G163" s="84" t="s">
        <v>359</v>
      </c>
      <c r="H163" s="287" t="s">
        <v>273</v>
      </c>
      <c r="I163" s="5" t="s">
        <v>29</v>
      </c>
      <c r="J163" s="4"/>
      <c r="K163" s="4"/>
      <c r="L163" s="4"/>
    </row>
    <row r="164" spans="1:12" ht="63.75">
      <c r="A164" s="265">
        <v>131</v>
      </c>
      <c r="B164" s="264" t="s">
        <v>3051</v>
      </c>
      <c r="C164" s="37" t="s">
        <v>229</v>
      </c>
      <c r="D164" s="278">
        <v>200</v>
      </c>
      <c r="E164" s="260">
        <f t="shared" si="5"/>
        <v>20</v>
      </c>
      <c r="F164" s="80">
        <f t="shared" si="6"/>
        <v>180</v>
      </c>
      <c r="G164" s="84" t="s">
        <v>360</v>
      </c>
      <c r="H164" s="287" t="s">
        <v>273</v>
      </c>
      <c r="I164" s="5" t="s">
        <v>29</v>
      </c>
      <c r="J164" s="4"/>
      <c r="K164" s="4"/>
      <c r="L164" s="4"/>
    </row>
    <row r="165" spans="1:12" ht="63.75">
      <c r="A165" s="5">
        <v>132</v>
      </c>
      <c r="B165" s="264" t="s">
        <v>3050</v>
      </c>
      <c r="C165" s="37" t="s">
        <v>229</v>
      </c>
      <c r="D165" s="278">
        <v>3000</v>
      </c>
      <c r="E165" s="260">
        <f t="shared" si="5"/>
        <v>300</v>
      </c>
      <c r="F165" s="80">
        <f t="shared" si="6"/>
        <v>2700</v>
      </c>
      <c r="G165" s="84" t="s">
        <v>361</v>
      </c>
      <c r="H165" s="287" t="s">
        <v>273</v>
      </c>
      <c r="I165" s="5" t="s">
        <v>29</v>
      </c>
      <c r="J165" s="4"/>
      <c r="K165" s="4"/>
      <c r="L165" s="4"/>
    </row>
    <row r="166" spans="1:12" ht="63.75">
      <c r="A166" s="5">
        <v>133</v>
      </c>
      <c r="B166" s="264" t="s">
        <v>3049</v>
      </c>
      <c r="C166" s="37" t="s">
        <v>229</v>
      </c>
      <c r="D166" s="278">
        <v>1720</v>
      </c>
      <c r="E166" s="260">
        <f t="shared" si="5"/>
        <v>172</v>
      </c>
      <c r="F166" s="80">
        <f t="shared" si="6"/>
        <v>1548</v>
      </c>
      <c r="G166" s="84" t="s">
        <v>362</v>
      </c>
      <c r="H166" s="287" t="s">
        <v>273</v>
      </c>
      <c r="I166" s="5" t="s">
        <v>29</v>
      </c>
      <c r="J166" s="4"/>
      <c r="K166" s="4"/>
      <c r="L166" s="4"/>
    </row>
    <row r="167" spans="1:12" ht="63.75">
      <c r="A167" s="265">
        <v>134</v>
      </c>
      <c r="B167" s="264" t="s">
        <v>3048</v>
      </c>
      <c r="C167" s="37" t="s">
        <v>229</v>
      </c>
      <c r="D167" s="278">
        <v>80</v>
      </c>
      <c r="E167" s="260">
        <f t="shared" si="5"/>
        <v>8</v>
      </c>
      <c r="F167" s="80">
        <f t="shared" si="6"/>
        <v>72</v>
      </c>
      <c r="G167" s="84" t="s">
        <v>363</v>
      </c>
      <c r="H167" s="287" t="s">
        <v>273</v>
      </c>
      <c r="I167" s="5" t="s">
        <v>29</v>
      </c>
      <c r="J167" s="4"/>
      <c r="K167" s="4"/>
      <c r="L167" s="4"/>
    </row>
    <row r="168" spans="1:12" ht="63.75">
      <c r="A168" s="265">
        <v>135</v>
      </c>
      <c r="B168" s="264" t="s">
        <v>3047</v>
      </c>
      <c r="C168" s="37" t="s">
        <v>229</v>
      </c>
      <c r="D168" s="278">
        <v>3000</v>
      </c>
      <c r="E168" s="260">
        <f t="shared" si="5"/>
        <v>300</v>
      </c>
      <c r="F168" s="80">
        <f t="shared" si="6"/>
        <v>2700</v>
      </c>
      <c r="G168" s="84" t="s">
        <v>364</v>
      </c>
      <c r="H168" s="287" t="s">
        <v>273</v>
      </c>
      <c r="I168" s="5" t="s">
        <v>29</v>
      </c>
      <c r="J168" s="4"/>
      <c r="K168" s="4"/>
      <c r="L168" s="4"/>
    </row>
    <row r="169" spans="1:12" ht="63.75">
      <c r="A169" s="5">
        <v>136</v>
      </c>
      <c r="B169" s="264" t="s">
        <v>3046</v>
      </c>
      <c r="C169" s="37" t="s">
        <v>229</v>
      </c>
      <c r="D169" s="278">
        <v>3000</v>
      </c>
      <c r="E169" s="260">
        <f t="shared" si="5"/>
        <v>300</v>
      </c>
      <c r="F169" s="80">
        <f t="shared" si="6"/>
        <v>2700</v>
      </c>
      <c r="G169" s="84" t="s">
        <v>365</v>
      </c>
      <c r="H169" s="287" t="s">
        <v>273</v>
      </c>
      <c r="I169" s="5" t="s">
        <v>29</v>
      </c>
      <c r="J169" s="4"/>
      <c r="K169" s="4"/>
      <c r="L169" s="4"/>
    </row>
    <row r="170" spans="1:12" ht="63.75">
      <c r="A170" s="5">
        <v>137</v>
      </c>
      <c r="B170" s="264" t="s">
        <v>3045</v>
      </c>
      <c r="C170" s="37" t="s">
        <v>229</v>
      </c>
      <c r="D170" s="278">
        <v>3000</v>
      </c>
      <c r="E170" s="260">
        <f t="shared" si="5"/>
        <v>300</v>
      </c>
      <c r="F170" s="80">
        <f t="shared" si="6"/>
        <v>2700</v>
      </c>
      <c r="G170" s="84" t="s">
        <v>366</v>
      </c>
      <c r="H170" s="287" t="s">
        <v>273</v>
      </c>
      <c r="I170" s="5" t="s">
        <v>29</v>
      </c>
      <c r="J170" s="4"/>
      <c r="K170" s="4"/>
      <c r="L170" s="4"/>
    </row>
    <row r="171" spans="1:12" ht="63.75">
      <c r="A171" s="265">
        <v>138</v>
      </c>
      <c r="B171" s="264" t="s">
        <v>3044</v>
      </c>
      <c r="C171" s="37" t="s">
        <v>229</v>
      </c>
      <c r="D171" s="278">
        <v>3000</v>
      </c>
      <c r="E171" s="260">
        <f t="shared" si="5"/>
        <v>300</v>
      </c>
      <c r="F171" s="80">
        <f t="shared" si="6"/>
        <v>2700</v>
      </c>
      <c r="G171" s="84" t="s">
        <v>367</v>
      </c>
      <c r="H171" s="287" t="s">
        <v>273</v>
      </c>
      <c r="I171" s="5" t="s">
        <v>29</v>
      </c>
      <c r="J171" s="4"/>
      <c r="K171" s="4"/>
      <c r="L171" s="4"/>
    </row>
    <row r="172" spans="1:12" ht="63.75">
      <c r="A172" s="265">
        <v>139</v>
      </c>
      <c r="B172" s="264" t="s">
        <v>3043</v>
      </c>
      <c r="C172" s="37" t="s">
        <v>229</v>
      </c>
      <c r="D172" s="278">
        <v>3000</v>
      </c>
      <c r="E172" s="260">
        <f t="shared" si="5"/>
        <v>300</v>
      </c>
      <c r="F172" s="80">
        <f t="shared" si="6"/>
        <v>2700</v>
      </c>
      <c r="G172" s="84" t="s">
        <v>368</v>
      </c>
      <c r="H172" s="287" t="s">
        <v>273</v>
      </c>
      <c r="I172" s="5" t="s">
        <v>29</v>
      </c>
      <c r="J172" s="4"/>
      <c r="K172" s="4"/>
      <c r="L172" s="4"/>
    </row>
    <row r="173" spans="1:12" ht="63.75">
      <c r="A173" s="5">
        <v>140</v>
      </c>
      <c r="B173" s="266" t="s">
        <v>3042</v>
      </c>
      <c r="C173" s="37" t="s">
        <v>229</v>
      </c>
      <c r="D173" s="279">
        <v>3000</v>
      </c>
      <c r="E173" s="260">
        <f t="shared" si="5"/>
        <v>300</v>
      </c>
      <c r="F173" s="80">
        <f t="shared" si="6"/>
        <v>2700</v>
      </c>
      <c r="G173" s="84" t="s">
        <v>369</v>
      </c>
      <c r="H173" s="287" t="s">
        <v>273</v>
      </c>
      <c r="I173" s="5" t="s">
        <v>29</v>
      </c>
      <c r="J173" s="4"/>
      <c r="K173" s="4"/>
      <c r="L173" s="4"/>
    </row>
    <row r="174" spans="1:12" ht="63.75">
      <c r="A174" s="5">
        <v>141</v>
      </c>
      <c r="B174" s="264" t="s">
        <v>2760</v>
      </c>
      <c r="C174" s="37" t="s">
        <v>229</v>
      </c>
      <c r="D174" s="278">
        <v>2800</v>
      </c>
      <c r="E174" s="260">
        <f t="shared" si="5"/>
        <v>280</v>
      </c>
      <c r="F174" s="80">
        <f t="shared" si="6"/>
        <v>2520</v>
      </c>
      <c r="G174" s="84" t="s">
        <v>370</v>
      </c>
      <c r="H174" s="287" t="s">
        <v>273</v>
      </c>
      <c r="I174" s="5" t="s">
        <v>29</v>
      </c>
      <c r="J174" s="4"/>
      <c r="K174" s="4"/>
      <c r="L174" s="4"/>
    </row>
    <row r="175" spans="1:12" ht="63.75">
      <c r="A175" s="265">
        <v>142</v>
      </c>
      <c r="B175" s="264" t="s">
        <v>3041</v>
      </c>
      <c r="C175" s="37" t="s">
        <v>229</v>
      </c>
      <c r="D175" s="278">
        <v>3000</v>
      </c>
      <c r="E175" s="260">
        <f t="shared" si="5"/>
        <v>300</v>
      </c>
      <c r="F175" s="80">
        <f t="shared" si="6"/>
        <v>2700</v>
      </c>
      <c r="G175" s="84" t="s">
        <v>371</v>
      </c>
      <c r="H175" s="287" t="s">
        <v>273</v>
      </c>
      <c r="I175" s="5" t="s">
        <v>29</v>
      </c>
      <c r="J175" s="4"/>
      <c r="K175" s="4"/>
      <c r="L175" s="4"/>
    </row>
    <row r="176" spans="1:12" ht="63.75">
      <c r="A176" s="265">
        <v>143</v>
      </c>
      <c r="B176" s="264" t="s">
        <v>3040</v>
      </c>
      <c r="C176" s="37" t="s">
        <v>229</v>
      </c>
      <c r="D176" s="278">
        <v>2120</v>
      </c>
      <c r="E176" s="260">
        <f t="shared" si="5"/>
        <v>212</v>
      </c>
      <c r="F176" s="80">
        <f t="shared" si="6"/>
        <v>1908</v>
      </c>
      <c r="G176" s="84" t="s">
        <v>372</v>
      </c>
      <c r="H176" s="287" t="s">
        <v>273</v>
      </c>
      <c r="I176" s="5" t="s">
        <v>29</v>
      </c>
      <c r="J176" s="4"/>
      <c r="K176" s="4"/>
      <c r="L176" s="4"/>
    </row>
    <row r="177" spans="1:12" ht="63.75">
      <c r="A177" s="5">
        <v>144</v>
      </c>
      <c r="B177" s="264" t="s">
        <v>3039</v>
      </c>
      <c r="C177" s="37" t="s">
        <v>229</v>
      </c>
      <c r="D177" s="278">
        <v>3000</v>
      </c>
      <c r="E177" s="260">
        <f t="shared" si="5"/>
        <v>300</v>
      </c>
      <c r="F177" s="80">
        <f t="shared" si="6"/>
        <v>2700</v>
      </c>
      <c r="G177" s="84" t="s">
        <v>373</v>
      </c>
      <c r="H177" s="287" t="s">
        <v>273</v>
      </c>
      <c r="I177" s="5" t="s">
        <v>29</v>
      </c>
      <c r="J177" s="4"/>
      <c r="K177" s="4"/>
      <c r="L177" s="4"/>
    </row>
    <row r="178" spans="1:12" ht="63.75">
      <c r="A178" s="5">
        <v>145</v>
      </c>
      <c r="B178" s="264" t="s">
        <v>3038</v>
      </c>
      <c r="C178" s="37" t="s">
        <v>229</v>
      </c>
      <c r="D178" s="278">
        <v>3000</v>
      </c>
      <c r="E178" s="260">
        <f t="shared" si="5"/>
        <v>300</v>
      </c>
      <c r="F178" s="80">
        <f t="shared" si="6"/>
        <v>2700</v>
      </c>
      <c r="G178" s="84" t="s">
        <v>374</v>
      </c>
      <c r="H178" s="287" t="s">
        <v>273</v>
      </c>
      <c r="I178" s="5" t="s">
        <v>29</v>
      </c>
      <c r="J178" s="4"/>
      <c r="K178" s="4"/>
      <c r="L178" s="4"/>
    </row>
    <row r="179" spans="1:12" ht="63.75">
      <c r="A179" s="265">
        <v>146</v>
      </c>
      <c r="B179" s="264" t="s">
        <v>3037</v>
      </c>
      <c r="C179" s="37" t="s">
        <v>229</v>
      </c>
      <c r="D179" s="278">
        <v>3000</v>
      </c>
      <c r="E179" s="260">
        <f t="shared" si="5"/>
        <v>300</v>
      </c>
      <c r="F179" s="80">
        <f t="shared" si="6"/>
        <v>2700</v>
      </c>
      <c r="G179" s="84" t="s">
        <v>375</v>
      </c>
      <c r="H179" s="287" t="s">
        <v>273</v>
      </c>
      <c r="I179" s="5" t="s">
        <v>29</v>
      </c>
      <c r="J179" s="4"/>
      <c r="K179" s="4"/>
      <c r="L179" s="4"/>
    </row>
    <row r="180" spans="1:12" ht="63.75">
      <c r="A180" s="265">
        <v>147</v>
      </c>
      <c r="B180" s="264" t="s">
        <v>3036</v>
      </c>
      <c r="C180" s="37" t="s">
        <v>229</v>
      </c>
      <c r="D180" s="278">
        <v>2020</v>
      </c>
      <c r="E180" s="260">
        <f t="shared" si="5"/>
        <v>202</v>
      </c>
      <c r="F180" s="80">
        <f t="shared" si="6"/>
        <v>1818</v>
      </c>
      <c r="G180" s="84" t="s">
        <v>376</v>
      </c>
      <c r="H180" s="287" t="s">
        <v>273</v>
      </c>
      <c r="I180" s="5" t="s">
        <v>29</v>
      </c>
      <c r="J180" s="4"/>
      <c r="K180" s="4"/>
      <c r="L180" s="4"/>
    </row>
    <row r="181" spans="1:12" ht="63.75">
      <c r="A181" s="5">
        <v>148</v>
      </c>
      <c r="B181" s="264" t="s">
        <v>3035</v>
      </c>
      <c r="C181" s="37" t="s">
        <v>229</v>
      </c>
      <c r="D181" s="278">
        <v>3000</v>
      </c>
      <c r="E181" s="260">
        <f t="shared" si="5"/>
        <v>300</v>
      </c>
      <c r="F181" s="80">
        <f t="shared" si="6"/>
        <v>2700</v>
      </c>
      <c r="G181" s="84" t="s">
        <v>377</v>
      </c>
      <c r="H181" s="287" t="s">
        <v>273</v>
      </c>
      <c r="I181" s="5" t="s">
        <v>29</v>
      </c>
      <c r="J181" s="4"/>
      <c r="K181" s="4"/>
      <c r="L181" s="4"/>
    </row>
    <row r="182" spans="1:12" ht="63.75">
      <c r="A182" s="5">
        <v>149</v>
      </c>
      <c r="B182" s="264" t="s">
        <v>3034</v>
      </c>
      <c r="C182" s="37" t="s">
        <v>229</v>
      </c>
      <c r="D182" s="278">
        <v>3000</v>
      </c>
      <c r="E182" s="260">
        <f t="shared" si="5"/>
        <v>300</v>
      </c>
      <c r="F182" s="80">
        <f t="shared" si="6"/>
        <v>2700</v>
      </c>
      <c r="G182" s="84" t="s">
        <v>378</v>
      </c>
      <c r="H182" s="287" t="s">
        <v>273</v>
      </c>
      <c r="I182" s="5" t="s">
        <v>29</v>
      </c>
      <c r="J182" s="4"/>
      <c r="K182" s="4"/>
      <c r="L182" s="4"/>
    </row>
    <row r="183" spans="1:12" ht="63.75">
      <c r="A183" s="265">
        <v>150</v>
      </c>
      <c r="B183" s="271" t="s">
        <v>3033</v>
      </c>
      <c r="C183" s="37" t="s">
        <v>229</v>
      </c>
      <c r="D183" s="278">
        <v>1080</v>
      </c>
      <c r="E183" s="260">
        <f t="shared" si="5"/>
        <v>108</v>
      </c>
      <c r="F183" s="80">
        <f t="shared" si="6"/>
        <v>972</v>
      </c>
      <c r="G183" s="84" t="s">
        <v>379</v>
      </c>
      <c r="H183" s="287" t="s">
        <v>273</v>
      </c>
      <c r="I183" s="5" t="s">
        <v>29</v>
      </c>
      <c r="J183" s="4"/>
      <c r="K183" s="4"/>
      <c r="L183" s="4"/>
    </row>
    <row r="184" spans="1:12" ht="63.75">
      <c r="A184" s="265">
        <v>151</v>
      </c>
      <c r="B184" s="264" t="s">
        <v>3032</v>
      </c>
      <c r="C184" s="37" t="s">
        <v>229</v>
      </c>
      <c r="D184" s="278">
        <v>2630</v>
      </c>
      <c r="E184" s="260">
        <f t="shared" si="5"/>
        <v>263</v>
      </c>
      <c r="F184" s="80">
        <f t="shared" si="6"/>
        <v>2367</v>
      </c>
      <c r="G184" s="84" t="s">
        <v>380</v>
      </c>
      <c r="H184" s="287" t="s">
        <v>273</v>
      </c>
      <c r="I184" s="5" t="s">
        <v>29</v>
      </c>
      <c r="J184" s="4"/>
      <c r="K184" s="4"/>
      <c r="L184" s="4"/>
    </row>
    <row r="185" spans="1:12" ht="63.75">
      <c r="A185" s="5">
        <v>152</v>
      </c>
      <c r="B185" s="264" t="s">
        <v>3031</v>
      </c>
      <c r="C185" s="37" t="s">
        <v>229</v>
      </c>
      <c r="D185" s="278">
        <v>2880</v>
      </c>
      <c r="E185" s="260">
        <f t="shared" si="5"/>
        <v>288</v>
      </c>
      <c r="F185" s="80">
        <f t="shared" si="6"/>
        <v>2592</v>
      </c>
      <c r="G185" s="84" t="s">
        <v>381</v>
      </c>
      <c r="H185" s="287" t="s">
        <v>273</v>
      </c>
      <c r="I185" s="5" t="s">
        <v>29</v>
      </c>
      <c r="J185" s="4"/>
      <c r="K185" s="4"/>
      <c r="L185" s="4"/>
    </row>
    <row r="186" spans="1:12" ht="63.75">
      <c r="A186" s="5">
        <v>153</v>
      </c>
      <c r="B186" s="264" t="s">
        <v>3030</v>
      </c>
      <c r="C186" s="37" t="s">
        <v>229</v>
      </c>
      <c r="D186" s="278">
        <v>3000</v>
      </c>
      <c r="E186" s="260">
        <f t="shared" si="5"/>
        <v>300</v>
      </c>
      <c r="F186" s="80">
        <f t="shared" si="6"/>
        <v>2700</v>
      </c>
      <c r="G186" s="84" t="s">
        <v>382</v>
      </c>
      <c r="H186" s="287" t="s">
        <v>273</v>
      </c>
      <c r="I186" s="5" t="s">
        <v>29</v>
      </c>
      <c r="J186" s="4"/>
      <c r="K186" s="4"/>
      <c r="L186" s="4"/>
    </row>
    <row r="187" spans="1:12" ht="63.75">
      <c r="A187" s="265">
        <v>154</v>
      </c>
      <c r="B187" s="264" t="s">
        <v>3029</v>
      </c>
      <c r="C187" s="37" t="s">
        <v>229</v>
      </c>
      <c r="D187" s="278">
        <v>3000</v>
      </c>
      <c r="E187" s="260">
        <f t="shared" si="5"/>
        <v>300</v>
      </c>
      <c r="F187" s="80">
        <f t="shared" si="6"/>
        <v>2700</v>
      </c>
      <c r="G187" s="84" t="s">
        <v>383</v>
      </c>
      <c r="H187" s="287" t="s">
        <v>273</v>
      </c>
      <c r="I187" s="5" t="s">
        <v>29</v>
      </c>
      <c r="J187" s="4"/>
      <c r="K187" s="4"/>
      <c r="L187" s="4"/>
    </row>
    <row r="188" spans="1:12" ht="63.75">
      <c r="A188" s="265">
        <v>155</v>
      </c>
      <c r="B188" s="264" t="s">
        <v>3028</v>
      </c>
      <c r="C188" s="37" t="s">
        <v>229</v>
      </c>
      <c r="D188" s="278">
        <v>3000</v>
      </c>
      <c r="E188" s="260">
        <f t="shared" si="5"/>
        <v>300</v>
      </c>
      <c r="F188" s="80">
        <f t="shared" si="6"/>
        <v>2700</v>
      </c>
      <c r="G188" s="84" t="s">
        <v>384</v>
      </c>
      <c r="H188" s="287" t="s">
        <v>273</v>
      </c>
      <c r="I188" s="5" t="s">
        <v>29</v>
      </c>
      <c r="J188" s="4"/>
      <c r="K188" s="4"/>
      <c r="L188" s="4"/>
    </row>
    <row r="189" spans="1:12" ht="63.75">
      <c r="A189" s="5">
        <v>156</v>
      </c>
      <c r="B189" s="264" t="s">
        <v>3027</v>
      </c>
      <c r="C189" s="37" t="s">
        <v>229</v>
      </c>
      <c r="D189" s="278">
        <v>3000</v>
      </c>
      <c r="E189" s="260">
        <f t="shared" si="5"/>
        <v>300</v>
      </c>
      <c r="F189" s="80">
        <f t="shared" si="6"/>
        <v>2700</v>
      </c>
      <c r="G189" s="84" t="s">
        <v>385</v>
      </c>
      <c r="H189" s="287" t="s">
        <v>273</v>
      </c>
      <c r="I189" s="5" t="s">
        <v>29</v>
      </c>
      <c r="J189" s="4"/>
      <c r="K189" s="4"/>
      <c r="L189" s="4"/>
    </row>
    <row r="190" spans="1:12" ht="63.75">
      <c r="A190" s="5">
        <v>157</v>
      </c>
      <c r="B190" s="264" t="s">
        <v>3026</v>
      </c>
      <c r="C190" s="37" t="s">
        <v>229</v>
      </c>
      <c r="D190" s="278">
        <v>1800</v>
      </c>
      <c r="E190" s="260">
        <f t="shared" si="5"/>
        <v>180</v>
      </c>
      <c r="F190" s="80">
        <f t="shared" si="6"/>
        <v>1620</v>
      </c>
      <c r="G190" s="84" t="s">
        <v>386</v>
      </c>
      <c r="H190" s="287" t="s">
        <v>273</v>
      </c>
      <c r="I190" s="5" t="s">
        <v>29</v>
      </c>
      <c r="J190" s="4"/>
      <c r="K190" s="4"/>
      <c r="L190" s="4"/>
    </row>
    <row r="191" spans="1:12" ht="63.75">
      <c r="A191" s="265">
        <v>158</v>
      </c>
      <c r="B191" s="264" t="s">
        <v>3025</v>
      </c>
      <c r="C191" s="37" t="s">
        <v>229</v>
      </c>
      <c r="D191" s="278">
        <v>3000</v>
      </c>
      <c r="E191" s="260">
        <f t="shared" si="5"/>
        <v>300</v>
      </c>
      <c r="F191" s="80">
        <f t="shared" si="6"/>
        <v>2700</v>
      </c>
      <c r="G191" s="84" t="s">
        <v>387</v>
      </c>
      <c r="H191" s="287" t="s">
        <v>273</v>
      </c>
      <c r="I191" s="5" t="s">
        <v>29</v>
      </c>
      <c r="J191" s="4"/>
      <c r="K191" s="4"/>
      <c r="L191" s="4"/>
    </row>
    <row r="192" spans="1:12" ht="63.75">
      <c r="A192" s="265">
        <v>159</v>
      </c>
      <c r="B192" s="264" t="s">
        <v>3024</v>
      </c>
      <c r="C192" s="37" t="s">
        <v>229</v>
      </c>
      <c r="D192" s="278">
        <v>3000</v>
      </c>
      <c r="E192" s="260">
        <f t="shared" si="5"/>
        <v>300</v>
      </c>
      <c r="F192" s="80">
        <f t="shared" si="6"/>
        <v>2700</v>
      </c>
      <c r="G192" s="84" t="s">
        <v>388</v>
      </c>
      <c r="H192" s="287" t="s">
        <v>273</v>
      </c>
      <c r="I192" s="5" t="s">
        <v>29</v>
      </c>
      <c r="J192" s="4"/>
      <c r="K192" s="4"/>
      <c r="L192" s="4"/>
    </row>
    <row r="193" spans="1:12" ht="63.75">
      <c r="A193" s="5">
        <v>160</v>
      </c>
      <c r="B193" s="272" t="s">
        <v>3023</v>
      </c>
      <c r="C193" s="37" t="s">
        <v>229</v>
      </c>
      <c r="D193" s="280">
        <v>3000</v>
      </c>
      <c r="E193" s="260">
        <f t="shared" si="5"/>
        <v>300</v>
      </c>
      <c r="F193" s="80">
        <f t="shared" si="6"/>
        <v>2700</v>
      </c>
      <c r="G193" s="84" t="s">
        <v>389</v>
      </c>
      <c r="H193" s="287" t="s">
        <v>273</v>
      </c>
      <c r="I193" s="5" t="s">
        <v>29</v>
      </c>
      <c r="J193" s="4"/>
      <c r="K193" s="4"/>
      <c r="L193" s="4"/>
    </row>
    <row r="194" spans="1:12" ht="63.75">
      <c r="A194" s="5">
        <v>161</v>
      </c>
      <c r="B194" s="258" t="s">
        <v>3022</v>
      </c>
      <c r="C194" s="37" t="s">
        <v>229</v>
      </c>
      <c r="D194" s="281">
        <v>3000</v>
      </c>
      <c r="E194" s="260">
        <f t="shared" si="5"/>
        <v>300</v>
      </c>
      <c r="F194" s="80">
        <f t="shared" si="6"/>
        <v>2700</v>
      </c>
      <c r="G194" s="84" t="s">
        <v>390</v>
      </c>
      <c r="H194" s="287" t="s">
        <v>273</v>
      </c>
      <c r="I194" s="5" t="s">
        <v>29</v>
      </c>
      <c r="J194" s="4"/>
      <c r="K194" s="4"/>
      <c r="L194" s="4"/>
    </row>
    <row r="195" spans="1:12" ht="63.75">
      <c r="A195" s="265">
        <v>162</v>
      </c>
      <c r="B195" s="258" t="s">
        <v>3021</v>
      </c>
      <c r="C195" s="37" t="s">
        <v>229</v>
      </c>
      <c r="D195" s="281">
        <v>2000</v>
      </c>
      <c r="E195" s="260">
        <f t="shared" si="5"/>
        <v>200</v>
      </c>
      <c r="F195" s="80">
        <f t="shared" si="6"/>
        <v>1800</v>
      </c>
      <c r="G195" s="84" t="s">
        <v>391</v>
      </c>
      <c r="H195" s="287" t="s">
        <v>273</v>
      </c>
      <c r="I195" s="5" t="s">
        <v>29</v>
      </c>
      <c r="J195" s="4"/>
      <c r="K195" s="4"/>
      <c r="L195" s="4"/>
    </row>
    <row r="196" spans="1:12" ht="63.75">
      <c r="A196" s="265">
        <v>163</v>
      </c>
      <c r="B196" s="258" t="s">
        <v>3020</v>
      </c>
      <c r="C196" s="37" t="s">
        <v>229</v>
      </c>
      <c r="D196" s="281">
        <v>3000</v>
      </c>
      <c r="E196" s="260">
        <f t="shared" si="5"/>
        <v>300</v>
      </c>
      <c r="F196" s="80">
        <f t="shared" si="6"/>
        <v>2700</v>
      </c>
      <c r="G196" s="84" t="s">
        <v>392</v>
      </c>
      <c r="H196" s="287" t="s">
        <v>273</v>
      </c>
      <c r="I196" s="5" t="s">
        <v>29</v>
      </c>
      <c r="J196" s="4"/>
      <c r="K196" s="4"/>
      <c r="L196" s="4"/>
    </row>
    <row r="197" spans="1:12" ht="63.75">
      <c r="A197" s="5">
        <v>164</v>
      </c>
      <c r="B197" s="258" t="s">
        <v>3019</v>
      </c>
      <c r="C197" s="37" t="s">
        <v>229</v>
      </c>
      <c r="D197" s="281">
        <v>2120</v>
      </c>
      <c r="E197" s="260">
        <f t="shared" si="5"/>
        <v>212</v>
      </c>
      <c r="F197" s="80">
        <f t="shared" si="6"/>
        <v>1908</v>
      </c>
      <c r="G197" s="84" t="s">
        <v>393</v>
      </c>
      <c r="H197" s="287" t="s">
        <v>273</v>
      </c>
      <c r="I197" s="5" t="s">
        <v>29</v>
      </c>
      <c r="J197" s="4"/>
      <c r="K197" s="4"/>
      <c r="L197" s="4"/>
    </row>
    <row r="198" spans="1:12" ht="63.75">
      <c r="A198" s="5">
        <v>165</v>
      </c>
      <c r="B198" s="258" t="s">
        <v>3018</v>
      </c>
      <c r="C198" s="37" t="s">
        <v>229</v>
      </c>
      <c r="D198" s="281">
        <v>3000</v>
      </c>
      <c r="E198" s="260">
        <f t="shared" si="5"/>
        <v>300</v>
      </c>
      <c r="F198" s="80">
        <f t="shared" si="6"/>
        <v>2700</v>
      </c>
      <c r="G198" s="84" t="s">
        <v>394</v>
      </c>
      <c r="H198" s="287" t="s">
        <v>273</v>
      </c>
      <c r="I198" s="5" t="s">
        <v>29</v>
      </c>
      <c r="J198" s="4"/>
      <c r="K198" s="4"/>
      <c r="L198" s="4"/>
    </row>
    <row r="199" spans="1:12" ht="63.75">
      <c r="A199" s="265">
        <v>166</v>
      </c>
      <c r="B199" s="258" t="s">
        <v>3017</v>
      </c>
      <c r="C199" s="37" t="s">
        <v>229</v>
      </c>
      <c r="D199" s="281">
        <v>2480</v>
      </c>
      <c r="E199" s="260">
        <f t="shared" si="5"/>
        <v>248</v>
      </c>
      <c r="F199" s="80">
        <f t="shared" si="6"/>
        <v>2232</v>
      </c>
      <c r="G199" s="84" t="s">
        <v>395</v>
      </c>
      <c r="H199" s="287" t="s">
        <v>273</v>
      </c>
      <c r="I199" s="5" t="s">
        <v>29</v>
      </c>
      <c r="J199" s="4"/>
      <c r="K199" s="4"/>
      <c r="L199" s="4"/>
    </row>
    <row r="200" spans="1:12" ht="63.75">
      <c r="A200" s="265">
        <v>167</v>
      </c>
      <c r="B200" s="258" t="s">
        <v>3016</v>
      </c>
      <c r="C200" s="37" t="s">
        <v>229</v>
      </c>
      <c r="D200" s="281">
        <v>3000</v>
      </c>
      <c r="E200" s="260">
        <f t="shared" si="5"/>
        <v>300</v>
      </c>
      <c r="F200" s="80">
        <f t="shared" si="6"/>
        <v>2700</v>
      </c>
      <c r="G200" s="84" t="s">
        <v>396</v>
      </c>
      <c r="H200" s="287" t="s">
        <v>273</v>
      </c>
      <c r="I200" s="5" t="s">
        <v>29</v>
      </c>
      <c r="J200" s="4"/>
      <c r="K200" s="4"/>
      <c r="L200" s="4"/>
    </row>
    <row r="201" spans="1:12" ht="63.75">
      <c r="A201" s="5">
        <v>168</v>
      </c>
      <c r="B201" s="258" t="s">
        <v>3015</v>
      </c>
      <c r="C201" s="37" t="s">
        <v>229</v>
      </c>
      <c r="D201" s="281">
        <v>3000</v>
      </c>
      <c r="E201" s="260">
        <f t="shared" si="5"/>
        <v>300</v>
      </c>
      <c r="F201" s="80">
        <f t="shared" si="6"/>
        <v>2700</v>
      </c>
      <c r="G201" s="84" t="s">
        <v>397</v>
      </c>
      <c r="H201" s="287" t="s">
        <v>273</v>
      </c>
      <c r="I201" s="5" t="s">
        <v>29</v>
      </c>
      <c r="J201" s="4"/>
      <c r="K201" s="4"/>
      <c r="L201" s="4"/>
    </row>
    <row r="202" spans="1:12" ht="63.75">
      <c r="A202" s="5">
        <v>169</v>
      </c>
      <c r="B202" s="258" t="s">
        <v>3014</v>
      </c>
      <c r="C202" s="37" t="s">
        <v>229</v>
      </c>
      <c r="D202" s="281">
        <v>1200</v>
      </c>
      <c r="E202" s="260">
        <f t="shared" si="5"/>
        <v>120</v>
      </c>
      <c r="F202" s="80">
        <f t="shared" si="6"/>
        <v>1080</v>
      </c>
      <c r="G202" s="84" t="s">
        <v>398</v>
      </c>
      <c r="H202" s="287" t="s">
        <v>273</v>
      </c>
      <c r="I202" s="5" t="s">
        <v>29</v>
      </c>
      <c r="J202" s="4"/>
      <c r="K202" s="4"/>
      <c r="L202" s="4"/>
    </row>
    <row r="203" spans="1:12" ht="63.75">
      <c r="A203" s="265">
        <v>170</v>
      </c>
      <c r="B203" s="258" t="s">
        <v>3014</v>
      </c>
      <c r="C203" s="37" t="s">
        <v>229</v>
      </c>
      <c r="D203" s="281">
        <v>1200</v>
      </c>
      <c r="E203" s="260">
        <f t="shared" si="5"/>
        <v>120</v>
      </c>
      <c r="F203" s="80">
        <f t="shared" si="6"/>
        <v>1080</v>
      </c>
      <c r="G203" s="84" t="s">
        <v>398</v>
      </c>
      <c r="H203" s="287" t="s">
        <v>273</v>
      </c>
      <c r="I203" s="5" t="s">
        <v>29</v>
      </c>
      <c r="J203" s="4"/>
      <c r="K203" s="4"/>
      <c r="L203" s="4"/>
    </row>
    <row r="204" spans="1:12" ht="63.75">
      <c r="A204" s="265">
        <v>171</v>
      </c>
      <c r="B204" s="258" t="s">
        <v>3013</v>
      </c>
      <c r="C204" s="37" t="s">
        <v>229</v>
      </c>
      <c r="D204" s="281">
        <v>3000</v>
      </c>
      <c r="E204" s="260">
        <f t="shared" si="5"/>
        <v>300</v>
      </c>
      <c r="F204" s="80">
        <f t="shared" si="6"/>
        <v>2700</v>
      </c>
      <c r="G204" s="84" t="s">
        <v>399</v>
      </c>
      <c r="H204" s="287" t="s">
        <v>273</v>
      </c>
      <c r="I204" s="5" t="s">
        <v>29</v>
      </c>
      <c r="J204" s="4"/>
      <c r="K204" s="4"/>
      <c r="L204" s="4"/>
    </row>
    <row r="205" spans="1:12" ht="63.75">
      <c r="A205" s="5">
        <v>172</v>
      </c>
      <c r="B205" s="258" t="s">
        <v>3012</v>
      </c>
      <c r="C205" s="37" t="s">
        <v>229</v>
      </c>
      <c r="D205" s="281">
        <v>3000</v>
      </c>
      <c r="E205" s="260">
        <f t="shared" si="5"/>
        <v>300</v>
      </c>
      <c r="F205" s="80">
        <f t="shared" si="6"/>
        <v>2700</v>
      </c>
      <c r="G205" s="84" t="s">
        <v>400</v>
      </c>
      <c r="H205" s="287" t="s">
        <v>273</v>
      </c>
      <c r="I205" s="5" t="s">
        <v>29</v>
      </c>
      <c r="J205" s="4"/>
      <c r="K205" s="4"/>
      <c r="L205" s="4"/>
    </row>
    <row r="206" spans="1:12" ht="63.75">
      <c r="A206" s="5">
        <v>173</v>
      </c>
      <c r="B206" s="258" t="s">
        <v>3011</v>
      </c>
      <c r="C206" s="37" t="s">
        <v>229</v>
      </c>
      <c r="D206" s="281">
        <v>3000</v>
      </c>
      <c r="E206" s="260">
        <f t="shared" si="5"/>
        <v>300</v>
      </c>
      <c r="F206" s="80">
        <f t="shared" si="6"/>
        <v>2700</v>
      </c>
      <c r="G206" s="84" t="s">
        <v>401</v>
      </c>
      <c r="H206" s="287" t="s">
        <v>273</v>
      </c>
      <c r="I206" s="5" t="s">
        <v>29</v>
      </c>
      <c r="J206" s="4"/>
      <c r="K206" s="4"/>
      <c r="L206" s="4"/>
    </row>
    <row r="207" spans="1:12" ht="63.75">
      <c r="A207" s="265">
        <v>174</v>
      </c>
      <c r="B207" s="258" t="s">
        <v>3010</v>
      </c>
      <c r="C207" s="37" t="s">
        <v>229</v>
      </c>
      <c r="D207" s="281">
        <v>3000</v>
      </c>
      <c r="E207" s="260">
        <f t="shared" si="5"/>
        <v>300</v>
      </c>
      <c r="F207" s="80">
        <f t="shared" si="6"/>
        <v>2700</v>
      </c>
      <c r="G207" s="84" t="s">
        <v>402</v>
      </c>
      <c r="H207" s="287" t="s">
        <v>273</v>
      </c>
      <c r="I207" s="5" t="s">
        <v>29</v>
      </c>
      <c r="J207" s="4"/>
      <c r="K207" s="4"/>
      <c r="L207" s="4"/>
    </row>
    <row r="208" spans="1:12" ht="63.75">
      <c r="A208" s="265">
        <v>175</v>
      </c>
      <c r="B208" s="258" t="s">
        <v>3009</v>
      </c>
      <c r="C208" s="37" t="s">
        <v>229</v>
      </c>
      <c r="D208" s="281">
        <v>3000</v>
      </c>
      <c r="E208" s="260">
        <f t="shared" si="5"/>
        <v>300</v>
      </c>
      <c r="F208" s="80">
        <f t="shared" si="6"/>
        <v>2700</v>
      </c>
      <c r="G208" s="84" t="s">
        <v>403</v>
      </c>
      <c r="H208" s="287" t="s">
        <v>273</v>
      </c>
      <c r="I208" s="5" t="s">
        <v>29</v>
      </c>
      <c r="J208" s="4"/>
      <c r="K208" s="4"/>
      <c r="L208" s="4"/>
    </row>
    <row r="209" spans="1:12" ht="63.75">
      <c r="A209" s="5">
        <v>176</v>
      </c>
      <c r="B209" s="258" t="s">
        <v>3008</v>
      </c>
      <c r="C209" s="37" t="s">
        <v>229</v>
      </c>
      <c r="D209" s="281">
        <v>3000</v>
      </c>
      <c r="E209" s="260">
        <f t="shared" si="5"/>
        <v>300</v>
      </c>
      <c r="F209" s="80">
        <f t="shared" si="6"/>
        <v>2700</v>
      </c>
      <c r="G209" s="84" t="s">
        <v>404</v>
      </c>
      <c r="H209" s="287" t="s">
        <v>273</v>
      </c>
      <c r="I209" s="5" t="s">
        <v>29</v>
      </c>
      <c r="J209" s="4"/>
      <c r="K209" s="4"/>
      <c r="L209" s="4"/>
    </row>
    <row r="210" spans="1:12" ht="63.75">
      <c r="A210" s="5">
        <v>177</v>
      </c>
      <c r="B210" s="258" t="s">
        <v>3007</v>
      </c>
      <c r="C210" s="37" t="s">
        <v>229</v>
      </c>
      <c r="D210" s="281">
        <v>3000</v>
      </c>
      <c r="E210" s="260">
        <f t="shared" si="5"/>
        <v>300</v>
      </c>
      <c r="F210" s="80">
        <f t="shared" si="6"/>
        <v>2700</v>
      </c>
      <c r="G210" s="84" t="s">
        <v>405</v>
      </c>
      <c r="H210" s="287" t="s">
        <v>273</v>
      </c>
      <c r="I210" s="5" t="s">
        <v>29</v>
      </c>
      <c r="J210" s="4"/>
      <c r="K210" s="4"/>
      <c r="L210" s="4"/>
    </row>
    <row r="211" spans="1:12" ht="63.75">
      <c r="A211" s="265">
        <v>178</v>
      </c>
      <c r="B211" s="258" t="s">
        <v>3006</v>
      </c>
      <c r="C211" s="37" t="s">
        <v>229</v>
      </c>
      <c r="D211" s="281">
        <v>3000</v>
      </c>
      <c r="E211" s="260">
        <f t="shared" si="5"/>
        <v>300</v>
      </c>
      <c r="F211" s="80">
        <f t="shared" si="6"/>
        <v>2700</v>
      </c>
      <c r="G211" s="84" t="s">
        <v>406</v>
      </c>
      <c r="H211" s="287" t="s">
        <v>273</v>
      </c>
      <c r="I211" s="5" t="s">
        <v>29</v>
      </c>
      <c r="J211" s="4"/>
      <c r="K211" s="4"/>
      <c r="L211" s="4"/>
    </row>
    <row r="212" spans="1:12" ht="63.75">
      <c r="A212" s="265">
        <v>179</v>
      </c>
      <c r="B212" s="258" t="s">
        <v>3005</v>
      </c>
      <c r="C212" s="37" t="s">
        <v>229</v>
      </c>
      <c r="D212" s="281">
        <v>3000</v>
      </c>
      <c r="E212" s="260">
        <f t="shared" si="5"/>
        <v>300</v>
      </c>
      <c r="F212" s="80">
        <f t="shared" si="6"/>
        <v>2700</v>
      </c>
      <c r="G212" s="84" t="s">
        <v>407</v>
      </c>
      <c r="H212" s="287" t="s">
        <v>273</v>
      </c>
      <c r="I212" s="5" t="s">
        <v>29</v>
      </c>
      <c r="J212" s="4"/>
      <c r="K212" s="4"/>
      <c r="L212" s="4"/>
    </row>
    <row r="213" spans="1:12" ht="63.75">
      <c r="A213" s="5">
        <v>180</v>
      </c>
      <c r="B213" s="258" t="s">
        <v>3004</v>
      </c>
      <c r="C213" s="37" t="s">
        <v>229</v>
      </c>
      <c r="D213" s="281">
        <v>3000</v>
      </c>
      <c r="E213" s="260">
        <f t="shared" si="5"/>
        <v>300</v>
      </c>
      <c r="F213" s="80">
        <f t="shared" si="6"/>
        <v>2700</v>
      </c>
      <c r="G213" s="84" t="s">
        <v>408</v>
      </c>
      <c r="H213" s="287" t="s">
        <v>273</v>
      </c>
      <c r="I213" s="5" t="s">
        <v>29</v>
      </c>
      <c r="J213" s="4"/>
      <c r="K213" s="4"/>
      <c r="L213" s="4"/>
    </row>
    <row r="214" spans="1:12" ht="63.75">
      <c r="A214" s="5">
        <v>181</v>
      </c>
      <c r="B214" s="258" t="s">
        <v>3003</v>
      </c>
      <c r="C214" s="37" t="s">
        <v>229</v>
      </c>
      <c r="D214" s="281">
        <v>3000</v>
      </c>
      <c r="E214" s="260">
        <f t="shared" si="5"/>
        <v>300</v>
      </c>
      <c r="F214" s="80">
        <f t="shared" si="6"/>
        <v>2700</v>
      </c>
      <c r="G214" s="84" t="s">
        <v>409</v>
      </c>
      <c r="H214" s="287" t="s">
        <v>273</v>
      </c>
      <c r="I214" s="5" t="s">
        <v>29</v>
      </c>
      <c r="J214" s="4"/>
      <c r="K214" s="4"/>
      <c r="L214" s="4"/>
    </row>
    <row r="215" spans="1:12" ht="63.75">
      <c r="A215" s="265">
        <v>182</v>
      </c>
      <c r="B215" s="258" t="s">
        <v>3002</v>
      </c>
      <c r="C215" s="37" t="s">
        <v>229</v>
      </c>
      <c r="D215" s="281">
        <v>3000</v>
      </c>
      <c r="E215" s="260">
        <f t="shared" si="5"/>
        <v>300</v>
      </c>
      <c r="F215" s="80">
        <f t="shared" si="6"/>
        <v>2700</v>
      </c>
      <c r="G215" s="84" t="s">
        <v>410</v>
      </c>
      <c r="H215" s="287" t="s">
        <v>273</v>
      </c>
      <c r="I215" s="5" t="s">
        <v>29</v>
      </c>
      <c r="J215" s="4"/>
      <c r="K215" s="4"/>
      <c r="L215" s="4"/>
    </row>
    <row r="216" spans="1:12" ht="63.75">
      <c r="A216" s="265">
        <v>183</v>
      </c>
      <c r="B216" s="258" t="s">
        <v>3001</v>
      </c>
      <c r="C216" s="37" t="s">
        <v>229</v>
      </c>
      <c r="D216" s="281">
        <v>3000</v>
      </c>
      <c r="E216" s="260">
        <f t="shared" si="5"/>
        <v>300</v>
      </c>
      <c r="F216" s="80">
        <f t="shared" si="6"/>
        <v>2700</v>
      </c>
      <c r="G216" s="84" t="s">
        <v>411</v>
      </c>
      <c r="H216" s="287" t="s">
        <v>273</v>
      </c>
      <c r="I216" s="5" t="s">
        <v>29</v>
      </c>
      <c r="J216" s="4"/>
      <c r="K216" s="4"/>
      <c r="L216" s="4"/>
    </row>
    <row r="217" spans="1:12" ht="63.75">
      <c r="A217" s="5">
        <v>184</v>
      </c>
      <c r="B217" s="258" t="s">
        <v>3000</v>
      </c>
      <c r="C217" s="37" t="s">
        <v>229</v>
      </c>
      <c r="D217" s="281">
        <v>3000</v>
      </c>
      <c r="E217" s="260">
        <f t="shared" si="5"/>
        <v>300</v>
      </c>
      <c r="F217" s="80">
        <f t="shared" si="6"/>
        <v>2700</v>
      </c>
      <c r="G217" s="84" t="s">
        <v>412</v>
      </c>
      <c r="H217" s="287" t="s">
        <v>273</v>
      </c>
      <c r="I217" s="5" t="s">
        <v>29</v>
      </c>
      <c r="J217" s="4"/>
      <c r="K217" s="4"/>
      <c r="L217" s="4"/>
    </row>
    <row r="218" spans="1:12" ht="63.75">
      <c r="A218" s="5">
        <v>185</v>
      </c>
      <c r="B218" s="258" t="s">
        <v>2999</v>
      </c>
      <c r="C218" s="37" t="s">
        <v>229</v>
      </c>
      <c r="D218" s="281">
        <v>3000</v>
      </c>
      <c r="E218" s="260">
        <f t="shared" si="5"/>
        <v>300</v>
      </c>
      <c r="F218" s="80">
        <f t="shared" si="6"/>
        <v>2700</v>
      </c>
      <c r="G218" s="84" t="s">
        <v>413</v>
      </c>
      <c r="H218" s="287" t="s">
        <v>273</v>
      </c>
      <c r="I218" s="5" t="s">
        <v>29</v>
      </c>
      <c r="J218" s="4"/>
      <c r="K218" s="4"/>
      <c r="L218" s="4"/>
    </row>
    <row r="219" spans="1:12" ht="63.75">
      <c r="A219" s="265">
        <v>186</v>
      </c>
      <c r="B219" s="258" t="s">
        <v>2998</v>
      </c>
      <c r="C219" s="37" t="s">
        <v>229</v>
      </c>
      <c r="D219" s="281">
        <v>3000</v>
      </c>
      <c r="E219" s="260">
        <f t="shared" si="5"/>
        <v>300</v>
      </c>
      <c r="F219" s="80">
        <f t="shared" si="6"/>
        <v>2700</v>
      </c>
      <c r="G219" s="84" t="s">
        <v>414</v>
      </c>
      <c r="H219" s="287" t="s">
        <v>273</v>
      </c>
      <c r="I219" s="5" t="s">
        <v>29</v>
      </c>
      <c r="J219" s="4"/>
      <c r="K219" s="4"/>
      <c r="L219" s="4"/>
    </row>
    <row r="220" spans="1:12" ht="63.75">
      <c r="A220" s="265">
        <v>187</v>
      </c>
      <c r="B220" s="258" t="s">
        <v>2997</v>
      </c>
      <c r="C220" s="37" t="s">
        <v>229</v>
      </c>
      <c r="D220" s="281">
        <v>3000</v>
      </c>
      <c r="E220" s="260">
        <f t="shared" si="5"/>
        <v>300</v>
      </c>
      <c r="F220" s="80">
        <f t="shared" si="6"/>
        <v>2700</v>
      </c>
      <c r="G220" s="84" t="s">
        <v>415</v>
      </c>
      <c r="H220" s="287" t="s">
        <v>273</v>
      </c>
      <c r="I220" s="5" t="s">
        <v>29</v>
      </c>
      <c r="J220" s="4"/>
      <c r="K220" s="4"/>
      <c r="L220" s="4"/>
    </row>
    <row r="221" spans="1:12" ht="63.75">
      <c r="A221" s="5">
        <v>188</v>
      </c>
      <c r="B221" s="258" t="s">
        <v>2996</v>
      </c>
      <c r="C221" s="37" t="s">
        <v>229</v>
      </c>
      <c r="D221" s="281">
        <v>3000</v>
      </c>
      <c r="E221" s="260">
        <f t="shared" si="5"/>
        <v>300</v>
      </c>
      <c r="F221" s="80">
        <f t="shared" si="6"/>
        <v>2700</v>
      </c>
      <c r="G221" s="84" t="s">
        <v>416</v>
      </c>
      <c r="H221" s="287" t="s">
        <v>273</v>
      </c>
      <c r="I221" s="5" t="s">
        <v>29</v>
      </c>
      <c r="J221" s="4"/>
      <c r="K221" s="4"/>
      <c r="L221" s="4"/>
    </row>
    <row r="222" spans="1:12" ht="63.75">
      <c r="A222" s="5">
        <v>189</v>
      </c>
      <c r="B222" s="258" t="s">
        <v>2995</v>
      </c>
      <c r="C222" s="37" t="s">
        <v>229</v>
      </c>
      <c r="D222" s="281">
        <v>3000</v>
      </c>
      <c r="E222" s="260">
        <f t="shared" si="5"/>
        <v>300</v>
      </c>
      <c r="F222" s="80">
        <f t="shared" si="6"/>
        <v>2700</v>
      </c>
      <c r="G222" s="84" t="s">
        <v>417</v>
      </c>
      <c r="H222" s="287" t="s">
        <v>273</v>
      </c>
      <c r="I222" s="5" t="s">
        <v>29</v>
      </c>
      <c r="J222" s="4"/>
      <c r="K222" s="4"/>
      <c r="L222" s="4"/>
    </row>
    <row r="223" spans="1:12" ht="63.75">
      <c r="A223" s="265">
        <v>190</v>
      </c>
      <c r="B223" s="258" t="s">
        <v>2994</v>
      </c>
      <c r="C223" s="37" t="s">
        <v>229</v>
      </c>
      <c r="D223" s="281">
        <v>3000</v>
      </c>
      <c r="E223" s="260">
        <f t="shared" si="5"/>
        <v>300</v>
      </c>
      <c r="F223" s="80">
        <f t="shared" si="6"/>
        <v>2700</v>
      </c>
      <c r="G223" s="84" t="s">
        <v>418</v>
      </c>
      <c r="H223" s="287" t="s">
        <v>273</v>
      </c>
      <c r="I223" s="5" t="s">
        <v>29</v>
      </c>
      <c r="J223" s="4"/>
      <c r="K223" s="4"/>
      <c r="L223" s="4"/>
    </row>
    <row r="224" spans="1:12" ht="63.75">
      <c r="A224" s="265">
        <v>191</v>
      </c>
      <c r="B224" s="258" t="s">
        <v>2993</v>
      </c>
      <c r="C224" s="37" t="s">
        <v>229</v>
      </c>
      <c r="D224" s="281">
        <v>1600</v>
      </c>
      <c r="E224" s="260">
        <f t="shared" si="5"/>
        <v>160</v>
      </c>
      <c r="F224" s="80">
        <f t="shared" si="6"/>
        <v>1440</v>
      </c>
      <c r="G224" s="84" t="s">
        <v>419</v>
      </c>
      <c r="H224" s="287" t="s">
        <v>273</v>
      </c>
      <c r="I224" s="5" t="s">
        <v>29</v>
      </c>
      <c r="J224" s="4"/>
      <c r="K224" s="4"/>
      <c r="L224" s="4"/>
    </row>
    <row r="225" spans="1:12" ht="63.75">
      <c r="A225" s="5">
        <v>192</v>
      </c>
      <c r="B225" s="258" t="s">
        <v>2992</v>
      </c>
      <c r="C225" s="37" t="s">
        <v>229</v>
      </c>
      <c r="D225" s="281">
        <v>3000</v>
      </c>
      <c r="E225" s="260">
        <f t="shared" si="5"/>
        <v>300</v>
      </c>
      <c r="F225" s="80">
        <f t="shared" si="6"/>
        <v>2700</v>
      </c>
      <c r="G225" s="84" t="s">
        <v>420</v>
      </c>
      <c r="H225" s="287" t="s">
        <v>273</v>
      </c>
      <c r="I225" s="5" t="s">
        <v>29</v>
      </c>
      <c r="J225" s="4"/>
      <c r="K225" s="4"/>
      <c r="L225" s="4"/>
    </row>
    <row r="226" spans="1:12" ht="63.75">
      <c r="A226" s="5">
        <v>193</v>
      </c>
      <c r="B226" s="258" t="s">
        <v>2991</v>
      </c>
      <c r="C226" s="37" t="s">
        <v>229</v>
      </c>
      <c r="D226" s="281">
        <v>3000</v>
      </c>
      <c r="E226" s="260">
        <f t="shared" si="5"/>
        <v>300</v>
      </c>
      <c r="F226" s="80">
        <f t="shared" si="6"/>
        <v>2700</v>
      </c>
      <c r="G226" s="84" t="s">
        <v>421</v>
      </c>
      <c r="H226" s="287" t="s">
        <v>273</v>
      </c>
      <c r="I226" s="5" t="s">
        <v>29</v>
      </c>
      <c r="J226" s="4"/>
      <c r="K226" s="4"/>
      <c r="L226" s="4"/>
    </row>
    <row r="227" spans="1:12" ht="63.75">
      <c r="A227" s="265">
        <v>194</v>
      </c>
      <c r="B227" s="258" t="s">
        <v>2990</v>
      </c>
      <c r="C227" s="37" t="s">
        <v>229</v>
      </c>
      <c r="D227" s="281">
        <v>3000</v>
      </c>
      <c r="E227" s="260">
        <f t="shared" ref="E227:E290" si="7">D227*10%</f>
        <v>300</v>
      </c>
      <c r="F227" s="80">
        <f t="shared" ref="F227:F290" si="8">D227-E227</f>
        <v>2700</v>
      </c>
      <c r="G227" s="84" t="s">
        <v>422</v>
      </c>
      <c r="H227" s="287" t="s">
        <v>273</v>
      </c>
      <c r="I227" s="5" t="s">
        <v>29</v>
      </c>
      <c r="J227" s="4"/>
      <c r="K227" s="4"/>
      <c r="L227" s="4"/>
    </row>
    <row r="228" spans="1:12" ht="63.75">
      <c r="A228" s="265">
        <v>195</v>
      </c>
      <c r="B228" s="258" t="s">
        <v>2989</v>
      </c>
      <c r="C228" s="37" t="s">
        <v>229</v>
      </c>
      <c r="D228" s="281">
        <v>3000</v>
      </c>
      <c r="E228" s="260">
        <f t="shared" si="7"/>
        <v>300</v>
      </c>
      <c r="F228" s="80">
        <f t="shared" si="8"/>
        <v>2700</v>
      </c>
      <c r="G228" s="84" t="s">
        <v>423</v>
      </c>
      <c r="H228" s="287" t="s">
        <v>273</v>
      </c>
      <c r="I228" s="5" t="s">
        <v>29</v>
      </c>
      <c r="J228" s="4"/>
      <c r="K228" s="4"/>
      <c r="L228" s="4"/>
    </row>
    <row r="229" spans="1:12" ht="63.75">
      <c r="A229" s="5">
        <v>196</v>
      </c>
      <c r="B229" s="258" t="s">
        <v>2988</v>
      </c>
      <c r="C229" s="37" t="s">
        <v>229</v>
      </c>
      <c r="D229" s="281">
        <v>2040</v>
      </c>
      <c r="E229" s="260">
        <f t="shared" si="7"/>
        <v>204</v>
      </c>
      <c r="F229" s="80">
        <f t="shared" si="8"/>
        <v>1836</v>
      </c>
      <c r="G229" s="84" t="s">
        <v>424</v>
      </c>
      <c r="H229" s="287" t="s">
        <v>273</v>
      </c>
      <c r="I229" s="5" t="s">
        <v>29</v>
      </c>
      <c r="J229" s="4"/>
      <c r="K229" s="4"/>
      <c r="L229" s="4"/>
    </row>
    <row r="230" spans="1:12" ht="63.75">
      <c r="A230" s="5">
        <v>197</v>
      </c>
      <c r="B230" s="258" t="s">
        <v>2987</v>
      </c>
      <c r="C230" s="37" t="s">
        <v>229</v>
      </c>
      <c r="D230" s="281">
        <v>3000</v>
      </c>
      <c r="E230" s="260">
        <f t="shared" si="7"/>
        <v>300</v>
      </c>
      <c r="F230" s="80">
        <f t="shared" si="8"/>
        <v>2700</v>
      </c>
      <c r="G230" s="84" t="s">
        <v>425</v>
      </c>
      <c r="H230" s="287" t="s">
        <v>273</v>
      </c>
      <c r="I230" s="5" t="s">
        <v>29</v>
      </c>
      <c r="J230" s="4"/>
      <c r="K230" s="4"/>
      <c r="L230" s="4"/>
    </row>
    <row r="231" spans="1:12" ht="63.75">
      <c r="A231" s="265">
        <v>198</v>
      </c>
      <c r="B231" s="258" t="s">
        <v>2986</v>
      </c>
      <c r="C231" s="37" t="s">
        <v>229</v>
      </c>
      <c r="D231" s="281">
        <v>3000</v>
      </c>
      <c r="E231" s="260">
        <f t="shared" si="7"/>
        <v>300</v>
      </c>
      <c r="F231" s="80">
        <f t="shared" si="8"/>
        <v>2700</v>
      </c>
      <c r="G231" s="84" t="s">
        <v>426</v>
      </c>
      <c r="H231" s="287" t="s">
        <v>273</v>
      </c>
      <c r="I231" s="5" t="s">
        <v>29</v>
      </c>
      <c r="J231" s="4"/>
      <c r="K231" s="4"/>
      <c r="L231" s="4"/>
    </row>
    <row r="232" spans="1:12" ht="63.75">
      <c r="A232" s="265">
        <v>199</v>
      </c>
      <c r="B232" s="258" t="s">
        <v>2985</v>
      </c>
      <c r="C232" s="37" t="s">
        <v>229</v>
      </c>
      <c r="D232" s="281">
        <v>3000</v>
      </c>
      <c r="E232" s="260">
        <f t="shared" si="7"/>
        <v>300</v>
      </c>
      <c r="F232" s="80">
        <f t="shared" si="8"/>
        <v>2700</v>
      </c>
      <c r="G232" s="84" t="s">
        <v>427</v>
      </c>
      <c r="H232" s="287" t="s">
        <v>273</v>
      </c>
      <c r="I232" s="5" t="s">
        <v>29</v>
      </c>
      <c r="J232" s="4"/>
      <c r="K232" s="4"/>
      <c r="L232" s="4"/>
    </row>
    <row r="233" spans="1:12" ht="63.75">
      <c r="A233" s="5">
        <v>200</v>
      </c>
      <c r="B233" s="258" t="s">
        <v>2984</v>
      </c>
      <c r="C233" s="37" t="s">
        <v>229</v>
      </c>
      <c r="D233" s="281">
        <v>3000</v>
      </c>
      <c r="E233" s="260">
        <f t="shared" si="7"/>
        <v>300</v>
      </c>
      <c r="F233" s="80">
        <f t="shared" si="8"/>
        <v>2700</v>
      </c>
      <c r="G233" s="84" t="s">
        <v>428</v>
      </c>
      <c r="H233" s="287" t="s">
        <v>273</v>
      </c>
      <c r="I233" s="5" t="s">
        <v>29</v>
      </c>
      <c r="J233" s="4"/>
      <c r="K233" s="4"/>
      <c r="L233" s="4"/>
    </row>
    <row r="234" spans="1:12" ht="63.75">
      <c r="A234" s="5">
        <v>201</v>
      </c>
      <c r="B234" s="258" t="s">
        <v>2983</v>
      </c>
      <c r="C234" s="37" t="s">
        <v>229</v>
      </c>
      <c r="D234" s="281">
        <v>3000</v>
      </c>
      <c r="E234" s="260">
        <f t="shared" si="7"/>
        <v>300</v>
      </c>
      <c r="F234" s="80">
        <f t="shared" si="8"/>
        <v>2700</v>
      </c>
      <c r="G234" s="84" t="s">
        <v>429</v>
      </c>
      <c r="H234" s="287" t="s">
        <v>273</v>
      </c>
      <c r="I234" s="5" t="s">
        <v>29</v>
      </c>
      <c r="J234" s="4"/>
      <c r="K234" s="4"/>
      <c r="L234" s="4"/>
    </row>
    <row r="235" spans="1:12" ht="63.75">
      <c r="A235" s="265">
        <v>202</v>
      </c>
      <c r="B235" s="258" t="s">
        <v>2982</v>
      </c>
      <c r="C235" s="37" t="s">
        <v>229</v>
      </c>
      <c r="D235" s="281">
        <v>3000</v>
      </c>
      <c r="E235" s="260">
        <f t="shared" si="7"/>
        <v>300</v>
      </c>
      <c r="F235" s="80">
        <f t="shared" si="8"/>
        <v>2700</v>
      </c>
      <c r="G235" s="84" t="s">
        <v>430</v>
      </c>
      <c r="H235" s="287" t="s">
        <v>273</v>
      </c>
      <c r="I235" s="5" t="s">
        <v>29</v>
      </c>
      <c r="J235" s="4"/>
      <c r="K235" s="4"/>
      <c r="L235" s="4"/>
    </row>
    <row r="236" spans="1:12" ht="63.75">
      <c r="A236" s="265">
        <v>203</v>
      </c>
      <c r="B236" s="258" t="s">
        <v>2981</v>
      </c>
      <c r="C236" s="37" t="s">
        <v>229</v>
      </c>
      <c r="D236" s="281">
        <v>3000</v>
      </c>
      <c r="E236" s="260">
        <f t="shared" si="7"/>
        <v>300</v>
      </c>
      <c r="F236" s="80">
        <f t="shared" si="8"/>
        <v>2700</v>
      </c>
      <c r="G236" s="84" t="s">
        <v>431</v>
      </c>
      <c r="H236" s="287" t="s">
        <v>273</v>
      </c>
      <c r="I236" s="5" t="s">
        <v>29</v>
      </c>
      <c r="J236" s="4"/>
      <c r="K236" s="4"/>
      <c r="L236" s="4"/>
    </row>
    <row r="237" spans="1:12" ht="63.75">
      <c r="A237" s="5">
        <v>204</v>
      </c>
      <c r="B237" s="258" t="s">
        <v>2980</v>
      </c>
      <c r="C237" s="37" t="s">
        <v>229</v>
      </c>
      <c r="D237" s="281">
        <v>3000</v>
      </c>
      <c r="E237" s="260">
        <f t="shared" si="7"/>
        <v>300</v>
      </c>
      <c r="F237" s="80">
        <f t="shared" si="8"/>
        <v>2700</v>
      </c>
      <c r="G237" s="84" t="s">
        <v>432</v>
      </c>
      <c r="H237" s="287" t="s">
        <v>273</v>
      </c>
      <c r="I237" s="5" t="s">
        <v>29</v>
      </c>
      <c r="J237" s="4"/>
      <c r="K237" s="4"/>
      <c r="L237" s="4"/>
    </row>
    <row r="238" spans="1:12" ht="63.75">
      <c r="A238" s="5">
        <v>205</v>
      </c>
      <c r="B238" s="258" t="s">
        <v>2979</v>
      </c>
      <c r="C238" s="37" t="s">
        <v>229</v>
      </c>
      <c r="D238" s="281">
        <v>3000</v>
      </c>
      <c r="E238" s="260">
        <f t="shared" si="7"/>
        <v>300</v>
      </c>
      <c r="F238" s="80">
        <f t="shared" si="8"/>
        <v>2700</v>
      </c>
      <c r="G238" s="84" t="s">
        <v>433</v>
      </c>
      <c r="H238" s="287" t="s">
        <v>273</v>
      </c>
      <c r="I238" s="5" t="s">
        <v>29</v>
      </c>
      <c r="J238" s="4"/>
      <c r="K238" s="4"/>
      <c r="L238" s="4"/>
    </row>
    <row r="239" spans="1:12" ht="63.75">
      <c r="A239" s="265">
        <v>206</v>
      </c>
      <c r="B239" s="258" t="s">
        <v>2978</v>
      </c>
      <c r="C239" s="37" t="s">
        <v>229</v>
      </c>
      <c r="D239" s="281">
        <v>3000</v>
      </c>
      <c r="E239" s="260">
        <f t="shared" si="7"/>
        <v>300</v>
      </c>
      <c r="F239" s="80">
        <f t="shared" si="8"/>
        <v>2700</v>
      </c>
      <c r="G239" s="84" t="s">
        <v>434</v>
      </c>
      <c r="H239" s="287" t="s">
        <v>273</v>
      </c>
      <c r="I239" s="5" t="s">
        <v>29</v>
      </c>
      <c r="J239" s="4"/>
      <c r="K239" s="4"/>
      <c r="L239" s="4"/>
    </row>
    <row r="240" spans="1:12" ht="63.75">
      <c r="A240" s="265">
        <v>207</v>
      </c>
      <c r="B240" s="258" t="s">
        <v>2977</v>
      </c>
      <c r="C240" s="37" t="s">
        <v>229</v>
      </c>
      <c r="D240" s="281">
        <v>3000</v>
      </c>
      <c r="E240" s="260">
        <f t="shared" si="7"/>
        <v>300</v>
      </c>
      <c r="F240" s="80">
        <f t="shared" si="8"/>
        <v>2700</v>
      </c>
      <c r="G240" s="84" t="s">
        <v>435</v>
      </c>
      <c r="H240" s="287" t="s">
        <v>273</v>
      </c>
      <c r="I240" s="5" t="s">
        <v>29</v>
      </c>
      <c r="J240" s="4"/>
      <c r="K240" s="4"/>
      <c r="L240" s="4"/>
    </row>
    <row r="241" spans="1:12" ht="63.75">
      <c r="A241" s="5">
        <v>208</v>
      </c>
      <c r="B241" s="258" t="s">
        <v>2976</v>
      </c>
      <c r="C241" s="37" t="s">
        <v>229</v>
      </c>
      <c r="D241" s="281">
        <v>3000</v>
      </c>
      <c r="E241" s="260">
        <f t="shared" si="7"/>
        <v>300</v>
      </c>
      <c r="F241" s="80">
        <f t="shared" si="8"/>
        <v>2700</v>
      </c>
      <c r="G241" s="84" t="s">
        <v>436</v>
      </c>
      <c r="H241" s="287" t="s">
        <v>273</v>
      </c>
      <c r="I241" s="5" t="s">
        <v>29</v>
      </c>
      <c r="J241" s="4"/>
      <c r="K241" s="4"/>
      <c r="L241" s="4"/>
    </row>
    <row r="242" spans="1:12" ht="63.75">
      <c r="A242" s="5">
        <v>209</v>
      </c>
      <c r="B242" s="258" t="s">
        <v>2975</v>
      </c>
      <c r="C242" s="37" t="s">
        <v>229</v>
      </c>
      <c r="D242" s="281">
        <v>120</v>
      </c>
      <c r="E242" s="260">
        <f t="shared" si="7"/>
        <v>12</v>
      </c>
      <c r="F242" s="80">
        <f t="shared" si="8"/>
        <v>108</v>
      </c>
      <c r="G242" s="84" t="s">
        <v>437</v>
      </c>
      <c r="H242" s="287" t="s">
        <v>273</v>
      </c>
      <c r="I242" s="5" t="s">
        <v>29</v>
      </c>
      <c r="J242" s="4"/>
      <c r="K242" s="4"/>
      <c r="L242" s="4"/>
    </row>
    <row r="243" spans="1:12" ht="63.75">
      <c r="A243" s="265">
        <v>210</v>
      </c>
      <c r="B243" s="258" t="s">
        <v>2974</v>
      </c>
      <c r="C243" s="37" t="s">
        <v>229</v>
      </c>
      <c r="D243" s="281">
        <v>3000</v>
      </c>
      <c r="E243" s="260">
        <f t="shared" si="7"/>
        <v>300</v>
      </c>
      <c r="F243" s="80">
        <f t="shared" si="8"/>
        <v>2700</v>
      </c>
      <c r="G243" s="84" t="s">
        <v>438</v>
      </c>
      <c r="H243" s="287" t="s">
        <v>273</v>
      </c>
      <c r="I243" s="5" t="s">
        <v>29</v>
      </c>
      <c r="J243" s="4"/>
      <c r="K243" s="4"/>
      <c r="L243" s="4"/>
    </row>
    <row r="244" spans="1:12" ht="63.75">
      <c r="A244" s="265">
        <v>211</v>
      </c>
      <c r="B244" s="258" t="s">
        <v>2973</v>
      </c>
      <c r="C244" s="37" t="s">
        <v>229</v>
      </c>
      <c r="D244" s="281">
        <v>3000</v>
      </c>
      <c r="E244" s="260">
        <f t="shared" si="7"/>
        <v>300</v>
      </c>
      <c r="F244" s="80">
        <f t="shared" si="8"/>
        <v>2700</v>
      </c>
      <c r="G244" s="84" t="s">
        <v>439</v>
      </c>
      <c r="H244" s="287" t="s">
        <v>273</v>
      </c>
      <c r="I244" s="5" t="s">
        <v>29</v>
      </c>
      <c r="J244" s="4"/>
      <c r="K244" s="4"/>
      <c r="L244" s="4"/>
    </row>
    <row r="245" spans="1:12" ht="63.75">
      <c r="A245" s="5">
        <v>212</v>
      </c>
      <c r="B245" s="258" t="s">
        <v>2972</v>
      </c>
      <c r="C245" s="37" t="s">
        <v>229</v>
      </c>
      <c r="D245" s="281">
        <v>320</v>
      </c>
      <c r="E245" s="260">
        <f t="shared" si="7"/>
        <v>32</v>
      </c>
      <c r="F245" s="80">
        <f t="shared" si="8"/>
        <v>288</v>
      </c>
      <c r="G245" s="84" t="s">
        <v>440</v>
      </c>
      <c r="H245" s="287" t="s">
        <v>273</v>
      </c>
      <c r="I245" s="5" t="s">
        <v>29</v>
      </c>
      <c r="J245" s="4"/>
      <c r="K245" s="4"/>
      <c r="L245" s="4"/>
    </row>
    <row r="246" spans="1:12" ht="63.75">
      <c r="A246" s="5">
        <v>213</v>
      </c>
      <c r="B246" s="258" t="s">
        <v>2971</v>
      </c>
      <c r="C246" s="37" t="s">
        <v>229</v>
      </c>
      <c r="D246" s="281">
        <v>3000</v>
      </c>
      <c r="E246" s="260">
        <f t="shared" si="7"/>
        <v>300</v>
      </c>
      <c r="F246" s="80">
        <f t="shared" si="8"/>
        <v>2700</v>
      </c>
      <c r="G246" s="84" t="s">
        <v>441</v>
      </c>
      <c r="H246" s="287" t="s">
        <v>273</v>
      </c>
      <c r="I246" s="5" t="s">
        <v>29</v>
      </c>
      <c r="J246" s="4"/>
      <c r="K246" s="4"/>
      <c r="L246" s="4"/>
    </row>
    <row r="247" spans="1:12" ht="63.75">
      <c r="A247" s="265">
        <v>214</v>
      </c>
      <c r="B247" s="258" t="s">
        <v>2970</v>
      </c>
      <c r="C247" s="37" t="s">
        <v>229</v>
      </c>
      <c r="D247" s="281">
        <v>3000</v>
      </c>
      <c r="E247" s="260">
        <f t="shared" si="7"/>
        <v>300</v>
      </c>
      <c r="F247" s="80">
        <f t="shared" si="8"/>
        <v>2700</v>
      </c>
      <c r="G247" s="84" t="s">
        <v>442</v>
      </c>
      <c r="H247" s="287" t="s">
        <v>273</v>
      </c>
      <c r="I247" s="5" t="s">
        <v>29</v>
      </c>
      <c r="J247" s="4"/>
      <c r="K247" s="4"/>
      <c r="L247" s="4"/>
    </row>
    <row r="248" spans="1:12" ht="63.75">
      <c r="A248" s="265">
        <v>215</v>
      </c>
      <c r="B248" s="258" t="s">
        <v>2969</v>
      </c>
      <c r="C248" s="37" t="s">
        <v>229</v>
      </c>
      <c r="D248" s="281">
        <v>1500</v>
      </c>
      <c r="E248" s="260">
        <f t="shared" si="7"/>
        <v>150</v>
      </c>
      <c r="F248" s="80">
        <f t="shared" si="8"/>
        <v>1350</v>
      </c>
      <c r="G248" s="84" t="s">
        <v>443</v>
      </c>
      <c r="H248" s="287" t="s">
        <v>273</v>
      </c>
      <c r="I248" s="5" t="s">
        <v>29</v>
      </c>
      <c r="J248" s="4"/>
      <c r="K248" s="4"/>
      <c r="L248" s="4"/>
    </row>
    <row r="249" spans="1:12" ht="63.75">
      <c r="A249" s="5">
        <v>216</v>
      </c>
      <c r="B249" s="258" t="s">
        <v>2969</v>
      </c>
      <c r="C249" s="37" t="s">
        <v>229</v>
      </c>
      <c r="D249" s="281">
        <v>1500</v>
      </c>
      <c r="E249" s="260">
        <f t="shared" si="7"/>
        <v>150</v>
      </c>
      <c r="F249" s="80">
        <f t="shared" si="8"/>
        <v>1350</v>
      </c>
      <c r="G249" s="84" t="s">
        <v>443</v>
      </c>
      <c r="H249" s="287" t="s">
        <v>273</v>
      </c>
      <c r="I249" s="5" t="s">
        <v>29</v>
      </c>
      <c r="J249" s="4"/>
      <c r="K249" s="4"/>
      <c r="L249" s="4"/>
    </row>
    <row r="250" spans="1:12" ht="63.75">
      <c r="A250" s="5">
        <v>217</v>
      </c>
      <c r="B250" s="258" t="s">
        <v>2968</v>
      </c>
      <c r="C250" s="37" t="s">
        <v>229</v>
      </c>
      <c r="D250" s="281">
        <v>3000</v>
      </c>
      <c r="E250" s="260">
        <f t="shared" si="7"/>
        <v>300</v>
      </c>
      <c r="F250" s="80">
        <f t="shared" si="8"/>
        <v>2700</v>
      </c>
      <c r="G250" s="84" t="s">
        <v>444</v>
      </c>
      <c r="H250" s="287" t="s">
        <v>273</v>
      </c>
      <c r="I250" s="5" t="s">
        <v>29</v>
      </c>
      <c r="J250" s="4"/>
      <c r="K250" s="4"/>
      <c r="L250" s="4"/>
    </row>
    <row r="251" spans="1:12" ht="63.75">
      <c r="A251" s="265">
        <v>218</v>
      </c>
      <c r="B251" s="258" t="s">
        <v>2967</v>
      </c>
      <c r="C251" s="37" t="s">
        <v>229</v>
      </c>
      <c r="D251" s="281">
        <v>3000</v>
      </c>
      <c r="E251" s="260">
        <f t="shared" si="7"/>
        <v>300</v>
      </c>
      <c r="F251" s="80">
        <f t="shared" si="8"/>
        <v>2700</v>
      </c>
      <c r="G251" s="84" t="s">
        <v>445</v>
      </c>
      <c r="H251" s="287" t="s">
        <v>273</v>
      </c>
      <c r="I251" s="5" t="s">
        <v>29</v>
      </c>
      <c r="J251" s="4"/>
      <c r="K251" s="4"/>
      <c r="L251" s="4"/>
    </row>
    <row r="252" spans="1:12" ht="63.75">
      <c r="A252" s="265">
        <v>219</v>
      </c>
      <c r="B252" s="258" t="s">
        <v>2966</v>
      </c>
      <c r="C252" s="37" t="s">
        <v>229</v>
      </c>
      <c r="D252" s="281">
        <v>3000</v>
      </c>
      <c r="E252" s="260">
        <f t="shared" si="7"/>
        <v>300</v>
      </c>
      <c r="F252" s="80">
        <f t="shared" si="8"/>
        <v>2700</v>
      </c>
      <c r="G252" s="84" t="s">
        <v>446</v>
      </c>
      <c r="H252" s="287" t="s">
        <v>273</v>
      </c>
      <c r="I252" s="5" t="s">
        <v>29</v>
      </c>
      <c r="J252" s="4"/>
      <c r="K252" s="4"/>
      <c r="L252" s="4"/>
    </row>
    <row r="253" spans="1:12" ht="63.75">
      <c r="A253" s="5">
        <v>220</v>
      </c>
      <c r="B253" s="258" t="s">
        <v>2965</v>
      </c>
      <c r="C253" s="37" t="s">
        <v>229</v>
      </c>
      <c r="D253" s="281">
        <v>3000</v>
      </c>
      <c r="E253" s="260">
        <f t="shared" si="7"/>
        <v>300</v>
      </c>
      <c r="F253" s="80">
        <f t="shared" si="8"/>
        <v>2700</v>
      </c>
      <c r="G253" s="84" t="s">
        <v>447</v>
      </c>
      <c r="H253" s="287" t="s">
        <v>273</v>
      </c>
      <c r="I253" s="5" t="s">
        <v>29</v>
      </c>
      <c r="J253" s="4"/>
      <c r="K253" s="4"/>
      <c r="L253" s="4"/>
    </row>
    <row r="254" spans="1:12" ht="63.75">
      <c r="A254" s="5">
        <v>221</v>
      </c>
      <c r="B254" s="258" t="s">
        <v>2964</v>
      </c>
      <c r="C254" s="37" t="s">
        <v>229</v>
      </c>
      <c r="D254" s="281">
        <v>3000</v>
      </c>
      <c r="E254" s="260">
        <f t="shared" si="7"/>
        <v>300</v>
      </c>
      <c r="F254" s="80">
        <f t="shared" si="8"/>
        <v>2700</v>
      </c>
      <c r="G254" s="84" t="s">
        <v>448</v>
      </c>
      <c r="H254" s="287" t="s">
        <v>273</v>
      </c>
      <c r="I254" s="5" t="s">
        <v>29</v>
      </c>
      <c r="J254" s="4"/>
      <c r="K254" s="4"/>
      <c r="L254" s="4"/>
    </row>
    <row r="255" spans="1:12" ht="63.75">
      <c r="A255" s="265">
        <v>222</v>
      </c>
      <c r="B255" s="258" t="s">
        <v>2963</v>
      </c>
      <c r="C255" s="37" t="s">
        <v>229</v>
      </c>
      <c r="D255" s="281">
        <v>3000</v>
      </c>
      <c r="E255" s="260">
        <f t="shared" si="7"/>
        <v>300</v>
      </c>
      <c r="F255" s="80">
        <f t="shared" si="8"/>
        <v>2700</v>
      </c>
      <c r="G255" s="84" t="s">
        <v>449</v>
      </c>
      <c r="H255" s="287" t="s">
        <v>273</v>
      </c>
      <c r="I255" s="5" t="s">
        <v>29</v>
      </c>
      <c r="J255" s="4"/>
      <c r="K255" s="4"/>
      <c r="L255" s="4"/>
    </row>
    <row r="256" spans="1:12" ht="63.75">
      <c r="A256" s="265">
        <v>223</v>
      </c>
      <c r="B256" s="258" t="s">
        <v>2962</v>
      </c>
      <c r="C256" s="37" t="s">
        <v>229</v>
      </c>
      <c r="D256" s="281">
        <v>3000</v>
      </c>
      <c r="E256" s="260">
        <f t="shared" si="7"/>
        <v>300</v>
      </c>
      <c r="F256" s="80">
        <f t="shared" si="8"/>
        <v>2700</v>
      </c>
      <c r="G256" s="84" t="s">
        <v>450</v>
      </c>
      <c r="H256" s="287" t="s">
        <v>273</v>
      </c>
      <c r="I256" s="5" t="s">
        <v>29</v>
      </c>
      <c r="J256" s="4"/>
      <c r="K256" s="4"/>
      <c r="L256" s="4"/>
    </row>
    <row r="257" spans="1:16" ht="63.75">
      <c r="A257" s="5">
        <v>224</v>
      </c>
      <c r="B257" s="258" t="s">
        <v>2961</v>
      </c>
      <c r="C257" s="37" t="s">
        <v>229</v>
      </c>
      <c r="D257" s="281">
        <v>60</v>
      </c>
      <c r="E257" s="260">
        <f t="shared" si="7"/>
        <v>6</v>
      </c>
      <c r="F257" s="80">
        <f t="shared" si="8"/>
        <v>54</v>
      </c>
      <c r="G257" s="84" t="s">
        <v>451</v>
      </c>
      <c r="H257" s="287" t="s">
        <v>273</v>
      </c>
      <c r="I257" s="5" t="s">
        <v>29</v>
      </c>
      <c r="J257" s="4"/>
      <c r="K257" s="4"/>
      <c r="L257" s="4"/>
    </row>
    <row r="258" spans="1:16" ht="63.75">
      <c r="A258" s="5">
        <v>225</v>
      </c>
      <c r="B258" s="258" t="s">
        <v>2960</v>
      </c>
      <c r="C258" s="37" t="s">
        <v>229</v>
      </c>
      <c r="D258" s="281">
        <v>3000</v>
      </c>
      <c r="E258" s="260">
        <f t="shared" si="7"/>
        <v>300</v>
      </c>
      <c r="F258" s="80">
        <f t="shared" si="8"/>
        <v>2700</v>
      </c>
      <c r="G258" s="84" t="s">
        <v>452</v>
      </c>
      <c r="H258" s="287" t="s">
        <v>273</v>
      </c>
      <c r="I258" s="5" t="s">
        <v>29</v>
      </c>
      <c r="J258" s="4"/>
      <c r="K258" s="4"/>
      <c r="L258" s="4"/>
    </row>
    <row r="259" spans="1:16" ht="63.75">
      <c r="A259" s="265">
        <v>226</v>
      </c>
      <c r="B259" s="258" t="s">
        <v>2959</v>
      </c>
      <c r="C259" s="37" t="s">
        <v>229</v>
      </c>
      <c r="D259" s="281">
        <v>3000</v>
      </c>
      <c r="E259" s="260">
        <f t="shared" si="7"/>
        <v>300</v>
      </c>
      <c r="F259" s="80">
        <f t="shared" si="8"/>
        <v>2700</v>
      </c>
      <c r="G259" s="84" t="s">
        <v>453</v>
      </c>
      <c r="H259" s="287" t="s">
        <v>273</v>
      </c>
      <c r="I259" s="5" t="s">
        <v>29</v>
      </c>
      <c r="J259" s="4"/>
      <c r="K259" s="4"/>
      <c r="L259" s="4"/>
    </row>
    <row r="260" spans="1:16" ht="63.75">
      <c r="A260" s="265">
        <v>227</v>
      </c>
      <c r="B260" s="258" t="s">
        <v>2958</v>
      </c>
      <c r="C260" s="37" t="s">
        <v>229</v>
      </c>
      <c r="D260" s="281">
        <v>3000</v>
      </c>
      <c r="E260" s="260">
        <f t="shared" si="7"/>
        <v>300</v>
      </c>
      <c r="F260" s="80">
        <f t="shared" si="8"/>
        <v>2700</v>
      </c>
      <c r="G260" s="84" t="s">
        <v>454</v>
      </c>
      <c r="H260" s="287" t="s">
        <v>273</v>
      </c>
      <c r="I260" s="5" t="s">
        <v>29</v>
      </c>
      <c r="J260" s="4"/>
      <c r="K260" s="4"/>
      <c r="L260" s="4"/>
    </row>
    <row r="261" spans="1:16" ht="63.75">
      <c r="A261" s="5">
        <v>228</v>
      </c>
      <c r="B261" s="258" t="s">
        <v>2957</v>
      </c>
      <c r="C261" s="37" t="s">
        <v>229</v>
      </c>
      <c r="D261" s="281">
        <v>3000</v>
      </c>
      <c r="E261" s="260">
        <f t="shared" si="7"/>
        <v>300</v>
      </c>
      <c r="F261" s="80">
        <f t="shared" si="8"/>
        <v>2700</v>
      </c>
      <c r="G261" s="84" t="s">
        <v>455</v>
      </c>
      <c r="H261" s="287" t="s">
        <v>273</v>
      </c>
      <c r="I261" s="5" t="s">
        <v>29</v>
      </c>
      <c r="J261" s="4"/>
      <c r="K261" s="4"/>
      <c r="L261" s="4"/>
      <c r="P261" s="103"/>
    </row>
    <row r="262" spans="1:16" ht="63.75">
      <c r="A262" s="5">
        <v>229</v>
      </c>
      <c r="B262" s="258" t="s">
        <v>2956</v>
      </c>
      <c r="C262" s="37" t="s">
        <v>229</v>
      </c>
      <c r="D262" s="281">
        <v>106</v>
      </c>
      <c r="E262" s="260">
        <f t="shared" si="7"/>
        <v>10.600000000000001</v>
      </c>
      <c r="F262" s="80">
        <f t="shared" si="8"/>
        <v>95.4</v>
      </c>
      <c r="G262" s="84" t="s">
        <v>456</v>
      </c>
      <c r="H262" s="287" t="s">
        <v>273</v>
      </c>
      <c r="I262" s="5" t="s">
        <v>29</v>
      </c>
      <c r="J262" s="4"/>
      <c r="K262" s="4"/>
      <c r="L262" s="4"/>
    </row>
    <row r="263" spans="1:16" ht="63.75">
      <c r="A263" s="265">
        <v>230</v>
      </c>
      <c r="B263" s="258" t="s">
        <v>2955</v>
      </c>
      <c r="C263" s="37" t="s">
        <v>229</v>
      </c>
      <c r="D263" s="281">
        <v>3000</v>
      </c>
      <c r="E263" s="260">
        <f t="shared" si="7"/>
        <v>300</v>
      </c>
      <c r="F263" s="80">
        <f t="shared" si="8"/>
        <v>2700</v>
      </c>
      <c r="G263" s="84" t="s">
        <v>457</v>
      </c>
      <c r="H263" s="287" t="s">
        <v>273</v>
      </c>
      <c r="I263" s="5" t="s">
        <v>29</v>
      </c>
      <c r="J263" s="4"/>
      <c r="K263" s="4"/>
      <c r="L263" s="4"/>
    </row>
    <row r="264" spans="1:16" ht="63.75">
      <c r="A264" s="265">
        <v>231</v>
      </c>
      <c r="B264" s="258" t="s">
        <v>2954</v>
      </c>
      <c r="C264" s="37" t="s">
        <v>229</v>
      </c>
      <c r="D264" s="281">
        <v>3000</v>
      </c>
      <c r="E264" s="260">
        <f t="shared" si="7"/>
        <v>300</v>
      </c>
      <c r="F264" s="80">
        <f t="shared" si="8"/>
        <v>2700</v>
      </c>
      <c r="G264" s="84" t="s">
        <v>458</v>
      </c>
      <c r="H264" s="287" t="s">
        <v>273</v>
      </c>
      <c r="I264" s="5" t="s">
        <v>29</v>
      </c>
      <c r="J264" s="4"/>
      <c r="K264" s="4"/>
      <c r="L264" s="4"/>
    </row>
    <row r="265" spans="1:16" ht="63.75">
      <c r="A265" s="5">
        <v>232</v>
      </c>
      <c r="B265" s="258" t="s">
        <v>2953</v>
      </c>
      <c r="C265" s="37" t="s">
        <v>229</v>
      </c>
      <c r="D265" s="281">
        <v>2760</v>
      </c>
      <c r="E265" s="260">
        <f t="shared" si="7"/>
        <v>276</v>
      </c>
      <c r="F265" s="80">
        <f t="shared" si="8"/>
        <v>2484</v>
      </c>
      <c r="G265" s="84" t="s">
        <v>459</v>
      </c>
      <c r="H265" s="287" t="s">
        <v>273</v>
      </c>
      <c r="I265" s="5" t="s">
        <v>29</v>
      </c>
      <c r="J265" s="4"/>
      <c r="K265" s="4"/>
      <c r="L265" s="4"/>
    </row>
    <row r="266" spans="1:16" ht="63.75">
      <c r="A266" s="5">
        <v>233</v>
      </c>
      <c r="B266" s="258" t="s">
        <v>2952</v>
      </c>
      <c r="C266" s="37" t="s">
        <v>229</v>
      </c>
      <c r="D266" s="281">
        <v>3000</v>
      </c>
      <c r="E266" s="260">
        <f t="shared" si="7"/>
        <v>300</v>
      </c>
      <c r="F266" s="80">
        <f t="shared" si="8"/>
        <v>2700</v>
      </c>
      <c r="G266" s="84" t="s">
        <v>460</v>
      </c>
      <c r="H266" s="287" t="s">
        <v>273</v>
      </c>
      <c r="I266" s="5" t="s">
        <v>29</v>
      </c>
      <c r="J266" s="4"/>
      <c r="K266" s="4"/>
      <c r="L266" s="4"/>
      <c r="P266" s="208"/>
    </row>
    <row r="267" spans="1:16" ht="63.75">
      <c r="A267" s="265">
        <v>234</v>
      </c>
      <c r="B267" s="258" t="s">
        <v>2951</v>
      </c>
      <c r="C267" s="37" t="s">
        <v>229</v>
      </c>
      <c r="D267" s="281">
        <v>3000</v>
      </c>
      <c r="E267" s="260">
        <f t="shared" si="7"/>
        <v>300</v>
      </c>
      <c r="F267" s="80">
        <f t="shared" si="8"/>
        <v>2700</v>
      </c>
      <c r="G267" s="84" t="s">
        <v>461</v>
      </c>
      <c r="H267" s="287" t="s">
        <v>273</v>
      </c>
      <c r="I267" s="5" t="s">
        <v>29</v>
      </c>
      <c r="J267" s="4"/>
      <c r="K267" s="4"/>
      <c r="L267" s="4"/>
    </row>
    <row r="268" spans="1:16" ht="63.75">
      <c r="A268" s="265">
        <v>235</v>
      </c>
      <c r="B268" s="258" t="s">
        <v>2950</v>
      </c>
      <c r="C268" s="37" t="s">
        <v>229</v>
      </c>
      <c r="D268" s="281">
        <v>3000</v>
      </c>
      <c r="E268" s="260">
        <f t="shared" si="7"/>
        <v>300</v>
      </c>
      <c r="F268" s="80">
        <f t="shared" si="8"/>
        <v>2700</v>
      </c>
      <c r="G268" s="84" t="s">
        <v>462</v>
      </c>
      <c r="H268" s="287" t="s">
        <v>273</v>
      </c>
      <c r="I268" s="5" t="s">
        <v>29</v>
      </c>
      <c r="J268" s="4"/>
      <c r="K268" s="4"/>
      <c r="L268" s="4"/>
    </row>
    <row r="269" spans="1:16" ht="63.75">
      <c r="A269" s="5">
        <v>236</v>
      </c>
      <c r="B269" s="258" t="s">
        <v>2949</v>
      </c>
      <c r="C269" s="37" t="s">
        <v>229</v>
      </c>
      <c r="D269" s="281">
        <v>2920</v>
      </c>
      <c r="E269" s="260">
        <f t="shared" si="7"/>
        <v>292</v>
      </c>
      <c r="F269" s="80">
        <f t="shared" si="8"/>
        <v>2628</v>
      </c>
      <c r="G269" s="84" t="s">
        <v>463</v>
      </c>
      <c r="H269" s="287" t="s">
        <v>273</v>
      </c>
      <c r="I269" s="5" t="s">
        <v>29</v>
      </c>
      <c r="J269" s="4"/>
      <c r="K269" s="4"/>
      <c r="L269" s="4"/>
    </row>
    <row r="270" spans="1:16" ht="63.75">
      <c r="A270" s="5">
        <v>237</v>
      </c>
      <c r="B270" s="258" t="s">
        <v>2948</v>
      </c>
      <c r="C270" s="37" t="s">
        <v>229</v>
      </c>
      <c r="D270" s="281">
        <v>2800</v>
      </c>
      <c r="E270" s="260">
        <f t="shared" si="7"/>
        <v>280</v>
      </c>
      <c r="F270" s="80">
        <f t="shared" si="8"/>
        <v>2520</v>
      </c>
      <c r="G270" s="84" t="s">
        <v>464</v>
      </c>
      <c r="H270" s="287" t="s">
        <v>273</v>
      </c>
      <c r="I270" s="5" t="s">
        <v>29</v>
      </c>
      <c r="J270" s="4"/>
      <c r="K270" s="4"/>
      <c r="L270" s="4"/>
    </row>
    <row r="271" spans="1:16" ht="63.75">
      <c r="A271" s="265">
        <v>238</v>
      </c>
      <c r="B271" s="276" t="s">
        <v>2947</v>
      </c>
      <c r="C271" s="37" t="s">
        <v>229</v>
      </c>
      <c r="D271" s="277">
        <v>3000</v>
      </c>
      <c r="E271" s="260">
        <f t="shared" si="7"/>
        <v>300</v>
      </c>
      <c r="F271" s="80">
        <f t="shared" si="8"/>
        <v>2700</v>
      </c>
      <c r="G271" s="84" t="s">
        <v>465</v>
      </c>
      <c r="H271" s="287" t="s">
        <v>273</v>
      </c>
      <c r="I271" s="5" t="s">
        <v>29</v>
      </c>
      <c r="J271" s="4"/>
      <c r="K271" s="4"/>
      <c r="L271" s="4"/>
    </row>
    <row r="272" spans="1:16" ht="63.75">
      <c r="A272" s="265">
        <v>239</v>
      </c>
      <c r="B272" s="264" t="s">
        <v>2946</v>
      </c>
      <c r="C272" s="37" t="s">
        <v>229</v>
      </c>
      <c r="D272" s="278">
        <v>1860</v>
      </c>
      <c r="E272" s="260">
        <f t="shared" si="7"/>
        <v>186</v>
      </c>
      <c r="F272" s="80">
        <f t="shared" si="8"/>
        <v>1674</v>
      </c>
      <c r="G272" s="84" t="s">
        <v>466</v>
      </c>
      <c r="H272" s="287" t="s">
        <v>273</v>
      </c>
      <c r="I272" s="5" t="s">
        <v>29</v>
      </c>
      <c r="J272" s="4"/>
      <c r="K272" s="4"/>
      <c r="L272" s="4"/>
    </row>
    <row r="273" spans="1:16" ht="63.75">
      <c r="A273" s="5">
        <v>240</v>
      </c>
      <c r="B273" s="271" t="s">
        <v>2945</v>
      </c>
      <c r="C273" s="37" t="s">
        <v>229</v>
      </c>
      <c r="D273" s="278">
        <v>1840</v>
      </c>
      <c r="E273" s="260">
        <f t="shared" si="7"/>
        <v>184</v>
      </c>
      <c r="F273" s="80">
        <f t="shared" si="8"/>
        <v>1656</v>
      </c>
      <c r="G273" s="84" t="s">
        <v>467</v>
      </c>
      <c r="H273" s="287" t="s">
        <v>273</v>
      </c>
      <c r="I273" s="5" t="s">
        <v>29</v>
      </c>
      <c r="J273" s="4"/>
      <c r="K273" s="4"/>
      <c r="L273" s="4"/>
    </row>
    <row r="274" spans="1:16" ht="63.75">
      <c r="A274" s="5">
        <v>241</v>
      </c>
      <c r="B274" s="264" t="s">
        <v>2944</v>
      </c>
      <c r="C274" s="37" t="s">
        <v>229</v>
      </c>
      <c r="D274" s="278">
        <v>2400</v>
      </c>
      <c r="E274" s="260">
        <f t="shared" si="7"/>
        <v>240</v>
      </c>
      <c r="F274" s="80">
        <f t="shared" si="8"/>
        <v>2160</v>
      </c>
      <c r="G274" s="84" t="s">
        <v>468</v>
      </c>
      <c r="H274" s="287" t="s">
        <v>273</v>
      </c>
      <c r="I274" s="5" t="s">
        <v>29</v>
      </c>
      <c r="J274" s="4"/>
      <c r="K274" s="4"/>
      <c r="L274" s="4"/>
    </row>
    <row r="275" spans="1:16" ht="63.75">
      <c r="A275" s="265">
        <v>242</v>
      </c>
      <c r="B275" s="264" t="s">
        <v>2943</v>
      </c>
      <c r="C275" s="37" t="s">
        <v>229</v>
      </c>
      <c r="D275" s="278">
        <v>2200</v>
      </c>
      <c r="E275" s="260">
        <f t="shared" si="7"/>
        <v>220</v>
      </c>
      <c r="F275" s="80">
        <f t="shared" si="8"/>
        <v>1980</v>
      </c>
      <c r="G275" s="84" t="s">
        <v>469</v>
      </c>
      <c r="H275" s="287" t="s">
        <v>273</v>
      </c>
      <c r="I275" s="5" t="s">
        <v>29</v>
      </c>
      <c r="J275" s="4"/>
      <c r="K275" s="4"/>
      <c r="L275" s="4"/>
    </row>
    <row r="276" spans="1:16" ht="63.75">
      <c r="A276" s="265">
        <v>243</v>
      </c>
      <c r="B276" s="264" t="s">
        <v>2942</v>
      </c>
      <c r="C276" s="37" t="s">
        <v>229</v>
      </c>
      <c r="D276" s="278">
        <v>2080</v>
      </c>
      <c r="E276" s="260">
        <f t="shared" si="7"/>
        <v>208</v>
      </c>
      <c r="F276" s="80">
        <f t="shared" si="8"/>
        <v>1872</v>
      </c>
      <c r="G276" s="84" t="s">
        <v>470</v>
      </c>
      <c r="H276" s="287" t="s">
        <v>273</v>
      </c>
      <c r="I276" s="5" t="s">
        <v>29</v>
      </c>
      <c r="J276" s="4"/>
      <c r="K276" s="4"/>
      <c r="L276" s="4"/>
    </row>
    <row r="277" spans="1:16" ht="63.75">
      <c r="A277" s="5">
        <v>244</v>
      </c>
      <c r="B277" s="264" t="s">
        <v>2941</v>
      </c>
      <c r="C277" s="37" t="s">
        <v>229</v>
      </c>
      <c r="D277" s="278">
        <v>3000</v>
      </c>
      <c r="E277" s="260">
        <f t="shared" si="7"/>
        <v>300</v>
      </c>
      <c r="F277" s="80">
        <f t="shared" si="8"/>
        <v>2700</v>
      </c>
      <c r="G277" s="84" t="s">
        <v>471</v>
      </c>
      <c r="H277" s="287" t="s">
        <v>273</v>
      </c>
      <c r="I277" s="5" t="s">
        <v>29</v>
      </c>
      <c r="J277" s="4"/>
      <c r="K277" s="4"/>
      <c r="L277" s="4"/>
    </row>
    <row r="278" spans="1:16" ht="63.75">
      <c r="A278" s="5">
        <v>245</v>
      </c>
      <c r="B278" s="264" t="s">
        <v>2940</v>
      </c>
      <c r="C278" s="37" t="s">
        <v>229</v>
      </c>
      <c r="D278" s="278">
        <v>3000</v>
      </c>
      <c r="E278" s="260">
        <f t="shared" si="7"/>
        <v>300</v>
      </c>
      <c r="F278" s="80">
        <f t="shared" si="8"/>
        <v>2700</v>
      </c>
      <c r="G278" s="84" t="s">
        <v>472</v>
      </c>
      <c r="H278" s="287" t="s">
        <v>273</v>
      </c>
      <c r="I278" s="5" t="s">
        <v>29</v>
      </c>
      <c r="J278" s="4"/>
      <c r="K278" s="4"/>
      <c r="L278" s="4"/>
    </row>
    <row r="279" spans="1:16" ht="63.75">
      <c r="A279" s="265">
        <v>246</v>
      </c>
      <c r="B279" s="264" t="s">
        <v>2939</v>
      </c>
      <c r="C279" s="37" t="s">
        <v>229</v>
      </c>
      <c r="D279" s="278">
        <v>1060</v>
      </c>
      <c r="E279" s="260">
        <f t="shared" si="7"/>
        <v>106</v>
      </c>
      <c r="F279" s="80">
        <f t="shared" si="8"/>
        <v>954</v>
      </c>
      <c r="G279" s="84" t="s">
        <v>473</v>
      </c>
      <c r="H279" s="287" t="s">
        <v>273</v>
      </c>
      <c r="I279" s="5" t="s">
        <v>29</v>
      </c>
      <c r="J279" s="4"/>
      <c r="K279" s="4"/>
      <c r="L279" s="4"/>
    </row>
    <row r="280" spans="1:16" ht="63.75">
      <c r="A280" s="265">
        <v>247</v>
      </c>
      <c r="B280" s="264" t="s">
        <v>2938</v>
      </c>
      <c r="C280" s="37" t="s">
        <v>229</v>
      </c>
      <c r="D280" s="278">
        <v>3000</v>
      </c>
      <c r="E280" s="260">
        <f t="shared" si="7"/>
        <v>300</v>
      </c>
      <c r="F280" s="80">
        <f t="shared" si="8"/>
        <v>2700</v>
      </c>
      <c r="G280" s="84" t="s">
        <v>474</v>
      </c>
      <c r="H280" s="287" t="s">
        <v>273</v>
      </c>
      <c r="I280" s="5" t="s">
        <v>29</v>
      </c>
      <c r="J280" s="4"/>
      <c r="K280" s="4"/>
      <c r="L280" s="4"/>
      <c r="P280" s="101"/>
    </row>
    <row r="281" spans="1:16" ht="63.75">
      <c r="A281" s="5">
        <v>248</v>
      </c>
      <c r="B281" s="264" t="s">
        <v>2937</v>
      </c>
      <c r="C281" s="37" t="s">
        <v>229</v>
      </c>
      <c r="D281" s="278">
        <v>3000</v>
      </c>
      <c r="E281" s="260">
        <f t="shared" si="7"/>
        <v>300</v>
      </c>
      <c r="F281" s="80">
        <f t="shared" si="8"/>
        <v>2700</v>
      </c>
      <c r="G281" s="84" t="s">
        <v>475</v>
      </c>
      <c r="H281" s="287" t="s">
        <v>273</v>
      </c>
      <c r="I281" s="5" t="s">
        <v>29</v>
      </c>
      <c r="J281" s="4"/>
      <c r="K281" s="4"/>
      <c r="L281" s="4"/>
    </row>
    <row r="282" spans="1:16" ht="63.75">
      <c r="A282" s="5">
        <v>249</v>
      </c>
      <c r="B282" s="264" t="s">
        <v>2936</v>
      </c>
      <c r="C282" s="37" t="s">
        <v>229</v>
      </c>
      <c r="D282" s="278">
        <v>3000</v>
      </c>
      <c r="E282" s="260">
        <f t="shared" si="7"/>
        <v>300</v>
      </c>
      <c r="F282" s="80">
        <f t="shared" si="8"/>
        <v>2700</v>
      </c>
      <c r="G282" s="84" t="s">
        <v>476</v>
      </c>
      <c r="H282" s="287" t="s">
        <v>273</v>
      </c>
      <c r="I282" s="5" t="s">
        <v>29</v>
      </c>
      <c r="J282" s="4"/>
      <c r="K282" s="4"/>
      <c r="L282" s="4"/>
    </row>
    <row r="283" spans="1:16" ht="63.75">
      <c r="A283" s="265">
        <v>250</v>
      </c>
      <c r="B283" s="264" t="s">
        <v>2935</v>
      </c>
      <c r="C283" s="37" t="s">
        <v>229</v>
      </c>
      <c r="D283" s="278">
        <v>3000</v>
      </c>
      <c r="E283" s="260">
        <f t="shared" si="7"/>
        <v>300</v>
      </c>
      <c r="F283" s="80">
        <f t="shared" si="8"/>
        <v>2700</v>
      </c>
      <c r="G283" s="84" t="s">
        <v>477</v>
      </c>
      <c r="H283" s="287" t="s">
        <v>273</v>
      </c>
      <c r="I283" s="5" t="s">
        <v>29</v>
      </c>
      <c r="J283" s="4"/>
      <c r="K283" s="4"/>
      <c r="L283" s="4"/>
    </row>
    <row r="284" spans="1:16" ht="63.75">
      <c r="A284" s="265">
        <v>251</v>
      </c>
      <c r="B284" s="264" t="s">
        <v>2934</v>
      </c>
      <c r="C284" s="37" t="s">
        <v>229</v>
      </c>
      <c r="D284" s="278">
        <v>3000</v>
      </c>
      <c r="E284" s="260">
        <f t="shared" si="7"/>
        <v>300</v>
      </c>
      <c r="F284" s="80">
        <f t="shared" si="8"/>
        <v>2700</v>
      </c>
      <c r="G284" s="84" t="s">
        <v>478</v>
      </c>
      <c r="H284" s="287" t="s">
        <v>273</v>
      </c>
      <c r="I284" s="5" t="s">
        <v>29</v>
      </c>
      <c r="J284" s="4"/>
      <c r="K284" s="4"/>
      <c r="L284" s="4"/>
    </row>
    <row r="285" spans="1:16" ht="63.75">
      <c r="A285" s="5">
        <v>252</v>
      </c>
      <c r="B285" s="264" t="s">
        <v>2933</v>
      </c>
      <c r="C285" s="37" t="s">
        <v>229</v>
      </c>
      <c r="D285" s="278">
        <v>1120</v>
      </c>
      <c r="E285" s="260">
        <f t="shared" si="7"/>
        <v>112</v>
      </c>
      <c r="F285" s="80">
        <f t="shared" si="8"/>
        <v>1008</v>
      </c>
      <c r="G285" s="84" t="s">
        <v>479</v>
      </c>
      <c r="H285" s="287" t="s">
        <v>273</v>
      </c>
      <c r="I285" s="5" t="s">
        <v>29</v>
      </c>
      <c r="J285" s="4"/>
      <c r="K285" s="4"/>
      <c r="L285" s="4"/>
    </row>
    <row r="286" spans="1:16" ht="63.75">
      <c r="A286" s="5">
        <v>253</v>
      </c>
      <c r="B286" s="264" t="s">
        <v>2932</v>
      </c>
      <c r="C286" s="37" t="s">
        <v>229</v>
      </c>
      <c r="D286" s="278">
        <v>3000</v>
      </c>
      <c r="E286" s="260">
        <f t="shared" si="7"/>
        <v>300</v>
      </c>
      <c r="F286" s="80">
        <f t="shared" si="8"/>
        <v>2700</v>
      </c>
      <c r="G286" s="84" t="s">
        <v>480</v>
      </c>
      <c r="H286" s="287" t="s">
        <v>273</v>
      </c>
      <c r="I286" s="5" t="s">
        <v>29</v>
      </c>
      <c r="J286" s="4"/>
      <c r="K286" s="4"/>
      <c r="L286" s="4"/>
    </row>
    <row r="287" spans="1:16" ht="63.75">
      <c r="A287" s="265">
        <v>254</v>
      </c>
      <c r="B287" s="264" t="s">
        <v>2931</v>
      </c>
      <c r="C287" s="37" t="s">
        <v>229</v>
      </c>
      <c r="D287" s="278">
        <v>3000</v>
      </c>
      <c r="E287" s="260">
        <f t="shared" si="7"/>
        <v>300</v>
      </c>
      <c r="F287" s="80">
        <f t="shared" si="8"/>
        <v>2700</v>
      </c>
      <c r="G287" s="84" t="s">
        <v>481</v>
      </c>
      <c r="H287" s="287" t="s">
        <v>273</v>
      </c>
      <c r="I287" s="5" t="s">
        <v>29</v>
      </c>
      <c r="J287" s="4"/>
      <c r="K287" s="4"/>
      <c r="L287" s="4"/>
    </row>
    <row r="288" spans="1:16" ht="63.75">
      <c r="A288" s="265">
        <v>255</v>
      </c>
      <c r="B288" s="264" t="s">
        <v>2930</v>
      </c>
      <c r="C288" s="37" t="s">
        <v>229</v>
      </c>
      <c r="D288" s="278">
        <v>1400</v>
      </c>
      <c r="E288" s="260">
        <f t="shared" si="7"/>
        <v>140</v>
      </c>
      <c r="F288" s="80">
        <f t="shared" si="8"/>
        <v>1260</v>
      </c>
      <c r="G288" s="84" t="s">
        <v>482</v>
      </c>
      <c r="H288" s="287" t="s">
        <v>273</v>
      </c>
      <c r="I288" s="5" t="s">
        <v>29</v>
      </c>
      <c r="J288" s="4"/>
      <c r="K288" s="4"/>
      <c r="L288" s="4"/>
    </row>
    <row r="289" spans="1:12" ht="63.75">
      <c r="A289" s="5">
        <v>256</v>
      </c>
      <c r="B289" s="264" t="s">
        <v>2929</v>
      </c>
      <c r="C289" s="37" t="s">
        <v>229</v>
      </c>
      <c r="D289" s="278">
        <v>3000</v>
      </c>
      <c r="E289" s="260">
        <f t="shared" si="7"/>
        <v>300</v>
      </c>
      <c r="F289" s="80">
        <f t="shared" si="8"/>
        <v>2700</v>
      </c>
      <c r="G289" s="84" t="s">
        <v>483</v>
      </c>
      <c r="H289" s="287" t="s">
        <v>273</v>
      </c>
      <c r="I289" s="5" t="s">
        <v>29</v>
      </c>
      <c r="J289" s="4"/>
      <c r="K289" s="4"/>
      <c r="L289" s="4"/>
    </row>
    <row r="290" spans="1:12" ht="63.75">
      <c r="A290" s="5">
        <v>257</v>
      </c>
      <c r="B290" s="264" t="s">
        <v>2928</v>
      </c>
      <c r="C290" s="37" t="s">
        <v>229</v>
      </c>
      <c r="D290" s="278">
        <v>3000</v>
      </c>
      <c r="E290" s="260">
        <f t="shared" si="7"/>
        <v>300</v>
      </c>
      <c r="F290" s="80">
        <f t="shared" si="8"/>
        <v>2700</v>
      </c>
      <c r="G290" s="84" t="s">
        <v>484</v>
      </c>
      <c r="H290" s="287" t="s">
        <v>273</v>
      </c>
      <c r="I290" s="5" t="s">
        <v>29</v>
      </c>
      <c r="J290" s="4"/>
      <c r="K290" s="4"/>
      <c r="L290" s="4"/>
    </row>
    <row r="291" spans="1:12" ht="63.75">
      <c r="A291" s="265">
        <v>258</v>
      </c>
      <c r="B291" s="264" t="s">
        <v>2927</v>
      </c>
      <c r="C291" s="37" t="s">
        <v>229</v>
      </c>
      <c r="D291" s="278">
        <v>2800</v>
      </c>
      <c r="E291" s="260">
        <f t="shared" ref="E291:E354" si="9">D291*10%</f>
        <v>280</v>
      </c>
      <c r="F291" s="80">
        <f t="shared" ref="F291:F354" si="10">D291-E291</f>
        <v>2520</v>
      </c>
      <c r="G291" s="84" t="s">
        <v>485</v>
      </c>
      <c r="H291" s="287" t="s">
        <v>273</v>
      </c>
      <c r="I291" s="5" t="s">
        <v>29</v>
      </c>
      <c r="J291" s="4"/>
      <c r="K291" s="4"/>
      <c r="L291" s="4"/>
    </row>
    <row r="292" spans="1:12" ht="63.75">
      <c r="A292" s="265">
        <v>259</v>
      </c>
      <c r="B292" s="264" t="s">
        <v>2926</v>
      </c>
      <c r="C292" s="37" t="s">
        <v>229</v>
      </c>
      <c r="D292" s="278">
        <v>3000</v>
      </c>
      <c r="E292" s="260">
        <f t="shared" si="9"/>
        <v>300</v>
      </c>
      <c r="F292" s="80">
        <f t="shared" si="10"/>
        <v>2700</v>
      </c>
      <c r="G292" s="84" t="s">
        <v>486</v>
      </c>
      <c r="H292" s="287" t="s">
        <v>273</v>
      </c>
      <c r="I292" s="5" t="s">
        <v>29</v>
      </c>
      <c r="J292" s="4"/>
      <c r="K292" s="4"/>
      <c r="L292" s="4"/>
    </row>
    <row r="293" spans="1:12" ht="63.75">
      <c r="A293" s="5">
        <v>260</v>
      </c>
      <c r="B293" s="266" t="s">
        <v>2925</v>
      </c>
      <c r="C293" s="37" t="s">
        <v>229</v>
      </c>
      <c r="D293" s="279">
        <v>3000</v>
      </c>
      <c r="E293" s="260">
        <f t="shared" si="9"/>
        <v>300</v>
      </c>
      <c r="F293" s="80">
        <f t="shared" si="10"/>
        <v>2700</v>
      </c>
      <c r="G293" s="84" t="s">
        <v>487</v>
      </c>
      <c r="H293" s="287" t="s">
        <v>273</v>
      </c>
      <c r="I293" s="5" t="s">
        <v>29</v>
      </c>
      <c r="J293" s="4"/>
      <c r="K293" s="4"/>
      <c r="L293" s="4"/>
    </row>
    <row r="294" spans="1:12" ht="63.75">
      <c r="A294" s="5">
        <v>261</v>
      </c>
      <c r="B294" s="264" t="s">
        <v>2924</v>
      </c>
      <c r="C294" s="37" t="s">
        <v>229</v>
      </c>
      <c r="D294" s="278">
        <v>3000</v>
      </c>
      <c r="E294" s="260">
        <f t="shared" si="9"/>
        <v>300</v>
      </c>
      <c r="F294" s="80">
        <f t="shared" si="10"/>
        <v>2700</v>
      </c>
      <c r="G294" s="84" t="s">
        <v>488</v>
      </c>
      <c r="H294" s="287" t="s">
        <v>273</v>
      </c>
      <c r="I294" s="5" t="s">
        <v>29</v>
      </c>
      <c r="J294" s="4"/>
      <c r="K294" s="4"/>
      <c r="L294" s="4"/>
    </row>
    <row r="295" spans="1:12" ht="88.5" customHeight="1">
      <c r="A295" s="265">
        <v>262</v>
      </c>
      <c r="B295" s="264" t="s">
        <v>2923</v>
      </c>
      <c r="C295" s="37" t="s">
        <v>229</v>
      </c>
      <c r="D295" s="278">
        <v>13440</v>
      </c>
      <c r="E295" s="260">
        <f t="shared" si="9"/>
        <v>1344</v>
      </c>
      <c r="F295" s="80">
        <f t="shared" si="10"/>
        <v>12096</v>
      </c>
      <c r="G295" s="84" t="s">
        <v>489</v>
      </c>
      <c r="H295" s="287" t="s">
        <v>273</v>
      </c>
      <c r="I295" s="5" t="s">
        <v>29</v>
      </c>
      <c r="J295" s="4"/>
      <c r="K295" s="4"/>
      <c r="L295" s="4"/>
    </row>
    <row r="296" spans="1:12" ht="63.75">
      <c r="A296" s="265">
        <v>263</v>
      </c>
      <c r="B296" s="264" t="s">
        <v>2922</v>
      </c>
      <c r="C296" s="37" t="s">
        <v>229</v>
      </c>
      <c r="D296" s="278">
        <v>1500</v>
      </c>
      <c r="E296" s="260">
        <f t="shared" si="9"/>
        <v>150</v>
      </c>
      <c r="F296" s="80">
        <f t="shared" si="10"/>
        <v>1350</v>
      </c>
      <c r="G296" s="84" t="s">
        <v>490</v>
      </c>
      <c r="H296" s="287" t="s">
        <v>273</v>
      </c>
      <c r="I296" s="5" t="s">
        <v>29</v>
      </c>
      <c r="J296" s="4"/>
      <c r="K296" s="4"/>
      <c r="L296" s="4"/>
    </row>
    <row r="297" spans="1:12" ht="63.75">
      <c r="A297" s="5">
        <v>264</v>
      </c>
      <c r="B297" s="264" t="s">
        <v>2922</v>
      </c>
      <c r="C297" s="37" t="s">
        <v>229</v>
      </c>
      <c r="D297" s="278">
        <v>1500</v>
      </c>
      <c r="E297" s="260">
        <f t="shared" si="9"/>
        <v>150</v>
      </c>
      <c r="F297" s="80">
        <f t="shared" si="10"/>
        <v>1350</v>
      </c>
      <c r="G297" s="84" t="s">
        <v>490</v>
      </c>
      <c r="H297" s="287" t="s">
        <v>273</v>
      </c>
      <c r="I297" s="5" t="s">
        <v>29</v>
      </c>
      <c r="J297" s="4"/>
      <c r="K297" s="4"/>
      <c r="L297" s="4"/>
    </row>
    <row r="298" spans="1:12" ht="63.75">
      <c r="A298" s="5">
        <v>265</v>
      </c>
      <c r="B298" s="264" t="s">
        <v>2921</v>
      </c>
      <c r="C298" s="37" t="s">
        <v>229</v>
      </c>
      <c r="D298" s="278">
        <v>1820</v>
      </c>
      <c r="E298" s="260">
        <f t="shared" si="9"/>
        <v>182</v>
      </c>
      <c r="F298" s="80">
        <f t="shared" si="10"/>
        <v>1638</v>
      </c>
      <c r="G298" s="84" t="s">
        <v>491</v>
      </c>
      <c r="H298" s="287" t="s">
        <v>273</v>
      </c>
      <c r="I298" s="5" t="s">
        <v>29</v>
      </c>
      <c r="J298" s="4"/>
      <c r="K298" s="4"/>
      <c r="L298" s="4"/>
    </row>
    <row r="299" spans="1:12" ht="63.75">
      <c r="A299" s="265">
        <v>266</v>
      </c>
      <c r="B299" s="264" t="s">
        <v>2920</v>
      </c>
      <c r="C299" s="37" t="s">
        <v>229</v>
      </c>
      <c r="D299" s="278">
        <v>1920</v>
      </c>
      <c r="E299" s="260">
        <f t="shared" si="9"/>
        <v>192</v>
      </c>
      <c r="F299" s="80">
        <f t="shared" si="10"/>
        <v>1728</v>
      </c>
      <c r="G299" s="84" t="s">
        <v>492</v>
      </c>
      <c r="H299" s="287" t="s">
        <v>273</v>
      </c>
      <c r="I299" s="5" t="s">
        <v>29</v>
      </c>
      <c r="J299" s="4"/>
      <c r="K299" s="4"/>
      <c r="L299" s="4"/>
    </row>
    <row r="300" spans="1:12" ht="63.75">
      <c r="A300" s="265">
        <v>267</v>
      </c>
      <c r="B300" s="264" t="s">
        <v>2919</v>
      </c>
      <c r="C300" s="37" t="s">
        <v>229</v>
      </c>
      <c r="D300" s="278">
        <v>3000</v>
      </c>
      <c r="E300" s="260">
        <f t="shared" si="9"/>
        <v>300</v>
      </c>
      <c r="F300" s="80">
        <f t="shared" si="10"/>
        <v>2700</v>
      </c>
      <c r="G300" s="84" t="s">
        <v>493</v>
      </c>
      <c r="H300" s="287" t="s">
        <v>273</v>
      </c>
      <c r="I300" s="5" t="s">
        <v>29</v>
      </c>
      <c r="J300" s="4"/>
      <c r="K300" s="4"/>
      <c r="L300" s="4"/>
    </row>
    <row r="301" spans="1:12" ht="63.75">
      <c r="A301" s="5">
        <v>268</v>
      </c>
      <c r="B301" s="264" t="s">
        <v>2918</v>
      </c>
      <c r="C301" s="37" t="s">
        <v>229</v>
      </c>
      <c r="D301" s="278">
        <v>2720</v>
      </c>
      <c r="E301" s="260">
        <f t="shared" si="9"/>
        <v>272</v>
      </c>
      <c r="F301" s="80">
        <f t="shared" si="10"/>
        <v>2448</v>
      </c>
      <c r="G301" s="84" t="s">
        <v>494</v>
      </c>
      <c r="H301" s="287" t="s">
        <v>273</v>
      </c>
      <c r="I301" s="5" t="s">
        <v>29</v>
      </c>
      <c r="J301" s="4"/>
      <c r="K301" s="4"/>
      <c r="L301" s="4"/>
    </row>
    <row r="302" spans="1:12" ht="63.75">
      <c r="A302" s="5">
        <v>269</v>
      </c>
      <c r="B302" s="264" t="s">
        <v>2917</v>
      </c>
      <c r="C302" s="37" t="s">
        <v>229</v>
      </c>
      <c r="D302" s="278">
        <v>2440</v>
      </c>
      <c r="E302" s="260">
        <f t="shared" si="9"/>
        <v>244</v>
      </c>
      <c r="F302" s="80">
        <f t="shared" si="10"/>
        <v>2196</v>
      </c>
      <c r="G302" s="84" t="s">
        <v>495</v>
      </c>
      <c r="H302" s="287" t="s">
        <v>273</v>
      </c>
      <c r="I302" s="5" t="s">
        <v>29</v>
      </c>
      <c r="J302" s="4"/>
      <c r="K302" s="4"/>
      <c r="L302" s="4"/>
    </row>
    <row r="303" spans="1:12" ht="63.75">
      <c r="A303" s="265">
        <v>270</v>
      </c>
      <c r="B303" s="271" t="s">
        <v>2916</v>
      </c>
      <c r="C303" s="37" t="s">
        <v>229</v>
      </c>
      <c r="D303" s="278">
        <v>3000</v>
      </c>
      <c r="E303" s="260">
        <f t="shared" si="9"/>
        <v>300</v>
      </c>
      <c r="F303" s="80">
        <f t="shared" si="10"/>
        <v>2700</v>
      </c>
      <c r="G303" s="84" t="s">
        <v>496</v>
      </c>
      <c r="H303" s="287" t="s">
        <v>273</v>
      </c>
      <c r="I303" s="5" t="s">
        <v>29</v>
      </c>
      <c r="J303" s="4"/>
      <c r="K303" s="4"/>
      <c r="L303" s="4"/>
    </row>
    <row r="304" spans="1:12" ht="63.75">
      <c r="A304" s="265">
        <v>271</v>
      </c>
      <c r="B304" s="264" t="s">
        <v>2915</v>
      </c>
      <c r="C304" s="37" t="s">
        <v>229</v>
      </c>
      <c r="D304" s="278">
        <v>3000</v>
      </c>
      <c r="E304" s="260">
        <f t="shared" si="9"/>
        <v>300</v>
      </c>
      <c r="F304" s="80">
        <f t="shared" si="10"/>
        <v>2700</v>
      </c>
      <c r="G304" s="84" t="s">
        <v>497</v>
      </c>
      <c r="H304" s="287" t="s">
        <v>273</v>
      </c>
      <c r="I304" s="5" t="s">
        <v>29</v>
      </c>
      <c r="J304" s="4"/>
      <c r="K304" s="4"/>
      <c r="L304" s="4"/>
    </row>
    <row r="305" spans="1:12" ht="63.75">
      <c r="A305" s="5">
        <v>272</v>
      </c>
      <c r="B305" s="264" t="s">
        <v>2914</v>
      </c>
      <c r="C305" s="37" t="s">
        <v>229</v>
      </c>
      <c r="D305" s="278">
        <v>3000</v>
      </c>
      <c r="E305" s="260">
        <f t="shared" si="9"/>
        <v>300</v>
      </c>
      <c r="F305" s="80">
        <f t="shared" si="10"/>
        <v>2700</v>
      </c>
      <c r="G305" s="84" t="s">
        <v>498</v>
      </c>
      <c r="H305" s="287" t="s">
        <v>273</v>
      </c>
      <c r="I305" s="5" t="s">
        <v>29</v>
      </c>
      <c r="J305" s="4"/>
      <c r="K305" s="4"/>
      <c r="L305" s="4"/>
    </row>
    <row r="306" spans="1:12" ht="63.75">
      <c r="A306" s="5">
        <v>273</v>
      </c>
      <c r="B306" s="264" t="s">
        <v>2913</v>
      </c>
      <c r="C306" s="37" t="s">
        <v>229</v>
      </c>
      <c r="D306" s="278">
        <v>3000</v>
      </c>
      <c r="E306" s="260">
        <f t="shared" si="9"/>
        <v>300</v>
      </c>
      <c r="F306" s="80">
        <f t="shared" si="10"/>
        <v>2700</v>
      </c>
      <c r="G306" s="84" t="s">
        <v>499</v>
      </c>
      <c r="H306" s="287" t="s">
        <v>273</v>
      </c>
      <c r="I306" s="5" t="s">
        <v>29</v>
      </c>
      <c r="J306" s="4"/>
      <c r="K306" s="4"/>
      <c r="L306" s="4"/>
    </row>
    <row r="307" spans="1:12" ht="63.75">
      <c r="A307" s="265">
        <v>274</v>
      </c>
      <c r="B307" s="264" t="s">
        <v>2912</v>
      </c>
      <c r="C307" s="37" t="s">
        <v>229</v>
      </c>
      <c r="D307" s="278">
        <v>2820</v>
      </c>
      <c r="E307" s="260">
        <f t="shared" si="9"/>
        <v>282</v>
      </c>
      <c r="F307" s="80">
        <f t="shared" si="10"/>
        <v>2538</v>
      </c>
      <c r="G307" s="84" t="s">
        <v>500</v>
      </c>
      <c r="H307" s="287" t="s">
        <v>273</v>
      </c>
      <c r="I307" s="5" t="s">
        <v>29</v>
      </c>
      <c r="J307" s="4"/>
      <c r="K307" s="4"/>
      <c r="L307" s="4"/>
    </row>
    <row r="308" spans="1:12" ht="63.75">
      <c r="A308" s="265">
        <v>275</v>
      </c>
      <c r="B308" s="264" t="s">
        <v>2911</v>
      </c>
      <c r="C308" s="37" t="s">
        <v>229</v>
      </c>
      <c r="D308" s="278">
        <v>2120</v>
      </c>
      <c r="E308" s="260">
        <f t="shared" si="9"/>
        <v>212</v>
      </c>
      <c r="F308" s="80">
        <f t="shared" si="10"/>
        <v>1908</v>
      </c>
      <c r="G308" s="84" t="s">
        <v>501</v>
      </c>
      <c r="H308" s="287" t="s">
        <v>273</v>
      </c>
      <c r="I308" s="5" t="s">
        <v>29</v>
      </c>
      <c r="J308" s="4"/>
      <c r="K308" s="4"/>
      <c r="L308" s="4"/>
    </row>
    <row r="309" spans="1:12" ht="63.75">
      <c r="A309" s="5">
        <v>276</v>
      </c>
      <c r="B309" s="264" t="s">
        <v>2910</v>
      </c>
      <c r="C309" s="37" t="s">
        <v>229</v>
      </c>
      <c r="D309" s="278">
        <v>3000</v>
      </c>
      <c r="E309" s="260">
        <f t="shared" si="9"/>
        <v>300</v>
      </c>
      <c r="F309" s="80">
        <f t="shared" si="10"/>
        <v>2700</v>
      </c>
      <c r="G309" s="84" t="s">
        <v>502</v>
      </c>
      <c r="H309" s="287" t="s">
        <v>273</v>
      </c>
      <c r="I309" s="5" t="s">
        <v>29</v>
      </c>
      <c r="J309" s="4"/>
      <c r="K309" s="4"/>
      <c r="L309" s="4"/>
    </row>
    <row r="310" spans="1:12" ht="63.75">
      <c r="A310" s="5">
        <v>277</v>
      </c>
      <c r="B310" s="264" t="s">
        <v>2909</v>
      </c>
      <c r="C310" s="37" t="s">
        <v>229</v>
      </c>
      <c r="D310" s="278">
        <v>1760</v>
      </c>
      <c r="E310" s="260">
        <f t="shared" si="9"/>
        <v>176</v>
      </c>
      <c r="F310" s="80">
        <f t="shared" si="10"/>
        <v>1584</v>
      </c>
      <c r="G310" s="84" t="s">
        <v>503</v>
      </c>
      <c r="H310" s="287" t="s">
        <v>273</v>
      </c>
      <c r="I310" s="5" t="s">
        <v>29</v>
      </c>
      <c r="J310" s="4"/>
      <c r="K310" s="4"/>
      <c r="L310" s="4"/>
    </row>
    <row r="311" spans="1:12" ht="63.75">
      <c r="A311" s="265">
        <v>278</v>
      </c>
      <c r="B311" s="264" t="s">
        <v>2908</v>
      </c>
      <c r="C311" s="37" t="s">
        <v>229</v>
      </c>
      <c r="D311" s="278">
        <v>3000</v>
      </c>
      <c r="E311" s="260">
        <f t="shared" si="9"/>
        <v>300</v>
      </c>
      <c r="F311" s="80">
        <f t="shared" si="10"/>
        <v>2700</v>
      </c>
      <c r="G311" s="84" t="s">
        <v>504</v>
      </c>
      <c r="H311" s="287" t="s">
        <v>273</v>
      </c>
      <c r="I311" s="5" t="s">
        <v>29</v>
      </c>
      <c r="J311" s="4"/>
      <c r="K311" s="4"/>
      <c r="L311" s="4"/>
    </row>
    <row r="312" spans="1:12" ht="63.75">
      <c r="A312" s="265">
        <v>279</v>
      </c>
      <c r="B312" s="264" t="s">
        <v>2907</v>
      </c>
      <c r="C312" s="37" t="s">
        <v>229</v>
      </c>
      <c r="D312" s="278">
        <v>1080</v>
      </c>
      <c r="E312" s="260">
        <f t="shared" si="9"/>
        <v>108</v>
      </c>
      <c r="F312" s="80">
        <f t="shared" si="10"/>
        <v>972</v>
      </c>
      <c r="G312" s="84" t="s">
        <v>505</v>
      </c>
      <c r="H312" s="287" t="s">
        <v>273</v>
      </c>
      <c r="I312" s="5" t="s">
        <v>29</v>
      </c>
      <c r="J312" s="4"/>
      <c r="K312" s="4"/>
      <c r="L312" s="4"/>
    </row>
    <row r="313" spans="1:12" ht="63.75">
      <c r="A313" s="5">
        <v>280</v>
      </c>
      <c r="B313" s="272" t="s">
        <v>2906</v>
      </c>
      <c r="C313" s="37" t="s">
        <v>229</v>
      </c>
      <c r="D313" s="280">
        <v>3000</v>
      </c>
      <c r="E313" s="260">
        <f t="shared" si="9"/>
        <v>300</v>
      </c>
      <c r="F313" s="80">
        <f t="shared" si="10"/>
        <v>2700</v>
      </c>
      <c r="G313" s="84" t="s">
        <v>506</v>
      </c>
      <c r="H313" s="287" t="s">
        <v>273</v>
      </c>
      <c r="I313" s="5" t="s">
        <v>29</v>
      </c>
      <c r="J313" s="4"/>
      <c r="K313" s="4"/>
      <c r="L313" s="4"/>
    </row>
    <row r="314" spans="1:12" ht="63.75">
      <c r="A314" s="5">
        <v>281</v>
      </c>
      <c r="B314" s="258" t="s">
        <v>2905</v>
      </c>
      <c r="C314" s="37" t="s">
        <v>229</v>
      </c>
      <c r="D314" s="281">
        <v>1820</v>
      </c>
      <c r="E314" s="260">
        <f t="shared" si="9"/>
        <v>182</v>
      </c>
      <c r="F314" s="80">
        <f t="shared" si="10"/>
        <v>1638</v>
      </c>
      <c r="G314" s="84" t="s">
        <v>507</v>
      </c>
      <c r="H314" s="287" t="s">
        <v>273</v>
      </c>
      <c r="I314" s="5" t="s">
        <v>29</v>
      </c>
      <c r="J314" s="4"/>
      <c r="K314" s="4"/>
      <c r="L314" s="4"/>
    </row>
    <row r="315" spans="1:12" ht="63.75">
      <c r="A315" s="265">
        <v>282</v>
      </c>
      <c r="B315" s="258" t="s">
        <v>2904</v>
      </c>
      <c r="C315" s="37" t="s">
        <v>229</v>
      </c>
      <c r="D315" s="281">
        <v>3000</v>
      </c>
      <c r="E315" s="260">
        <f t="shared" si="9"/>
        <v>300</v>
      </c>
      <c r="F315" s="80">
        <f t="shared" si="10"/>
        <v>2700</v>
      </c>
      <c r="G315" s="84" t="s">
        <v>508</v>
      </c>
      <c r="H315" s="287" t="s">
        <v>273</v>
      </c>
      <c r="I315" s="5" t="s">
        <v>29</v>
      </c>
      <c r="J315" s="4"/>
      <c r="K315" s="4"/>
      <c r="L315" s="4"/>
    </row>
    <row r="316" spans="1:12" ht="84.75" customHeight="1">
      <c r="A316" s="265">
        <v>283</v>
      </c>
      <c r="B316" s="258" t="s">
        <v>2903</v>
      </c>
      <c r="C316" s="37" t="s">
        <v>229</v>
      </c>
      <c r="D316" s="281">
        <v>6040</v>
      </c>
      <c r="E316" s="260">
        <f t="shared" si="9"/>
        <v>604</v>
      </c>
      <c r="F316" s="80">
        <f t="shared" si="10"/>
        <v>5436</v>
      </c>
      <c r="G316" s="84" t="s">
        <v>509</v>
      </c>
      <c r="H316" s="287" t="s">
        <v>273</v>
      </c>
      <c r="I316" s="5" t="s">
        <v>29</v>
      </c>
      <c r="J316" s="4"/>
      <c r="K316" s="4"/>
      <c r="L316" s="4"/>
    </row>
    <row r="317" spans="1:12" ht="63.75">
      <c r="A317" s="5">
        <v>284</v>
      </c>
      <c r="B317" s="258" t="s">
        <v>2902</v>
      </c>
      <c r="C317" s="37" t="s">
        <v>229</v>
      </c>
      <c r="D317" s="281">
        <v>3000</v>
      </c>
      <c r="E317" s="260">
        <f t="shared" si="9"/>
        <v>300</v>
      </c>
      <c r="F317" s="80">
        <f t="shared" si="10"/>
        <v>2700</v>
      </c>
      <c r="G317" s="84" t="s">
        <v>510</v>
      </c>
      <c r="H317" s="287" t="s">
        <v>273</v>
      </c>
      <c r="I317" s="5" t="s">
        <v>29</v>
      </c>
      <c r="J317" s="4"/>
      <c r="K317" s="4"/>
      <c r="L317" s="4"/>
    </row>
    <row r="318" spans="1:12" ht="63.75">
      <c r="A318" s="5">
        <v>285</v>
      </c>
      <c r="B318" s="258" t="s">
        <v>2901</v>
      </c>
      <c r="C318" s="37" t="s">
        <v>229</v>
      </c>
      <c r="D318" s="281">
        <v>3000</v>
      </c>
      <c r="E318" s="260">
        <f t="shared" si="9"/>
        <v>300</v>
      </c>
      <c r="F318" s="80">
        <f t="shared" si="10"/>
        <v>2700</v>
      </c>
      <c r="G318" s="84" t="s">
        <v>511</v>
      </c>
      <c r="H318" s="287" t="s">
        <v>273</v>
      </c>
      <c r="I318" s="5" t="s">
        <v>29</v>
      </c>
      <c r="J318" s="4"/>
      <c r="K318" s="4"/>
      <c r="L318" s="4"/>
    </row>
    <row r="319" spans="1:12" ht="63.75">
      <c r="A319" s="265">
        <v>286</v>
      </c>
      <c r="B319" s="258" t="s">
        <v>2900</v>
      </c>
      <c r="C319" s="37" t="s">
        <v>229</v>
      </c>
      <c r="D319" s="281">
        <v>2240</v>
      </c>
      <c r="E319" s="260">
        <f t="shared" si="9"/>
        <v>224</v>
      </c>
      <c r="F319" s="80">
        <f t="shared" si="10"/>
        <v>2016</v>
      </c>
      <c r="G319" s="84" t="s">
        <v>512</v>
      </c>
      <c r="H319" s="287" t="s">
        <v>273</v>
      </c>
      <c r="I319" s="5" t="s">
        <v>29</v>
      </c>
      <c r="J319" s="4"/>
      <c r="K319" s="4"/>
      <c r="L319" s="4"/>
    </row>
    <row r="320" spans="1:12" ht="63.75">
      <c r="A320" s="265">
        <v>287</v>
      </c>
      <c r="B320" s="258" t="s">
        <v>2899</v>
      </c>
      <c r="C320" s="37" t="s">
        <v>229</v>
      </c>
      <c r="D320" s="281">
        <v>1940</v>
      </c>
      <c r="E320" s="260">
        <f t="shared" si="9"/>
        <v>194</v>
      </c>
      <c r="F320" s="80">
        <f t="shared" si="10"/>
        <v>1746</v>
      </c>
      <c r="G320" s="84" t="s">
        <v>513</v>
      </c>
      <c r="H320" s="287" t="s">
        <v>273</v>
      </c>
      <c r="I320" s="5" t="s">
        <v>29</v>
      </c>
      <c r="J320" s="4"/>
      <c r="K320" s="4"/>
      <c r="L320" s="4"/>
    </row>
    <row r="321" spans="1:16" ht="63.75">
      <c r="A321" s="5">
        <v>288</v>
      </c>
      <c r="B321" s="258" t="s">
        <v>2898</v>
      </c>
      <c r="C321" s="37" t="s">
        <v>229</v>
      </c>
      <c r="D321" s="281">
        <v>1240</v>
      </c>
      <c r="E321" s="260">
        <f t="shared" si="9"/>
        <v>124</v>
      </c>
      <c r="F321" s="80">
        <f t="shared" si="10"/>
        <v>1116</v>
      </c>
      <c r="G321" s="84" t="s">
        <v>514</v>
      </c>
      <c r="H321" s="287" t="s">
        <v>273</v>
      </c>
      <c r="I321" s="5" t="s">
        <v>29</v>
      </c>
      <c r="J321" s="4"/>
      <c r="K321" s="4"/>
      <c r="L321" s="4"/>
    </row>
    <row r="322" spans="1:16" ht="63.75">
      <c r="A322" s="5">
        <v>289</v>
      </c>
      <c r="B322" s="258" t="s">
        <v>2897</v>
      </c>
      <c r="C322" s="37" t="s">
        <v>229</v>
      </c>
      <c r="D322" s="281">
        <v>3000</v>
      </c>
      <c r="E322" s="260">
        <f t="shared" si="9"/>
        <v>300</v>
      </c>
      <c r="F322" s="80">
        <f t="shared" si="10"/>
        <v>2700</v>
      </c>
      <c r="G322" s="84" t="s">
        <v>515</v>
      </c>
      <c r="H322" s="287" t="s">
        <v>273</v>
      </c>
      <c r="I322" s="5" t="s">
        <v>29</v>
      </c>
      <c r="J322" s="4"/>
      <c r="K322" s="4"/>
      <c r="L322" s="4"/>
    </row>
    <row r="323" spans="1:16" ht="63.75">
      <c r="A323" s="265">
        <v>290</v>
      </c>
      <c r="B323" s="258" t="s">
        <v>2896</v>
      </c>
      <c r="C323" s="37" t="s">
        <v>229</v>
      </c>
      <c r="D323" s="281">
        <v>160</v>
      </c>
      <c r="E323" s="260">
        <f t="shared" si="9"/>
        <v>16</v>
      </c>
      <c r="F323" s="80">
        <f t="shared" si="10"/>
        <v>144</v>
      </c>
      <c r="G323" s="84" t="s">
        <v>516</v>
      </c>
      <c r="H323" s="287" t="s">
        <v>273</v>
      </c>
      <c r="I323" s="5" t="s">
        <v>29</v>
      </c>
      <c r="J323" s="4"/>
      <c r="K323" s="4"/>
      <c r="L323" s="4"/>
    </row>
    <row r="324" spans="1:16" ht="63.75">
      <c r="A324" s="265">
        <v>291</v>
      </c>
      <c r="B324" s="258" t="s">
        <v>2895</v>
      </c>
      <c r="C324" s="37" t="s">
        <v>229</v>
      </c>
      <c r="D324" s="281">
        <v>1200</v>
      </c>
      <c r="E324" s="260">
        <f t="shared" si="9"/>
        <v>120</v>
      </c>
      <c r="F324" s="80">
        <f t="shared" si="10"/>
        <v>1080</v>
      </c>
      <c r="G324" s="84" t="s">
        <v>517</v>
      </c>
      <c r="H324" s="287" t="s">
        <v>273</v>
      </c>
      <c r="I324" s="5" t="s">
        <v>29</v>
      </c>
      <c r="J324" s="4"/>
      <c r="K324" s="4"/>
      <c r="L324" s="4"/>
    </row>
    <row r="325" spans="1:16" ht="63.75">
      <c r="A325" s="5">
        <v>292</v>
      </c>
      <c r="B325" s="258" t="s">
        <v>2894</v>
      </c>
      <c r="C325" s="37" t="s">
        <v>229</v>
      </c>
      <c r="D325" s="281">
        <v>1080</v>
      </c>
      <c r="E325" s="260">
        <f t="shared" si="9"/>
        <v>108</v>
      </c>
      <c r="F325" s="80">
        <f t="shared" si="10"/>
        <v>972</v>
      </c>
      <c r="G325" s="84" t="s">
        <v>518</v>
      </c>
      <c r="H325" s="287" t="s">
        <v>273</v>
      </c>
      <c r="I325" s="5" t="s">
        <v>29</v>
      </c>
      <c r="J325" s="4"/>
      <c r="K325" s="4"/>
      <c r="L325" s="4"/>
    </row>
    <row r="326" spans="1:16" ht="63.75">
      <c r="A326" s="5">
        <v>293</v>
      </c>
      <c r="B326" s="258" t="s">
        <v>2893</v>
      </c>
      <c r="C326" s="37" t="s">
        <v>229</v>
      </c>
      <c r="D326" s="281">
        <v>2920</v>
      </c>
      <c r="E326" s="260">
        <f t="shared" si="9"/>
        <v>292</v>
      </c>
      <c r="F326" s="80">
        <f t="shared" si="10"/>
        <v>2628</v>
      </c>
      <c r="G326" s="84" t="s">
        <v>519</v>
      </c>
      <c r="H326" s="287" t="s">
        <v>273</v>
      </c>
      <c r="I326" s="5" t="s">
        <v>29</v>
      </c>
      <c r="J326" s="4"/>
      <c r="K326" s="4"/>
      <c r="L326" s="4"/>
    </row>
    <row r="327" spans="1:16" ht="63.75">
      <c r="A327" s="265">
        <v>294</v>
      </c>
      <c r="B327" s="258" t="s">
        <v>2892</v>
      </c>
      <c r="C327" s="37" t="s">
        <v>229</v>
      </c>
      <c r="D327" s="281">
        <v>3000</v>
      </c>
      <c r="E327" s="260">
        <f t="shared" si="9"/>
        <v>300</v>
      </c>
      <c r="F327" s="80">
        <f t="shared" si="10"/>
        <v>2700</v>
      </c>
      <c r="G327" s="84" t="s">
        <v>520</v>
      </c>
      <c r="H327" s="287" t="s">
        <v>273</v>
      </c>
      <c r="I327" s="5" t="s">
        <v>29</v>
      </c>
      <c r="J327" s="4"/>
      <c r="K327" s="4"/>
      <c r="L327" s="4"/>
    </row>
    <row r="328" spans="1:16" ht="81" customHeight="1">
      <c r="A328" s="265">
        <v>295</v>
      </c>
      <c r="B328" s="258" t="s">
        <v>2891</v>
      </c>
      <c r="C328" s="37" t="s">
        <v>229</v>
      </c>
      <c r="D328" s="281">
        <v>9920</v>
      </c>
      <c r="E328" s="260">
        <f t="shared" si="9"/>
        <v>992</v>
      </c>
      <c r="F328" s="80">
        <f t="shared" si="10"/>
        <v>8928</v>
      </c>
      <c r="G328" s="84" t="s">
        <v>521</v>
      </c>
      <c r="H328" s="287" t="s">
        <v>273</v>
      </c>
      <c r="I328" s="5" t="s">
        <v>29</v>
      </c>
      <c r="J328" s="4"/>
      <c r="K328" s="4"/>
      <c r="L328" s="4"/>
    </row>
    <row r="329" spans="1:16" ht="63.75">
      <c r="A329" s="5">
        <v>296</v>
      </c>
      <c r="B329" s="258" t="s">
        <v>2890</v>
      </c>
      <c r="C329" s="37" t="s">
        <v>229</v>
      </c>
      <c r="D329" s="281">
        <v>3000</v>
      </c>
      <c r="E329" s="260">
        <f t="shared" si="9"/>
        <v>300</v>
      </c>
      <c r="F329" s="80">
        <f t="shared" si="10"/>
        <v>2700</v>
      </c>
      <c r="G329" s="84" t="s">
        <v>522</v>
      </c>
      <c r="H329" s="287" t="s">
        <v>273</v>
      </c>
      <c r="I329" s="5" t="s">
        <v>29</v>
      </c>
      <c r="J329" s="4"/>
      <c r="K329" s="4"/>
      <c r="L329" s="4"/>
    </row>
    <row r="330" spans="1:16" ht="63.75">
      <c r="A330" s="5">
        <v>297</v>
      </c>
      <c r="B330" s="258" t="s">
        <v>2889</v>
      </c>
      <c r="C330" s="37" t="s">
        <v>229</v>
      </c>
      <c r="D330" s="281">
        <v>2840</v>
      </c>
      <c r="E330" s="260">
        <f t="shared" si="9"/>
        <v>284</v>
      </c>
      <c r="F330" s="80">
        <f t="shared" si="10"/>
        <v>2556</v>
      </c>
      <c r="G330" s="84" t="s">
        <v>523</v>
      </c>
      <c r="H330" s="287" t="s">
        <v>273</v>
      </c>
      <c r="I330" s="5" t="s">
        <v>29</v>
      </c>
      <c r="J330" s="4"/>
      <c r="K330" s="4"/>
      <c r="L330" s="4"/>
    </row>
    <row r="331" spans="1:16" ht="63.75">
      <c r="A331" s="265">
        <v>298</v>
      </c>
      <c r="B331" s="258" t="s">
        <v>2888</v>
      </c>
      <c r="C331" s="37" t="s">
        <v>229</v>
      </c>
      <c r="D331" s="281">
        <v>2640</v>
      </c>
      <c r="E331" s="260">
        <f t="shared" si="9"/>
        <v>264</v>
      </c>
      <c r="F331" s="80">
        <f t="shared" si="10"/>
        <v>2376</v>
      </c>
      <c r="G331" s="84" t="s">
        <v>524</v>
      </c>
      <c r="H331" s="287" t="s">
        <v>273</v>
      </c>
      <c r="I331" s="5" t="s">
        <v>29</v>
      </c>
      <c r="J331" s="4"/>
      <c r="K331" s="4"/>
      <c r="L331" s="4"/>
    </row>
    <row r="332" spans="1:16" ht="63.75">
      <c r="A332" s="265">
        <v>299</v>
      </c>
      <c r="B332" s="258" t="s">
        <v>2887</v>
      </c>
      <c r="C332" s="37" t="s">
        <v>229</v>
      </c>
      <c r="D332" s="281">
        <v>3000</v>
      </c>
      <c r="E332" s="260">
        <f t="shared" si="9"/>
        <v>300</v>
      </c>
      <c r="F332" s="80">
        <f t="shared" si="10"/>
        <v>2700</v>
      </c>
      <c r="G332" s="84" t="s">
        <v>525</v>
      </c>
      <c r="H332" s="287" t="s">
        <v>273</v>
      </c>
      <c r="I332" s="5" t="s">
        <v>29</v>
      </c>
      <c r="J332" s="4"/>
      <c r="K332" s="4"/>
      <c r="L332" s="4"/>
    </row>
    <row r="333" spans="1:16" ht="63.75">
      <c r="A333" s="5">
        <v>300</v>
      </c>
      <c r="B333" s="258" t="s">
        <v>2886</v>
      </c>
      <c r="C333" s="37" t="s">
        <v>229</v>
      </c>
      <c r="D333" s="281">
        <v>2000</v>
      </c>
      <c r="E333" s="260">
        <f t="shared" si="9"/>
        <v>200</v>
      </c>
      <c r="F333" s="80">
        <f t="shared" si="10"/>
        <v>1800</v>
      </c>
      <c r="G333" s="84" t="s">
        <v>526</v>
      </c>
      <c r="H333" s="287" t="s">
        <v>273</v>
      </c>
      <c r="I333" s="5" t="s">
        <v>29</v>
      </c>
      <c r="J333" s="4"/>
      <c r="K333" s="4"/>
      <c r="L333" s="4"/>
    </row>
    <row r="334" spans="1:16" ht="63.75">
      <c r="A334" s="5">
        <v>301</v>
      </c>
      <c r="B334" s="258" t="s">
        <v>2885</v>
      </c>
      <c r="C334" s="37" t="s">
        <v>229</v>
      </c>
      <c r="D334" s="281">
        <v>3000</v>
      </c>
      <c r="E334" s="260">
        <f t="shared" si="9"/>
        <v>300</v>
      </c>
      <c r="F334" s="80">
        <f t="shared" si="10"/>
        <v>2700</v>
      </c>
      <c r="G334" s="84" t="s">
        <v>527</v>
      </c>
      <c r="H334" s="287" t="s">
        <v>273</v>
      </c>
      <c r="I334" s="5" t="s">
        <v>29</v>
      </c>
      <c r="J334" s="4"/>
      <c r="K334" s="4"/>
      <c r="L334" s="4"/>
    </row>
    <row r="335" spans="1:16" ht="63.75">
      <c r="A335" s="265">
        <v>302</v>
      </c>
      <c r="B335" s="258" t="s">
        <v>2884</v>
      </c>
      <c r="C335" s="37" t="s">
        <v>229</v>
      </c>
      <c r="D335" s="281">
        <v>2240</v>
      </c>
      <c r="E335" s="260">
        <f t="shared" si="9"/>
        <v>224</v>
      </c>
      <c r="F335" s="80">
        <f t="shared" si="10"/>
        <v>2016</v>
      </c>
      <c r="G335" s="84" t="s">
        <v>528</v>
      </c>
      <c r="H335" s="287" t="s">
        <v>273</v>
      </c>
      <c r="I335" s="5" t="s">
        <v>29</v>
      </c>
      <c r="J335" s="4"/>
      <c r="K335" s="4"/>
      <c r="L335" s="4"/>
    </row>
    <row r="336" spans="1:16" ht="63.75">
      <c r="A336" s="265">
        <v>303</v>
      </c>
      <c r="B336" s="258" t="s">
        <v>2883</v>
      </c>
      <c r="C336" s="37" t="s">
        <v>229</v>
      </c>
      <c r="D336" s="281">
        <v>2800</v>
      </c>
      <c r="E336" s="260">
        <f t="shared" si="9"/>
        <v>280</v>
      </c>
      <c r="F336" s="80">
        <f t="shared" si="10"/>
        <v>2520</v>
      </c>
      <c r="G336" s="84" t="s">
        <v>529</v>
      </c>
      <c r="H336" s="287" t="s">
        <v>273</v>
      </c>
      <c r="I336" s="5" t="s">
        <v>29</v>
      </c>
      <c r="J336" s="4"/>
      <c r="K336" s="4"/>
      <c r="L336" s="4"/>
      <c r="P336" s="180"/>
    </row>
    <row r="337" spans="1:16" ht="63.75">
      <c r="A337" s="5">
        <v>304</v>
      </c>
      <c r="B337" s="258" t="s">
        <v>2882</v>
      </c>
      <c r="C337" s="37" t="s">
        <v>229</v>
      </c>
      <c r="D337" s="281">
        <v>1800</v>
      </c>
      <c r="E337" s="260">
        <f t="shared" si="9"/>
        <v>180</v>
      </c>
      <c r="F337" s="80">
        <f t="shared" si="10"/>
        <v>1620</v>
      </c>
      <c r="G337" s="84" t="s">
        <v>530</v>
      </c>
      <c r="H337" s="287" t="s">
        <v>273</v>
      </c>
      <c r="I337" s="5" t="s">
        <v>29</v>
      </c>
      <c r="J337" s="4"/>
      <c r="K337" s="4"/>
      <c r="L337" s="4"/>
    </row>
    <row r="338" spans="1:16" ht="63.75">
      <c r="A338" s="5">
        <v>305</v>
      </c>
      <c r="B338" s="258" t="s">
        <v>2881</v>
      </c>
      <c r="C338" s="37" t="s">
        <v>229</v>
      </c>
      <c r="D338" s="281">
        <v>3000</v>
      </c>
      <c r="E338" s="260">
        <f t="shared" si="9"/>
        <v>300</v>
      </c>
      <c r="F338" s="80">
        <f t="shared" si="10"/>
        <v>2700</v>
      </c>
      <c r="G338" s="84" t="s">
        <v>531</v>
      </c>
      <c r="H338" s="287" t="s">
        <v>273</v>
      </c>
      <c r="I338" s="5" t="s">
        <v>29</v>
      </c>
      <c r="J338" s="4"/>
      <c r="K338" s="4"/>
      <c r="L338" s="4"/>
    </row>
    <row r="339" spans="1:16" ht="63.75">
      <c r="A339" s="265">
        <v>306</v>
      </c>
      <c r="B339" s="258" t="s">
        <v>2880</v>
      </c>
      <c r="C339" s="37" t="s">
        <v>229</v>
      </c>
      <c r="D339" s="281">
        <v>3000</v>
      </c>
      <c r="E339" s="260">
        <f t="shared" si="9"/>
        <v>300</v>
      </c>
      <c r="F339" s="80">
        <f t="shared" si="10"/>
        <v>2700</v>
      </c>
      <c r="G339" s="84" t="s">
        <v>532</v>
      </c>
      <c r="H339" s="287" t="s">
        <v>273</v>
      </c>
      <c r="I339" s="5" t="s">
        <v>29</v>
      </c>
      <c r="J339" s="4"/>
      <c r="K339" s="4"/>
      <c r="L339" s="4"/>
    </row>
    <row r="340" spans="1:16" ht="63.75">
      <c r="A340" s="265">
        <v>307</v>
      </c>
      <c r="B340" s="258" t="s">
        <v>2879</v>
      </c>
      <c r="C340" s="37" t="s">
        <v>229</v>
      </c>
      <c r="D340" s="281">
        <v>800</v>
      </c>
      <c r="E340" s="260">
        <f t="shared" si="9"/>
        <v>80</v>
      </c>
      <c r="F340" s="80">
        <f t="shared" si="10"/>
        <v>720</v>
      </c>
      <c r="G340" s="84" t="s">
        <v>533</v>
      </c>
      <c r="H340" s="287" t="s">
        <v>273</v>
      </c>
      <c r="I340" s="5" t="s">
        <v>29</v>
      </c>
      <c r="J340" s="4"/>
      <c r="K340" s="4"/>
      <c r="L340" s="4"/>
    </row>
    <row r="341" spans="1:16" ht="63.75">
      <c r="A341" s="5">
        <v>308</v>
      </c>
      <c r="B341" s="258" t="s">
        <v>2878</v>
      </c>
      <c r="C341" s="37" t="s">
        <v>229</v>
      </c>
      <c r="D341" s="281">
        <v>1160</v>
      </c>
      <c r="E341" s="260">
        <f t="shared" si="9"/>
        <v>116</v>
      </c>
      <c r="F341" s="80">
        <f t="shared" si="10"/>
        <v>1044</v>
      </c>
      <c r="G341" s="84" t="s">
        <v>534</v>
      </c>
      <c r="H341" s="287" t="s">
        <v>273</v>
      </c>
      <c r="I341" s="5" t="s">
        <v>29</v>
      </c>
      <c r="J341" s="4"/>
      <c r="K341" s="4"/>
      <c r="L341" s="4"/>
    </row>
    <row r="342" spans="1:16" ht="63.75">
      <c r="A342" s="5">
        <v>309</v>
      </c>
      <c r="B342" s="258" t="s">
        <v>2877</v>
      </c>
      <c r="C342" s="37" t="s">
        <v>229</v>
      </c>
      <c r="D342" s="281">
        <v>3000</v>
      </c>
      <c r="E342" s="260">
        <f t="shared" si="9"/>
        <v>300</v>
      </c>
      <c r="F342" s="80">
        <f t="shared" si="10"/>
        <v>2700</v>
      </c>
      <c r="G342" s="84" t="s">
        <v>535</v>
      </c>
      <c r="H342" s="287" t="s">
        <v>273</v>
      </c>
      <c r="I342" s="5" t="s">
        <v>29</v>
      </c>
      <c r="J342" s="4"/>
      <c r="K342" s="4"/>
      <c r="L342" s="4"/>
    </row>
    <row r="343" spans="1:16" ht="63.75">
      <c r="A343" s="265">
        <v>310</v>
      </c>
      <c r="B343" s="258" t="s">
        <v>2876</v>
      </c>
      <c r="C343" s="37" t="s">
        <v>229</v>
      </c>
      <c r="D343" s="281">
        <v>3000</v>
      </c>
      <c r="E343" s="260">
        <f t="shared" si="9"/>
        <v>300</v>
      </c>
      <c r="F343" s="80">
        <f t="shared" si="10"/>
        <v>2700</v>
      </c>
      <c r="G343" s="84" t="s">
        <v>536</v>
      </c>
      <c r="H343" s="287" t="s">
        <v>273</v>
      </c>
      <c r="I343" s="5" t="s">
        <v>29</v>
      </c>
      <c r="J343" s="4"/>
      <c r="K343" s="4"/>
      <c r="L343" s="4"/>
    </row>
    <row r="344" spans="1:16" ht="63.75">
      <c r="A344" s="265">
        <v>311</v>
      </c>
      <c r="B344" s="258" t="s">
        <v>2875</v>
      </c>
      <c r="C344" s="37" t="s">
        <v>229</v>
      </c>
      <c r="D344" s="281">
        <v>2880</v>
      </c>
      <c r="E344" s="260">
        <f t="shared" si="9"/>
        <v>288</v>
      </c>
      <c r="F344" s="80">
        <f t="shared" si="10"/>
        <v>2592</v>
      </c>
      <c r="G344" s="84" t="s">
        <v>537</v>
      </c>
      <c r="H344" s="287" t="s">
        <v>273</v>
      </c>
      <c r="I344" s="5" t="s">
        <v>29</v>
      </c>
      <c r="J344" s="4"/>
      <c r="K344" s="4"/>
      <c r="L344" s="4"/>
    </row>
    <row r="345" spans="1:16" ht="63.75">
      <c r="A345" s="5">
        <v>312</v>
      </c>
      <c r="B345" s="258" t="s">
        <v>2874</v>
      </c>
      <c r="C345" s="37" t="s">
        <v>229</v>
      </c>
      <c r="D345" s="281">
        <v>1200</v>
      </c>
      <c r="E345" s="260">
        <f t="shared" si="9"/>
        <v>120</v>
      </c>
      <c r="F345" s="80">
        <f t="shared" si="10"/>
        <v>1080</v>
      </c>
      <c r="G345" s="84" t="s">
        <v>538</v>
      </c>
      <c r="H345" s="287" t="s">
        <v>273</v>
      </c>
      <c r="I345" s="5" t="s">
        <v>29</v>
      </c>
      <c r="J345" s="4"/>
      <c r="K345" s="4"/>
      <c r="L345" s="4"/>
    </row>
    <row r="346" spans="1:16" ht="63.75">
      <c r="A346" s="5">
        <v>313</v>
      </c>
      <c r="B346" s="258" t="s">
        <v>2873</v>
      </c>
      <c r="C346" s="37" t="s">
        <v>229</v>
      </c>
      <c r="D346" s="281">
        <v>2000</v>
      </c>
      <c r="E346" s="260">
        <f t="shared" si="9"/>
        <v>200</v>
      </c>
      <c r="F346" s="80">
        <f t="shared" si="10"/>
        <v>1800</v>
      </c>
      <c r="G346" s="84" t="s">
        <v>539</v>
      </c>
      <c r="H346" s="287" t="s">
        <v>273</v>
      </c>
      <c r="I346" s="5" t="s">
        <v>29</v>
      </c>
      <c r="J346" s="4"/>
      <c r="K346" s="4"/>
      <c r="L346" s="4"/>
    </row>
    <row r="347" spans="1:16" ht="63.75">
      <c r="A347" s="265">
        <v>314</v>
      </c>
      <c r="B347" s="258" t="s">
        <v>2872</v>
      </c>
      <c r="C347" s="37" t="s">
        <v>229</v>
      </c>
      <c r="D347" s="281">
        <v>3000</v>
      </c>
      <c r="E347" s="260">
        <f t="shared" si="9"/>
        <v>300</v>
      </c>
      <c r="F347" s="80">
        <f t="shared" si="10"/>
        <v>2700</v>
      </c>
      <c r="G347" s="84" t="s">
        <v>540</v>
      </c>
      <c r="H347" s="287" t="s">
        <v>273</v>
      </c>
      <c r="I347" s="5" t="s">
        <v>29</v>
      </c>
      <c r="J347" s="4"/>
      <c r="K347" s="4"/>
      <c r="L347" s="4"/>
    </row>
    <row r="348" spans="1:16" ht="63.75">
      <c r="A348" s="265">
        <v>315</v>
      </c>
      <c r="B348" s="258" t="s">
        <v>2871</v>
      </c>
      <c r="C348" s="37" t="s">
        <v>229</v>
      </c>
      <c r="D348" s="281">
        <v>2300</v>
      </c>
      <c r="E348" s="260">
        <f t="shared" si="9"/>
        <v>230</v>
      </c>
      <c r="F348" s="80">
        <f t="shared" si="10"/>
        <v>2070</v>
      </c>
      <c r="G348" s="84" t="s">
        <v>541</v>
      </c>
      <c r="H348" s="287" t="s">
        <v>273</v>
      </c>
      <c r="I348" s="5" t="s">
        <v>29</v>
      </c>
      <c r="J348" s="4"/>
      <c r="K348" s="4"/>
      <c r="L348" s="4"/>
    </row>
    <row r="349" spans="1:16" ht="63.75">
      <c r="A349" s="5">
        <v>316</v>
      </c>
      <c r="B349" s="258" t="s">
        <v>2870</v>
      </c>
      <c r="C349" s="37" t="s">
        <v>229</v>
      </c>
      <c r="D349" s="281">
        <v>40</v>
      </c>
      <c r="E349" s="260">
        <f t="shared" si="9"/>
        <v>4</v>
      </c>
      <c r="F349" s="80">
        <f t="shared" si="10"/>
        <v>36</v>
      </c>
      <c r="G349" s="84" t="s">
        <v>542</v>
      </c>
      <c r="H349" s="287" t="s">
        <v>273</v>
      </c>
      <c r="I349" s="5" t="s">
        <v>29</v>
      </c>
      <c r="J349" s="4"/>
      <c r="K349" s="4"/>
      <c r="L349" s="4"/>
    </row>
    <row r="350" spans="1:16" ht="63.75">
      <c r="A350" s="5">
        <v>317</v>
      </c>
      <c r="B350" s="258" t="s">
        <v>2869</v>
      </c>
      <c r="C350" s="37" t="s">
        <v>229</v>
      </c>
      <c r="D350" s="281">
        <v>2440</v>
      </c>
      <c r="E350" s="260">
        <f t="shared" si="9"/>
        <v>244</v>
      </c>
      <c r="F350" s="80">
        <f t="shared" si="10"/>
        <v>2196</v>
      </c>
      <c r="G350" s="84" t="s">
        <v>543</v>
      </c>
      <c r="H350" s="287" t="s">
        <v>273</v>
      </c>
      <c r="I350" s="5" t="s">
        <v>29</v>
      </c>
      <c r="J350" s="4"/>
      <c r="K350" s="4"/>
      <c r="L350" s="4"/>
      <c r="P350" s="197"/>
    </row>
    <row r="351" spans="1:16" ht="63.75">
      <c r="A351" s="265">
        <v>318</v>
      </c>
      <c r="B351" s="258" t="s">
        <v>2868</v>
      </c>
      <c r="C351" s="37" t="s">
        <v>229</v>
      </c>
      <c r="D351" s="281">
        <v>2900</v>
      </c>
      <c r="E351" s="260">
        <f t="shared" si="9"/>
        <v>290</v>
      </c>
      <c r="F351" s="80">
        <f t="shared" si="10"/>
        <v>2610</v>
      </c>
      <c r="G351" s="84" t="s">
        <v>544</v>
      </c>
      <c r="H351" s="287" t="s">
        <v>273</v>
      </c>
      <c r="I351" s="5" t="s">
        <v>29</v>
      </c>
      <c r="J351" s="4"/>
      <c r="K351" s="4"/>
      <c r="L351" s="4"/>
    </row>
    <row r="352" spans="1:16" ht="63.75">
      <c r="A352" s="265">
        <v>319</v>
      </c>
      <c r="B352" s="258" t="s">
        <v>2867</v>
      </c>
      <c r="C352" s="37" t="s">
        <v>229</v>
      </c>
      <c r="D352" s="281">
        <v>848</v>
      </c>
      <c r="E352" s="260">
        <f t="shared" si="9"/>
        <v>84.800000000000011</v>
      </c>
      <c r="F352" s="80">
        <f t="shared" si="10"/>
        <v>763.2</v>
      </c>
      <c r="G352" s="84" t="s">
        <v>545</v>
      </c>
      <c r="H352" s="287" t="s">
        <v>273</v>
      </c>
      <c r="I352" s="5" t="s">
        <v>29</v>
      </c>
      <c r="J352" s="4"/>
      <c r="K352" s="4"/>
      <c r="L352" s="4"/>
    </row>
    <row r="353" spans="1:12" ht="63.75">
      <c r="A353" s="5">
        <v>320</v>
      </c>
      <c r="B353" s="258" t="s">
        <v>2866</v>
      </c>
      <c r="C353" s="37" t="s">
        <v>229</v>
      </c>
      <c r="D353" s="281">
        <v>2480</v>
      </c>
      <c r="E353" s="260">
        <f t="shared" si="9"/>
        <v>248</v>
      </c>
      <c r="F353" s="80">
        <f t="shared" si="10"/>
        <v>2232</v>
      </c>
      <c r="G353" s="84" t="s">
        <v>546</v>
      </c>
      <c r="H353" s="287" t="s">
        <v>273</v>
      </c>
      <c r="I353" s="5" t="s">
        <v>29</v>
      </c>
      <c r="J353" s="4"/>
      <c r="K353" s="4"/>
      <c r="L353" s="4"/>
    </row>
    <row r="354" spans="1:12" ht="63.75">
      <c r="A354" s="5">
        <v>321</v>
      </c>
      <c r="B354" s="258" t="s">
        <v>2865</v>
      </c>
      <c r="C354" s="37" t="s">
        <v>229</v>
      </c>
      <c r="D354" s="281">
        <v>3000</v>
      </c>
      <c r="E354" s="260">
        <f t="shared" si="9"/>
        <v>300</v>
      </c>
      <c r="F354" s="80">
        <f t="shared" si="10"/>
        <v>2700</v>
      </c>
      <c r="G354" s="84" t="s">
        <v>531</v>
      </c>
      <c r="H354" s="287" t="s">
        <v>273</v>
      </c>
      <c r="I354" s="5" t="s">
        <v>29</v>
      </c>
      <c r="J354" s="4"/>
      <c r="K354" s="4"/>
      <c r="L354" s="4"/>
    </row>
    <row r="355" spans="1:12" ht="63.75">
      <c r="A355" s="265">
        <v>322</v>
      </c>
      <c r="B355" s="258" t="s">
        <v>2864</v>
      </c>
      <c r="C355" s="37" t="s">
        <v>229</v>
      </c>
      <c r="D355" s="281">
        <v>3000</v>
      </c>
      <c r="E355" s="260">
        <f t="shared" ref="E355:E418" si="11">D355*10%</f>
        <v>300</v>
      </c>
      <c r="F355" s="80">
        <f t="shared" ref="F355:F418" si="12">D355-E355</f>
        <v>2700</v>
      </c>
      <c r="G355" s="84" t="s">
        <v>547</v>
      </c>
      <c r="H355" s="287" t="s">
        <v>273</v>
      </c>
      <c r="I355" s="5" t="s">
        <v>29</v>
      </c>
      <c r="J355" s="4"/>
      <c r="K355" s="4"/>
      <c r="L355" s="4"/>
    </row>
    <row r="356" spans="1:12" ht="63.75">
      <c r="A356" s="265">
        <v>323</v>
      </c>
      <c r="B356" s="258" t="s">
        <v>2863</v>
      </c>
      <c r="C356" s="37" t="s">
        <v>229</v>
      </c>
      <c r="D356" s="281">
        <v>2280</v>
      </c>
      <c r="E356" s="282">
        <f t="shared" si="11"/>
        <v>228</v>
      </c>
      <c r="F356" s="202">
        <f t="shared" si="12"/>
        <v>2052</v>
      </c>
      <c r="G356" s="203" t="s">
        <v>548</v>
      </c>
      <c r="H356" s="289" t="s">
        <v>273</v>
      </c>
      <c r="I356" s="5" t="s">
        <v>29</v>
      </c>
      <c r="J356" s="4"/>
      <c r="K356" s="4"/>
      <c r="L356" s="4"/>
    </row>
    <row r="357" spans="1:12" ht="63.75">
      <c r="A357" s="5">
        <v>324</v>
      </c>
      <c r="B357" s="258" t="s">
        <v>2862</v>
      </c>
      <c r="C357" s="38" t="s">
        <v>229</v>
      </c>
      <c r="D357" s="283">
        <v>4200</v>
      </c>
      <c r="E357" s="260">
        <f t="shared" si="11"/>
        <v>420</v>
      </c>
      <c r="F357" s="80">
        <f t="shared" si="12"/>
        <v>3780</v>
      </c>
      <c r="G357" s="201" t="s">
        <v>549</v>
      </c>
      <c r="H357" s="288" t="s">
        <v>273</v>
      </c>
      <c r="I357" s="5" t="s">
        <v>29</v>
      </c>
      <c r="J357" s="4"/>
      <c r="K357" s="4"/>
      <c r="L357" s="4"/>
    </row>
    <row r="358" spans="1:12" ht="63.75">
      <c r="A358" s="5">
        <v>325</v>
      </c>
      <c r="B358" s="258" t="s">
        <v>2861</v>
      </c>
      <c r="C358" s="38" t="s">
        <v>229</v>
      </c>
      <c r="D358" s="283">
        <v>4800</v>
      </c>
      <c r="E358" s="260">
        <f t="shared" si="11"/>
        <v>480</v>
      </c>
      <c r="F358" s="80">
        <f t="shared" si="12"/>
        <v>4320</v>
      </c>
      <c r="G358" s="201" t="s">
        <v>550</v>
      </c>
      <c r="H358" s="288" t="s">
        <v>273</v>
      </c>
      <c r="I358" s="5" t="s">
        <v>29</v>
      </c>
      <c r="J358" s="4"/>
      <c r="K358" s="4"/>
      <c r="L358" s="4"/>
    </row>
    <row r="359" spans="1:12" ht="63.75">
      <c r="A359" s="265">
        <v>326</v>
      </c>
      <c r="B359" s="258" t="s">
        <v>2860</v>
      </c>
      <c r="C359" s="38" t="s">
        <v>229</v>
      </c>
      <c r="D359" s="283">
        <v>4400</v>
      </c>
      <c r="E359" s="260">
        <f t="shared" si="11"/>
        <v>440</v>
      </c>
      <c r="F359" s="80">
        <f t="shared" si="12"/>
        <v>3960</v>
      </c>
      <c r="G359" s="201" t="s">
        <v>551</v>
      </c>
      <c r="H359" s="288" t="s">
        <v>273</v>
      </c>
      <c r="I359" s="5" t="s">
        <v>29</v>
      </c>
      <c r="J359" s="4"/>
      <c r="K359" s="4"/>
      <c r="L359" s="4"/>
    </row>
    <row r="360" spans="1:12" ht="63.75">
      <c r="A360" s="265">
        <v>327</v>
      </c>
      <c r="B360" s="258" t="s">
        <v>2859</v>
      </c>
      <c r="C360" s="38" t="s">
        <v>229</v>
      </c>
      <c r="D360" s="283">
        <v>4800</v>
      </c>
      <c r="E360" s="260">
        <f t="shared" si="11"/>
        <v>480</v>
      </c>
      <c r="F360" s="80">
        <f t="shared" si="12"/>
        <v>4320</v>
      </c>
      <c r="G360" s="201" t="s">
        <v>552</v>
      </c>
      <c r="H360" s="288" t="s">
        <v>273</v>
      </c>
      <c r="I360" s="5" t="s">
        <v>29</v>
      </c>
      <c r="J360" s="4"/>
      <c r="K360" s="4"/>
      <c r="L360" s="4"/>
    </row>
    <row r="361" spans="1:12" ht="85.5" customHeight="1">
      <c r="A361" s="5">
        <v>328</v>
      </c>
      <c r="B361" s="258" t="s">
        <v>2858</v>
      </c>
      <c r="C361" s="38" t="s">
        <v>229</v>
      </c>
      <c r="D361" s="283">
        <v>9020</v>
      </c>
      <c r="E361" s="260">
        <f t="shared" si="11"/>
        <v>902</v>
      </c>
      <c r="F361" s="80">
        <f t="shared" si="12"/>
        <v>8118</v>
      </c>
      <c r="G361" s="201" t="s">
        <v>553</v>
      </c>
      <c r="H361" s="288" t="s">
        <v>273</v>
      </c>
      <c r="I361" s="5" t="s">
        <v>29</v>
      </c>
      <c r="J361" s="4"/>
      <c r="K361" s="4"/>
      <c r="L361" s="4"/>
    </row>
    <row r="362" spans="1:12" ht="63.75">
      <c r="A362" s="5">
        <v>329</v>
      </c>
      <c r="B362" s="258" t="s">
        <v>2857</v>
      </c>
      <c r="C362" s="37" t="s">
        <v>229</v>
      </c>
      <c r="D362" s="280">
        <v>3000</v>
      </c>
      <c r="E362" s="284">
        <f t="shared" si="11"/>
        <v>300</v>
      </c>
      <c r="F362" s="204">
        <f t="shared" si="12"/>
        <v>2700</v>
      </c>
      <c r="G362" s="205" t="s">
        <v>554</v>
      </c>
      <c r="H362" s="290" t="s">
        <v>273</v>
      </c>
      <c r="I362" s="5" t="s">
        <v>29</v>
      </c>
      <c r="J362" s="4"/>
      <c r="K362" s="4"/>
      <c r="L362" s="4"/>
    </row>
    <row r="363" spans="1:12" ht="63.75">
      <c r="A363" s="265">
        <v>330</v>
      </c>
      <c r="B363" s="258" t="s">
        <v>2856</v>
      </c>
      <c r="C363" s="37" t="s">
        <v>229</v>
      </c>
      <c r="D363" s="281">
        <v>3000</v>
      </c>
      <c r="E363" s="260">
        <f t="shared" si="11"/>
        <v>300</v>
      </c>
      <c r="F363" s="80">
        <f t="shared" si="12"/>
        <v>2700</v>
      </c>
      <c r="G363" s="84" t="s">
        <v>555</v>
      </c>
      <c r="H363" s="287" t="s">
        <v>273</v>
      </c>
      <c r="I363" s="5" t="s">
        <v>29</v>
      </c>
      <c r="J363" s="4"/>
      <c r="K363" s="4"/>
      <c r="L363" s="4"/>
    </row>
    <row r="364" spans="1:12" ht="63.75">
      <c r="A364" s="265">
        <v>331</v>
      </c>
      <c r="B364" s="258" t="s">
        <v>2855</v>
      </c>
      <c r="C364" s="37" t="s">
        <v>229</v>
      </c>
      <c r="D364" s="281">
        <v>720</v>
      </c>
      <c r="E364" s="260">
        <f t="shared" si="11"/>
        <v>72</v>
      </c>
      <c r="F364" s="80">
        <f t="shared" si="12"/>
        <v>648</v>
      </c>
      <c r="G364" s="84" t="s">
        <v>556</v>
      </c>
      <c r="H364" s="287" t="s">
        <v>273</v>
      </c>
      <c r="I364" s="5" t="s">
        <v>29</v>
      </c>
      <c r="J364" s="4"/>
      <c r="K364" s="4"/>
      <c r="L364" s="4"/>
    </row>
    <row r="365" spans="1:12" ht="63.75">
      <c r="A365" s="5">
        <v>332</v>
      </c>
      <c r="B365" s="258" t="s">
        <v>2854</v>
      </c>
      <c r="C365" s="37" t="s">
        <v>229</v>
      </c>
      <c r="D365" s="281">
        <v>200</v>
      </c>
      <c r="E365" s="260">
        <f t="shared" si="11"/>
        <v>20</v>
      </c>
      <c r="F365" s="80">
        <f t="shared" si="12"/>
        <v>180</v>
      </c>
      <c r="G365" s="84" t="s">
        <v>557</v>
      </c>
      <c r="H365" s="287" t="s">
        <v>273</v>
      </c>
      <c r="I365" s="5" t="s">
        <v>29</v>
      </c>
      <c r="J365" s="4"/>
      <c r="K365" s="4"/>
      <c r="L365" s="4"/>
    </row>
    <row r="366" spans="1:12" ht="63.75">
      <c r="A366" s="5">
        <v>333</v>
      </c>
      <c r="B366" s="258" t="s">
        <v>2853</v>
      </c>
      <c r="C366" s="37" t="s">
        <v>229</v>
      </c>
      <c r="D366" s="281">
        <v>3000</v>
      </c>
      <c r="E366" s="260">
        <f t="shared" si="11"/>
        <v>300</v>
      </c>
      <c r="F366" s="80">
        <f t="shared" si="12"/>
        <v>2700</v>
      </c>
      <c r="G366" s="84" t="s">
        <v>558</v>
      </c>
      <c r="H366" s="287" t="s">
        <v>273</v>
      </c>
      <c r="I366" s="5" t="s">
        <v>29</v>
      </c>
      <c r="J366" s="4"/>
      <c r="K366" s="4"/>
      <c r="L366" s="4"/>
    </row>
    <row r="367" spans="1:12" ht="63.75">
      <c r="A367" s="265">
        <v>334</v>
      </c>
      <c r="B367" s="258" t="s">
        <v>2852</v>
      </c>
      <c r="C367" s="37" t="s">
        <v>229</v>
      </c>
      <c r="D367" s="281">
        <v>120</v>
      </c>
      <c r="E367" s="260">
        <f t="shared" si="11"/>
        <v>12</v>
      </c>
      <c r="F367" s="80">
        <f t="shared" si="12"/>
        <v>108</v>
      </c>
      <c r="G367" s="84" t="s">
        <v>559</v>
      </c>
      <c r="H367" s="287" t="s">
        <v>273</v>
      </c>
      <c r="I367" s="5" t="s">
        <v>29</v>
      </c>
      <c r="J367" s="4"/>
      <c r="K367" s="4"/>
      <c r="L367" s="4"/>
    </row>
    <row r="368" spans="1:12" ht="63.75">
      <c r="A368" s="265">
        <v>335</v>
      </c>
      <c r="B368" s="258" t="s">
        <v>2851</v>
      </c>
      <c r="C368" s="37" t="s">
        <v>229</v>
      </c>
      <c r="D368" s="281">
        <v>3000</v>
      </c>
      <c r="E368" s="260">
        <f t="shared" si="11"/>
        <v>300</v>
      </c>
      <c r="F368" s="80">
        <f t="shared" si="12"/>
        <v>2700</v>
      </c>
      <c r="G368" s="84" t="s">
        <v>560</v>
      </c>
      <c r="H368" s="287" t="s">
        <v>273</v>
      </c>
      <c r="I368" s="5" t="s">
        <v>29</v>
      </c>
      <c r="J368" s="4"/>
      <c r="K368" s="4"/>
      <c r="L368" s="4"/>
    </row>
    <row r="369" spans="1:16" ht="63.75">
      <c r="A369" s="5">
        <v>336</v>
      </c>
      <c r="B369" s="258" t="s">
        <v>2850</v>
      </c>
      <c r="C369" s="37" t="s">
        <v>229</v>
      </c>
      <c r="D369" s="281">
        <v>3000</v>
      </c>
      <c r="E369" s="260">
        <f t="shared" si="11"/>
        <v>300</v>
      </c>
      <c r="F369" s="80">
        <f t="shared" si="12"/>
        <v>2700</v>
      </c>
      <c r="G369" s="84" t="s">
        <v>561</v>
      </c>
      <c r="H369" s="287" t="s">
        <v>273</v>
      </c>
      <c r="I369" s="5" t="s">
        <v>29</v>
      </c>
      <c r="J369" s="4"/>
      <c r="K369" s="4"/>
      <c r="L369" s="4"/>
    </row>
    <row r="370" spans="1:16" ht="76.5" customHeight="1">
      <c r="A370" s="5">
        <v>337</v>
      </c>
      <c r="B370" s="258" t="s">
        <v>2849</v>
      </c>
      <c r="C370" s="37" t="s">
        <v>229</v>
      </c>
      <c r="D370" s="281">
        <v>3100</v>
      </c>
      <c r="E370" s="260">
        <f t="shared" si="11"/>
        <v>310</v>
      </c>
      <c r="F370" s="80">
        <f t="shared" si="12"/>
        <v>2790</v>
      </c>
      <c r="G370" s="84" t="s">
        <v>562</v>
      </c>
      <c r="H370" s="287" t="s">
        <v>273</v>
      </c>
      <c r="I370" s="5" t="s">
        <v>29</v>
      </c>
      <c r="J370" s="4"/>
      <c r="K370" s="4"/>
      <c r="L370" s="4"/>
      <c r="P370" s="355"/>
    </row>
    <row r="371" spans="1:16" ht="33" customHeight="1">
      <c r="A371" s="265">
        <v>338</v>
      </c>
      <c r="B371" s="258" t="s">
        <v>2849</v>
      </c>
      <c r="C371" s="37" t="s">
        <v>229</v>
      </c>
      <c r="D371" s="281">
        <v>380</v>
      </c>
      <c r="E371" s="260">
        <f t="shared" si="11"/>
        <v>38</v>
      </c>
      <c r="F371" s="80">
        <f t="shared" si="12"/>
        <v>342</v>
      </c>
      <c r="G371" s="84" t="s">
        <v>562</v>
      </c>
      <c r="H371" s="287" t="s">
        <v>273</v>
      </c>
      <c r="I371" s="5" t="s">
        <v>29</v>
      </c>
      <c r="J371" s="4"/>
      <c r="K371" s="4"/>
      <c r="L371" s="4"/>
      <c r="P371" s="355"/>
    </row>
    <row r="372" spans="1:16" ht="63.75">
      <c r="A372" s="265">
        <v>339</v>
      </c>
      <c r="B372" s="258" t="s">
        <v>2848</v>
      </c>
      <c r="C372" s="37" t="s">
        <v>229</v>
      </c>
      <c r="D372" s="281">
        <v>3000</v>
      </c>
      <c r="E372" s="260">
        <f t="shared" si="11"/>
        <v>300</v>
      </c>
      <c r="F372" s="80">
        <f t="shared" si="12"/>
        <v>2700</v>
      </c>
      <c r="G372" s="84" t="s">
        <v>563</v>
      </c>
      <c r="H372" s="287" t="s">
        <v>273</v>
      </c>
      <c r="I372" s="5" t="s">
        <v>29</v>
      </c>
      <c r="J372" s="4"/>
      <c r="K372" s="4"/>
      <c r="L372" s="4"/>
    </row>
    <row r="373" spans="1:16" ht="63.75">
      <c r="A373" s="5">
        <v>340</v>
      </c>
      <c r="B373" s="258" t="s">
        <v>2847</v>
      </c>
      <c r="C373" s="37" t="s">
        <v>229</v>
      </c>
      <c r="D373" s="281">
        <v>3000</v>
      </c>
      <c r="E373" s="260">
        <f t="shared" si="11"/>
        <v>300</v>
      </c>
      <c r="F373" s="80">
        <f t="shared" si="12"/>
        <v>2700</v>
      </c>
      <c r="G373" s="84" t="s">
        <v>564</v>
      </c>
      <c r="H373" s="287" t="s">
        <v>273</v>
      </c>
      <c r="I373" s="5" t="s">
        <v>29</v>
      </c>
      <c r="J373" s="4"/>
      <c r="K373" s="4"/>
      <c r="L373" s="4"/>
    </row>
    <row r="374" spans="1:16" ht="85.5" customHeight="1">
      <c r="A374" s="15">
        <v>341</v>
      </c>
      <c r="B374" s="261" t="s">
        <v>2846</v>
      </c>
      <c r="C374" s="126" t="s">
        <v>229</v>
      </c>
      <c r="D374" s="283">
        <v>7100</v>
      </c>
      <c r="E374" s="270">
        <f t="shared" si="11"/>
        <v>710</v>
      </c>
      <c r="F374" s="80">
        <f t="shared" si="12"/>
        <v>6390</v>
      </c>
      <c r="G374" s="84" t="s">
        <v>565</v>
      </c>
      <c r="H374" s="287" t="s">
        <v>273</v>
      </c>
      <c r="I374" s="5" t="s">
        <v>29</v>
      </c>
      <c r="J374" s="4"/>
      <c r="K374" s="4"/>
      <c r="L374" s="4"/>
    </row>
    <row r="375" spans="1:16" ht="63.75">
      <c r="A375" s="265">
        <v>342</v>
      </c>
      <c r="B375" s="272" t="s">
        <v>2845</v>
      </c>
      <c r="C375" s="37" t="s">
        <v>229</v>
      </c>
      <c r="D375" s="280">
        <v>2480</v>
      </c>
      <c r="E375" s="260">
        <f t="shared" si="11"/>
        <v>248</v>
      </c>
      <c r="F375" s="80">
        <f t="shared" si="12"/>
        <v>2232</v>
      </c>
      <c r="G375" s="84" t="s">
        <v>566</v>
      </c>
      <c r="H375" s="287" t="s">
        <v>273</v>
      </c>
      <c r="I375" s="5" t="s">
        <v>29</v>
      </c>
      <c r="J375" s="4"/>
      <c r="K375" s="4"/>
      <c r="L375" s="4"/>
    </row>
    <row r="376" spans="1:16" ht="63.75">
      <c r="A376" s="265">
        <v>343</v>
      </c>
      <c r="B376" s="258" t="s">
        <v>2844</v>
      </c>
      <c r="C376" s="37" t="s">
        <v>229</v>
      </c>
      <c r="D376" s="281">
        <v>3000</v>
      </c>
      <c r="E376" s="260">
        <f t="shared" si="11"/>
        <v>300</v>
      </c>
      <c r="F376" s="80">
        <f t="shared" si="12"/>
        <v>2700</v>
      </c>
      <c r="G376" s="84" t="s">
        <v>567</v>
      </c>
      <c r="H376" s="287" t="s">
        <v>273</v>
      </c>
      <c r="I376" s="5" t="s">
        <v>29</v>
      </c>
      <c r="J376" s="4"/>
      <c r="K376" s="4"/>
      <c r="L376" s="4"/>
    </row>
    <row r="377" spans="1:16" ht="63.75">
      <c r="A377" s="5">
        <v>344</v>
      </c>
      <c r="B377" s="258" t="s">
        <v>2843</v>
      </c>
      <c r="C377" s="37" t="s">
        <v>229</v>
      </c>
      <c r="D377" s="281">
        <v>3000</v>
      </c>
      <c r="E377" s="260">
        <f t="shared" si="11"/>
        <v>300</v>
      </c>
      <c r="F377" s="80">
        <f t="shared" si="12"/>
        <v>2700</v>
      </c>
      <c r="G377" s="84" t="s">
        <v>568</v>
      </c>
      <c r="H377" s="287" t="s">
        <v>273</v>
      </c>
      <c r="I377" s="5" t="s">
        <v>29</v>
      </c>
      <c r="J377" s="4"/>
      <c r="K377" s="4"/>
      <c r="L377" s="4"/>
    </row>
    <row r="378" spans="1:16" ht="63.75">
      <c r="A378" s="5">
        <v>345</v>
      </c>
      <c r="B378" s="258" t="s">
        <v>2842</v>
      </c>
      <c r="C378" s="37" t="s">
        <v>229</v>
      </c>
      <c r="D378" s="281">
        <v>1560</v>
      </c>
      <c r="E378" s="260">
        <f t="shared" si="11"/>
        <v>156</v>
      </c>
      <c r="F378" s="80">
        <f t="shared" si="12"/>
        <v>1404</v>
      </c>
      <c r="G378" s="84" t="s">
        <v>569</v>
      </c>
      <c r="H378" s="287" t="s">
        <v>273</v>
      </c>
      <c r="I378" s="5" t="s">
        <v>29</v>
      </c>
      <c r="J378" s="4"/>
      <c r="K378" s="4"/>
      <c r="L378" s="4"/>
    </row>
    <row r="379" spans="1:16" ht="63.75">
      <c r="A379" s="265">
        <v>346</v>
      </c>
      <c r="B379" s="258" t="s">
        <v>2842</v>
      </c>
      <c r="C379" s="37" t="s">
        <v>229</v>
      </c>
      <c r="D379" s="281">
        <v>1540</v>
      </c>
      <c r="E379" s="260">
        <f t="shared" si="11"/>
        <v>154</v>
      </c>
      <c r="F379" s="80">
        <f t="shared" si="12"/>
        <v>1386</v>
      </c>
      <c r="G379" s="84" t="s">
        <v>569</v>
      </c>
      <c r="H379" s="287" t="s">
        <v>273</v>
      </c>
      <c r="I379" s="5" t="s">
        <v>29</v>
      </c>
      <c r="J379" s="4"/>
      <c r="K379" s="4"/>
      <c r="L379" s="4"/>
    </row>
    <row r="380" spans="1:16" ht="63.75">
      <c r="A380" s="265">
        <v>347</v>
      </c>
      <c r="B380" s="258" t="s">
        <v>2842</v>
      </c>
      <c r="C380" s="37" t="s">
        <v>229</v>
      </c>
      <c r="D380" s="281">
        <v>1600</v>
      </c>
      <c r="E380" s="260">
        <f t="shared" si="11"/>
        <v>160</v>
      </c>
      <c r="F380" s="80">
        <f t="shared" si="12"/>
        <v>1440</v>
      </c>
      <c r="G380" s="84" t="s">
        <v>569</v>
      </c>
      <c r="H380" s="287" t="s">
        <v>273</v>
      </c>
      <c r="I380" s="5" t="s">
        <v>29</v>
      </c>
      <c r="J380" s="4"/>
      <c r="K380" s="4"/>
      <c r="L380" s="4"/>
    </row>
    <row r="381" spans="1:16" ht="63.75">
      <c r="A381" s="5">
        <v>348</v>
      </c>
      <c r="B381" s="258" t="s">
        <v>2841</v>
      </c>
      <c r="C381" s="37" t="s">
        <v>229</v>
      </c>
      <c r="D381" s="281">
        <v>2640</v>
      </c>
      <c r="E381" s="260">
        <f t="shared" si="11"/>
        <v>264</v>
      </c>
      <c r="F381" s="80">
        <f t="shared" si="12"/>
        <v>2376</v>
      </c>
      <c r="G381" s="84" t="s">
        <v>570</v>
      </c>
      <c r="H381" s="287" t="s">
        <v>273</v>
      </c>
      <c r="I381" s="5" t="s">
        <v>29</v>
      </c>
      <c r="J381" s="4"/>
      <c r="K381" s="4"/>
      <c r="L381" s="4"/>
    </row>
    <row r="382" spans="1:16" ht="63.75">
      <c r="A382" s="5">
        <v>349</v>
      </c>
      <c r="B382" s="258" t="s">
        <v>2840</v>
      </c>
      <c r="C382" s="37" t="s">
        <v>229</v>
      </c>
      <c r="D382" s="281">
        <v>3000</v>
      </c>
      <c r="E382" s="260">
        <f t="shared" si="11"/>
        <v>300</v>
      </c>
      <c r="F382" s="80">
        <f t="shared" si="12"/>
        <v>2700</v>
      </c>
      <c r="G382" s="84" t="s">
        <v>571</v>
      </c>
      <c r="H382" s="287" t="s">
        <v>273</v>
      </c>
      <c r="I382" s="5" t="s">
        <v>29</v>
      </c>
      <c r="J382" s="4"/>
      <c r="K382" s="4"/>
      <c r="L382" s="4"/>
    </row>
    <row r="383" spans="1:16" ht="63.75">
      <c r="A383" s="265">
        <v>350</v>
      </c>
      <c r="B383" s="258" t="s">
        <v>2839</v>
      </c>
      <c r="C383" s="37" t="s">
        <v>229</v>
      </c>
      <c r="D383" s="281">
        <v>40</v>
      </c>
      <c r="E383" s="260">
        <f t="shared" si="11"/>
        <v>4</v>
      </c>
      <c r="F383" s="80">
        <f t="shared" si="12"/>
        <v>36</v>
      </c>
      <c r="G383" s="84" t="s">
        <v>572</v>
      </c>
      <c r="H383" s="287" t="s">
        <v>273</v>
      </c>
      <c r="I383" s="5" t="s">
        <v>29</v>
      </c>
      <c r="J383" s="4"/>
      <c r="K383" s="4"/>
      <c r="L383" s="4"/>
    </row>
    <row r="384" spans="1:16" ht="63.75">
      <c r="A384" s="265">
        <v>351</v>
      </c>
      <c r="B384" s="258" t="s">
        <v>2838</v>
      </c>
      <c r="C384" s="37" t="s">
        <v>229</v>
      </c>
      <c r="D384" s="281">
        <v>2400</v>
      </c>
      <c r="E384" s="260">
        <f t="shared" si="11"/>
        <v>240</v>
      </c>
      <c r="F384" s="80">
        <f t="shared" si="12"/>
        <v>2160</v>
      </c>
      <c r="G384" s="84" t="s">
        <v>573</v>
      </c>
      <c r="H384" s="287" t="s">
        <v>273</v>
      </c>
      <c r="I384" s="5" t="s">
        <v>29</v>
      </c>
      <c r="J384" s="4"/>
      <c r="K384" s="4"/>
      <c r="L384" s="4"/>
    </row>
    <row r="385" spans="1:12" ht="63.75">
      <c r="A385" s="5">
        <v>352</v>
      </c>
      <c r="B385" s="258" t="s">
        <v>2837</v>
      </c>
      <c r="C385" s="37" t="s">
        <v>229</v>
      </c>
      <c r="D385" s="281">
        <v>3000</v>
      </c>
      <c r="E385" s="260">
        <f t="shared" si="11"/>
        <v>300</v>
      </c>
      <c r="F385" s="80">
        <f t="shared" si="12"/>
        <v>2700</v>
      </c>
      <c r="G385" s="84" t="s">
        <v>574</v>
      </c>
      <c r="H385" s="287" t="s">
        <v>273</v>
      </c>
      <c r="I385" s="5" t="s">
        <v>29</v>
      </c>
      <c r="J385" s="4"/>
      <c r="K385" s="4"/>
      <c r="L385" s="4"/>
    </row>
    <row r="386" spans="1:12" ht="63.75">
      <c r="A386" s="5">
        <v>353</v>
      </c>
      <c r="B386" s="258" t="s">
        <v>2836</v>
      </c>
      <c r="C386" s="37" t="s">
        <v>229</v>
      </c>
      <c r="D386" s="281">
        <v>3000</v>
      </c>
      <c r="E386" s="260">
        <f t="shared" si="11"/>
        <v>300</v>
      </c>
      <c r="F386" s="80">
        <f t="shared" si="12"/>
        <v>2700</v>
      </c>
      <c r="G386" s="84" t="s">
        <v>575</v>
      </c>
      <c r="H386" s="287" t="s">
        <v>273</v>
      </c>
      <c r="I386" s="5" t="s">
        <v>29</v>
      </c>
      <c r="J386" s="4"/>
      <c r="K386" s="4"/>
      <c r="L386" s="4"/>
    </row>
    <row r="387" spans="1:12" ht="63.75">
      <c r="A387" s="265">
        <v>354</v>
      </c>
      <c r="B387" s="258" t="s">
        <v>2835</v>
      </c>
      <c r="C387" s="37" t="s">
        <v>229</v>
      </c>
      <c r="D387" s="281">
        <v>2900</v>
      </c>
      <c r="E387" s="260">
        <f t="shared" si="11"/>
        <v>290</v>
      </c>
      <c r="F387" s="80">
        <f t="shared" si="12"/>
        <v>2610</v>
      </c>
      <c r="G387" s="84" t="s">
        <v>576</v>
      </c>
      <c r="H387" s="287" t="s">
        <v>273</v>
      </c>
      <c r="I387" s="5" t="s">
        <v>29</v>
      </c>
      <c r="J387" s="4"/>
      <c r="K387" s="4"/>
      <c r="L387" s="4"/>
    </row>
    <row r="388" spans="1:12" ht="63.75">
      <c r="A388" s="265">
        <v>355</v>
      </c>
      <c r="B388" s="258" t="s">
        <v>2834</v>
      </c>
      <c r="C388" s="37" t="s">
        <v>229</v>
      </c>
      <c r="D388" s="281">
        <v>1400</v>
      </c>
      <c r="E388" s="260">
        <f t="shared" si="11"/>
        <v>140</v>
      </c>
      <c r="F388" s="80">
        <f t="shared" si="12"/>
        <v>1260</v>
      </c>
      <c r="G388" s="84" t="s">
        <v>577</v>
      </c>
      <c r="H388" s="287" t="s">
        <v>273</v>
      </c>
      <c r="I388" s="5" t="s">
        <v>29</v>
      </c>
      <c r="J388" s="4"/>
      <c r="K388" s="4"/>
      <c r="L388" s="4"/>
    </row>
    <row r="389" spans="1:12" ht="63.75">
      <c r="A389" s="5">
        <v>356</v>
      </c>
      <c r="B389" s="258" t="s">
        <v>2833</v>
      </c>
      <c r="C389" s="37" t="s">
        <v>229</v>
      </c>
      <c r="D389" s="281">
        <v>1990</v>
      </c>
      <c r="E389" s="260">
        <f t="shared" si="11"/>
        <v>199</v>
      </c>
      <c r="F389" s="80">
        <f t="shared" si="12"/>
        <v>1791</v>
      </c>
      <c r="G389" s="84" t="s">
        <v>578</v>
      </c>
      <c r="H389" s="287" t="s">
        <v>273</v>
      </c>
      <c r="I389" s="5" t="s">
        <v>29</v>
      </c>
      <c r="J389" s="4"/>
      <c r="K389" s="4"/>
      <c r="L389" s="4"/>
    </row>
    <row r="390" spans="1:12" ht="63.75">
      <c r="A390" s="5">
        <v>357</v>
      </c>
      <c r="B390" s="258" t="s">
        <v>2832</v>
      </c>
      <c r="C390" s="37" t="s">
        <v>229</v>
      </c>
      <c r="D390" s="281">
        <v>3000</v>
      </c>
      <c r="E390" s="260">
        <f t="shared" si="11"/>
        <v>300</v>
      </c>
      <c r="F390" s="80">
        <f t="shared" si="12"/>
        <v>2700</v>
      </c>
      <c r="G390" s="84" t="s">
        <v>579</v>
      </c>
      <c r="H390" s="287" t="s">
        <v>273</v>
      </c>
      <c r="I390" s="5" t="s">
        <v>29</v>
      </c>
      <c r="J390" s="4"/>
      <c r="K390" s="4"/>
      <c r="L390" s="4"/>
    </row>
    <row r="391" spans="1:12" ht="63.75">
      <c r="A391" s="265">
        <v>358</v>
      </c>
      <c r="B391" s="258" t="s">
        <v>2831</v>
      </c>
      <c r="C391" s="37" t="s">
        <v>229</v>
      </c>
      <c r="D391" s="281">
        <v>3000</v>
      </c>
      <c r="E391" s="260">
        <f t="shared" si="11"/>
        <v>300</v>
      </c>
      <c r="F391" s="80">
        <f t="shared" si="12"/>
        <v>2700</v>
      </c>
      <c r="G391" s="84" t="s">
        <v>580</v>
      </c>
      <c r="H391" s="287" t="s">
        <v>273</v>
      </c>
      <c r="I391" s="5" t="s">
        <v>29</v>
      </c>
      <c r="J391" s="4"/>
      <c r="K391" s="4"/>
      <c r="L391" s="4"/>
    </row>
    <row r="392" spans="1:12" ht="63.75">
      <c r="A392" s="265">
        <v>359</v>
      </c>
      <c r="B392" s="258" t="s">
        <v>2830</v>
      </c>
      <c r="C392" s="37" t="s">
        <v>229</v>
      </c>
      <c r="D392" s="281">
        <v>2490</v>
      </c>
      <c r="E392" s="260">
        <f t="shared" si="11"/>
        <v>249</v>
      </c>
      <c r="F392" s="80">
        <f t="shared" si="12"/>
        <v>2241</v>
      </c>
      <c r="G392" s="84" t="s">
        <v>581</v>
      </c>
      <c r="H392" s="287" t="s">
        <v>273</v>
      </c>
      <c r="I392" s="5" t="s">
        <v>29</v>
      </c>
      <c r="J392" s="4"/>
      <c r="K392" s="4"/>
      <c r="L392" s="4"/>
    </row>
    <row r="393" spans="1:12" ht="63.75">
      <c r="A393" s="5">
        <v>360</v>
      </c>
      <c r="B393" s="258" t="s">
        <v>2829</v>
      </c>
      <c r="C393" s="37" t="s">
        <v>229</v>
      </c>
      <c r="D393" s="281">
        <v>2320</v>
      </c>
      <c r="E393" s="260">
        <f t="shared" si="11"/>
        <v>232</v>
      </c>
      <c r="F393" s="80">
        <f t="shared" si="12"/>
        <v>2088</v>
      </c>
      <c r="G393" s="84" t="s">
        <v>582</v>
      </c>
      <c r="H393" s="287" t="s">
        <v>273</v>
      </c>
      <c r="I393" s="5" t="s">
        <v>29</v>
      </c>
      <c r="J393" s="4"/>
      <c r="K393" s="4"/>
      <c r="L393" s="4"/>
    </row>
    <row r="394" spans="1:12" ht="63.75">
      <c r="A394" s="5">
        <v>361</v>
      </c>
      <c r="B394" s="258" t="s">
        <v>2829</v>
      </c>
      <c r="C394" s="37" t="s">
        <v>229</v>
      </c>
      <c r="D394" s="281">
        <v>2280</v>
      </c>
      <c r="E394" s="260">
        <f t="shared" si="11"/>
        <v>228</v>
      </c>
      <c r="F394" s="80">
        <f t="shared" si="12"/>
        <v>2052</v>
      </c>
      <c r="G394" s="84" t="s">
        <v>582</v>
      </c>
      <c r="H394" s="287" t="s">
        <v>273</v>
      </c>
      <c r="I394" s="5" t="s">
        <v>29</v>
      </c>
      <c r="J394" s="4"/>
      <c r="K394" s="4"/>
      <c r="L394" s="4"/>
    </row>
    <row r="395" spans="1:12" ht="63.75">
      <c r="A395" s="265">
        <v>362</v>
      </c>
      <c r="B395" s="258" t="s">
        <v>2828</v>
      </c>
      <c r="C395" s="37" t="s">
        <v>229</v>
      </c>
      <c r="D395" s="281">
        <v>3000</v>
      </c>
      <c r="E395" s="260">
        <f t="shared" si="11"/>
        <v>300</v>
      </c>
      <c r="F395" s="80">
        <f t="shared" si="12"/>
        <v>2700</v>
      </c>
      <c r="G395" s="84" t="s">
        <v>583</v>
      </c>
      <c r="H395" s="287" t="s">
        <v>273</v>
      </c>
      <c r="I395" s="5" t="s">
        <v>29</v>
      </c>
      <c r="J395" s="4"/>
      <c r="K395" s="4"/>
      <c r="L395" s="4"/>
    </row>
    <row r="396" spans="1:12" ht="63.75">
      <c r="A396" s="265">
        <v>363</v>
      </c>
      <c r="B396" s="258" t="s">
        <v>2827</v>
      </c>
      <c r="C396" s="37" t="s">
        <v>229</v>
      </c>
      <c r="D396" s="281">
        <v>160</v>
      </c>
      <c r="E396" s="260">
        <f t="shared" si="11"/>
        <v>16</v>
      </c>
      <c r="F396" s="80">
        <f t="shared" si="12"/>
        <v>144</v>
      </c>
      <c r="G396" s="84" t="s">
        <v>584</v>
      </c>
      <c r="H396" s="287" t="s">
        <v>273</v>
      </c>
      <c r="I396" s="5" t="s">
        <v>29</v>
      </c>
      <c r="J396" s="4"/>
      <c r="K396" s="4"/>
      <c r="L396" s="4"/>
    </row>
    <row r="397" spans="1:12" ht="63.75">
      <c r="A397" s="5">
        <v>364</v>
      </c>
      <c r="B397" s="258" t="s">
        <v>2826</v>
      </c>
      <c r="C397" s="37" t="s">
        <v>229</v>
      </c>
      <c r="D397" s="281">
        <v>1200</v>
      </c>
      <c r="E397" s="260">
        <f t="shared" si="11"/>
        <v>120</v>
      </c>
      <c r="F397" s="80">
        <f t="shared" si="12"/>
        <v>1080</v>
      </c>
      <c r="G397" s="84" t="s">
        <v>585</v>
      </c>
      <c r="H397" s="287" t="s">
        <v>273</v>
      </c>
      <c r="I397" s="5" t="s">
        <v>29</v>
      </c>
      <c r="J397" s="4"/>
      <c r="K397" s="4"/>
      <c r="L397" s="4"/>
    </row>
    <row r="398" spans="1:12" ht="63.75">
      <c r="A398" s="5">
        <v>365</v>
      </c>
      <c r="B398" s="258" t="s">
        <v>2825</v>
      </c>
      <c r="C398" s="37" t="s">
        <v>229</v>
      </c>
      <c r="D398" s="281">
        <v>3000</v>
      </c>
      <c r="E398" s="260">
        <f t="shared" si="11"/>
        <v>300</v>
      </c>
      <c r="F398" s="80">
        <f t="shared" si="12"/>
        <v>2700</v>
      </c>
      <c r="G398" s="84" t="s">
        <v>586</v>
      </c>
      <c r="H398" s="287" t="s">
        <v>273</v>
      </c>
      <c r="I398" s="5" t="s">
        <v>29</v>
      </c>
      <c r="J398" s="4"/>
      <c r="K398" s="4"/>
      <c r="L398" s="4"/>
    </row>
    <row r="399" spans="1:12" ht="63.75">
      <c r="A399" s="265">
        <v>366</v>
      </c>
      <c r="B399" s="258" t="s">
        <v>2824</v>
      </c>
      <c r="C399" s="37" t="s">
        <v>229</v>
      </c>
      <c r="D399" s="281">
        <v>2880</v>
      </c>
      <c r="E399" s="260">
        <f t="shared" si="11"/>
        <v>288</v>
      </c>
      <c r="F399" s="80">
        <f t="shared" si="12"/>
        <v>2592</v>
      </c>
      <c r="G399" s="84" t="s">
        <v>587</v>
      </c>
      <c r="H399" s="287" t="s">
        <v>273</v>
      </c>
      <c r="I399" s="5" t="s">
        <v>29</v>
      </c>
      <c r="J399" s="4"/>
      <c r="K399" s="4"/>
      <c r="L399" s="4"/>
    </row>
    <row r="400" spans="1:12" ht="63.75">
      <c r="A400" s="265">
        <v>367</v>
      </c>
      <c r="B400" s="258" t="s">
        <v>2823</v>
      </c>
      <c r="C400" s="37" t="s">
        <v>229</v>
      </c>
      <c r="D400" s="281">
        <v>3000</v>
      </c>
      <c r="E400" s="260">
        <f t="shared" si="11"/>
        <v>300</v>
      </c>
      <c r="F400" s="80">
        <f t="shared" si="12"/>
        <v>2700</v>
      </c>
      <c r="G400" s="84" t="s">
        <v>588</v>
      </c>
      <c r="H400" s="287" t="s">
        <v>273</v>
      </c>
      <c r="I400" s="5" t="s">
        <v>29</v>
      </c>
      <c r="J400" s="4"/>
      <c r="K400" s="4"/>
      <c r="L400" s="4"/>
    </row>
    <row r="401" spans="1:12" ht="63.75">
      <c r="A401" s="5">
        <v>368</v>
      </c>
      <c r="B401" s="258" t="s">
        <v>2822</v>
      </c>
      <c r="C401" s="37" t="s">
        <v>229</v>
      </c>
      <c r="D401" s="281">
        <v>2960</v>
      </c>
      <c r="E401" s="260">
        <f t="shared" si="11"/>
        <v>296</v>
      </c>
      <c r="F401" s="80">
        <f t="shared" si="12"/>
        <v>2664</v>
      </c>
      <c r="G401" s="84" t="s">
        <v>589</v>
      </c>
      <c r="H401" s="287" t="s">
        <v>273</v>
      </c>
      <c r="I401" s="5" t="s">
        <v>29</v>
      </c>
      <c r="J401" s="4"/>
      <c r="K401" s="4"/>
      <c r="L401" s="4"/>
    </row>
    <row r="402" spans="1:12" ht="63.75">
      <c r="A402" s="5">
        <v>369</v>
      </c>
      <c r="B402" s="258" t="s">
        <v>2821</v>
      </c>
      <c r="C402" s="37" t="s">
        <v>229</v>
      </c>
      <c r="D402" s="281">
        <v>3000</v>
      </c>
      <c r="E402" s="260">
        <f t="shared" si="11"/>
        <v>300</v>
      </c>
      <c r="F402" s="80">
        <f t="shared" si="12"/>
        <v>2700</v>
      </c>
      <c r="G402" s="84" t="s">
        <v>590</v>
      </c>
      <c r="H402" s="287" t="s">
        <v>273</v>
      </c>
      <c r="I402" s="5" t="s">
        <v>29</v>
      </c>
      <c r="J402" s="4"/>
      <c r="K402" s="4"/>
      <c r="L402" s="4"/>
    </row>
    <row r="403" spans="1:12" ht="63.75">
      <c r="A403" s="265">
        <v>370</v>
      </c>
      <c r="B403" s="258" t="s">
        <v>2820</v>
      </c>
      <c r="C403" s="37" t="s">
        <v>229</v>
      </c>
      <c r="D403" s="281">
        <v>3000</v>
      </c>
      <c r="E403" s="260">
        <f t="shared" si="11"/>
        <v>300</v>
      </c>
      <c r="F403" s="80">
        <f t="shared" si="12"/>
        <v>2700</v>
      </c>
      <c r="G403" s="84" t="s">
        <v>591</v>
      </c>
      <c r="H403" s="287" t="s">
        <v>273</v>
      </c>
      <c r="I403" s="5" t="s">
        <v>29</v>
      </c>
      <c r="J403" s="4"/>
      <c r="K403" s="4"/>
      <c r="L403" s="4"/>
    </row>
    <row r="404" spans="1:12" ht="63.75">
      <c r="A404" s="265">
        <v>371</v>
      </c>
      <c r="B404" s="258" t="s">
        <v>2819</v>
      </c>
      <c r="C404" s="37" t="s">
        <v>229</v>
      </c>
      <c r="D404" s="281">
        <v>1300</v>
      </c>
      <c r="E404" s="260">
        <f t="shared" si="11"/>
        <v>130</v>
      </c>
      <c r="F404" s="80">
        <f t="shared" si="12"/>
        <v>1170</v>
      </c>
      <c r="G404" s="84" t="s">
        <v>592</v>
      </c>
      <c r="H404" s="287" t="s">
        <v>273</v>
      </c>
      <c r="I404" s="5" t="s">
        <v>29</v>
      </c>
      <c r="J404" s="4"/>
      <c r="K404" s="4"/>
      <c r="L404" s="4"/>
    </row>
    <row r="405" spans="1:12" ht="63.75">
      <c r="A405" s="5">
        <v>372</v>
      </c>
      <c r="B405" s="276" t="s">
        <v>2818</v>
      </c>
      <c r="C405" s="37" t="s">
        <v>229</v>
      </c>
      <c r="D405" s="277">
        <v>3000</v>
      </c>
      <c r="E405" s="260">
        <f t="shared" si="11"/>
        <v>300</v>
      </c>
      <c r="F405" s="80">
        <f t="shared" si="12"/>
        <v>2700</v>
      </c>
      <c r="G405" s="84" t="s">
        <v>593</v>
      </c>
      <c r="H405" s="287" t="s">
        <v>273</v>
      </c>
      <c r="I405" s="5" t="s">
        <v>29</v>
      </c>
      <c r="J405" s="4"/>
      <c r="K405" s="4"/>
      <c r="L405" s="4"/>
    </row>
    <row r="406" spans="1:12" ht="63.75">
      <c r="A406" s="5">
        <v>373</v>
      </c>
      <c r="B406" s="272" t="s">
        <v>2817</v>
      </c>
      <c r="C406" s="37" t="s">
        <v>229</v>
      </c>
      <c r="D406" s="278">
        <v>260</v>
      </c>
      <c r="E406" s="260">
        <f t="shared" si="11"/>
        <v>26</v>
      </c>
      <c r="F406" s="80">
        <f t="shared" si="12"/>
        <v>234</v>
      </c>
      <c r="G406" s="84" t="s">
        <v>594</v>
      </c>
      <c r="H406" s="287" t="s">
        <v>273</v>
      </c>
      <c r="I406" s="5" t="s">
        <v>29</v>
      </c>
      <c r="J406" s="4"/>
      <c r="K406" s="4"/>
      <c r="L406" s="4"/>
    </row>
    <row r="407" spans="1:12" ht="63.75">
      <c r="A407" s="265">
        <v>374</v>
      </c>
      <c r="B407" s="261" t="s">
        <v>2816</v>
      </c>
      <c r="C407" s="262" t="s">
        <v>229</v>
      </c>
      <c r="D407" s="278">
        <v>2280</v>
      </c>
      <c r="E407" s="260">
        <f t="shared" si="11"/>
        <v>228</v>
      </c>
      <c r="F407" s="80">
        <f t="shared" si="12"/>
        <v>2052</v>
      </c>
      <c r="G407" s="84" t="s">
        <v>595</v>
      </c>
      <c r="H407" s="287" t="s">
        <v>273</v>
      </c>
      <c r="I407" s="5" t="s">
        <v>29</v>
      </c>
      <c r="J407" s="4"/>
      <c r="K407" s="4"/>
      <c r="L407" s="4"/>
    </row>
    <row r="408" spans="1:12" ht="63.75">
      <c r="A408" s="265">
        <v>375</v>
      </c>
      <c r="B408" s="261" t="s">
        <v>2816</v>
      </c>
      <c r="C408" s="262" t="s">
        <v>229</v>
      </c>
      <c r="D408" s="278">
        <v>2260</v>
      </c>
      <c r="E408" s="260">
        <f t="shared" si="11"/>
        <v>226</v>
      </c>
      <c r="F408" s="80">
        <f t="shared" si="12"/>
        <v>2034</v>
      </c>
      <c r="G408" s="84" t="s">
        <v>595</v>
      </c>
      <c r="H408" s="287" t="s">
        <v>273</v>
      </c>
      <c r="I408" s="5" t="s">
        <v>29</v>
      </c>
      <c r="J408" s="4"/>
      <c r="K408" s="4"/>
      <c r="L408" s="4"/>
    </row>
    <row r="409" spans="1:12" ht="63.75">
      <c r="A409" s="5">
        <v>376</v>
      </c>
      <c r="B409" s="264" t="s">
        <v>2815</v>
      </c>
      <c r="C409" s="37" t="s">
        <v>229</v>
      </c>
      <c r="D409" s="278">
        <v>4000</v>
      </c>
      <c r="E409" s="260">
        <f t="shared" si="11"/>
        <v>400</v>
      </c>
      <c r="F409" s="80">
        <f t="shared" si="12"/>
        <v>3600</v>
      </c>
      <c r="G409" s="84" t="s">
        <v>596</v>
      </c>
      <c r="H409" s="287" t="s">
        <v>273</v>
      </c>
      <c r="I409" s="5" t="s">
        <v>29</v>
      </c>
      <c r="J409" s="4"/>
      <c r="K409" s="4"/>
      <c r="L409" s="4"/>
    </row>
    <row r="410" spans="1:12" ht="63.75">
      <c r="A410" s="5">
        <v>377</v>
      </c>
      <c r="B410" s="264" t="s">
        <v>2814</v>
      </c>
      <c r="C410" s="37" t="s">
        <v>229</v>
      </c>
      <c r="D410" s="278">
        <v>3000</v>
      </c>
      <c r="E410" s="260">
        <f t="shared" si="11"/>
        <v>300</v>
      </c>
      <c r="F410" s="80">
        <f t="shared" si="12"/>
        <v>2700</v>
      </c>
      <c r="G410" s="84" t="s">
        <v>597</v>
      </c>
      <c r="H410" s="287" t="s">
        <v>273</v>
      </c>
      <c r="I410" s="5" t="s">
        <v>29</v>
      </c>
      <c r="J410" s="4"/>
      <c r="K410" s="4"/>
      <c r="L410" s="4"/>
    </row>
    <row r="411" spans="1:12" ht="63.75">
      <c r="A411" s="265">
        <v>378</v>
      </c>
      <c r="B411" s="264" t="s">
        <v>2813</v>
      </c>
      <c r="C411" s="37" t="s">
        <v>229</v>
      </c>
      <c r="D411" s="278">
        <v>1120</v>
      </c>
      <c r="E411" s="260">
        <f t="shared" si="11"/>
        <v>112</v>
      </c>
      <c r="F411" s="80">
        <f t="shared" si="12"/>
        <v>1008</v>
      </c>
      <c r="G411" s="84" t="s">
        <v>598</v>
      </c>
      <c r="H411" s="287" t="s">
        <v>273</v>
      </c>
      <c r="I411" s="5" t="s">
        <v>29</v>
      </c>
      <c r="J411" s="4"/>
      <c r="K411" s="4"/>
      <c r="L411" s="4"/>
    </row>
    <row r="412" spans="1:12" ht="63.75">
      <c r="A412" s="265">
        <v>379</v>
      </c>
      <c r="B412" s="264" t="s">
        <v>2812</v>
      </c>
      <c r="C412" s="37" t="s">
        <v>229</v>
      </c>
      <c r="D412" s="278">
        <v>3000</v>
      </c>
      <c r="E412" s="260">
        <f t="shared" si="11"/>
        <v>300</v>
      </c>
      <c r="F412" s="80">
        <f t="shared" si="12"/>
        <v>2700</v>
      </c>
      <c r="G412" s="84" t="s">
        <v>599</v>
      </c>
      <c r="H412" s="287" t="s">
        <v>273</v>
      </c>
      <c r="I412" s="5" t="s">
        <v>29</v>
      </c>
      <c r="J412" s="4"/>
      <c r="K412" s="4"/>
      <c r="L412" s="4"/>
    </row>
    <row r="413" spans="1:12" ht="63.75">
      <c r="A413" s="5">
        <v>380</v>
      </c>
      <c r="B413" s="264" t="s">
        <v>2811</v>
      </c>
      <c r="C413" s="37" t="s">
        <v>229</v>
      </c>
      <c r="D413" s="278">
        <v>3000</v>
      </c>
      <c r="E413" s="260">
        <f t="shared" si="11"/>
        <v>300</v>
      </c>
      <c r="F413" s="80">
        <f t="shared" si="12"/>
        <v>2700</v>
      </c>
      <c r="G413" s="84" t="s">
        <v>600</v>
      </c>
      <c r="H413" s="287" t="s">
        <v>273</v>
      </c>
      <c r="I413" s="5" t="s">
        <v>29</v>
      </c>
      <c r="J413" s="4"/>
      <c r="K413" s="4"/>
      <c r="L413" s="4"/>
    </row>
    <row r="414" spans="1:12" ht="63.75">
      <c r="A414" s="5">
        <v>381</v>
      </c>
      <c r="B414" s="264" t="s">
        <v>2810</v>
      </c>
      <c r="C414" s="37" t="s">
        <v>229</v>
      </c>
      <c r="D414" s="278">
        <v>900</v>
      </c>
      <c r="E414" s="260">
        <f t="shared" si="11"/>
        <v>90</v>
      </c>
      <c r="F414" s="80">
        <f t="shared" si="12"/>
        <v>810</v>
      </c>
      <c r="G414" s="84" t="s">
        <v>601</v>
      </c>
      <c r="H414" s="287" t="s">
        <v>273</v>
      </c>
      <c r="I414" s="5" t="s">
        <v>29</v>
      </c>
      <c r="J414" s="4"/>
      <c r="K414" s="4"/>
      <c r="L414" s="4"/>
    </row>
    <row r="415" spans="1:12" ht="63.75">
      <c r="A415" s="265">
        <v>382</v>
      </c>
      <c r="B415" s="264" t="s">
        <v>2809</v>
      </c>
      <c r="C415" s="37" t="s">
        <v>229</v>
      </c>
      <c r="D415" s="278">
        <v>3000</v>
      </c>
      <c r="E415" s="260">
        <f t="shared" si="11"/>
        <v>300</v>
      </c>
      <c r="F415" s="80">
        <f t="shared" si="12"/>
        <v>2700</v>
      </c>
      <c r="G415" s="84" t="s">
        <v>602</v>
      </c>
      <c r="H415" s="287" t="s">
        <v>273</v>
      </c>
      <c r="I415" s="5" t="s">
        <v>29</v>
      </c>
      <c r="J415" s="4"/>
      <c r="K415" s="4"/>
      <c r="L415" s="4"/>
    </row>
    <row r="416" spans="1:12" ht="63.75">
      <c r="A416" s="265">
        <v>383</v>
      </c>
      <c r="B416" s="264" t="s">
        <v>2808</v>
      </c>
      <c r="C416" s="37" t="s">
        <v>229</v>
      </c>
      <c r="D416" s="278">
        <v>2120</v>
      </c>
      <c r="E416" s="260">
        <f t="shared" si="11"/>
        <v>212</v>
      </c>
      <c r="F416" s="80">
        <f t="shared" si="12"/>
        <v>1908</v>
      </c>
      <c r="G416" s="84" t="s">
        <v>603</v>
      </c>
      <c r="H416" s="287" t="s">
        <v>273</v>
      </c>
      <c r="I416" s="5" t="s">
        <v>29</v>
      </c>
      <c r="J416" s="4"/>
      <c r="K416" s="4"/>
      <c r="L416" s="4"/>
    </row>
    <row r="417" spans="1:12" ht="63.75">
      <c r="A417" s="5">
        <v>384</v>
      </c>
      <c r="B417" s="264" t="s">
        <v>2807</v>
      </c>
      <c r="C417" s="37" t="s">
        <v>229</v>
      </c>
      <c r="D417" s="278">
        <v>1720</v>
      </c>
      <c r="E417" s="260">
        <f t="shared" si="11"/>
        <v>172</v>
      </c>
      <c r="F417" s="80">
        <f t="shared" si="12"/>
        <v>1548</v>
      </c>
      <c r="G417" s="84" t="s">
        <v>604</v>
      </c>
      <c r="H417" s="287" t="s">
        <v>273</v>
      </c>
      <c r="I417" s="5" t="s">
        <v>29</v>
      </c>
      <c r="J417" s="4"/>
      <c r="K417" s="4"/>
      <c r="L417" s="4"/>
    </row>
    <row r="418" spans="1:12" ht="63.75">
      <c r="A418" s="5">
        <v>385</v>
      </c>
      <c r="B418" s="264" t="s">
        <v>2806</v>
      </c>
      <c r="C418" s="37" t="s">
        <v>229</v>
      </c>
      <c r="D418" s="278">
        <v>3000</v>
      </c>
      <c r="E418" s="260">
        <f t="shared" si="11"/>
        <v>300</v>
      </c>
      <c r="F418" s="80">
        <f t="shared" si="12"/>
        <v>2700</v>
      </c>
      <c r="G418" s="84" t="s">
        <v>605</v>
      </c>
      <c r="H418" s="287" t="s">
        <v>273</v>
      </c>
      <c r="I418" s="5" t="s">
        <v>29</v>
      </c>
      <c r="J418" s="4"/>
      <c r="K418" s="4"/>
      <c r="L418" s="4"/>
    </row>
    <row r="419" spans="1:12" ht="63.75">
      <c r="A419" s="265">
        <v>386</v>
      </c>
      <c r="B419" s="264" t="s">
        <v>2805</v>
      </c>
      <c r="C419" s="37" t="s">
        <v>229</v>
      </c>
      <c r="D419" s="278">
        <v>3000</v>
      </c>
      <c r="E419" s="260">
        <f t="shared" ref="E419:E482" si="13">D419*10%</f>
        <v>300</v>
      </c>
      <c r="F419" s="80">
        <f t="shared" ref="F419:F482" si="14">D419-E419</f>
        <v>2700</v>
      </c>
      <c r="G419" s="84" t="s">
        <v>606</v>
      </c>
      <c r="H419" s="287" t="s">
        <v>273</v>
      </c>
      <c r="I419" s="5" t="s">
        <v>29</v>
      </c>
      <c r="J419" s="4"/>
      <c r="K419" s="4"/>
      <c r="L419" s="4"/>
    </row>
    <row r="420" spans="1:12" ht="63.75">
      <c r="A420" s="265">
        <v>387</v>
      </c>
      <c r="B420" s="264" t="s">
        <v>2804</v>
      </c>
      <c r="C420" s="37" t="s">
        <v>229</v>
      </c>
      <c r="D420" s="278">
        <v>3000</v>
      </c>
      <c r="E420" s="260">
        <f t="shared" si="13"/>
        <v>300</v>
      </c>
      <c r="F420" s="80">
        <f t="shared" si="14"/>
        <v>2700</v>
      </c>
      <c r="G420" s="84" t="s">
        <v>607</v>
      </c>
      <c r="H420" s="287" t="s">
        <v>273</v>
      </c>
      <c r="I420" s="5" t="s">
        <v>29</v>
      </c>
      <c r="J420" s="4"/>
      <c r="K420" s="4"/>
      <c r="L420" s="4"/>
    </row>
    <row r="421" spans="1:12" ht="63.75">
      <c r="A421" s="5">
        <v>388</v>
      </c>
      <c r="B421" s="264" t="s">
        <v>2803</v>
      </c>
      <c r="C421" s="37" t="s">
        <v>229</v>
      </c>
      <c r="D421" s="278">
        <v>2160</v>
      </c>
      <c r="E421" s="260">
        <f t="shared" si="13"/>
        <v>216</v>
      </c>
      <c r="F421" s="80">
        <f t="shared" si="14"/>
        <v>1944</v>
      </c>
      <c r="G421" s="84" t="s">
        <v>608</v>
      </c>
      <c r="H421" s="287" t="s">
        <v>273</v>
      </c>
      <c r="I421" s="5" t="s">
        <v>29</v>
      </c>
      <c r="J421" s="4"/>
      <c r="K421" s="4"/>
      <c r="L421" s="4"/>
    </row>
    <row r="422" spans="1:12" ht="63.75">
      <c r="A422" s="5">
        <v>389</v>
      </c>
      <c r="B422" s="264" t="s">
        <v>2802</v>
      </c>
      <c r="C422" s="37" t="s">
        <v>229</v>
      </c>
      <c r="D422" s="278">
        <v>3000</v>
      </c>
      <c r="E422" s="260">
        <f t="shared" si="13"/>
        <v>300</v>
      </c>
      <c r="F422" s="80">
        <f t="shared" si="14"/>
        <v>2700</v>
      </c>
      <c r="G422" s="84" t="s">
        <v>609</v>
      </c>
      <c r="H422" s="287" t="s">
        <v>273</v>
      </c>
      <c r="I422" s="5" t="s">
        <v>29</v>
      </c>
      <c r="J422" s="4"/>
      <c r="K422" s="4"/>
      <c r="L422" s="4"/>
    </row>
    <row r="423" spans="1:12" ht="63.75">
      <c r="A423" s="265">
        <v>390</v>
      </c>
      <c r="B423" s="264" t="s">
        <v>2801</v>
      </c>
      <c r="C423" s="37" t="s">
        <v>229</v>
      </c>
      <c r="D423" s="278">
        <v>2500</v>
      </c>
      <c r="E423" s="260">
        <f t="shared" si="13"/>
        <v>250</v>
      </c>
      <c r="F423" s="80">
        <f t="shared" si="14"/>
        <v>2250</v>
      </c>
      <c r="G423" s="84" t="s">
        <v>610</v>
      </c>
      <c r="H423" s="287" t="s">
        <v>273</v>
      </c>
      <c r="I423" s="5" t="s">
        <v>29</v>
      </c>
      <c r="J423" s="4"/>
      <c r="K423" s="4"/>
      <c r="L423" s="4"/>
    </row>
    <row r="424" spans="1:12" ht="87.75" customHeight="1">
      <c r="A424" s="265">
        <v>391</v>
      </c>
      <c r="B424" s="264" t="s">
        <v>2800</v>
      </c>
      <c r="C424" s="37" t="s">
        <v>229</v>
      </c>
      <c r="D424" s="278">
        <v>5240</v>
      </c>
      <c r="E424" s="260">
        <f t="shared" si="13"/>
        <v>524</v>
      </c>
      <c r="F424" s="80">
        <f t="shared" si="14"/>
        <v>4716</v>
      </c>
      <c r="G424" s="84" t="s">
        <v>611</v>
      </c>
      <c r="H424" s="287" t="s">
        <v>273</v>
      </c>
      <c r="I424" s="5" t="s">
        <v>29</v>
      </c>
      <c r="J424" s="4"/>
      <c r="K424" s="4"/>
      <c r="L424" s="4"/>
    </row>
    <row r="425" spans="1:12" ht="63.75">
      <c r="A425" s="5">
        <v>392</v>
      </c>
      <c r="B425" s="264" t="s">
        <v>2799</v>
      </c>
      <c r="C425" s="37" t="s">
        <v>229</v>
      </c>
      <c r="D425" s="278">
        <v>2000</v>
      </c>
      <c r="E425" s="260">
        <f t="shared" si="13"/>
        <v>200</v>
      </c>
      <c r="F425" s="80">
        <f t="shared" si="14"/>
        <v>1800</v>
      </c>
      <c r="G425" s="84" t="s">
        <v>612</v>
      </c>
      <c r="H425" s="287" t="s">
        <v>273</v>
      </c>
      <c r="I425" s="5" t="s">
        <v>29</v>
      </c>
      <c r="J425" s="4"/>
      <c r="K425" s="4"/>
      <c r="L425" s="4"/>
    </row>
    <row r="426" spans="1:12" ht="63.75">
      <c r="A426" s="5">
        <v>393</v>
      </c>
      <c r="B426" s="264" t="s">
        <v>2798</v>
      </c>
      <c r="C426" s="37" t="s">
        <v>229</v>
      </c>
      <c r="D426" s="278">
        <v>3000</v>
      </c>
      <c r="E426" s="260">
        <f t="shared" si="13"/>
        <v>300</v>
      </c>
      <c r="F426" s="80">
        <f t="shared" si="14"/>
        <v>2700</v>
      </c>
      <c r="G426" s="84" t="s">
        <v>613</v>
      </c>
      <c r="H426" s="287" t="s">
        <v>273</v>
      </c>
      <c r="I426" s="5" t="s">
        <v>29</v>
      </c>
      <c r="J426" s="4"/>
      <c r="K426" s="4"/>
      <c r="L426" s="4"/>
    </row>
    <row r="427" spans="1:12" ht="63.75">
      <c r="A427" s="265">
        <v>394</v>
      </c>
      <c r="B427" s="266" t="s">
        <v>2797</v>
      </c>
      <c r="C427" s="37" t="s">
        <v>229</v>
      </c>
      <c r="D427" s="279">
        <v>700</v>
      </c>
      <c r="E427" s="260">
        <f t="shared" si="13"/>
        <v>70</v>
      </c>
      <c r="F427" s="80">
        <f t="shared" si="14"/>
        <v>630</v>
      </c>
      <c r="G427" s="84" t="s">
        <v>614</v>
      </c>
      <c r="H427" s="287" t="s">
        <v>273</v>
      </c>
      <c r="I427" s="5" t="s">
        <v>29</v>
      </c>
      <c r="J427" s="4"/>
      <c r="K427" s="4"/>
      <c r="L427" s="4"/>
    </row>
    <row r="428" spans="1:12" ht="63.75">
      <c r="A428" s="265">
        <v>395</v>
      </c>
      <c r="B428" s="264" t="s">
        <v>2796</v>
      </c>
      <c r="C428" s="37" t="s">
        <v>229</v>
      </c>
      <c r="D428" s="278">
        <v>2980</v>
      </c>
      <c r="E428" s="260">
        <f t="shared" si="13"/>
        <v>298</v>
      </c>
      <c r="F428" s="80">
        <f t="shared" si="14"/>
        <v>2682</v>
      </c>
      <c r="G428" s="84" t="s">
        <v>615</v>
      </c>
      <c r="H428" s="287" t="s">
        <v>273</v>
      </c>
      <c r="I428" s="5" t="s">
        <v>29</v>
      </c>
      <c r="J428" s="4"/>
      <c r="K428" s="4"/>
      <c r="L428" s="4"/>
    </row>
    <row r="429" spans="1:12" ht="63.75">
      <c r="A429" s="5">
        <v>396</v>
      </c>
      <c r="B429" s="264" t="s">
        <v>2795</v>
      </c>
      <c r="C429" s="37" t="s">
        <v>229</v>
      </c>
      <c r="D429" s="278">
        <v>1400</v>
      </c>
      <c r="E429" s="260">
        <f t="shared" si="13"/>
        <v>140</v>
      </c>
      <c r="F429" s="80">
        <f t="shared" si="14"/>
        <v>1260</v>
      </c>
      <c r="G429" s="84" t="s">
        <v>616</v>
      </c>
      <c r="H429" s="287" t="s">
        <v>273</v>
      </c>
      <c r="I429" s="5" t="s">
        <v>29</v>
      </c>
      <c r="J429" s="4"/>
      <c r="K429" s="4"/>
      <c r="L429" s="4"/>
    </row>
    <row r="430" spans="1:12" ht="63.75">
      <c r="A430" s="5">
        <v>397</v>
      </c>
      <c r="B430" s="264" t="s">
        <v>2794</v>
      </c>
      <c r="C430" s="37" t="s">
        <v>229</v>
      </c>
      <c r="D430" s="278">
        <v>2840</v>
      </c>
      <c r="E430" s="260">
        <f t="shared" si="13"/>
        <v>284</v>
      </c>
      <c r="F430" s="80">
        <f t="shared" si="14"/>
        <v>2556</v>
      </c>
      <c r="G430" s="84" t="s">
        <v>617</v>
      </c>
      <c r="H430" s="287" t="s">
        <v>273</v>
      </c>
      <c r="I430" s="5" t="s">
        <v>29</v>
      </c>
      <c r="J430" s="4"/>
      <c r="K430" s="4"/>
      <c r="L430" s="4"/>
    </row>
    <row r="431" spans="1:12" ht="63.75">
      <c r="A431" s="265">
        <v>398</v>
      </c>
      <c r="B431" s="264" t="s">
        <v>2793</v>
      </c>
      <c r="C431" s="37" t="s">
        <v>229</v>
      </c>
      <c r="D431" s="278">
        <v>3000</v>
      </c>
      <c r="E431" s="260">
        <f t="shared" si="13"/>
        <v>300</v>
      </c>
      <c r="F431" s="80">
        <f t="shared" si="14"/>
        <v>2700</v>
      </c>
      <c r="G431" s="84" t="s">
        <v>618</v>
      </c>
      <c r="H431" s="287" t="s">
        <v>273</v>
      </c>
      <c r="I431" s="5" t="s">
        <v>29</v>
      </c>
      <c r="J431" s="4"/>
      <c r="K431" s="4"/>
      <c r="L431" s="4"/>
    </row>
    <row r="432" spans="1:12" ht="63.75">
      <c r="A432" s="265">
        <v>399</v>
      </c>
      <c r="B432" s="264" t="s">
        <v>2792</v>
      </c>
      <c r="C432" s="37" t="s">
        <v>229</v>
      </c>
      <c r="D432" s="278">
        <v>3000</v>
      </c>
      <c r="E432" s="260">
        <f t="shared" si="13"/>
        <v>300</v>
      </c>
      <c r="F432" s="80">
        <f t="shared" si="14"/>
        <v>2700</v>
      </c>
      <c r="G432" s="84" t="s">
        <v>619</v>
      </c>
      <c r="H432" s="287" t="s">
        <v>273</v>
      </c>
      <c r="I432" s="5" t="s">
        <v>29</v>
      </c>
      <c r="J432" s="4"/>
      <c r="K432" s="4"/>
      <c r="L432" s="4"/>
    </row>
    <row r="433" spans="1:12" ht="63.75">
      <c r="A433" s="5">
        <v>400</v>
      </c>
      <c r="B433" s="264" t="s">
        <v>2791</v>
      </c>
      <c r="C433" s="37" t="s">
        <v>229</v>
      </c>
      <c r="D433" s="278">
        <v>3000</v>
      </c>
      <c r="E433" s="260">
        <f t="shared" si="13"/>
        <v>300</v>
      </c>
      <c r="F433" s="80">
        <f t="shared" si="14"/>
        <v>2700</v>
      </c>
      <c r="G433" s="84" t="s">
        <v>620</v>
      </c>
      <c r="H433" s="287" t="s">
        <v>273</v>
      </c>
      <c r="I433" s="5" t="s">
        <v>29</v>
      </c>
      <c r="J433" s="4"/>
      <c r="K433" s="4"/>
      <c r="L433" s="4"/>
    </row>
    <row r="434" spans="1:12" ht="63.75">
      <c r="A434" s="5">
        <v>401</v>
      </c>
      <c r="B434" s="264" t="s">
        <v>2790</v>
      </c>
      <c r="C434" s="37" t="s">
        <v>229</v>
      </c>
      <c r="D434" s="278">
        <v>1400</v>
      </c>
      <c r="E434" s="260">
        <f t="shared" si="13"/>
        <v>140</v>
      </c>
      <c r="F434" s="80">
        <f t="shared" si="14"/>
        <v>1260</v>
      </c>
      <c r="G434" s="84" t="s">
        <v>621</v>
      </c>
      <c r="H434" s="287" t="s">
        <v>273</v>
      </c>
      <c r="I434" s="5" t="s">
        <v>29</v>
      </c>
      <c r="J434" s="4"/>
      <c r="K434" s="4"/>
      <c r="L434" s="4"/>
    </row>
    <row r="435" spans="1:12" ht="63.75">
      <c r="A435" s="265">
        <v>402</v>
      </c>
      <c r="B435" s="264" t="s">
        <v>2789</v>
      </c>
      <c r="C435" s="37" t="s">
        <v>229</v>
      </c>
      <c r="D435" s="278">
        <v>100</v>
      </c>
      <c r="E435" s="260">
        <f t="shared" si="13"/>
        <v>10</v>
      </c>
      <c r="F435" s="80">
        <f t="shared" si="14"/>
        <v>90</v>
      </c>
      <c r="G435" s="84" t="s">
        <v>622</v>
      </c>
      <c r="H435" s="287" t="s">
        <v>273</v>
      </c>
      <c r="I435" s="5" t="s">
        <v>29</v>
      </c>
      <c r="J435" s="4"/>
      <c r="K435" s="4"/>
      <c r="L435" s="4"/>
    </row>
    <row r="436" spans="1:12" ht="63.75">
      <c r="A436" s="265">
        <v>403</v>
      </c>
      <c r="B436" s="264" t="s">
        <v>2788</v>
      </c>
      <c r="C436" s="37" t="s">
        <v>229</v>
      </c>
      <c r="D436" s="278">
        <v>3000</v>
      </c>
      <c r="E436" s="260">
        <f t="shared" si="13"/>
        <v>300</v>
      </c>
      <c r="F436" s="80">
        <f t="shared" si="14"/>
        <v>2700</v>
      </c>
      <c r="G436" s="84" t="s">
        <v>623</v>
      </c>
      <c r="H436" s="287" t="s">
        <v>273</v>
      </c>
      <c r="I436" s="5" t="s">
        <v>29</v>
      </c>
      <c r="J436" s="4"/>
      <c r="K436" s="4"/>
      <c r="L436" s="4"/>
    </row>
    <row r="437" spans="1:12" ht="63.75">
      <c r="A437" s="5">
        <v>404</v>
      </c>
      <c r="B437" s="271" t="s">
        <v>2787</v>
      </c>
      <c r="C437" s="37" t="s">
        <v>229</v>
      </c>
      <c r="D437" s="278">
        <v>3000</v>
      </c>
      <c r="E437" s="260">
        <f t="shared" si="13"/>
        <v>300</v>
      </c>
      <c r="F437" s="80">
        <f t="shared" si="14"/>
        <v>2700</v>
      </c>
      <c r="G437" s="84" t="s">
        <v>624</v>
      </c>
      <c r="H437" s="287" t="s">
        <v>273</v>
      </c>
      <c r="I437" s="5" t="s">
        <v>29</v>
      </c>
      <c r="J437" s="4"/>
      <c r="K437" s="4"/>
      <c r="L437" s="4"/>
    </row>
    <row r="438" spans="1:12" ht="63.75">
      <c r="A438" s="5">
        <v>405</v>
      </c>
      <c r="B438" s="264" t="s">
        <v>2786</v>
      </c>
      <c r="C438" s="37" t="s">
        <v>229</v>
      </c>
      <c r="D438" s="278">
        <v>900</v>
      </c>
      <c r="E438" s="260">
        <f t="shared" si="13"/>
        <v>90</v>
      </c>
      <c r="F438" s="80">
        <f t="shared" si="14"/>
        <v>810</v>
      </c>
      <c r="G438" s="84" t="s">
        <v>625</v>
      </c>
      <c r="H438" s="287" t="s">
        <v>273</v>
      </c>
      <c r="I438" s="5" t="s">
        <v>29</v>
      </c>
      <c r="J438" s="4"/>
      <c r="K438" s="4"/>
      <c r="L438" s="4"/>
    </row>
    <row r="439" spans="1:12" ht="63.75">
      <c r="A439" s="265">
        <v>406</v>
      </c>
      <c r="B439" s="264" t="s">
        <v>2785</v>
      </c>
      <c r="C439" s="37" t="s">
        <v>229</v>
      </c>
      <c r="D439" s="278">
        <v>3000</v>
      </c>
      <c r="E439" s="260">
        <f t="shared" si="13"/>
        <v>300</v>
      </c>
      <c r="F439" s="80">
        <f t="shared" si="14"/>
        <v>2700</v>
      </c>
      <c r="G439" s="84" t="s">
        <v>626</v>
      </c>
      <c r="H439" s="287" t="s">
        <v>273</v>
      </c>
      <c r="I439" s="5" t="s">
        <v>29</v>
      </c>
      <c r="J439" s="4"/>
      <c r="K439" s="4"/>
      <c r="L439" s="4"/>
    </row>
    <row r="440" spans="1:12" ht="63.75">
      <c r="A440" s="265">
        <v>407</v>
      </c>
      <c r="B440" s="264" t="s">
        <v>2784</v>
      </c>
      <c r="C440" s="37" t="s">
        <v>229</v>
      </c>
      <c r="D440" s="278">
        <v>3000</v>
      </c>
      <c r="E440" s="260">
        <f t="shared" si="13"/>
        <v>300</v>
      </c>
      <c r="F440" s="80">
        <f t="shared" si="14"/>
        <v>2700</v>
      </c>
      <c r="G440" s="84" t="s">
        <v>627</v>
      </c>
      <c r="H440" s="287" t="s">
        <v>273</v>
      </c>
      <c r="I440" s="5" t="s">
        <v>29</v>
      </c>
      <c r="J440" s="4"/>
      <c r="K440" s="4"/>
      <c r="L440" s="4"/>
    </row>
    <row r="441" spans="1:12" ht="63.75">
      <c r="A441" s="5">
        <v>408</v>
      </c>
      <c r="B441" s="264" t="s">
        <v>2783</v>
      </c>
      <c r="C441" s="37" t="s">
        <v>229</v>
      </c>
      <c r="D441" s="278">
        <v>1440</v>
      </c>
      <c r="E441" s="260">
        <f t="shared" si="13"/>
        <v>144</v>
      </c>
      <c r="F441" s="80">
        <f t="shared" si="14"/>
        <v>1296</v>
      </c>
      <c r="G441" s="84" t="s">
        <v>628</v>
      </c>
      <c r="H441" s="287" t="s">
        <v>273</v>
      </c>
      <c r="I441" s="5" t="s">
        <v>29</v>
      </c>
      <c r="J441" s="4"/>
      <c r="K441" s="4"/>
      <c r="L441" s="4"/>
    </row>
    <row r="442" spans="1:12" ht="63.75">
      <c r="A442" s="5">
        <v>409</v>
      </c>
      <c r="B442" s="264" t="s">
        <v>2782</v>
      </c>
      <c r="C442" s="37" t="s">
        <v>229</v>
      </c>
      <c r="D442" s="278">
        <v>3000</v>
      </c>
      <c r="E442" s="260">
        <f t="shared" si="13"/>
        <v>300</v>
      </c>
      <c r="F442" s="80">
        <f t="shared" si="14"/>
        <v>2700</v>
      </c>
      <c r="G442" s="84" t="s">
        <v>629</v>
      </c>
      <c r="H442" s="287" t="s">
        <v>273</v>
      </c>
      <c r="I442" s="5" t="s">
        <v>29</v>
      </c>
      <c r="J442" s="4"/>
      <c r="K442" s="4"/>
      <c r="L442" s="4"/>
    </row>
    <row r="443" spans="1:12" ht="63.75">
      <c r="A443" s="265">
        <v>410</v>
      </c>
      <c r="B443" s="264" t="s">
        <v>2781</v>
      </c>
      <c r="C443" s="37" t="s">
        <v>229</v>
      </c>
      <c r="D443" s="278">
        <v>3000</v>
      </c>
      <c r="E443" s="260">
        <f t="shared" si="13"/>
        <v>300</v>
      </c>
      <c r="F443" s="80">
        <f t="shared" si="14"/>
        <v>2700</v>
      </c>
      <c r="G443" s="84" t="s">
        <v>630</v>
      </c>
      <c r="H443" s="287" t="s">
        <v>273</v>
      </c>
      <c r="I443" s="5" t="s">
        <v>29</v>
      </c>
      <c r="J443" s="4"/>
      <c r="K443" s="4"/>
      <c r="L443" s="4"/>
    </row>
    <row r="444" spans="1:12" ht="63.75">
      <c r="A444" s="265">
        <v>411</v>
      </c>
      <c r="B444" s="264" t="s">
        <v>2780</v>
      </c>
      <c r="C444" s="37" t="s">
        <v>229</v>
      </c>
      <c r="D444" s="278">
        <v>3000</v>
      </c>
      <c r="E444" s="260">
        <f t="shared" si="13"/>
        <v>300</v>
      </c>
      <c r="F444" s="80">
        <f t="shared" si="14"/>
        <v>2700</v>
      </c>
      <c r="G444" s="84" t="s">
        <v>631</v>
      </c>
      <c r="H444" s="287" t="s">
        <v>273</v>
      </c>
      <c r="I444" s="5" t="s">
        <v>29</v>
      </c>
      <c r="J444" s="4"/>
      <c r="K444" s="4"/>
      <c r="L444" s="4"/>
    </row>
    <row r="445" spans="1:12" ht="63.75">
      <c r="A445" s="5">
        <v>412</v>
      </c>
      <c r="B445" s="264" t="s">
        <v>2779</v>
      </c>
      <c r="C445" s="37" t="s">
        <v>229</v>
      </c>
      <c r="D445" s="278">
        <v>3000</v>
      </c>
      <c r="E445" s="260">
        <f t="shared" si="13"/>
        <v>300</v>
      </c>
      <c r="F445" s="80">
        <f t="shared" si="14"/>
        <v>2700</v>
      </c>
      <c r="G445" s="84" t="s">
        <v>632</v>
      </c>
      <c r="H445" s="287" t="s">
        <v>273</v>
      </c>
      <c r="I445" s="5" t="s">
        <v>29</v>
      </c>
      <c r="J445" s="4"/>
      <c r="K445" s="4"/>
      <c r="L445" s="4"/>
    </row>
    <row r="446" spans="1:12" ht="63.75">
      <c r="A446" s="5">
        <v>413</v>
      </c>
      <c r="B446" s="264" t="s">
        <v>2778</v>
      </c>
      <c r="C446" s="37" t="s">
        <v>229</v>
      </c>
      <c r="D446" s="278">
        <v>3000</v>
      </c>
      <c r="E446" s="260">
        <f t="shared" si="13"/>
        <v>300</v>
      </c>
      <c r="F446" s="80">
        <f t="shared" si="14"/>
        <v>2700</v>
      </c>
      <c r="G446" s="84" t="s">
        <v>633</v>
      </c>
      <c r="H446" s="287" t="s">
        <v>273</v>
      </c>
      <c r="I446" s="5" t="s">
        <v>29</v>
      </c>
      <c r="J446" s="4"/>
      <c r="K446" s="4"/>
      <c r="L446" s="4"/>
    </row>
    <row r="447" spans="1:12" ht="63.75">
      <c r="A447" s="265">
        <v>414</v>
      </c>
      <c r="B447" s="272" t="s">
        <v>2777</v>
      </c>
      <c r="C447" s="37" t="s">
        <v>229</v>
      </c>
      <c r="D447" s="280">
        <v>3000</v>
      </c>
      <c r="E447" s="260">
        <f t="shared" si="13"/>
        <v>300</v>
      </c>
      <c r="F447" s="80">
        <f t="shared" si="14"/>
        <v>2700</v>
      </c>
      <c r="G447" s="84" t="s">
        <v>634</v>
      </c>
      <c r="H447" s="287" t="s">
        <v>273</v>
      </c>
      <c r="I447" s="5" t="s">
        <v>29</v>
      </c>
      <c r="J447" s="4"/>
      <c r="K447" s="4"/>
      <c r="L447" s="4"/>
    </row>
    <row r="448" spans="1:12" ht="63.75">
      <c r="A448" s="265">
        <v>415</v>
      </c>
      <c r="B448" s="258" t="s">
        <v>2776</v>
      </c>
      <c r="C448" s="37" t="s">
        <v>229</v>
      </c>
      <c r="D448" s="281">
        <v>3000</v>
      </c>
      <c r="E448" s="260">
        <f t="shared" si="13"/>
        <v>300</v>
      </c>
      <c r="F448" s="80">
        <f t="shared" si="14"/>
        <v>2700</v>
      </c>
      <c r="G448" s="84" t="s">
        <v>635</v>
      </c>
      <c r="H448" s="287" t="s">
        <v>273</v>
      </c>
      <c r="I448" s="5" t="s">
        <v>29</v>
      </c>
      <c r="J448" s="4"/>
      <c r="K448" s="4"/>
      <c r="L448" s="4"/>
    </row>
    <row r="449" spans="1:12" ht="63.75">
      <c r="A449" s="5">
        <v>416</v>
      </c>
      <c r="B449" s="258" t="s">
        <v>2775</v>
      </c>
      <c r="C449" s="37" t="s">
        <v>229</v>
      </c>
      <c r="D449" s="281">
        <v>3000</v>
      </c>
      <c r="E449" s="260">
        <f t="shared" si="13"/>
        <v>300</v>
      </c>
      <c r="F449" s="80">
        <f t="shared" si="14"/>
        <v>2700</v>
      </c>
      <c r="G449" s="84" t="s">
        <v>636</v>
      </c>
      <c r="H449" s="287" t="s">
        <v>273</v>
      </c>
      <c r="I449" s="5" t="s">
        <v>29</v>
      </c>
      <c r="J449" s="4"/>
      <c r="K449" s="4"/>
      <c r="L449" s="4"/>
    </row>
    <row r="450" spans="1:12" ht="63.75">
      <c r="A450" s="5">
        <v>417</v>
      </c>
      <c r="B450" s="258" t="s">
        <v>2774</v>
      </c>
      <c r="C450" s="37" t="s">
        <v>229</v>
      </c>
      <c r="D450" s="281">
        <v>3000</v>
      </c>
      <c r="E450" s="260">
        <f t="shared" si="13"/>
        <v>300</v>
      </c>
      <c r="F450" s="80">
        <f t="shared" si="14"/>
        <v>2700</v>
      </c>
      <c r="G450" s="84" t="s">
        <v>637</v>
      </c>
      <c r="H450" s="287" t="s">
        <v>273</v>
      </c>
      <c r="I450" s="5" t="s">
        <v>29</v>
      </c>
      <c r="J450" s="4"/>
      <c r="K450" s="4"/>
      <c r="L450" s="4"/>
    </row>
    <row r="451" spans="1:12" ht="63.75">
      <c r="A451" s="265">
        <v>418</v>
      </c>
      <c r="B451" s="285" t="s">
        <v>2773</v>
      </c>
      <c r="C451" s="37" t="s">
        <v>229</v>
      </c>
      <c r="D451" s="281">
        <v>3000</v>
      </c>
      <c r="E451" s="260">
        <f t="shared" si="13"/>
        <v>300</v>
      </c>
      <c r="F451" s="80">
        <f t="shared" si="14"/>
        <v>2700</v>
      </c>
      <c r="G451" s="84" t="s">
        <v>484</v>
      </c>
      <c r="H451" s="287" t="s">
        <v>273</v>
      </c>
      <c r="I451" s="5" t="s">
        <v>29</v>
      </c>
      <c r="J451" s="4"/>
      <c r="K451" s="4"/>
      <c r="L451" s="4"/>
    </row>
    <row r="452" spans="1:12" ht="63.75">
      <c r="A452" s="265">
        <v>419</v>
      </c>
      <c r="B452" s="258" t="s">
        <v>2772</v>
      </c>
      <c r="C452" s="37" t="s">
        <v>229</v>
      </c>
      <c r="D452" s="281">
        <v>2200</v>
      </c>
      <c r="E452" s="260">
        <f t="shared" si="13"/>
        <v>220</v>
      </c>
      <c r="F452" s="80">
        <f t="shared" si="14"/>
        <v>1980</v>
      </c>
      <c r="G452" s="84" t="s">
        <v>638</v>
      </c>
      <c r="H452" s="287" t="s">
        <v>273</v>
      </c>
      <c r="I452" s="5" t="s">
        <v>29</v>
      </c>
      <c r="J452" s="4"/>
      <c r="K452" s="4"/>
      <c r="L452" s="4"/>
    </row>
    <row r="453" spans="1:12" ht="63.75">
      <c r="A453" s="5">
        <v>420</v>
      </c>
      <c r="B453" s="258" t="s">
        <v>2771</v>
      </c>
      <c r="C453" s="37" t="s">
        <v>229</v>
      </c>
      <c r="D453" s="281">
        <v>320</v>
      </c>
      <c r="E453" s="282">
        <f t="shared" si="13"/>
        <v>32</v>
      </c>
      <c r="F453" s="202">
        <f t="shared" si="14"/>
        <v>288</v>
      </c>
      <c r="G453" s="203" t="s">
        <v>639</v>
      </c>
      <c r="H453" s="289" t="s">
        <v>273</v>
      </c>
      <c r="I453" s="5" t="s">
        <v>29</v>
      </c>
      <c r="J453" s="4"/>
      <c r="K453" s="4"/>
      <c r="L453" s="4"/>
    </row>
    <row r="454" spans="1:12" ht="85.5" customHeight="1">
      <c r="A454" s="5">
        <v>421</v>
      </c>
      <c r="B454" s="258" t="s">
        <v>2770</v>
      </c>
      <c r="C454" s="38" t="s">
        <v>229</v>
      </c>
      <c r="D454" s="283">
        <v>11200</v>
      </c>
      <c r="E454" s="260">
        <f t="shared" si="13"/>
        <v>1120</v>
      </c>
      <c r="F454" s="80">
        <f t="shared" si="14"/>
        <v>10080</v>
      </c>
      <c r="G454" s="201" t="s">
        <v>640</v>
      </c>
      <c r="H454" s="288" t="s">
        <v>273</v>
      </c>
      <c r="I454" s="5" t="s">
        <v>29</v>
      </c>
      <c r="J454" s="4"/>
      <c r="K454" s="4"/>
      <c r="L454" s="4"/>
    </row>
    <row r="455" spans="1:12" ht="63.75">
      <c r="A455" s="265">
        <v>422</v>
      </c>
      <c r="B455" s="258" t="s">
        <v>2769</v>
      </c>
      <c r="C455" s="38" t="s">
        <v>229</v>
      </c>
      <c r="D455" s="283">
        <v>3200</v>
      </c>
      <c r="E455" s="260">
        <f t="shared" si="13"/>
        <v>320</v>
      </c>
      <c r="F455" s="80">
        <f t="shared" si="14"/>
        <v>2880</v>
      </c>
      <c r="G455" s="201" t="s">
        <v>641</v>
      </c>
      <c r="H455" s="288" t="s">
        <v>273</v>
      </c>
      <c r="I455" s="5" t="s">
        <v>29</v>
      </c>
      <c r="J455" s="4"/>
      <c r="K455" s="4"/>
      <c r="L455" s="4"/>
    </row>
    <row r="456" spans="1:12" ht="63.75">
      <c r="A456" s="265">
        <v>423</v>
      </c>
      <c r="B456" s="258" t="s">
        <v>2768</v>
      </c>
      <c r="C456" s="37" t="s">
        <v>229</v>
      </c>
      <c r="D456" s="280">
        <v>210</v>
      </c>
      <c r="E456" s="284">
        <f t="shared" si="13"/>
        <v>21</v>
      </c>
      <c r="F456" s="204">
        <f t="shared" si="14"/>
        <v>189</v>
      </c>
      <c r="G456" s="205" t="s">
        <v>642</v>
      </c>
      <c r="H456" s="290" t="s">
        <v>273</v>
      </c>
      <c r="I456" s="5" t="s">
        <v>29</v>
      </c>
      <c r="J456" s="4"/>
      <c r="K456" s="4"/>
      <c r="L456" s="4"/>
    </row>
    <row r="457" spans="1:12" ht="63.75">
      <c r="A457" s="5">
        <v>424</v>
      </c>
      <c r="B457" s="258" t="s">
        <v>2767</v>
      </c>
      <c r="C457" s="37" t="s">
        <v>229</v>
      </c>
      <c r="D457" s="281">
        <v>1440</v>
      </c>
      <c r="E457" s="260">
        <f t="shared" si="13"/>
        <v>144</v>
      </c>
      <c r="F457" s="80">
        <f t="shared" si="14"/>
        <v>1296</v>
      </c>
      <c r="G457" s="84" t="s">
        <v>643</v>
      </c>
      <c r="H457" s="287" t="s">
        <v>273</v>
      </c>
      <c r="I457" s="5" t="s">
        <v>29</v>
      </c>
      <c r="J457" s="4"/>
      <c r="K457" s="4"/>
      <c r="L457" s="4"/>
    </row>
    <row r="458" spans="1:12" ht="63.75">
      <c r="A458" s="5">
        <v>425</v>
      </c>
      <c r="B458" s="258" t="s">
        <v>2766</v>
      </c>
      <c r="C458" s="37" t="s">
        <v>229</v>
      </c>
      <c r="D458" s="281">
        <v>3000</v>
      </c>
      <c r="E458" s="260">
        <f t="shared" si="13"/>
        <v>300</v>
      </c>
      <c r="F458" s="80">
        <f t="shared" si="14"/>
        <v>2700</v>
      </c>
      <c r="G458" s="84" t="s">
        <v>644</v>
      </c>
      <c r="H458" s="287" t="s">
        <v>273</v>
      </c>
      <c r="I458" s="5" t="s">
        <v>29</v>
      </c>
      <c r="J458" s="4"/>
      <c r="K458" s="4"/>
      <c r="L458" s="4"/>
    </row>
    <row r="459" spans="1:12" ht="63.75">
      <c r="A459" s="265">
        <v>426</v>
      </c>
      <c r="B459" s="258" t="s">
        <v>2765</v>
      </c>
      <c r="C459" s="37" t="s">
        <v>229</v>
      </c>
      <c r="D459" s="281">
        <v>3000</v>
      </c>
      <c r="E459" s="260">
        <f t="shared" si="13"/>
        <v>300</v>
      </c>
      <c r="F459" s="80">
        <f t="shared" si="14"/>
        <v>2700</v>
      </c>
      <c r="G459" s="84" t="s">
        <v>645</v>
      </c>
      <c r="H459" s="287" t="s">
        <v>273</v>
      </c>
      <c r="I459" s="5" t="s">
        <v>29</v>
      </c>
      <c r="J459" s="4"/>
      <c r="K459" s="4"/>
      <c r="L459" s="4"/>
    </row>
    <row r="460" spans="1:12" ht="63.75">
      <c r="A460" s="265">
        <v>427</v>
      </c>
      <c r="B460" s="258" t="s">
        <v>2764</v>
      </c>
      <c r="C460" s="37" t="s">
        <v>229</v>
      </c>
      <c r="D460" s="281">
        <v>1820</v>
      </c>
      <c r="E460" s="260">
        <f t="shared" si="13"/>
        <v>182</v>
      </c>
      <c r="F460" s="80">
        <f t="shared" si="14"/>
        <v>1638</v>
      </c>
      <c r="G460" s="84" t="s">
        <v>646</v>
      </c>
      <c r="H460" s="287" t="s">
        <v>273</v>
      </c>
      <c r="I460" s="5" t="s">
        <v>29</v>
      </c>
      <c r="J460" s="4"/>
      <c r="K460" s="4"/>
      <c r="L460" s="4"/>
    </row>
    <row r="461" spans="1:12" ht="63.75">
      <c r="A461" s="5">
        <v>428</v>
      </c>
      <c r="B461" s="258" t="s">
        <v>2763</v>
      </c>
      <c r="C461" s="37" t="s">
        <v>229</v>
      </c>
      <c r="D461" s="281">
        <v>2720</v>
      </c>
      <c r="E461" s="260">
        <f t="shared" si="13"/>
        <v>272</v>
      </c>
      <c r="F461" s="80">
        <f t="shared" si="14"/>
        <v>2448</v>
      </c>
      <c r="G461" s="84" t="s">
        <v>647</v>
      </c>
      <c r="H461" s="287" t="s">
        <v>273</v>
      </c>
      <c r="I461" s="5" t="s">
        <v>29</v>
      </c>
      <c r="J461" s="4"/>
      <c r="K461" s="4"/>
      <c r="L461" s="4"/>
    </row>
    <row r="462" spans="1:12" ht="63.75">
      <c r="A462" s="5">
        <v>429</v>
      </c>
      <c r="B462" s="258" t="s">
        <v>2762</v>
      </c>
      <c r="C462" s="37" t="s">
        <v>229</v>
      </c>
      <c r="D462" s="281">
        <v>3000</v>
      </c>
      <c r="E462" s="260">
        <f t="shared" si="13"/>
        <v>300</v>
      </c>
      <c r="F462" s="80">
        <f t="shared" si="14"/>
        <v>2700</v>
      </c>
      <c r="G462" s="84" t="s">
        <v>648</v>
      </c>
      <c r="H462" s="287" t="s">
        <v>273</v>
      </c>
      <c r="I462" s="5" t="s">
        <v>29</v>
      </c>
      <c r="J462" s="4"/>
      <c r="K462" s="4"/>
      <c r="L462" s="4"/>
    </row>
    <row r="463" spans="1:12" ht="63.75">
      <c r="A463" s="265">
        <v>430</v>
      </c>
      <c r="B463" s="258" t="s">
        <v>2761</v>
      </c>
      <c r="C463" s="37" t="s">
        <v>229</v>
      </c>
      <c r="D463" s="281">
        <v>200</v>
      </c>
      <c r="E463" s="260">
        <f t="shared" si="13"/>
        <v>20</v>
      </c>
      <c r="F463" s="80">
        <f t="shared" si="14"/>
        <v>180</v>
      </c>
      <c r="G463" s="84" t="s">
        <v>649</v>
      </c>
      <c r="H463" s="287" t="s">
        <v>273</v>
      </c>
      <c r="I463" s="5" t="s">
        <v>29</v>
      </c>
      <c r="J463" s="4"/>
      <c r="K463" s="4"/>
      <c r="L463" s="4"/>
    </row>
    <row r="464" spans="1:12" ht="63.75">
      <c r="A464" s="265">
        <v>431</v>
      </c>
      <c r="B464" s="258" t="s">
        <v>2760</v>
      </c>
      <c r="C464" s="37" t="s">
        <v>229</v>
      </c>
      <c r="D464" s="281">
        <v>3000</v>
      </c>
      <c r="E464" s="260">
        <f t="shared" si="13"/>
        <v>300</v>
      </c>
      <c r="F464" s="80">
        <f t="shared" si="14"/>
        <v>2700</v>
      </c>
      <c r="G464" s="84" t="s">
        <v>650</v>
      </c>
      <c r="H464" s="287" t="s">
        <v>273</v>
      </c>
      <c r="I464" s="5" t="s">
        <v>29</v>
      </c>
      <c r="J464" s="4"/>
      <c r="K464" s="4"/>
      <c r="L464" s="4"/>
    </row>
    <row r="465" spans="1:15" ht="82.5" customHeight="1">
      <c r="A465" s="5">
        <v>432</v>
      </c>
      <c r="B465" s="258" t="s">
        <v>2759</v>
      </c>
      <c r="C465" s="37" t="s">
        <v>229</v>
      </c>
      <c r="D465" s="281">
        <v>6100</v>
      </c>
      <c r="E465" s="260">
        <f t="shared" si="13"/>
        <v>610</v>
      </c>
      <c r="F465" s="80">
        <f t="shared" si="14"/>
        <v>5490</v>
      </c>
      <c r="G465" s="84" t="s">
        <v>651</v>
      </c>
      <c r="H465" s="287" t="s">
        <v>273</v>
      </c>
      <c r="I465" s="5" t="s">
        <v>29</v>
      </c>
      <c r="J465" s="4"/>
      <c r="K465" s="4"/>
      <c r="L465" s="4"/>
    </row>
    <row r="466" spans="1:15" ht="93.75" customHeight="1">
      <c r="A466" s="5">
        <v>433</v>
      </c>
      <c r="B466" s="258" t="s">
        <v>2758</v>
      </c>
      <c r="C466" s="37" t="s">
        <v>229</v>
      </c>
      <c r="D466" s="281">
        <v>7340</v>
      </c>
      <c r="E466" s="260">
        <f t="shared" si="13"/>
        <v>734</v>
      </c>
      <c r="F466" s="80">
        <f t="shared" si="14"/>
        <v>6606</v>
      </c>
      <c r="G466" s="84" t="s">
        <v>652</v>
      </c>
      <c r="H466" s="287" t="s">
        <v>273</v>
      </c>
      <c r="I466" s="5" t="s">
        <v>29</v>
      </c>
      <c r="J466" s="4"/>
      <c r="K466" s="4"/>
      <c r="L466" s="4"/>
    </row>
    <row r="467" spans="1:15" ht="101.25" customHeight="1">
      <c r="A467" s="265">
        <v>434</v>
      </c>
      <c r="B467" s="258" t="s">
        <v>2757</v>
      </c>
      <c r="C467" s="37" t="s">
        <v>229</v>
      </c>
      <c r="D467" s="291">
        <f>3240-240</f>
        <v>3000</v>
      </c>
      <c r="E467" s="260">
        <f t="shared" si="13"/>
        <v>300</v>
      </c>
      <c r="F467" s="80">
        <f t="shared" si="14"/>
        <v>2700</v>
      </c>
      <c r="G467" s="84" t="s">
        <v>653</v>
      </c>
      <c r="H467" s="287" t="s">
        <v>273</v>
      </c>
      <c r="I467" s="5" t="s">
        <v>29</v>
      </c>
      <c r="J467" s="4"/>
      <c r="K467" s="4"/>
      <c r="L467" s="4"/>
    </row>
    <row r="468" spans="1:15" ht="63.75">
      <c r="A468" s="265">
        <v>435</v>
      </c>
      <c r="B468" s="258" t="s">
        <v>2756</v>
      </c>
      <c r="C468" s="37" t="s">
        <v>229</v>
      </c>
      <c r="D468" s="281">
        <v>6000</v>
      </c>
      <c r="E468" s="260">
        <f t="shared" si="13"/>
        <v>600</v>
      </c>
      <c r="F468" s="80">
        <f t="shared" si="14"/>
        <v>5400</v>
      </c>
      <c r="G468" s="84" t="s">
        <v>654</v>
      </c>
      <c r="H468" s="287" t="s">
        <v>273</v>
      </c>
      <c r="I468" s="5" t="s">
        <v>29</v>
      </c>
      <c r="J468" s="4"/>
      <c r="K468" s="4"/>
      <c r="L468" s="4"/>
    </row>
    <row r="469" spans="1:15" ht="63.75">
      <c r="A469" s="5">
        <v>436</v>
      </c>
      <c r="B469" s="258" t="s">
        <v>2755</v>
      </c>
      <c r="C469" s="37" t="s">
        <v>229</v>
      </c>
      <c r="D469" s="281">
        <v>12700</v>
      </c>
      <c r="E469" s="260">
        <f t="shared" si="13"/>
        <v>1270</v>
      </c>
      <c r="F469" s="80">
        <f t="shared" si="14"/>
        <v>11430</v>
      </c>
      <c r="G469" s="84" t="s">
        <v>655</v>
      </c>
      <c r="H469" s="287" t="s">
        <v>273</v>
      </c>
      <c r="I469" s="5" t="s">
        <v>29</v>
      </c>
      <c r="J469" s="4"/>
      <c r="K469" s="4"/>
      <c r="L469" s="4"/>
    </row>
    <row r="470" spans="1:15" s="206" customFormat="1" ht="85.5" customHeight="1">
      <c r="A470" s="5">
        <v>437</v>
      </c>
      <c r="B470" s="285" t="s">
        <v>2754</v>
      </c>
      <c r="C470" s="66" t="s">
        <v>229</v>
      </c>
      <c r="D470" s="281">
        <v>7200</v>
      </c>
      <c r="E470" s="260">
        <f t="shared" si="13"/>
        <v>720</v>
      </c>
      <c r="F470" s="80">
        <f t="shared" si="14"/>
        <v>6480</v>
      </c>
      <c r="G470" s="84" t="s">
        <v>656</v>
      </c>
      <c r="H470" s="287" t="s">
        <v>273</v>
      </c>
      <c r="I470" s="5" t="s">
        <v>29</v>
      </c>
      <c r="J470" s="4"/>
      <c r="K470" s="4"/>
      <c r="L470" s="4"/>
      <c r="M470" s="34"/>
      <c r="N470" s="34"/>
      <c r="O470" s="34"/>
    </row>
    <row r="471" spans="1:15" ht="63.75">
      <c r="A471" s="265">
        <v>438</v>
      </c>
      <c r="B471" s="258" t="s">
        <v>2753</v>
      </c>
      <c r="C471" s="37" t="s">
        <v>229</v>
      </c>
      <c r="D471" s="281">
        <v>13160</v>
      </c>
      <c r="E471" s="260">
        <f t="shared" si="13"/>
        <v>1316</v>
      </c>
      <c r="F471" s="80">
        <f t="shared" si="14"/>
        <v>11844</v>
      </c>
      <c r="G471" s="84" t="s">
        <v>657</v>
      </c>
      <c r="H471" s="287" t="s">
        <v>273</v>
      </c>
      <c r="I471" s="5" t="s">
        <v>29</v>
      </c>
      <c r="J471" s="4"/>
      <c r="K471" s="4"/>
      <c r="L471" s="4"/>
    </row>
    <row r="472" spans="1:15" ht="63.75">
      <c r="A472" s="265">
        <v>439</v>
      </c>
      <c r="B472" s="258" t="s">
        <v>2752</v>
      </c>
      <c r="C472" s="37" t="s">
        <v>229</v>
      </c>
      <c r="D472" s="281">
        <v>5200</v>
      </c>
      <c r="E472" s="260">
        <f t="shared" si="13"/>
        <v>520</v>
      </c>
      <c r="F472" s="80">
        <f t="shared" si="14"/>
        <v>4680</v>
      </c>
      <c r="G472" s="84" t="s">
        <v>658</v>
      </c>
      <c r="H472" s="287" t="s">
        <v>273</v>
      </c>
      <c r="I472" s="5" t="s">
        <v>29</v>
      </c>
      <c r="J472" s="4"/>
      <c r="K472" s="4"/>
      <c r="L472" s="4"/>
    </row>
    <row r="473" spans="1:15" ht="81" customHeight="1">
      <c r="A473" s="5">
        <v>440</v>
      </c>
      <c r="B473" s="258" t="s">
        <v>2751</v>
      </c>
      <c r="C473" s="37" t="s">
        <v>229</v>
      </c>
      <c r="D473" s="281">
        <v>8040</v>
      </c>
      <c r="E473" s="260">
        <f t="shared" si="13"/>
        <v>804</v>
      </c>
      <c r="F473" s="80">
        <f t="shared" si="14"/>
        <v>7236</v>
      </c>
      <c r="G473" s="84" t="s">
        <v>659</v>
      </c>
      <c r="H473" s="287" t="s">
        <v>273</v>
      </c>
      <c r="I473" s="5" t="s">
        <v>29</v>
      </c>
      <c r="J473" s="4"/>
      <c r="K473" s="4"/>
      <c r="L473" s="4"/>
    </row>
    <row r="474" spans="1:15" ht="76.5" customHeight="1">
      <c r="A474" s="5">
        <v>441</v>
      </c>
      <c r="B474" s="258" t="s">
        <v>2750</v>
      </c>
      <c r="C474" s="37" t="s">
        <v>229</v>
      </c>
      <c r="D474" s="281">
        <v>9800</v>
      </c>
      <c r="E474" s="260">
        <f t="shared" si="13"/>
        <v>980</v>
      </c>
      <c r="F474" s="80">
        <f t="shared" si="14"/>
        <v>8820</v>
      </c>
      <c r="G474" s="84" t="s">
        <v>660</v>
      </c>
      <c r="H474" s="287" t="s">
        <v>273</v>
      </c>
      <c r="I474" s="5" t="s">
        <v>29</v>
      </c>
      <c r="J474" s="4"/>
      <c r="K474" s="4"/>
      <c r="L474" s="4"/>
    </row>
    <row r="475" spans="1:15" ht="63.75">
      <c r="A475" s="265">
        <v>442</v>
      </c>
      <c r="B475" s="258" t="s">
        <v>2749</v>
      </c>
      <c r="C475" s="37" t="s">
        <v>229</v>
      </c>
      <c r="D475" s="281">
        <v>14200</v>
      </c>
      <c r="E475" s="260">
        <f t="shared" si="13"/>
        <v>1420</v>
      </c>
      <c r="F475" s="80">
        <f t="shared" si="14"/>
        <v>12780</v>
      </c>
      <c r="G475" s="84" t="s">
        <v>661</v>
      </c>
      <c r="H475" s="287" t="s">
        <v>273</v>
      </c>
      <c r="I475" s="5" t="s">
        <v>29</v>
      </c>
      <c r="J475" s="4"/>
      <c r="K475" s="4"/>
      <c r="L475" s="4"/>
    </row>
    <row r="476" spans="1:15" ht="63.75">
      <c r="A476" s="265">
        <v>443</v>
      </c>
      <c r="B476" s="258" t="s">
        <v>2748</v>
      </c>
      <c r="C476" s="37" t="s">
        <v>229</v>
      </c>
      <c r="D476" s="281">
        <v>3000</v>
      </c>
      <c r="E476" s="260">
        <f t="shared" si="13"/>
        <v>300</v>
      </c>
      <c r="F476" s="80">
        <f t="shared" si="14"/>
        <v>2700</v>
      </c>
      <c r="G476" s="84" t="s">
        <v>662</v>
      </c>
      <c r="H476" s="287" t="s">
        <v>273</v>
      </c>
      <c r="I476" s="5" t="s">
        <v>29</v>
      </c>
      <c r="J476" s="4"/>
      <c r="K476" s="4"/>
      <c r="L476" s="4"/>
    </row>
    <row r="477" spans="1:15" ht="63.75">
      <c r="A477" s="5">
        <v>444</v>
      </c>
      <c r="B477" s="258" t="s">
        <v>2747</v>
      </c>
      <c r="C477" s="37" t="s">
        <v>229</v>
      </c>
      <c r="D477" s="281">
        <v>10000</v>
      </c>
      <c r="E477" s="260">
        <f t="shared" si="13"/>
        <v>1000</v>
      </c>
      <c r="F477" s="80">
        <f t="shared" si="14"/>
        <v>9000</v>
      </c>
      <c r="G477" s="84" t="s">
        <v>663</v>
      </c>
      <c r="H477" s="287" t="s">
        <v>273</v>
      </c>
      <c r="I477" s="5" t="s">
        <v>29</v>
      </c>
      <c r="J477" s="4"/>
      <c r="K477" s="4"/>
      <c r="L477" s="4"/>
    </row>
    <row r="478" spans="1:15" ht="63.75">
      <c r="A478" s="5">
        <v>445</v>
      </c>
      <c r="B478" s="258" t="s">
        <v>2746</v>
      </c>
      <c r="C478" s="37" t="s">
        <v>229</v>
      </c>
      <c r="D478" s="281">
        <v>1760</v>
      </c>
      <c r="E478" s="260">
        <f t="shared" si="13"/>
        <v>176</v>
      </c>
      <c r="F478" s="80">
        <f t="shared" si="14"/>
        <v>1584</v>
      </c>
      <c r="G478" s="84" t="s">
        <v>664</v>
      </c>
      <c r="H478" s="287" t="s">
        <v>273</v>
      </c>
      <c r="I478" s="5" t="s">
        <v>29</v>
      </c>
      <c r="J478" s="4"/>
      <c r="K478" s="4"/>
      <c r="L478" s="4"/>
    </row>
    <row r="479" spans="1:15" ht="63.75">
      <c r="A479" s="265">
        <v>446</v>
      </c>
      <c r="B479" s="258" t="s">
        <v>2745</v>
      </c>
      <c r="C479" s="37" t="s">
        <v>229</v>
      </c>
      <c r="D479" s="281">
        <v>3000</v>
      </c>
      <c r="E479" s="260">
        <f t="shared" si="13"/>
        <v>300</v>
      </c>
      <c r="F479" s="80">
        <f t="shared" si="14"/>
        <v>2700</v>
      </c>
      <c r="G479" s="91" t="s">
        <v>665</v>
      </c>
      <c r="H479" s="287" t="s">
        <v>273</v>
      </c>
      <c r="I479" s="5" t="s">
        <v>29</v>
      </c>
      <c r="J479" s="4"/>
      <c r="K479" s="4"/>
      <c r="L479" s="4"/>
    </row>
    <row r="480" spans="1:15" ht="63.75">
      <c r="A480" s="265">
        <v>447</v>
      </c>
      <c r="B480" s="258" t="s">
        <v>2744</v>
      </c>
      <c r="C480" s="37" t="s">
        <v>229</v>
      </c>
      <c r="D480" s="281">
        <v>5200</v>
      </c>
      <c r="E480" s="260">
        <f t="shared" si="13"/>
        <v>520</v>
      </c>
      <c r="F480" s="80">
        <f t="shared" si="14"/>
        <v>4680</v>
      </c>
      <c r="G480" s="84" t="s">
        <v>666</v>
      </c>
      <c r="H480" s="287" t="s">
        <v>273</v>
      </c>
      <c r="I480" s="5" t="s">
        <v>29</v>
      </c>
      <c r="J480" s="4"/>
      <c r="K480" s="4"/>
      <c r="L480" s="4"/>
    </row>
    <row r="481" spans="1:12" ht="63.75">
      <c r="A481" s="5">
        <v>448</v>
      </c>
      <c r="B481" s="258" t="s">
        <v>2743</v>
      </c>
      <c r="C481" s="37" t="s">
        <v>229</v>
      </c>
      <c r="D481" s="281">
        <v>3500</v>
      </c>
      <c r="E481" s="260">
        <f t="shared" si="13"/>
        <v>350</v>
      </c>
      <c r="F481" s="80">
        <f t="shared" si="14"/>
        <v>3150</v>
      </c>
      <c r="G481" s="84" t="s">
        <v>667</v>
      </c>
      <c r="H481" s="287" t="s">
        <v>273</v>
      </c>
      <c r="I481" s="5" t="s">
        <v>29</v>
      </c>
      <c r="J481" s="4"/>
      <c r="K481" s="4"/>
      <c r="L481" s="4"/>
    </row>
    <row r="482" spans="1:12" ht="63.75">
      <c r="A482" s="5">
        <v>449</v>
      </c>
      <c r="B482" s="258" t="s">
        <v>2742</v>
      </c>
      <c r="C482" s="37" t="s">
        <v>229</v>
      </c>
      <c r="D482" s="281">
        <v>3000</v>
      </c>
      <c r="E482" s="260">
        <f t="shared" si="13"/>
        <v>300</v>
      </c>
      <c r="F482" s="80">
        <f t="shared" si="14"/>
        <v>2700</v>
      </c>
      <c r="G482" s="84" t="s">
        <v>668</v>
      </c>
      <c r="H482" s="287" t="s">
        <v>273</v>
      </c>
      <c r="I482" s="5" t="s">
        <v>29</v>
      </c>
      <c r="J482" s="4"/>
      <c r="K482" s="4"/>
      <c r="L482" s="4"/>
    </row>
    <row r="483" spans="1:12" ht="63.75">
      <c r="A483" s="265">
        <v>450</v>
      </c>
      <c r="B483" s="258" t="s">
        <v>2741</v>
      </c>
      <c r="C483" s="37" t="s">
        <v>229</v>
      </c>
      <c r="D483" s="281">
        <v>3000</v>
      </c>
      <c r="E483" s="260">
        <f t="shared" ref="E483:E546" si="15">D483*10%</f>
        <v>300</v>
      </c>
      <c r="F483" s="80">
        <f t="shared" ref="F483:F546" si="16">D483-E483</f>
        <v>2700</v>
      </c>
      <c r="G483" s="84" t="s">
        <v>669</v>
      </c>
      <c r="H483" s="287" t="s">
        <v>273</v>
      </c>
      <c r="I483" s="5" t="s">
        <v>29</v>
      </c>
      <c r="J483" s="4"/>
      <c r="K483" s="4"/>
      <c r="L483" s="4"/>
    </row>
    <row r="484" spans="1:12" ht="63.75">
      <c r="A484" s="265">
        <v>451</v>
      </c>
      <c r="B484" s="258" t="s">
        <v>2740</v>
      </c>
      <c r="C484" s="37" t="s">
        <v>229</v>
      </c>
      <c r="D484" s="281">
        <v>24</v>
      </c>
      <c r="E484" s="260">
        <f t="shared" si="15"/>
        <v>2.4000000000000004</v>
      </c>
      <c r="F484" s="80">
        <f t="shared" si="16"/>
        <v>21.6</v>
      </c>
      <c r="G484" s="84" t="s">
        <v>670</v>
      </c>
      <c r="H484" s="287" t="s">
        <v>273</v>
      </c>
      <c r="I484" s="5" t="s">
        <v>29</v>
      </c>
      <c r="J484" s="4"/>
      <c r="K484" s="4"/>
      <c r="L484" s="4"/>
    </row>
    <row r="485" spans="1:12" ht="63.75">
      <c r="A485" s="5">
        <v>452</v>
      </c>
      <c r="B485" s="258" t="s">
        <v>2739</v>
      </c>
      <c r="C485" s="37" t="s">
        <v>229</v>
      </c>
      <c r="D485" s="281">
        <v>200</v>
      </c>
      <c r="E485" s="260">
        <f t="shared" si="15"/>
        <v>20</v>
      </c>
      <c r="F485" s="80">
        <f t="shared" si="16"/>
        <v>180</v>
      </c>
      <c r="G485" s="84" t="s">
        <v>671</v>
      </c>
      <c r="H485" s="287" t="s">
        <v>273</v>
      </c>
      <c r="I485" s="5" t="s">
        <v>29</v>
      </c>
      <c r="J485" s="4"/>
      <c r="K485" s="4"/>
      <c r="L485" s="4"/>
    </row>
    <row r="486" spans="1:12" ht="63.75">
      <c r="A486" s="5">
        <v>453</v>
      </c>
      <c r="B486" s="258" t="s">
        <v>2738</v>
      </c>
      <c r="C486" s="37" t="s">
        <v>229</v>
      </c>
      <c r="D486" s="281">
        <v>3000</v>
      </c>
      <c r="E486" s="260">
        <f t="shared" si="15"/>
        <v>300</v>
      </c>
      <c r="F486" s="80">
        <f t="shared" si="16"/>
        <v>2700</v>
      </c>
      <c r="G486" s="84" t="s">
        <v>672</v>
      </c>
      <c r="H486" s="287" t="s">
        <v>273</v>
      </c>
      <c r="I486" s="5" t="s">
        <v>29</v>
      </c>
      <c r="J486" s="4"/>
      <c r="K486" s="4"/>
      <c r="L486" s="4"/>
    </row>
    <row r="487" spans="1:12" ht="63.75">
      <c r="A487" s="265">
        <v>454</v>
      </c>
      <c r="B487" s="258" t="s">
        <v>2737</v>
      </c>
      <c r="C487" s="37" t="s">
        <v>229</v>
      </c>
      <c r="D487" s="281">
        <v>80</v>
      </c>
      <c r="E487" s="260">
        <f t="shared" si="15"/>
        <v>8</v>
      </c>
      <c r="F487" s="80">
        <f t="shared" si="16"/>
        <v>72</v>
      </c>
      <c r="G487" s="84" t="s">
        <v>673</v>
      </c>
      <c r="H487" s="287" t="s">
        <v>273</v>
      </c>
      <c r="I487" s="5" t="s">
        <v>29</v>
      </c>
      <c r="J487" s="4"/>
      <c r="K487" s="4"/>
      <c r="L487" s="4"/>
    </row>
    <row r="488" spans="1:12" ht="63.75">
      <c r="A488" s="265">
        <v>455</v>
      </c>
      <c r="B488" s="258" t="s">
        <v>2736</v>
      </c>
      <c r="C488" s="37" t="s">
        <v>229</v>
      </c>
      <c r="D488" s="281">
        <v>1400</v>
      </c>
      <c r="E488" s="260">
        <f t="shared" si="15"/>
        <v>140</v>
      </c>
      <c r="F488" s="80">
        <f t="shared" si="16"/>
        <v>1260</v>
      </c>
      <c r="G488" s="84" t="s">
        <v>674</v>
      </c>
      <c r="H488" s="287" t="s">
        <v>273</v>
      </c>
      <c r="I488" s="5" t="s">
        <v>29</v>
      </c>
      <c r="J488" s="4"/>
      <c r="K488" s="4"/>
      <c r="L488" s="4"/>
    </row>
    <row r="489" spans="1:12" ht="63.75">
      <c r="A489" s="5">
        <v>456</v>
      </c>
      <c r="B489" s="258" t="s">
        <v>2650</v>
      </c>
      <c r="C489" s="37" t="s">
        <v>229</v>
      </c>
      <c r="D489" s="281">
        <v>2800</v>
      </c>
      <c r="E489" s="260">
        <f t="shared" si="15"/>
        <v>280</v>
      </c>
      <c r="F489" s="80">
        <f t="shared" si="16"/>
        <v>2520</v>
      </c>
      <c r="G489" s="84" t="s">
        <v>675</v>
      </c>
      <c r="H489" s="287" t="s">
        <v>273</v>
      </c>
      <c r="I489" s="5" t="s">
        <v>29</v>
      </c>
      <c r="J489" s="4"/>
      <c r="K489" s="4"/>
      <c r="L489" s="4"/>
    </row>
    <row r="490" spans="1:12" ht="63.75">
      <c r="A490" s="5">
        <v>457</v>
      </c>
      <c r="B490" s="258" t="s">
        <v>2735</v>
      </c>
      <c r="C490" s="37" t="s">
        <v>229</v>
      </c>
      <c r="D490" s="281">
        <v>3000</v>
      </c>
      <c r="E490" s="260">
        <f t="shared" si="15"/>
        <v>300</v>
      </c>
      <c r="F490" s="80">
        <f t="shared" si="16"/>
        <v>2700</v>
      </c>
      <c r="G490" s="84" t="s">
        <v>676</v>
      </c>
      <c r="H490" s="287" t="s">
        <v>273</v>
      </c>
      <c r="I490" s="5" t="s">
        <v>29</v>
      </c>
      <c r="J490" s="4"/>
      <c r="K490" s="4"/>
      <c r="L490" s="4"/>
    </row>
    <row r="491" spans="1:12" ht="63.75">
      <c r="A491" s="265">
        <v>458</v>
      </c>
      <c r="B491" s="258" t="s">
        <v>2734</v>
      </c>
      <c r="C491" s="37" t="s">
        <v>229</v>
      </c>
      <c r="D491" s="281">
        <v>1440</v>
      </c>
      <c r="E491" s="260">
        <f t="shared" si="15"/>
        <v>144</v>
      </c>
      <c r="F491" s="80">
        <f t="shared" si="16"/>
        <v>1296</v>
      </c>
      <c r="G491" s="84" t="s">
        <v>677</v>
      </c>
      <c r="H491" s="287" t="s">
        <v>273</v>
      </c>
      <c r="I491" s="5" t="s">
        <v>29</v>
      </c>
      <c r="J491" s="4"/>
      <c r="K491" s="4"/>
      <c r="L491" s="4"/>
    </row>
    <row r="492" spans="1:12" ht="63.75">
      <c r="A492" s="265">
        <v>459</v>
      </c>
      <c r="B492" s="258" t="s">
        <v>2733</v>
      </c>
      <c r="C492" s="37" t="s">
        <v>229</v>
      </c>
      <c r="D492" s="281">
        <v>1240</v>
      </c>
      <c r="E492" s="260">
        <f t="shared" si="15"/>
        <v>124</v>
      </c>
      <c r="F492" s="80">
        <f t="shared" si="16"/>
        <v>1116</v>
      </c>
      <c r="G492" s="84" t="s">
        <v>678</v>
      </c>
      <c r="H492" s="287" t="s">
        <v>273</v>
      </c>
      <c r="I492" s="5" t="s">
        <v>29</v>
      </c>
      <c r="J492" s="4"/>
      <c r="K492" s="4"/>
      <c r="L492" s="4"/>
    </row>
    <row r="493" spans="1:12" ht="63.75">
      <c r="A493" s="5">
        <v>460</v>
      </c>
      <c r="B493" s="258" t="s">
        <v>2732</v>
      </c>
      <c r="C493" s="37" t="s">
        <v>229</v>
      </c>
      <c r="D493" s="281">
        <v>240</v>
      </c>
      <c r="E493" s="260">
        <f t="shared" si="15"/>
        <v>24</v>
      </c>
      <c r="F493" s="80">
        <f t="shared" si="16"/>
        <v>216</v>
      </c>
      <c r="G493" s="84" t="s">
        <v>679</v>
      </c>
      <c r="H493" s="287" t="s">
        <v>273</v>
      </c>
      <c r="I493" s="5" t="s">
        <v>29</v>
      </c>
      <c r="J493" s="4"/>
      <c r="K493" s="4"/>
      <c r="L493" s="4"/>
    </row>
    <row r="494" spans="1:12" ht="63.75">
      <c r="A494" s="5">
        <v>461</v>
      </c>
      <c r="B494" s="258" t="s">
        <v>2731</v>
      </c>
      <c r="C494" s="37" t="s">
        <v>229</v>
      </c>
      <c r="D494" s="281">
        <v>1620</v>
      </c>
      <c r="E494" s="260">
        <f t="shared" si="15"/>
        <v>162</v>
      </c>
      <c r="F494" s="80">
        <f t="shared" si="16"/>
        <v>1458</v>
      </c>
      <c r="G494" s="84" t="s">
        <v>680</v>
      </c>
      <c r="H494" s="287" t="s">
        <v>273</v>
      </c>
      <c r="I494" s="5" t="s">
        <v>29</v>
      </c>
      <c r="J494" s="4"/>
      <c r="K494" s="4"/>
      <c r="L494" s="4"/>
    </row>
    <row r="495" spans="1:12" ht="63.75">
      <c r="A495" s="265">
        <v>462</v>
      </c>
      <c r="B495" s="258" t="s">
        <v>2730</v>
      </c>
      <c r="C495" s="37" t="s">
        <v>229</v>
      </c>
      <c r="D495" s="281">
        <v>3000</v>
      </c>
      <c r="E495" s="260">
        <f t="shared" si="15"/>
        <v>300</v>
      </c>
      <c r="F495" s="80">
        <f t="shared" si="16"/>
        <v>2700</v>
      </c>
      <c r="G495" s="84" t="s">
        <v>681</v>
      </c>
      <c r="H495" s="287" t="s">
        <v>273</v>
      </c>
      <c r="I495" s="5" t="s">
        <v>29</v>
      </c>
      <c r="J495" s="4"/>
      <c r="K495" s="4"/>
      <c r="L495" s="4"/>
    </row>
    <row r="496" spans="1:12" ht="63.75">
      <c r="A496" s="265">
        <v>463</v>
      </c>
      <c r="B496" s="258" t="s">
        <v>2729</v>
      </c>
      <c r="C496" s="37" t="s">
        <v>229</v>
      </c>
      <c r="D496" s="281">
        <v>3000</v>
      </c>
      <c r="E496" s="260">
        <f t="shared" si="15"/>
        <v>300</v>
      </c>
      <c r="F496" s="80">
        <f t="shared" si="16"/>
        <v>2700</v>
      </c>
      <c r="G496" s="84" t="s">
        <v>682</v>
      </c>
      <c r="H496" s="287" t="s">
        <v>273</v>
      </c>
      <c r="I496" s="5" t="s">
        <v>29</v>
      </c>
      <c r="J496" s="4"/>
      <c r="K496" s="4"/>
      <c r="L496" s="4"/>
    </row>
    <row r="497" spans="1:12" ht="63.75">
      <c r="A497" s="5">
        <v>464</v>
      </c>
      <c r="B497" s="258" t="s">
        <v>2728</v>
      </c>
      <c r="C497" s="37" t="s">
        <v>229</v>
      </c>
      <c r="D497" s="281">
        <v>3000</v>
      </c>
      <c r="E497" s="260">
        <f t="shared" si="15"/>
        <v>300</v>
      </c>
      <c r="F497" s="80">
        <f t="shared" si="16"/>
        <v>2700</v>
      </c>
      <c r="G497" s="84" t="s">
        <v>683</v>
      </c>
      <c r="H497" s="287" t="s">
        <v>273</v>
      </c>
      <c r="I497" s="5" t="s">
        <v>29</v>
      </c>
      <c r="J497" s="4"/>
      <c r="K497" s="4"/>
      <c r="L497" s="4"/>
    </row>
    <row r="498" spans="1:12" ht="63.75">
      <c r="A498" s="5">
        <v>465</v>
      </c>
      <c r="B498" s="258" t="s">
        <v>2727</v>
      </c>
      <c r="C498" s="37" t="s">
        <v>229</v>
      </c>
      <c r="D498" s="281">
        <v>3000</v>
      </c>
      <c r="E498" s="260">
        <f t="shared" si="15"/>
        <v>300</v>
      </c>
      <c r="F498" s="80">
        <f t="shared" si="16"/>
        <v>2700</v>
      </c>
      <c r="G498" s="84" t="s">
        <v>684</v>
      </c>
      <c r="H498" s="287" t="s">
        <v>273</v>
      </c>
      <c r="I498" s="5" t="s">
        <v>29</v>
      </c>
      <c r="J498" s="4"/>
      <c r="K498" s="4"/>
      <c r="L498" s="4"/>
    </row>
    <row r="499" spans="1:12" ht="63.75">
      <c r="A499" s="265">
        <v>466</v>
      </c>
      <c r="B499" s="258" t="s">
        <v>2726</v>
      </c>
      <c r="C499" s="37" t="s">
        <v>229</v>
      </c>
      <c r="D499" s="281">
        <v>2060</v>
      </c>
      <c r="E499" s="260">
        <f t="shared" si="15"/>
        <v>206</v>
      </c>
      <c r="F499" s="80">
        <f t="shared" si="16"/>
        <v>1854</v>
      </c>
      <c r="G499" s="84" t="s">
        <v>685</v>
      </c>
      <c r="H499" s="287" t="s">
        <v>273</v>
      </c>
      <c r="I499" s="5" t="s">
        <v>29</v>
      </c>
      <c r="J499" s="4"/>
      <c r="K499" s="4"/>
      <c r="L499" s="4"/>
    </row>
    <row r="500" spans="1:12" ht="63.75">
      <c r="A500" s="265">
        <v>467</v>
      </c>
      <c r="B500" s="258" t="s">
        <v>2725</v>
      </c>
      <c r="C500" s="37" t="s">
        <v>229</v>
      </c>
      <c r="D500" s="281">
        <v>300</v>
      </c>
      <c r="E500" s="260">
        <f t="shared" si="15"/>
        <v>30</v>
      </c>
      <c r="F500" s="80">
        <f t="shared" si="16"/>
        <v>270</v>
      </c>
      <c r="G500" s="84" t="s">
        <v>686</v>
      </c>
      <c r="H500" s="287" t="s">
        <v>273</v>
      </c>
      <c r="I500" s="5" t="s">
        <v>29</v>
      </c>
      <c r="J500" s="4"/>
      <c r="K500" s="4"/>
      <c r="L500" s="4"/>
    </row>
    <row r="501" spans="1:12" ht="63.75">
      <c r="A501" s="5">
        <v>468</v>
      </c>
      <c r="B501" s="258" t="s">
        <v>2724</v>
      </c>
      <c r="C501" s="37" t="s">
        <v>229</v>
      </c>
      <c r="D501" s="281">
        <v>2320</v>
      </c>
      <c r="E501" s="260">
        <f t="shared" si="15"/>
        <v>232</v>
      </c>
      <c r="F501" s="80">
        <f t="shared" si="16"/>
        <v>2088</v>
      </c>
      <c r="G501" s="84" t="s">
        <v>687</v>
      </c>
      <c r="H501" s="287" t="s">
        <v>273</v>
      </c>
      <c r="I501" s="5" t="s">
        <v>29</v>
      </c>
      <c r="J501" s="4"/>
      <c r="K501" s="4"/>
      <c r="L501" s="4"/>
    </row>
    <row r="502" spans="1:12" ht="63.75">
      <c r="A502" s="5">
        <v>469</v>
      </c>
      <c r="B502" s="258" t="s">
        <v>2723</v>
      </c>
      <c r="C502" s="37" t="s">
        <v>229</v>
      </c>
      <c r="D502" s="281">
        <v>1424</v>
      </c>
      <c r="E502" s="260">
        <f t="shared" si="15"/>
        <v>142.4</v>
      </c>
      <c r="F502" s="80">
        <f t="shared" si="16"/>
        <v>1281.5999999999999</v>
      </c>
      <c r="G502" s="84" t="s">
        <v>688</v>
      </c>
      <c r="H502" s="287" t="s">
        <v>273</v>
      </c>
      <c r="I502" s="5" t="s">
        <v>29</v>
      </c>
      <c r="J502" s="4"/>
      <c r="K502" s="4"/>
      <c r="L502" s="4"/>
    </row>
    <row r="503" spans="1:12" ht="63.75">
      <c r="A503" s="265">
        <v>470</v>
      </c>
      <c r="B503" s="258" t="s">
        <v>2722</v>
      </c>
      <c r="C503" s="37" t="s">
        <v>229</v>
      </c>
      <c r="D503" s="281">
        <v>3000</v>
      </c>
      <c r="E503" s="260">
        <f t="shared" si="15"/>
        <v>300</v>
      </c>
      <c r="F503" s="80">
        <f t="shared" si="16"/>
        <v>2700</v>
      </c>
      <c r="G503" s="84" t="s">
        <v>689</v>
      </c>
      <c r="H503" s="287" t="s">
        <v>273</v>
      </c>
      <c r="I503" s="5" t="s">
        <v>29</v>
      </c>
      <c r="J503" s="4"/>
      <c r="K503" s="4"/>
      <c r="L503" s="4"/>
    </row>
    <row r="504" spans="1:12" ht="63.75">
      <c r="A504" s="265">
        <v>471</v>
      </c>
      <c r="B504" s="258" t="s">
        <v>2721</v>
      </c>
      <c r="C504" s="37" t="s">
        <v>229</v>
      </c>
      <c r="D504" s="281">
        <v>1000</v>
      </c>
      <c r="E504" s="260">
        <f t="shared" si="15"/>
        <v>100</v>
      </c>
      <c r="F504" s="80">
        <f t="shared" si="16"/>
        <v>900</v>
      </c>
      <c r="G504" s="84" t="s">
        <v>690</v>
      </c>
      <c r="H504" s="287" t="s">
        <v>273</v>
      </c>
      <c r="I504" s="5" t="s">
        <v>29</v>
      </c>
      <c r="J504" s="4"/>
      <c r="K504" s="4"/>
      <c r="L504" s="4"/>
    </row>
    <row r="505" spans="1:12" ht="63.75">
      <c r="A505" s="5">
        <v>472</v>
      </c>
      <c r="B505" s="258" t="s">
        <v>2720</v>
      </c>
      <c r="C505" s="37" t="s">
        <v>229</v>
      </c>
      <c r="D505" s="281">
        <v>3000</v>
      </c>
      <c r="E505" s="260">
        <f t="shared" si="15"/>
        <v>300</v>
      </c>
      <c r="F505" s="80">
        <f t="shared" si="16"/>
        <v>2700</v>
      </c>
      <c r="G505" s="84" t="s">
        <v>691</v>
      </c>
      <c r="H505" s="287" t="s">
        <v>273</v>
      </c>
      <c r="I505" s="5" t="s">
        <v>29</v>
      </c>
      <c r="J505" s="4"/>
      <c r="K505" s="4"/>
      <c r="L505" s="4"/>
    </row>
    <row r="506" spans="1:12" ht="63.75">
      <c r="A506" s="5">
        <v>473</v>
      </c>
      <c r="B506" s="258" t="s">
        <v>2719</v>
      </c>
      <c r="C506" s="37" t="s">
        <v>229</v>
      </c>
      <c r="D506" s="281">
        <v>3000</v>
      </c>
      <c r="E506" s="260">
        <f t="shared" si="15"/>
        <v>300</v>
      </c>
      <c r="F506" s="80">
        <f t="shared" si="16"/>
        <v>2700</v>
      </c>
      <c r="G506" s="84" t="s">
        <v>692</v>
      </c>
      <c r="H506" s="287" t="s">
        <v>273</v>
      </c>
      <c r="I506" s="5" t="s">
        <v>29</v>
      </c>
      <c r="J506" s="4"/>
      <c r="K506" s="4"/>
      <c r="L506" s="4"/>
    </row>
    <row r="507" spans="1:12" ht="63.75">
      <c r="A507" s="265">
        <v>474</v>
      </c>
      <c r="B507" s="258" t="s">
        <v>2718</v>
      </c>
      <c r="C507" s="37" t="s">
        <v>229</v>
      </c>
      <c r="D507" s="281">
        <v>3000</v>
      </c>
      <c r="E507" s="260">
        <f t="shared" si="15"/>
        <v>300</v>
      </c>
      <c r="F507" s="80">
        <f t="shared" si="16"/>
        <v>2700</v>
      </c>
      <c r="G507" s="84" t="s">
        <v>693</v>
      </c>
      <c r="H507" s="287" t="s">
        <v>273</v>
      </c>
      <c r="I507" s="5" t="s">
        <v>29</v>
      </c>
      <c r="J507" s="4"/>
      <c r="K507" s="4"/>
      <c r="L507" s="4"/>
    </row>
    <row r="508" spans="1:12" ht="63.75">
      <c r="A508" s="265">
        <v>475</v>
      </c>
      <c r="B508" s="258" t="s">
        <v>2717</v>
      </c>
      <c r="C508" s="37" t="s">
        <v>229</v>
      </c>
      <c r="D508" s="281">
        <v>3000</v>
      </c>
      <c r="E508" s="260">
        <f t="shared" si="15"/>
        <v>300</v>
      </c>
      <c r="F508" s="80">
        <f t="shared" si="16"/>
        <v>2700</v>
      </c>
      <c r="G508" s="84" t="s">
        <v>694</v>
      </c>
      <c r="H508" s="287" t="s">
        <v>273</v>
      </c>
      <c r="I508" s="5" t="s">
        <v>29</v>
      </c>
      <c r="J508" s="4"/>
      <c r="K508" s="4"/>
      <c r="L508" s="4"/>
    </row>
    <row r="509" spans="1:12" ht="63.75">
      <c r="A509" s="5">
        <v>476</v>
      </c>
      <c r="B509" s="258" t="s">
        <v>2716</v>
      </c>
      <c r="C509" s="37" t="s">
        <v>229</v>
      </c>
      <c r="D509" s="281">
        <v>3000</v>
      </c>
      <c r="E509" s="260">
        <f t="shared" si="15"/>
        <v>300</v>
      </c>
      <c r="F509" s="80">
        <f t="shared" si="16"/>
        <v>2700</v>
      </c>
      <c r="G509" s="84" t="s">
        <v>695</v>
      </c>
      <c r="H509" s="287" t="s">
        <v>273</v>
      </c>
      <c r="I509" s="5" t="s">
        <v>29</v>
      </c>
      <c r="J509" s="4"/>
      <c r="K509" s="4"/>
      <c r="L509" s="4"/>
    </row>
    <row r="510" spans="1:12" ht="63.75">
      <c r="A510" s="5">
        <v>477</v>
      </c>
      <c r="B510" s="258" t="s">
        <v>2715</v>
      </c>
      <c r="C510" s="37" t="s">
        <v>229</v>
      </c>
      <c r="D510" s="281">
        <v>2980</v>
      </c>
      <c r="E510" s="260">
        <f t="shared" si="15"/>
        <v>298</v>
      </c>
      <c r="F510" s="80">
        <f t="shared" si="16"/>
        <v>2682</v>
      </c>
      <c r="G510" s="84" t="s">
        <v>696</v>
      </c>
      <c r="H510" s="287" t="s">
        <v>273</v>
      </c>
      <c r="I510" s="5" t="s">
        <v>29</v>
      </c>
      <c r="J510" s="4"/>
      <c r="K510" s="4"/>
      <c r="L510" s="4"/>
    </row>
    <row r="511" spans="1:12" ht="63.75">
      <c r="A511" s="265">
        <v>478</v>
      </c>
      <c r="B511" s="258" t="s">
        <v>2714</v>
      </c>
      <c r="C511" s="37" t="s">
        <v>229</v>
      </c>
      <c r="D511" s="281">
        <v>1400</v>
      </c>
      <c r="E511" s="260">
        <f t="shared" si="15"/>
        <v>140</v>
      </c>
      <c r="F511" s="80">
        <f t="shared" si="16"/>
        <v>1260</v>
      </c>
      <c r="G511" s="84" t="s">
        <v>697</v>
      </c>
      <c r="H511" s="287" t="s">
        <v>273</v>
      </c>
      <c r="I511" s="5" t="s">
        <v>29</v>
      </c>
      <c r="J511" s="4"/>
      <c r="K511" s="4"/>
      <c r="L511" s="4"/>
    </row>
    <row r="512" spans="1:12" ht="63.75">
      <c r="A512" s="265">
        <v>479</v>
      </c>
      <c r="B512" s="258" t="s">
        <v>2713</v>
      </c>
      <c r="C512" s="37" t="s">
        <v>229</v>
      </c>
      <c r="D512" s="281">
        <v>120</v>
      </c>
      <c r="E512" s="260">
        <f t="shared" si="15"/>
        <v>12</v>
      </c>
      <c r="F512" s="80">
        <f t="shared" si="16"/>
        <v>108</v>
      </c>
      <c r="G512" s="84" t="s">
        <v>698</v>
      </c>
      <c r="H512" s="287" t="s">
        <v>273</v>
      </c>
      <c r="I512" s="5" t="s">
        <v>29</v>
      </c>
      <c r="J512" s="4"/>
      <c r="K512" s="4"/>
      <c r="L512" s="4"/>
    </row>
    <row r="513" spans="1:12" ht="63.75">
      <c r="A513" s="5">
        <v>480</v>
      </c>
      <c r="B513" s="258" t="s">
        <v>2712</v>
      </c>
      <c r="C513" s="37" t="s">
        <v>229</v>
      </c>
      <c r="D513" s="281">
        <v>680</v>
      </c>
      <c r="E513" s="260">
        <f t="shared" si="15"/>
        <v>68</v>
      </c>
      <c r="F513" s="80">
        <f t="shared" si="16"/>
        <v>612</v>
      </c>
      <c r="G513" s="84" t="s">
        <v>699</v>
      </c>
      <c r="H513" s="287" t="s">
        <v>273</v>
      </c>
      <c r="I513" s="5" t="s">
        <v>29</v>
      </c>
      <c r="J513" s="4"/>
      <c r="K513" s="4"/>
      <c r="L513" s="4"/>
    </row>
    <row r="514" spans="1:12" ht="93.75" customHeight="1">
      <c r="A514" s="5">
        <v>481</v>
      </c>
      <c r="B514" s="258" t="s">
        <v>2711</v>
      </c>
      <c r="C514" s="37" t="s">
        <v>229</v>
      </c>
      <c r="D514" s="281">
        <v>14640</v>
      </c>
      <c r="E514" s="260">
        <f t="shared" si="15"/>
        <v>1464</v>
      </c>
      <c r="F514" s="80">
        <f t="shared" si="16"/>
        <v>13176</v>
      </c>
      <c r="G514" s="84" t="s">
        <v>700</v>
      </c>
      <c r="H514" s="287" t="s">
        <v>273</v>
      </c>
      <c r="I514" s="5" t="s">
        <v>29</v>
      </c>
      <c r="J514" s="4"/>
      <c r="K514" s="4"/>
      <c r="L514" s="4"/>
    </row>
    <row r="515" spans="1:12" ht="63.75">
      <c r="A515" s="265">
        <v>482</v>
      </c>
      <c r="B515" s="258" t="s">
        <v>2710</v>
      </c>
      <c r="C515" s="37" t="s">
        <v>229</v>
      </c>
      <c r="D515" s="281">
        <v>1300</v>
      </c>
      <c r="E515" s="260">
        <f t="shared" si="15"/>
        <v>130</v>
      </c>
      <c r="F515" s="80">
        <f t="shared" si="16"/>
        <v>1170</v>
      </c>
      <c r="G515" s="84" t="s">
        <v>701</v>
      </c>
      <c r="H515" s="287" t="s">
        <v>273</v>
      </c>
      <c r="I515" s="5" t="s">
        <v>29</v>
      </c>
      <c r="J515" s="4"/>
      <c r="K515" s="4"/>
      <c r="L515" s="4"/>
    </row>
    <row r="516" spans="1:12" ht="63.75">
      <c r="A516" s="265">
        <v>483</v>
      </c>
      <c r="B516" s="258" t="s">
        <v>2709</v>
      </c>
      <c r="C516" s="37" t="s">
        <v>229</v>
      </c>
      <c r="D516" s="281">
        <v>240</v>
      </c>
      <c r="E516" s="260">
        <f t="shared" si="15"/>
        <v>24</v>
      </c>
      <c r="F516" s="80">
        <f t="shared" si="16"/>
        <v>216</v>
      </c>
      <c r="G516" s="84" t="s">
        <v>702</v>
      </c>
      <c r="H516" s="287" t="s">
        <v>273</v>
      </c>
      <c r="I516" s="5" t="s">
        <v>29</v>
      </c>
      <c r="J516" s="4"/>
      <c r="K516" s="4"/>
      <c r="L516" s="4"/>
    </row>
    <row r="517" spans="1:12" ht="63.75">
      <c r="A517" s="5">
        <v>484</v>
      </c>
      <c r="B517" s="258" t="s">
        <v>2708</v>
      </c>
      <c r="C517" s="37" t="s">
        <v>229</v>
      </c>
      <c r="D517" s="281">
        <v>1400</v>
      </c>
      <c r="E517" s="260">
        <f t="shared" si="15"/>
        <v>140</v>
      </c>
      <c r="F517" s="80">
        <f t="shared" si="16"/>
        <v>1260</v>
      </c>
      <c r="G517" s="84" t="s">
        <v>703</v>
      </c>
      <c r="H517" s="287" t="s">
        <v>273</v>
      </c>
      <c r="I517" s="5" t="s">
        <v>29</v>
      </c>
      <c r="J517" s="4"/>
      <c r="K517" s="4"/>
      <c r="L517" s="4"/>
    </row>
    <row r="518" spans="1:12" ht="63.75">
      <c r="A518" s="5">
        <v>485</v>
      </c>
      <c r="B518" s="258" t="s">
        <v>2707</v>
      </c>
      <c r="C518" s="37" t="s">
        <v>229</v>
      </c>
      <c r="D518" s="281">
        <v>1500</v>
      </c>
      <c r="E518" s="260">
        <f t="shared" si="15"/>
        <v>150</v>
      </c>
      <c r="F518" s="80">
        <f t="shared" si="16"/>
        <v>1350</v>
      </c>
      <c r="G518" s="84" t="s">
        <v>704</v>
      </c>
      <c r="H518" s="287" t="s">
        <v>273</v>
      </c>
      <c r="I518" s="5" t="s">
        <v>29</v>
      </c>
      <c r="J518" s="4"/>
      <c r="K518" s="4"/>
      <c r="L518" s="4"/>
    </row>
    <row r="519" spans="1:12" ht="63.75">
      <c r="A519" s="265">
        <v>486</v>
      </c>
      <c r="B519" s="258" t="s">
        <v>2707</v>
      </c>
      <c r="C519" s="37" t="s">
        <v>229</v>
      </c>
      <c r="D519" s="281">
        <v>1500</v>
      </c>
      <c r="E519" s="260">
        <f t="shared" si="15"/>
        <v>150</v>
      </c>
      <c r="F519" s="80">
        <f t="shared" si="16"/>
        <v>1350</v>
      </c>
      <c r="G519" s="84" t="s">
        <v>704</v>
      </c>
      <c r="H519" s="287" t="s">
        <v>273</v>
      </c>
      <c r="I519" s="5" t="s">
        <v>29</v>
      </c>
      <c r="J519" s="4"/>
      <c r="K519" s="4"/>
      <c r="L519" s="4"/>
    </row>
    <row r="520" spans="1:12" ht="63.75">
      <c r="A520" s="265">
        <v>487</v>
      </c>
      <c r="B520" s="258" t="s">
        <v>2706</v>
      </c>
      <c r="C520" s="37" t="s">
        <v>229</v>
      </c>
      <c r="D520" s="281">
        <v>2600</v>
      </c>
      <c r="E520" s="260">
        <f t="shared" si="15"/>
        <v>260</v>
      </c>
      <c r="F520" s="80">
        <f t="shared" si="16"/>
        <v>2340</v>
      </c>
      <c r="G520" s="84" t="s">
        <v>705</v>
      </c>
      <c r="H520" s="287" t="s">
        <v>273</v>
      </c>
      <c r="I520" s="5" t="s">
        <v>29</v>
      </c>
      <c r="J520" s="4"/>
      <c r="K520" s="4"/>
      <c r="L520" s="4"/>
    </row>
    <row r="521" spans="1:12" ht="63.75">
      <c r="A521" s="5">
        <v>488</v>
      </c>
      <c r="B521" s="258" t="s">
        <v>2705</v>
      </c>
      <c r="C521" s="37" t="s">
        <v>229</v>
      </c>
      <c r="D521" s="281">
        <v>2440</v>
      </c>
      <c r="E521" s="260">
        <f t="shared" si="15"/>
        <v>244</v>
      </c>
      <c r="F521" s="80">
        <f t="shared" si="16"/>
        <v>2196</v>
      </c>
      <c r="G521" s="84" t="s">
        <v>706</v>
      </c>
      <c r="H521" s="287" t="s">
        <v>273</v>
      </c>
      <c r="I521" s="5" t="s">
        <v>29</v>
      </c>
      <c r="J521" s="4"/>
      <c r="K521" s="4"/>
      <c r="L521" s="4"/>
    </row>
    <row r="522" spans="1:12" ht="63.75">
      <c r="A522" s="5">
        <v>489</v>
      </c>
      <c r="B522" s="258" t="s">
        <v>2704</v>
      </c>
      <c r="C522" s="37" t="s">
        <v>229</v>
      </c>
      <c r="D522" s="281">
        <v>2400</v>
      </c>
      <c r="E522" s="260">
        <f t="shared" si="15"/>
        <v>240</v>
      </c>
      <c r="F522" s="80">
        <f t="shared" si="16"/>
        <v>2160</v>
      </c>
      <c r="G522" s="84" t="s">
        <v>707</v>
      </c>
      <c r="H522" s="287" t="s">
        <v>273</v>
      </c>
      <c r="I522" s="5" t="s">
        <v>29</v>
      </c>
      <c r="J522" s="4"/>
      <c r="K522" s="4"/>
      <c r="L522" s="4"/>
    </row>
    <row r="523" spans="1:12" ht="63.75">
      <c r="A523" s="265">
        <v>490</v>
      </c>
      <c r="B523" s="258" t="s">
        <v>2703</v>
      </c>
      <c r="C523" s="37" t="s">
        <v>229</v>
      </c>
      <c r="D523" s="281">
        <v>880</v>
      </c>
      <c r="E523" s="260">
        <f t="shared" si="15"/>
        <v>88</v>
      </c>
      <c r="F523" s="80">
        <f t="shared" si="16"/>
        <v>792</v>
      </c>
      <c r="G523" s="84" t="s">
        <v>708</v>
      </c>
      <c r="H523" s="287" t="s">
        <v>273</v>
      </c>
      <c r="I523" s="5" t="s">
        <v>29</v>
      </c>
      <c r="J523" s="4"/>
      <c r="K523" s="4"/>
      <c r="L523" s="4"/>
    </row>
    <row r="524" spans="1:12" ht="63.75">
      <c r="A524" s="265">
        <v>491</v>
      </c>
      <c r="B524" s="258" t="s">
        <v>2702</v>
      </c>
      <c r="C524" s="37" t="s">
        <v>229</v>
      </c>
      <c r="D524" s="281">
        <v>3000</v>
      </c>
      <c r="E524" s="260">
        <f t="shared" si="15"/>
        <v>300</v>
      </c>
      <c r="F524" s="80">
        <f t="shared" si="16"/>
        <v>2700</v>
      </c>
      <c r="G524" s="84" t="s">
        <v>709</v>
      </c>
      <c r="H524" s="287" t="s">
        <v>273</v>
      </c>
      <c r="I524" s="5" t="s">
        <v>29</v>
      </c>
      <c r="J524" s="4"/>
      <c r="K524" s="4"/>
      <c r="L524" s="4"/>
    </row>
    <row r="525" spans="1:12" ht="63.75">
      <c r="A525" s="5">
        <v>492</v>
      </c>
      <c r="B525" s="258" t="s">
        <v>2701</v>
      </c>
      <c r="C525" s="37" t="s">
        <v>229</v>
      </c>
      <c r="D525" s="281">
        <v>3000</v>
      </c>
      <c r="E525" s="260">
        <f t="shared" si="15"/>
        <v>300</v>
      </c>
      <c r="F525" s="80">
        <f t="shared" si="16"/>
        <v>2700</v>
      </c>
      <c r="G525" s="84" t="s">
        <v>710</v>
      </c>
      <c r="H525" s="287" t="s">
        <v>273</v>
      </c>
      <c r="I525" s="5" t="s">
        <v>29</v>
      </c>
      <c r="J525" s="4"/>
      <c r="K525" s="4"/>
      <c r="L525" s="4"/>
    </row>
    <row r="526" spans="1:12" ht="63.75">
      <c r="A526" s="5">
        <v>493</v>
      </c>
      <c r="B526" s="258" t="s">
        <v>2700</v>
      </c>
      <c r="C526" s="37" t="s">
        <v>229</v>
      </c>
      <c r="D526" s="281">
        <v>420</v>
      </c>
      <c r="E526" s="260">
        <f t="shared" si="15"/>
        <v>42</v>
      </c>
      <c r="F526" s="80">
        <f t="shared" si="16"/>
        <v>378</v>
      </c>
      <c r="G526" s="84" t="s">
        <v>711</v>
      </c>
      <c r="H526" s="287" t="s">
        <v>273</v>
      </c>
      <c r="I526" s="5" t="s">
        <v>29</v>
      </c>
      <c r="J526" s="4"/>
      <c r="K526" s="4"/>
      <c r="L526" s="4"/>
    </row>
    <row r="527" spans="1:12" ht="63.75">
      <c r="A527" s="265">
        <v>494</v>
      </c>
      <c r="B527" s="258" t="s">
        <v>2699</v>
      </c>
      <c r="C527" s="37" t="s">
        <v>229</v>
      </c>
      <c r="D527" s="281">
        <v>2120</v>
      </c>
      <c r="E527" s="260">
        <f t="shared" si="15"/>
        <v>212</v>
      </c>
      <c r="F527" s="80">
        <f t="shared" si="16"/>
        <v>1908</v>
      </c>
      <c r="G527" s="84" t="s">
        <v>712</v>
      </c>
      <c r="H527" s="287" t="s">
        <v>273</v>
      </c>
      <c r="I527" s="5" t="s">
        <v>29</v>
      </c>
      <c r="J527" s="4"/>
      <c r="K527" s="4"/>
      <c r="L527" s="4"/>
    </row>
    <row r="528" spans="1:12" ht="63.75">
      <c r="A528" s="265">
        <v>495</v>
      </c>
      <c r="B528" s="258" t="s">
        <v>2698</v>
      </c>
      <c r="C528" s="37" t="s">
        <v>229</v>
      </c>
      <c r="D528" s="281">
        <v>1500</v>
      </c>
      <c r="E528" s="260">
        <f t="shared" si="15"/>
        <v>150</v>
      </c>
      <c r="F528" s="80">
        <f t="shared" si="16"/>
        <v>1350</v>
      </c>
      <c r="G528" s="84" t="s">
        <v>713</v>
      </c>
      <c r="H528" s="287" t="s">
        <v>273</v>
      </c>
      <c r="I528" s="5" t="s">
        <v>29</v>
      </c>
      <c r="J528" s="4"/>
      <c r="K528" s="4"/>
      <c r="L528" s="4"/>
    </row>
    <row r="529" spans="1:12" ht="63.75">
      <c r="A529" s="5">
        <v>496</v>
      </c>
      <c r="B529" s="258" t="s">
        <v>2697</v>
      </c>
      <c r="C529" s="37" t="s">
        <v>229</v>
      </c>
      <c r="D529" s="281">
        <v>2000</v>
      </c>
      <c r="E529" s="260">
        <f t="shared" si="15"/>
        <v>200</v>
      </c>
      <c r="F529" s="80">
        <f t="shared" si="16"/>
        <v>1800</v>
      </c>
      <c r="G529" s="84" t="s">
        <v>714</v>
      </c>
      <c r="H529" s="287" t="s">
        <v>273</v>
      </c>
      <c r="I529" s="5" t="s">
        <v>29</v>
      </c>
      <c r="J529" s="4"/>
      <c r="K529" s="4"/>
      <c r="L529" s="4"/>
    </row>
    <row r="530" spans="1:12" ht="63.75">
      <c r="A530" s="5">
        <v>497</v>
      </c>
      <c r="B530" s="258" t="s">
        <v>2696</v>
      </c>
      <c r="C530" s="37" t="s">
        <v>229</v>
      </c>
      <c r="D530" s="281">
        <v>1880</v>
      </c>
      <c r="E530" s="260">
        <f t="shared" si="15"/>
        <v>188</v>
      </c>
      <c r="F530" s="80">
        <f t="shared" si="16"/>
        <v>1692</v>
      </c>
      <c r="G530" s="84" t="s">
        <v>715</v>
      </c>
      <c r="H530" s="287" t="s">
        <v>273</v>
      </c>
      <c r="I530" s="5" t="s">
        <v>29</v>
      </c>
      <c r="J530" s="4"/>
      <c r="K530" s="4"/>
      <c r="L530" s="4"/>
    </row>
    <row r="531" spans="1:12" ht="63.75">
      <c r="A531" s="265">
        <v>498</v>
      </c>
      <c r="B531" s="258" t="s">
        <v>2695</v>
      </c>
      <c r="C531" s="37" t="s">
        <v>229</v>
      </c>
      <c r="D531" s="281">
        <v>1500</v>
      </c>
      <c r="E531" s="260">
        <f t="shared" si="15"/>
        <v>150</v>
      </c>
      <c r="F531" s="80">
        <f t="shared" si="16"/>
        <v>1350</v>
      </c>
      <c r="G531" s="84" t="s">
        <v>716</v>
      </c>
      <c r="H531" s="287" t="s">
        <v>273</v>
      </c>
      <c r="I531" s="5" t="s">
        <v>29</v>
      </c>
      <c r="J531" s="4"/>
      <c r="K531" s="4"/>
      <c r="L531" s="4"/>
    </row>
    <row r="532" spans="1:12" ht="63.75">
      <c r="A532" s="265">
        <v>499</v>
      </c>
      <c r="B532" s="258" t="s">
        <v>2695</v>
      </c>
      <c r="C532" s="37" t="s">
        <v>229</v>
      </c>
      <c r="D532" s="281">
        <v>1500</v>
      </c>
      <c r="E532" s="260">
        <f t="shared" si="15"/>
        <v>150</v>
      </c>
      <c r="F532" s="80">
        <f t="shared" si="16"/>
        <v>1350</v>
      </c>
      <c r="G532" s="84" t="s">
        <v>716</v>
      </c>
      <c r="H532" s="287" t="s">
        <v>273</v>
      </c>
      <c r="I532" s="5" t="s">
        <v>29</v>
      </c>
      <c r="J532" s="4"/>
      <c r="K532" s="4"/>
      <c r="L532" s="4"/>
    </row>
    <row r="533" spans="1:12" ht="63.75">
      <c r="A533" s="5">
        <v>500</v>
      </c>
      <c r="B533" s="258" t="s">
        <v>2694</v>
      </c>
      <c r="C533" s="37" t="s">
        <v>229</v>
      </c>
      <c r="D533" s="281">
        <v>1200</v>
      </c>
      <c r="E533" s="260">
        <f t="shared" si="15"/>
        <v>120</v>
      </c>
      <c r="F533" s="80">
        <f t="shared" si="16"/>
        <v>1080</v>
      </c>
      <c r="G533" s="84" t="s">
        <v>717</v>
      </c>
      <c r="H533" s="287" t="s">
        <v>273</v>
      </c>
      <c r="I533" s="5" t="s">
        <v>29</v>
      </c>
      <c r="J533" s="4"/>
      <c r="K533" s="4"/>
      <c r="L533" s="4"/>
    </row>
    <row r="534" spans="1:12" ht="63.75">
      <c r="A534" s="5">
        <v>501</v>
      </c>
      <c r="B534" s="258" t="s">
        <v>2693</v>
      </c>
      <c r="C534" s="37" t="s">
        <v>229</v>
      </c>
      <c r="D534" s="281">
        <v>200</v>
      </c>
      <c r="E534" s="260">
        <f t="shared" si="15"/>
        <v>20</v>
      </c>
      <c r="F534" s="80">
        <f t="shared" si="16"/>
        <v>180</v>
      </c>
      <c r="G534" s="84" t="s">
        <v>718</v>
      </c>
      <c r="H534" s="287" t="s">
        <v>273</v>
      </c>
      <c r="I534" s="5" t="s">
        <v>29</v>
      </c>
      <c r="J534" s="4"/>
      <c r="K534" s="4"/>
      <c r="L534" s="4"/>
    </row>
    <row r="535" spans="1:12" ht="63.75">
      <c r="A535" s="265">
        <v>502</v>
      </c>
      <c r="B535" s="258" t="s">
        <v>2692</v>
      </c>
      <c r="C535" s="37" t="s">
        <v>229</v>
      </c>
      <c r="D535" s="281">
        <v>2060</v>
      </c>
      <c r="E535" s="260">
        <f t="shared" si="15"/>
        <v>206</v>
      </c>
      <c r="F535" s="80">
        <f t="shared" si="16"/>
        <v>1854</v>
      </c>
      <c r="G535" s="84" t="s">
        <v>719</v>
      </c>
      <c r="H535" s="287" t="s">
        <v>273</v>
      </c>
      <c r="I535" s="5" t="s">
        <v>29</v>
      </c>
      <c r="J535" s="4"/>
      <c r="K535" s="4"/>
      <c r="L535" s="4"/>
    </row>
    <row r="536" spans="1:12" ht="63.75">
      <c r="A536" s="265">
        <v>503</v>
      </c>
      <c r="B536" s="258" t="s">
        <v>2691</v>
      </c>
      <c r="C536" s="37" t="s">
        <v>229</v>
      </c>
      <c r="D536" s="281">
        <v>3000</v>
      </c>
      <c r="E536" s="260">
        <f t="shared" si="15"/>
        <v>300</v>
      </c>
      <c r="F536" s="80">
        <f t="shared" si="16"/>
        <v>2700</v>
      </c>
      <c r="G536" s="84" t="s">
        <v>720</v>
      </c>
      <c r="H536" s="287" t="s">
        <v>273</v>
      </c>
      <c r="I536" s="5" t="s">
        <v>29</v>
      </c>
      <c r="J536" s="4"/>
      <c r="K536" s="4"/>
      <c r="L536" s="4"/>
    </row>
    <row r="537" spans="1:12" ht="79.5" customHeight="1">
      <c r="A537" s="5">
        <v>504</v>
      </c>
      <c r="B537" s="258" t="s">
        <v>2690</v>
      </c>
      <c r="C537" s="37" t="s">
        <v>229</v>
      </c>
      <c r="D537" s="281">
        <v>5180</v>
      </c>
      <c r="E537" s="260">
        <f t="shared" si="15"/>
        <v>518</v>
      </c>
      <c r="F537" s="80">
        <f t="shared" si="16"/>
        <v>4662</v>
      </c>
      <c r="G537" s="84" t="s">
        <v>721</v>
      </c>
      <c r="H537" s="287" t="s">
        <v>273</v>
      </c>
      <c r="I537" s="5" t="s">
        <v>29</v>
      </c>
      <c r="J537" s="4"/>
      <c r="K537" s="4"/>
      <c r="L537" s="4"/>
    </row>
    <row r="538" spans="1:12" ht="63.75">
      <c r="A538" s="5">
        <v>505</v>
      </c>
      <c r="B538" s="258" t="s">
        <v>2689</v>
      </c>
      <c r="C538" s="37" t="s">
        <v>229</v>
      </c>
      <c r="D538" s="281">
        <v>4020</v>
      </c>
      <c r="E538" s="260">
        <f t="shared" si="15"/>
        <v>402</v>
      </c>
      <c r="F538" s="80">
        <f t="shared" si="16"/>
        <v>3618</v>
      </c>
      <c r="G538" s="84" t="s">
        <v>722</v>
      </c>
      <c r="H538" s="287" t="s">
        <v>273</v>
      </c>
      <c r="I538" s="5" t="s">
        <v>29</v>
      </c>
      <c r="J538" s="4"/>
      <c r="K538" s="4"/>
      <c r="L538" s="4"/>
    </row>
    <row r="539" spans="1:12" ht="63.75">
      <c r="A539" s="265">
        <v>506</v>
      </c>
      <c r="B539" s="258" t="s">
        <v>2688</v>
      </c>
      <c r="C539" s="37" t="s">
        <v>229</v>
      </c>
      <c r="D539" s="281">
        <v>3000</v>
      </c>
      <c r="E539" s="260">
        <f t="shared" si="15"/>
        <v>300</v>
      </c>
      <c r="F539" s="80">
        <f t="shared" si="16"/>
        <v>2700</v>
      </c>
      <c r="G539" s="84" t="s">
        <v>723</v>
      </c>
      <c r="H539" s="287" t="s">
        <v>273</v>
      </c>
      <c r="I539" s="5" t="s">
        <v>29</v>
      </c>
      <c r="J539" s="4"/>
      <c r="K539" s="4"/>
      <c r="L539" s="4"/>
    </row>
    <row r="540" spans="1:12" ht="80.25" customHeight="1">
      <c r="A540" s="265">
        <v>507</v>
      </c>
      <c r="B540" s="258" t="s">
        <v>2687</v>
      </c>
      <c r="C540" s="37" t="s">
        <v>229</v>
      </c>
      <c r="D540" s="281">
        <v>13000</v>
      </c>
      <c r="E540" s="260">
        <f t="shared" si="15"/>
        <v>1300</v>
      </c>
      <c r="F540" s="80">
        <f t="shared" si="16"/>
        <v>11700</v>
      </c>
      <c r="G540" s="84" t="s">
        <v>724</v>
      </c>
      <c r="H540" s="287" t="s">
        <v>273</v>
      </c>
      <c r="I540" s="5" t="s">
        <v>29</v>
      </c>
      <c r="J540" s="4"/>
      <c r="K540" s="4"/>
      <c r="L540" s="4"/>
    </row>
    <row r="541" spans="1:12" ht="63.75">
      <c r="A541" s="5">
        <v>508</v>
      </c>
      <c r="B541" s="258" t="s">
        <v>2686</v>
      </c>
      <c r="C541" s="37" t="s">
        <v>229</v>
      </c>
      <c r="D541" s="281">
        <v>2000</v>
      </c>
      <c r="E541" s="260">
        <f t="shared" si="15"/>
        <v>200</v>
      </c>
      <c r="F541" s="80">
        <f t="shared" si="16"/>
        <v>1800</v>
      </c>
      <c r="G541" s="84" t="s">
        <v>725</v>
      </c>
      <c r="H541" s="287" t="s">
        <v>273</v>
      </c>
      <c r="I541" s="5" t="s">
        <v>29</v>
      </c>
      <c r="J541" s="4"/>
      <c r="K541" s="4"/>
      <c r="L541" s="4"/>
    </row>
    <row r="542" spans="1:12" ht="63.75">
      <c r="A542" s="5">
        <v>509</v>
      </c>
      <c r="B542" s="258" t="s">
        <v>2685</v>
      </c>
      <c r="C542" s="37" t="s">
        <v>229</v>
      </c>
      <c r="D542" s="281">
        <v>4800</v>
      </c>
      <c r="E542" s="260">
        <f t="shared" si="15"/>
        <v>480</v>
      </c>
      <c r="F542" s="80">
        <f t="shared" si="16"/>
        <v>4320</v>
      </c>
      <c r="G542" s="84" t="s">
        <v>726</v>
      </c>
      <c r="H542" s="287" t="s">
        <v>273</v>
      </c>
      <c r="I542" s="5" t="s">
        <v>29</v>
      </c>
      <c r="J542" s="4"/>
      <c r="K542" s="4"/>
      <c r="L542" s="4"/>
    </row>
    <row r="543" spans="1:12" ht="63.75">
      <c r="A543" s="265">
        <v>510</v>
      </c>
      <c r="B543" s="258" t="s">
        <v>2684</v>
      </c>
      <c r="C543" s="37" t="s">
        <v>229</v>
      </c>
      <c r="D543" s="281">
        <v>1440</v>
      </c>
      <c r="E543" s="260">
        <f t="shared" si="15"/>
        <v>144</v>
      </c>
      <c r="F543" s="80">
        <f t="shared" si="16"/>
        <v>1296</v>
      </c>
      <c r="G543" s="84" t="s">
        <v>727</v>
      </c>
      <c r="H543" s="287" t="s">
        <v>273</v>
      </c>
      <c r="I543" s="5" t="s">
        <v>29</v>
      </c>
      <c r="J543" s="4"/>
      <c r="K543" s="4"/>
      <c r="L543" s="4"/>
    </row>
    <row r="544" spans="1:12" ht="63.75">
      <c r="A544" s="265">
        <v>511</v>
      </c>
      <c r="B544" s="258" t="s">
        <v>2683</v>
      </c>
      <c r="C544" s="37" t="s">
        <v>229</v>
      </c>
      <c r="D544" s="281">
        <v>1500</v>
      </c>
      <c r="E544" s="260">
        <f t="shared" si="15"/>
        <v>150</v>
      </c>
      <c r="F544" s="80">
        <f t="shared" si="16"/>
        <v>1350</v>
      </c>
      <c r="G544" s="84" t="s">
        <v>728</v>
      </c>
      <c r="H544" s="287" t="s">
        <v>273</v>
      </c>
      <c r="I544" s="5" t="s">
        <v>29</v>
      </c>
      <c r="J544" s="4"/>
      <c r="K544" s="4"/>
      <c r="L544" s="4"/>
    </row>
    <row r="545" spans="1:12" ht="63.75">
      <c r="A545" s="5">
        <v>512</v>
      </c>
      <c r="B545" s="258" t="s">
        <v>2683</v>
      </c>
      <c r="C545" s="37" t="s">
        <v>229</v>
      </c>
      <c r="D545" s="281">
        <v>1500</v>
      </c>
      <c r="E545" s="260">
        <f t="shared" si="15"/>
        <v>150</v>
      </c>
      <c r="F545" s="80">
        <f t="shared" si="16"/>
        <v>1350</v>
      </c>
      <c r="G545" s="84" t="s">
        <v>728</v>
      </c>
      <c r="H545" s="287" t="s">
        <v>273</v>
      </c>
      <c r="I545" s="5" t="s">
        <v>29</v>
      </c>
      <c r="J545" s="4"/>
      <c r="K545" s="4"/>
      <c r="L545" s="4"/>
    </row>
    <row r="546" spans="1:12" ht="63.75">
      <c r="A546" s="5">
        <v>513</v>
      </c>
      <c r="B546" s="258" t="s">
        <v>2682</v>
      </c>
      <c r="C546" s="37" t="s">
        <v>229</v>
      </c>
      <c r="D546" s="281">
        <v>1500</v>
      </c>
      <c r="E546" s="260">
        <f t="shared" si="15"/>
        <v>150</v>
      </c>
      <c r="F546" s="80">
        <f t="shared" si="16"/>
        <v>1350</v>
      </c>
      <c r="G546" s="84" t="s">
        <v>729</v>
      </c>
      <c r="H546" s="287" t="s">
        <v>273</v>
      </c>
      <c r="I546" s="5" t="s">
        <v>29</v>
      </c>
      <c r="J546" s="4"/>
      <c r="K546" s="4"/>
      <c r="L546" s="4"/>
    </row>
    <row r="547" spans="1:12" ht="63.75">
      <c r="A547" s="265">
        <v>514</v>
      </c>
      <c r="B547" s="258" t="s">
        <v>2682</v>
      </c>
      <c r="C547" s="37" t="s">
        <v>229</v>
      </c>
      <c r="D547" s="281">
        <v>1500</v>
      </c>
      <c r="E547" s="260">
        <f t="shared" ref="E547:E610" si="17">D547*10%</f>
        <v>150</v>
      </c>
      <c r="F547" s="80">
        <f t="shared" ref="F547:F610" si="18">D547-E547</f>
        <v>1350</v>
      </c>
      <c r="G547" s="84" t="s">
        <v>729</v>
      </c>
      <c r="H547" s="287" t="s">
        <v>273</v>
      </c>
      <c r="I547" s="5" t="s">
        <v>29</v>
      </c>
      <c r="J547" s="4"/>
      <c r="K547" s="4"/>
      <c r="L547" s="4"/>
    </row>
    <row r="548" spans="1:12" ht="63.75">
      <c r="A548" s="265">
        <v>515</v>
      </c>
      <c r="B548" s="258" t="s">
        <v>2681</v>
      </c>
      <c r="C548" s="37" t="s">
        <v>229</v>
      </c>
      <c r="D548" s="281">
        <v>1500</v>
      </c>
      <c r="E548" s="260">
        <f t="shared" si="17"/>
        <v>150</v>
      </c>
      <c r="F548" s="80">
        <f t="shared" si="18"/>
        <v>1350</v>
      </c>
      <c r="G548" s="84" t="s">
        <v>730</v>
      </c>
      <c r="H548" s="287" t="s">
        <v>273</v>
      </c>
      <c r="I548" s="5" t="s">
        <v>29</v>
      </c>
      <c r="J548" s="4"/>
      <c r="K548" s="4"/>
      <c r="L548" s="4"/>
    </row>
    <row r="549" spans="1:12" ht="90" customHeight="1">
      <c r="A549" s="5">
        <v>516</v>
      </c>
      <c r="B549" s="258" t="s">
        <v>2680</v>
      </c>
      <c r="C549" s="37" t="s">
        <v>229</v>
      </c>
      <c r="D549" s="281">
        <v>880</v>
      </c>
      <c r="E549" s="260">
        <f t="shared" si="17"/>
        <v>88</v>
      </c>
      <c r="F549" s="80">
        <f t="shared" si="18"/>
        <v>792</v>
      </c>
      <c r="G549" s="84" t="s">
        <v>731</v>
      </c>
      <c r="H549" s="287" t="s">
        <v>273</v>
      </c>
      <c r="I549" s="5" t="s">
        <v>29</v>
      </c>
      <c r="J549" s="4"/>
      <c r="K549" s="4"/>
      <c r="L549" s="4"/>
    </row>
    <row r="550" spans="1:12" ht="86.25" customHeight="1">
      <c r="A550" s="5">
        <v>517</v>
      </c>
      <c r="B550" s="258" t="s">
        <v>2679</v>
      </c>
      <c r="C550" s="37" t="s">
        <v>229</v>
      </c>
      <c r="D550" s="281">
        <v>10000</v>
      </c>
      <c r="E550" s="260">
        <f t="shared" si="17"/>
        <v>1000</v>
      </c>
      <c r="F550" s="80">
        <f t="shared" si="18"/>
        <v>9000</v>
      </c>
      <c r="G550" s="84" t="s">
        <v>732</v>
      </c>
      <c r="H550" s="287" t="s">
        <v>273</v>
      </c>
      <c r="I550" s="5" t="s">
        <v>29</v>
      </c>
      <c r="J550" s="4"/>
      <c r="K550" s="4"/>
      <c r="L550" s="4"/>
    </row>
    <row r="551" spans="1:12" ht="63.75">
      <c r="A551" s="265">
        <v>518</v>
      </c>
      <c r="B551" s="258" t="s">
        <v>2676</v>
      </c>
      <c r="C551" s="37" t="s">
        <v>229</v>
      </c>
      <c r="D551" s="281">
        <v>3000</v>
      </c>
      <c r="E551" s="260">
        <f t="shared" si="17"/>
        <v>300</v>
      </c>
      <c r="F551" s="80">
        <f t="shared" si="18"/>
        <v>2700</v>
      </c>
      <c r="G551" s="84" t="s">
        <v>733</v>
      </c>
      <c r="H551" s="287" t="s">
        <v>273</v>
      </c>
      <c r="I551" s="5" t="s">
        <v>29</v>
      </c>
      <c r="J551" s="4"/>
      <c r="K551" s="4"/>
      <c r="L551" s="4"/>
    </row>
    <row r="552" spans="1:12" ht="63.75">
      <c r="A552" s="265">
        <v>519</v>
      </c>
      <c r="B552" s="258" t="s">
        <v>2675</v>
      </c>
      <c r="C552" s="37" t="s">
        <v>229</v>
      </c>
      <c r="D552" s="281">
        <v>1000</v>
      </c>
      <c r="E552" s="260">
        <f t="shared" si="17"/>
        <v>100</v>
      </c>
      <c r="F552" s="80">
        <f t="shared" si="18"/>
        <v>900</v>
      </c>
      <c r="G552" s="84" t="s">
        <v>734</v>
      </c>
      <c r="H552" s="287" t="s">
        <v>273</v>
      </c>
      <c r="I552" s="5" t="s">
        <v>29</v>
      </c>
      <c r="J552" s="4"/>
      <c r="K552" s="4"/>
      <c r="L552" s="4"/>
    </row>
    <row r="553" spans="1:12" ht="63.75">
      <c r="A553" s="5">
        <v>520</v>
      </c>
      <c r="B553" s="258" t="s">
        <v>2674</v>
      </c>
      <c r="C553" s="37" t="s">
        <v>229</v>
      </c>
      <c r="D553" s="281">
        <v>3000</v>
      </c>
      <c r="E553" s="260">
        <f t="shared" si="17"/>
        <v>300</v>
      </c>
      <c r="F553" s="80">
        <f t="shared" si="18"/>
        <v>2700</v>
      </c>
      <c r="G553" s="84" t="s">
        <v>735</v>
      </c>
      <c r="H553" s="287" t="s">
        <v>273</v>
      </c>
      <c r="I553" s="5" t="s">
        <v>29</v>
      </c>
      <c r="J553" s="4"/>
      <c r="K553" s="4"/>
      <c r="L553" s="4"/>
    </row>
    <row r="554" spans="1:12" ht="63.75">
      <c r="A554" s="5">
        <v>521</v>
      </c>
      <c r="B554" s="258" t="s">
        <v>2673</v>
      </c>
      <c r="C554" s="37" t="s">
        <v>229</v>
      </c>
      <c r="D554" s="281">
        <v>1000</v>
      </c>
      <c r="E554" s="260">
        <f t="shared" si="17"/>
        <v>100</v>
      </c>
      <c r="F554" s="80">
        <f t="shared" si="18"/>
        <v>900</v>
      </c>
      <c r="G554" s="84" t="s">
        <v>736</v>
      </c>
      <c r="H554" s="287" t="s">
        <v>273</v>
      </c>
      <c r="I554" s="5" t="s">
        <v>29</v>
      </c>
      <c r="J554" s="4"/>
      <c r="K554" s="4"/>
      <c r="L554" s="4"/>
    </row>
    <row r="555" spans="1:12" ht="63.75">
      <c r="A555" s="265">
        <v>522</v>
      </c>
      <c r="B555" s="258" t="s">
        <v>2672</v>
      </c>
      <c r="C555" s="37" t="s">
        <v>229</v>
      </c>
      <c r="D555" s="281">
        <v>3000</v>
      </c>
      <c r="E555" s="260">
        <f t="shared" si="17"/>
        <v>300</v>
      </c>
      <c r="F555" s="80">
        <f t="shared" si="18"/>
        <v>2700</v>
      </c>
      <c r="G555" s="84" t="s">
        <v>737</v>
      </c>
      <c r="H555" s="287" t="s">
        <v>273</v>
      </c>
      <c r="I555" s="5" t="s">
        <v>29</v>
      </c>
      <c r="J555" s="4"/>
      <c r="K555" s="4"/>
      <c r="L555" s="4"/>
    </row>
    <row r="556" spans="1:12" ht="63.75">
      <c r="A556" s="265">
        <v>523</v>
      </c>
      <c r="B556" s="276" t="s">
        <v>2671</v>
      </c>
      <c r="C556" s="38" t="s">
        <v>229</v>
      </c>
      <c r="D556" s="283">
        <v>600</v>
      </c>
      <c r="E556" s="270">
        <f t="shared" si="17"/>
        <v>60</v>
      </c>
      <c r="F556" s="80">
        <f t="shared" si="18"/>
        <v>540</v>
      </c>
      <c r="G556" s="84" t="s">
        <v>738</v>
      </c>
      <c r="H556" s="287" t="s">
        <v>739</v>
      </c>
      <c r="I556" s="5" t="s">
        <v>29</v>
      </c>
      <c r="J556" s="4"/>
      <c r="K556" s="4"/>
      <c r="L556" s="4"/>
    </row>
    <row r="557" spans="1:12" ht="63.75">
      <c r="A557" s="5">
        <v>524</v>
      </c>
      <c r="B557" s="264" t="s">
        <v>2670</v>
      </c>
      <c r="C557" s="37" t="s">
        <v>229</v>
      </c>
      <c r="D557" s="278">
        <v>3000</v>
      </c>
      <c r="E557" s="260">
        <f t="shared" si="17"/>
        <v>300</v>
      </c>
      <c r="F557" s="80">
        <f t="shared" si="18"/>
        <v>2700</v>
      </c>
      <c r="G557" s="84" t="s">
        <v>740</v>
      </c>
      <c r="H557" s="287" t="s">
        <v>739</v>
      </c>
      <c r="I557" s="5" t="s">
        <v>29</v>
      </c>
      <c r="J557" s="4"/>
      <c r="K557" s="4"/>
      <c r="L557" s="4"/>
    </row>
    <row r="558" spans="1:12" ht="63.75">
      <c r="A558" s="5">
        <v>525</v>
      </c>
      <c r="B558" s="271" t="s">
        <v>2669</v>
      </c>
      <c r="C558" s="37" t="s">
        <v>229</v>
      </c>
      <c r="D558" s="278">
        <v>2640</v>
      </c>
      <c r="E558" s="260">
        <f t="shared" si="17"/>
        <v>264</v>
      </c>
      <c r="F558" s="80">
        <f t="shared" si="18"/>
        <v>2376</v>
      </c>
      <c r="G558" s="84" t="s">
        <v>741</v>
      </c>
      <c r="H558" s="287" t="s">
        <v>739</v>
      </c>
      <c r="I558" s="5" t="s">
        <v>29</v>
      </c>
      <c r="J558" s="4"/>
      <c r="K558" s="4"/>
      <c r="L558" s="4"/>
    </row>
    <row r="559" spans="1:12" ht="63.75">
      <c r="A559" s="265">
        <v>526</v>
      </c>
      <c r="B559" s="264" t="s">
        <v>2668</v>
      </c>
      <c r="C559" s="37" t="s">
        <v>229</v>
      </c>
      <c r="D559" s="278">
        <v>3000</v>
      </c>
      <c r="E559" s="260">
        <f t="shared" si="17"/>
        <v>300</v>
      </c>
      <c r="F559" s="80">
        <f t="shared" si="18"/>
        <v>2700</v>
      </c>
      <c r="G559" s="84" t="s">
        <v>742</v>
      </c>
      <c r="H559" s="287" t="s">
        <v>739</v>
      </c>
      <c r="I559" s="5" t="s">
        <v>29</v>
      </c>
      <c r="J559" s="4"/>
      <c r="K559" s="4"/>
      <c r="L559" s="4"/>
    </row>
    <row r="560" spans="1:12" ht="63.75">
      <c r="A560" s="265">
        <v>527</v>
      </c>
      <c r="B560" s="264" t="s">
        <v>2667</v>
      </c>
      <c r="C560" s="37" t="s">
        <v>229</v>
      </c>
      <c r="D560" s="278">
        <v>3000</v>
      </c>
      <c r="E560" s="260">
        <f t="shared" si="17"/>
        <v>300</v>
      </c>
      <c r="F560" s="80">
        <f t="shared" si="18"/>
        <v>2700</v>
      </c>
      <c r="G560" s="84" t="s">
        <v>743</v>
      </c>
      <c r="H560" s="287" t="s">
        <v>739</v>
      </c>
      <c r="I560" s="5" t="s">
        <v>29</v>
      </c>
      <c r="J560" s="4"/>
      <c r="K560" s="4"/>
      <c r="L560" s="4"/>
    </row>
    <row r="561" spans="1:12" ht="87" customHeight="1">
      <c r="A561" s="5">
        <v>528</v>
      </c>
      <c r="B561" s="264" t="s">
        <v>2666</v>
      </c>
      <c r="C561" s="37" t="s">
        <v>229</v>
      </c>
      <c r="D561" s="278">
        <v>12320</v>
      </c>
      <c r="E561" s="260">
        <f t="shared" si="17"/>
        <v>1232</v>
      </c>
      <c r="F561" s="80">
        <f t="shared" si="18"/>
        <v>11088</v>
      </c>
      <c r="G561" s="84" t="s">
        <v>744</v>
      </c>
      <c r="H561" s="287" t="s">
        <v>739</v>
      </c>
      <c r="I561" s="5" t="s">
        <v>29</v>
      </c>
      <c r="J561" s="4"/>
      <c r="K561" s="4"/>
      <c r="L561" s="4"/>
    </row>
    <row r="562" spans="1:12" ht="63.75">
      <c r="A562" s="5">
        <v>529</v>
      </c>
      <c r="B562" s="264" t="s">
        <v>2665</v>
      </c>
      <c r="C562" s="37" t="s">
        <v>229</v>
      </c>
      <c r="D562" s="278">
        <v>2940</v>
      </c>
      <c r="E562" s="260">
        <f t="shared" si="17"/>
        <v>294</v>
      </c>
      <c r="F562" s="80">
        <f t="shared" si="18"/>
        <v>2646</v>
      </c>
      <c r="G562" s="84" t="s">
        <v>745</v>
      </c>
      <c r="H562" s="287" t="s">
        <v>739</v>
      </c>
      <c r="I562" s="5" t="s">
        <v>29</v>
      </c>
      <c r="J562" s="4"/>
      <c r="K562" s="4"/>
      <c r="L562" s="4"/>
    </row>
    <row r="563" spans="1:12" ht="63.75">
      <c r="A563" s="265">
        <v>530</v>
      </c>
      <c r="B563" s="264" t="s">
        <v>2664</v>
      </c>
      <c r="C563" s="37" t="s">
        <v>229</v>
      </c>
      <c r="D563" s="278">
        <v>1440</v>
      </c>
      <c r="E563" s="260">
        <f t="shared" si="17"/>
        <v>144</v>
      </c>
      <c r="F563" s="80">
        <f t="shared" si="18"/>
        <v>1296</v>
      </c>
      <c r="G563" s="84" t="s">
        <v>746</v>
      </c>
      <c r="H563" s="287" t="s">
        <v>739</v>
      </c>
      <c r="I563" s="5" t="s">
        <v>29</v>
      </c>
      <c r="J563" s="4"/>
      <c r="K563" s="4"/>
      <c r="L563" s="4"/>
    </row>
    <row r="564" spans="1:12" ht="63.75">
      <c r="A564" s="265">
        <v>531</v>
      </c>
      <c r="B564" s="264" t="s">
        <v>2663</v>
      </c>
      <c r="C564" s="37" t="s">
        <v>229</v>
      </c>
      <c r="D564" s="278">
        <v>3000</v>
      </c>
      <c r="E564" s="260">
        <f t="shared" si="17"/>
        <v>300</v>
      </c>
      <c r="F564" s="80">
        <f t="shared" si="18"/>
        <v>2700</v>
      </c>
      <c r="G564" s="84" t="s">
        <v>747</v>
      </c>
      <c r="H564" s="287" t="s">
        <v>739</v>
      </c>
      <c r="I564" s="5" t="s">
        <v>29</v>
      </c>
      <c r="J564" s="4"/>
      <c r="K564" s="4"/>
      <c r="L564" s="4"/>
    </row>
    <row r="565" spans="1:12" ht="63.75">
      <c r="A565" s="5">
        <v>532</v>
      </c>
      <c r="B565" s="264" t="s">
        <v>2662</v>
      </c>
      <c r="C565" s="37" t="s">
        <v>229</v>
      </c>
      <c r="D565" s="278">
        <v>4800</v>
      </c>
      <c r="E565" s="260">
        <f t="shared" si="17"/>
        <v>480</v>
      </c>
      <c r="F565" s="80">
        <f t="shared" si="18"/>
        <v>4320</v>
      </c>
      <c r="G565" s="84" t="s">
        <v>748</v>
      </c>
      <c r="H565" s="287" t="s">
        <v>739</v>
      </c>
      <c r="I565" s="5" t="s">
        <v>29</v>
      </c>
      <c r="J565" s="4"/>
      <c r="K565" s="4"/>
      <c r="L565" s="4"/>
    </row>
    <row r="566" spans="1:12" ht="63.75">
      <c r="A566" s="5">
        <v>533</v>
      </c>
      <c r="B566" s="264" t="s">
        <v>2661</v>
      </c>
      <c r="C566" s="37" t="s">
        <v>229</v>
      </c>
      <c r="D566" s="278">
        <v>1120</v>
      </c>
      <c r="E566" s="260">
        <f t="shared" si="17"/>
        <v>112</v>
      </c>
      <c r="F566" s="80">
        <f t="shared" si="18"/>
        <v>1008</v>
      </c>
      <c r="G566" s="84" t="s">
        <v>749</v>
      </c>
      <c r="H566" s="287" t="s">
        <v>739</v>
      </c>
      <c r="I566" s="5" t="s">
        <v>29</v>
      </c>
      <c r="J566" s="4"/>
      <c r="K566" s="4"/>
      <c r="L566" s="4"/>
    </row>
    <row r="567" spans="1:12" ht="63.75">
      <c r="A567" s="265">
        <v>534</v>
      </c>
      <c r="B567" s="264" t="s">
        <v>2660</v>
      </c>
      <c r="C567" s="37" t="s">
        <v>229</v>
      </c>
      <c r="D567" s="278">
        <v>1500</v>
      </c>
      <c r="E567" s="260">
        <f t="shared" si="17"/>
        <v>150</v>
      </c>
      <c r="F567" s="80">
        <f t="shared" si="18"/>
        <v>1350</v>
      </c>
      <c r="G567" s="84" t="s">
        <v>750</v>
      </c>
      <c r="H567" s="287" t="s">
        <v>739</v>
      </c>
      <c r="I567" s="5" t="s">
        <v>29</v>
      </c>
      <c r="J567" s="4"/>
      <c r="K567" s="4"/>
      <c r="L567" s="4"/>
    </row>
    <row r="568" spans="1:12" ht="63.75">
      <c r="A568" s="265">
        <v>535</v>
      </c>
      <c r="B568" s="264" t="s">
        <v>2659</v>
      </c>
      <c r="C568" s="37" t="s">
        <v>229</v>
      </c>
      <c r="D568" s="278">
        <v>140</v>
      </c>
      <c r="E568" s="260">
        <f t="shared" si="17"/>
        <v>14</v>
      </c>
      <c r="F568" s="80">
        <f t="shared" si="18"/>
        <v>126</v>
      </c>
      <c r="G568" s="84" t="s">
        <v>751</v>
      </c>
      <c r="H568" s="287" t="s">
        <v>739</v>
      </c>
      <c r="I568" s="5" t="s">
        <v>29</v>
      </c>
      <c r="J568" s="4"/>
      <c r="K568" s="4"/>
      <c r="L568" s="4"/>
    </row>
    <row r="569" spans="1:12" ht="78" customHeight="1">
      <c r="A569" s="5">
        <v>536</v>
      </c>
      <c r="B569" s="264" t="s">
        <v>2658</v>
      </c>
      <c r="C569" s="37" t="s">
        <v>229</v>
      </c>
      <c r="D569" s="278">
        <v>12540</v>
      </c>
      <c r="E569" s="260">
        <f t="shared" si="17"/>
        <v>1254</v>
      </c>
      <c r="F569" s="80">
        <f t="shared" si="18"/>
        <v>11286</v>
      </c>
      <c r="G569" s="84" t="s">
        <v>752</v>
      </c>
      <c r="H569" s="287" t="s">
        <v>739</v>
      </c>
      <c r="I569" s="5" t="s">
        <v>29</v>
      </c>
      <c r="J569" s="4"/>
      <c r="K569" s="4"/>
      <c r="L569" s="4"/>
    </row>
    <row r="570" spans="1:12" ht="63.75">
      <c r="A570" s="5">
        <v>537</v>
      </c>
      <c r="B570" s="264" t="s">
        <v>2657</v>
      </c>
      <c r="C570" s="37" t="s">
        <v>229</v>
      </c>
      <c r="D570" s="278">
        <v>2960</v>
      </c>
      <c r="E570" s="260">
        <f t="shared" si="17"/>
        <v>296</v>
      </c>
      <c r="F570" s="80">
        <f t="shared" si="18"/>
        <v>2664</v>
      </c>
      <c r="G570" s="84" t="s">
        <v>753</v>
      </c>
      <c r="H570" s="287" t="s">
        <v>739</v>
      </c>
      <c r="I570" s="5" t="s">
        <v>29</v>
      </c>
      <c r="J570" s="4"/>
      <c r="K570" s="4"/>
      <c r="L570" s="4"/>
    </row>
    <row r="571" spans="1:12" ht="63.75">
      <c r="A571" s="265">
        <v>538</v>
      </c>
      <c r="B571" s="264" t="s">
        <v>2656</v>
      </c>
      <c r="C571" s="37" t="s">
        <v>229</v>
      </c>
      <c r="D571" s="278">
        <v>3000</v>
      </c>
      <c r="E571" s="260">
        <f t="shared" si="17"/>
        <v>300</v>
      </c>
      <c r="F571" s="80">
        <f t="shared" si="18"/>
        <v>2700</v>
      </c>
      <c r="G571" s="84" t="s">
        <v>754</v>
      </c>
      <c r="H571" s="287" t="s">
        <v>739</v>
      </c>
      <c r="I571" s="5" t="s">
        <v>29</v>
      </c>
      <c r="J571" s="4"/>
      <c r="K571" s="4"/>
      <c r="L571" s="4"/>
    </row>
    <row r="572" spans="1:12" ht="63.75">
      <c r="A572" s="265">
        <v>539</v>
      </c>
      <c r="B572" s="264" t="s">
        <v>2655</v>
      </c>
      <c r="C572" s="37" t="s">
        <v>229</v>
      </c>
      <c r="D572" s="278">
        <v>2200</v>
      </c>
      <c r="E572" s="260">
        <f t="shared" si="17"/>
        <v>220</v>
      </c>
      <c r="F572" s="80">
        <f t="shared" si="18"/>
        <v>1980</v>
      </c>
      <c r="G572" s="84" t="s">
        <v>755</v>
      </c>
      <c r="H572" s="287" t="s">
        <v>739</v>
      </c>
      <c r="I572" s="5" t="s">
        <v>29</v>
      </c>
      <c r="J572" s="4"/>
      <c r="K572" s="4"/>
      <c r="L572" s="4"/>
    </row>
    <row r="573" spans="1:12" ht="63.75">
      <c r="A573" s="5">
        <v>540</v>
      </c>
      <c r="B573" s="264" t="s">
        <v>2654</v>
      </c>
      <c r="C573" s="37" t="s">
        <v>229</v>
      </c>
      <c r="D573" s="278">
        <v>3000</v>
      </c>
      <c r="E573" s="260">
        <f t="shared" si="17"/>
        <v>300</v>
      </c>
      <c r="F573" s="80">
        <f t="shared" si="18"/>
        <v>2700</v>
      </c>
      <c r="G573" s="84" t="s">
        <v>756</v>
      </c>
      <c r="H573" s="287" t="s">
        <v>739</v>
      </c>
      <c r="I573" s="5" t="s">
        <v>29</v>
      </c>
      <c r="J573" s="4"/>
      <c r="K573" s="4"/>
      <c r="L573" s="4"/>
    </row>
    <row r="574" spans="1:12" ht="63.75">
      <c r="A574" s="5">
        <v>541</v>
      </c>
      <c r="B574" s="264" t="s">
        <v>2653</v>
      </c>
      <c r="C574" s="37" t="s">
        <v>229</v>
      </c>
      <c r="D574" s="278">
        <v>2460</v>
      </c>
      <c r="E574" s="260">
        <f t="shared" si="17"/>
        <v>246</v>
      </c>
      <c r="F574" s="80">
        <f t="shared" si="18"/>
        <v>2214</v>
      </c>
      <c r="G574" s="84" t="s">
        <v>757</v>
      </c>
      <c r="H574" s="287" t="s">
        <v>739</v>
      </c>
      <c r="I574" s="5" t="s">
        <v>29</v>
      </c>
      <c r="J574" s="4"/>
      <c r="K574" s="4"/>
      <c r="L574" s="4"/>
    </row>
    <row r="575" spans="1:12" ht="63.75">
      <c r="A575" s="265">
        <v>542</v>
      </c>
      <c r="B575" s="264" t="s">
        <v>2652</v>
      </c>
      <c r="C575" s="37" t="s">
        <v>229</v>
      </c>
      <c r="D575" s="278">
        <v>1300</v>
      </c>
      <c r="E575" s="260">
        <f t="shared" si="17"/>
        <v>130</v>
      </c>
      <c r="F575" s="80">
        <f t="shared" si="18"/>
        <v>1170</v>
      </c>
      <c r="G575" s="84" t="s">
        <v>758</v>
      </c>
      <c r="H575" s="287" t="s">
        <v>739</v>
      </c>
      <c r="I575" s="5" t="s">
        <v>29</v>
      </c>
      <c r="J575" s="4"/>
      <c r="K575" s="4"/>
      <c r="L575" s="4"/>
    </row>
    <row r="576" spans="1:12" ht="63.75">
      <c r="A576" s="265">
        <v>543</v>
      </c>
      <c r="B576" s="264" t="s">
        <v>2651</v>
      </c>
      <c r="C576" s="37" t="s">
        <v>229</v>
      </c>
      <c r="D576" s="278">
        <v>1740</v>
      </c>
      <c r="E576" s="260">
        <f t="shared" si="17"/>
        <v>174</v>
      </c>
      <c r="F576" s="80">
        <f t="shared" si="18"/>
        <v>1566</v>
      </c>
      <c r="G576" s="84" t="s">
        <v>759</v>
      </c>
      <c r="H576" s="287" t="s">
        <v>739</v>
      </c>
      <c r="I576" s="5" t="s">
        <v>29</v>
      </c>
      <c r="J576" s="4"/>
      <c r="K576" s="4"/>
      <c r="L576" s="4"/>
    </row>
    <row r="577" spans="1:12" ht="63.75">
      <c r="A577" s="5">
        <v>544</v>
      </c>
      <c r="B577" s="264" t="s">
        <v>2650</v>
      </c>
      <c r="C577" s="37" t="s">
        <v>229</v>
      </c>
      <c r="D577" s="278">
        <v>700</v>
      </c>
      <c r="E577" s="260">
        <f t="shared" si="17"/>
        <v>70</v>
      </c>
      <c r="F577" s="80">
        <f t="shared" si="18"/>
        <v>630</v>
      </c>
      <c r="G577" s="84" t="s">
        <v>760</v>
      </c>
      <c r="H577" s="287" t="s">
        <v>739</v>
      </c>
      <c r="I577" s="5" t="s">
        <v>29</v>
      </c>
      <c r="J577" s="4"/>
      <c r="K577" s="4"/>
      <c r="L577" s="4"/>
    </row>
    <row r="578" spans="1:12" ht="81.75" customHeight="1">
      <c r="A578" s="5">
        <v>545</v>
      </c>
      <c r="B578" s="266" t="s">
        <v>2649</v>
      </c>
      <c r="C578" s="37" t="s">
        <v>229</v>
      </c>
      <c r="D578" s="279">
        <v>8200</v>
      </c>
      <c r="E578" s="260">
        <f t="shared" si="17"/>
        <v>820</v>
      </c>
      <c r="F578" s="80">
        <f t="shared" si="18"/>
        <v>7380</v>
      </c>
      <c r="G578" s="84" t="s">
        <v>761</v>
      </c>
      <c r="H578" s="287" t="s">
        <v>739</v>
      </c>
      <c r="I578" s="5" t="s">
        <v>29</v>
      </c>
      <c r="J578" s="4"/>
      <c r="K578" s="4"/>
      <c r="L578" s="4"/>
    </row>
    <row r="579" spans="1:12" ht="63.75">
      <c r="A579" s="265">
        <v>546</v>
      </c>
      <c r="B579" s="264" t="s">
        <v>2648</v>
      </c>
      <c r="C579" s="37" t="s">
        <v>229</v>
      </c>
      <c r="D579" s="278">
        <v>2300</v>
      </c>
      <c r="E579" s="260">
        <f t="shared" si="17"/>
        <v>230</v>
      </c>
      <c r="F579" s="80">
        <f t="shared" si="18"/>
        <v>2070</v>
      </c>
      <c r="G579" s="84" t="s">
        <v>762</v>
      </c>
      <c r="H579" s="287" t="s">
        <v>739</v>
      </c>
      <c r="I579" s="5" t="s">
        <v>29</v>
      </c>
      <c r="J579" s="4"/>
      <c r="K579" s="4"/>
      <c r="L579" s="4"/>
    </row>
    <row r="580" spans="1:12" ht="63.75">
      <c r="A580" s="265">
        <v>547</v>
      </c>
      <c r="B580" s="264" t="s">
        <v>2647</v>
      </c>
      <c r="C580" s="37" t="s">
        <v>229</v>
      </c>
      <c r="D580" s="278">
        <v>1120</v>
      </c>
      <c r="E580" s="260">
        <f t="shared" si="17"/>
        <v>112</v>
      </c>
      <c r="F580" s="80">
        <f t="shared" si="18"/>
        <v>1008</v>
      </c>
      <c r="G580" s="84" t="s">
        <v>763</v>
      </c>
      <c r="H580" s="287" t="s">
        <v>739</v>
      </c>
      <c r="I580" s="5" t="s">
        <v>29</v>
      </c>
      <c r="J580" s="4"/>
      <c r="K580" s="4"/>
      <c r="L580" s="4"/>
    </row>
    <row r="581" spans="1:12" ht="63.75">
      <c r="A581" s="5">
        <v>548</v>
      </c>
      <c r="B581" s="264" t="s">
        <v>2646</v>
      </c>
      <c r="C581" s="37" t="s">
        <v>229</v>
      </c>
      <c r="D581" s="278">
        <v>2980</v>
      </c>
      <c r="E581" s="260">
        <f t="shared" si="17"/>
        <v>298</v>
      </c>
      <c r="F581" s="80">
        <f t="shared" si="18"/>
        <v>2682</v>
      </c>
      <c r="G581" s="84" t="s">
        <v>764</v>
      </c>
      <c r="H581" s="287" t="s">
        <v>739</v>
      </c>
      <c r="I581" s="5" t="s">
        <v>29</v>
      </c>
      <c r="J581" s="4"/>
      <c r="K581" s="4"/>
      <c r="L581" s="4"/>
    </row>
    <row r="582" spans="1:12" ht="63.75">
      <c r="A582" s="5">
        <v>549</v>
      </c>
      <c r="B582" s="264" t="s">
        <v>2645</v>
      </c>
      <c r="C582" s="37" t="s">
        <v>229</v>
      </c>
      <c r="D582" s="278">
        <v>3000</v>
      </c>
      <c r="E582" s="260">
        <f t="shared" si="17"/>
        <v>300</v>
      </c>
      <c r="F582" s="80">
        <f t="shared" si="18"/>
        <v>2700</v>
      </c>
      <c r="G582" s="84" t="s">
        <v>765</v>
      </c>
      <c r="H582" s="287" t="s">
        <v>739</v>
      </c>
      <c r="I582" s="5" t="s">
        <v>29</v>
      </c>
      <c r="J582" s="4"/>
      <c r="K582" s="4"/>
      <c r="L582" s="4"/>
    </row>
    <row r="583" spans="1:12" ht="63.75">
      <c r="A583" s="265">
        <v>550</v>
      </c>
      <c r="B583" s="264" t="s">
        <v>2644</v>
      </c>
      <c r="C583" s="37" t="s">
        <v>229</v>
      </c>
      <c r="D583" s="278">
        <v>1200</v>
      </c>
      <c r="E583" s="260">
        <f t="shared" si="17"/>
        <v>120</v>
      </c>
      <c r="F583" s="80">
        <f t="shared" si="18"/>
        <v>1080</v>
      </c>
      <c r="G583" s="84" t="s">
        <v>766</v>
      </c>
      <c r="H583" s="287" t="s">
        <v>739</v>
      </c>
      <c r="I583" s="5" t="s">
        <v>29</v>
      </c>
      <c r="J583" s="4"/>
      <c r="K583" s="4"/>
      <c r="L583" s="4"/>
    </row>
    <row r="584" spans="1:12" ht="63.75">
      <c r="A584" s="265">
        <v>551</v>
      </c>
      <c r="B584" s="264" t="s">
        <v>2637</v>
      </c>
      <c r="C584" s="37" t="s">
        <v>229</v>
      </c>
      <c r="D584" s="278">
        <v>3000</v>
      </c>
      <c r="E584" s="260">
        <f t="shared" si="17"/>
        <v>300</v>
      </c>
      <c r="F584" s="80">
        <f t="shared" si="18"/>
        <v>2700</v>
      </c>
      <c r="G584" s="84" t="s">
        <v>767</v>
      </c>
      <c r="H584" s="287" t="s">
        <v>739</v>
      </c>
      <c r="I584" s="5" t="s">
        <v>29</v>
      </c>
      <c r="J584" s="4"/>
      <c r="K584" s="4"/>
      <c r="L584" s="4"/>
    </row>
    <row r="585" spans="1:12" ht="63.75">
      <c r="A585" s="5">
        <v>552</v>
      </c>
      <c r="B585" s="264" t="s">
        <v>2643</v>
      </c>
      <c r="C585" s="37" t="s">
        <v>229</v>
      </c>
      <c r="D585" s="278">
        <v>80</v>
      </c>
      <c r="E585" s="260">
        <f t="shared" si="17"/>
        <v>8</v>
      </c>
      <c r="F585" s="80">
        <f t="shared" si="18"/>
        <v>72</v>
      </c>
      <c r="G585" s="84" t="s">
        <v>768</v>
      </c>
      <c r="H585" s="287" t="s">
        <v>739</v>
      </c>
      <c r="I585" s="5" t="s">
        <v>29</v>
      </c>
      <c r="J585" s="4"/>
      <c r="K585" s="4"/>
      <c r="L585" s="4"/>
    </row>
    <row r="586" spans="1:12" ht="63.75">
      <c r="A586" s="5">
        <v>553</v>
      </c>
      <c r="B586" s="264" t="s">
        <v>2642</v>
      </c>
      <c r="C586" s="37" t="s">
        <v>229</v>
      </c>
      <c r="D586" s="278">
        <v>1640</v>
      </c>
      <c r="E586" s="260">
        <f t="shared" si="17"/>
        <v>164</v>
      </c>
      <c r="F586" s="80">
        <f t="shared" si="18"/>
        <v>1476</v>
      </c>
      <c r="G586" s="84" t="s">
        <v>769</v>
      </c>
      <c r="H586" s="287" t="s">
        <v>739</v>
      </c>
      <c r="I586" s="5" t="s">
        <v>29</v>
      </c>
      <c r="J586" s="4"/>
      <c r="K586" s="4"/>
      <c r="L586" s="4"/>
    </row>
    <row r="587" spans="1:12" ht="63.75">
      <c r="A587" s="265">
        <v>554</v>
      </c>
      <c r="B587" s="272" t="s">
        <v>2641</v>
      </c>
      <c r="C587" s="37" t="s">
        <v>229</v>
      </c>
      <c r="D587" s="278">
        <v>1340</v>
      </c>
      <c r="E587" s="260">
        <f t="shared" si="17"/>
        <v>134</v>
      </c>
      <c r="F587" s="80">
        <f t="shared" si="18"/>
        <v>1206</v>
      </c>
      <c r="G587" s="84" t="s">
        <v>770</v>
      </c>
      <c r="H587" s="287" t="s">
        <v>739</v>
      </c>
      <c r="I587" s="5" t="s">
        <v>29</v>
      </c>
      <c r="J587" s="4"/>
      <c r="K587" s="4"/>
      <c r="L587" s="4"/>
    </row>
    <row r="588" spans="1:12" ht="63.75">
      <c r="A588" s="14">
        <v>555</v>
      </c>
      <c r="B588" s="261" t="s">
        <v>2640</v>
      </c>
      <c r="C588" s="262" t="s">
        <v>229</v>
      </c>
      <c r="D588" s="278">
        <v>2120</v>
      </c>
      <c r="E588" s="260">
        <f t="shared" si="17"/>
        <v>212</v>
      </c>
      <c r="F588" s="80">
        <f t="shared" si="18"/>
        <v>1908</v>
      </c>
      <c r="G588" s="84" t="s">
        <v>771</v>
      </c>
      <c r="H588" s="287" t="s">
        <v>739</v>
      </c>
      <c r="I588" s="5" t="s">
        <v>29</v>
      </c>
      <c r="J588" s="4"/>
      <c r="K588" s="4"/>
      <c r="L588" s="4"/>
    </row>
    <row r="589" spans="1:12" ht="63.75">
      <c r="A589" s="13">
        <v>556</v>
      </c>
      <c r="B589" s="264" t="s">
        <v>2639</v>
      </c>
      <c r="C589" s="37" t="s">
        <v>229</v>
      </c>
      <c r="D589" s="278">
        <v>2000</v>
      </c>
      <c r="E589" s="260">
        <f t="shared" si="17"/>
        <v>200</v>
      </c>
      <c r="F589" s="80">
        <f t="shared" si="18"/>
        <v>1800</v>
      </c>
      <c r="G589" s="84" t="s">
        <v>772</v>
      </c>
      <c r="H589" s="287" t="s">
        <v>739</v>
      </c>
      <c r="I589" s="5" t="s">
        <v>29</v>
      </c>
      <c r="J589" s="4"/>
      <c r="K589" s="4"/>
      <c r="L589" s="4"/>
    </row>
    <row r="590" spans="1:12" ht="63.75">
      <c r="A590" s="5">
        <v>557</v>
      </c>
      <c r="B590" s="264" t="s">
        <v>2638</v>
      </c>
      <c r="C590" s="37" t="s">
        <v>229</v>
      </c>
      <c r="D590" s="278">
        <v>1360</v>
      </c>
      <c r="E590" s="260">
        <f t="shared" si="17"/>
        <v>136</v>
      </c>
      <c r="F590" s="80">
        <f t="shared" si="18"/>
        <v>1224</v>
      </c>
      <c r="G590" s="84" t="s">
        <v>773</v>
      </c>
      <c r="H590" s="287" t="s">
        <v>739</v>
      </c>
      <c r="I590" s="5" t="s">
        <v>29</v>
      </c>
      <c r="J590" s="4"/>
      <c r="K590" s="4"/>
      <c r="L590" s="4"/>
    </row>
    <row r="591" spans="1:12" ht="63.75">
      <c r="A591" s="265">
        <v>558</v>
      </c>
      <c r="B591" s="264" t="s">
        <v>2638</v>
      </c>
      <c r="C591" s="37" t="s">
        <v>229</v>
      </c>
      <c r="D591" s="278">
        <v>1360</v>
      </c>
      <c r="E591" s="260">
        <f t="shared" si="17"/>
        <v>136</v>
      </c>
      <c r="F591" s="80">
        <f t="shared" si="18"/>
        <v>1224</v>
      </c>
      <c r="G591" s="84" t="s">
        <v>773</v>
      </c>
      <c r="H591" s="287" t="s">
        <v>739</v>
      </c>
      <c r="I591" s="5" t="s">
        <v>29</v>
      </c>
      <c r="J591" s="4"/>
      <c r="K591" s="4"/>
      <c r="L591" s="4"/>
    </row>
    <row r="592" spans="1:12" ht="63.75">
      <c r="A592" s="265">
        <v>559</v>
      </c>
      <c r="B592" s="264" t="s">
        <v>2637</v>
      </c>
      <c r="C592" s="37" t="s">
        <v>229</v>
      </c>
      <c r="D592" s="278">
        <v>3000</v>
      </c>
      <c r="E592" s="260">
        <f t="shared" si="17"/>
        <v>300</v>
      </c>
      <c r="F592" s="80">
        <f t="shared" si="18"/>
        <v>2700</v>
      </c>
      <c r="G592" s="84" t="s">
        <v>774</v>
      </c>
      <c r="H592" s="287" t="s">
        <v>739</v>
      </c>
      <c r="I592" s="5" t="s">
        <v>29</v>
      </c>
      <c r="J592" s="4"/>
      <c r="K592" s="4"/>
      <c r="L592" s="4"/>
    </row>
    <row r="593" spans="1:12" ht="63.75">
      <c r="A593" s="5">
        <v>560</v>
      </c>
      <c r="B593" s="264" t="s">
        <v>2636</v>
      </c>
      <c r="C593" s="37" t="s">
        <v>229</v>
      </c>
      <c r="D593" s="278">
        <v>2000</v>
      </c>
      <c r="E593" s="260">
        <f t="shared" si="17"/>
        <v>200</v>
      </c>
      <c r="F593" s="80">
        <f t="shared" si="18"/>
        <v>1800</v>
      </c>
      <c r="G593" s="84" t="s">
        <v>775</v>
      </c>
      <c r="H593" s="287" t="s">
        <v>739</v>
      </c>
      <c r="I593" s="5" t="s">
        <v>29</v>
      </c>
      <c r="J593" s="4"/>
      <c r="K593" s="4"/>
      <c r="L593" s="4"/>
    </row>
    <row r="594" spans="1:12" ht="63.75">
      <c r="A594" s="5">
        <v>561</v>
      </c>
      <c r="B594" s="264" t="s">
        <v>2635</v>
      </c>
      <c r="C594" s="37" t="s">
        <v>229</v>
      </c>
      <c r="D594" s="278">
        <v>500</v>
      </c>
      <c r="E594" s="260">
        <f t="shared" si="17"/>
        <v>50</v>
      </c>
      <c r="F594" s="80">
        <f t="shared" si="18"/>
        <v>450</v>
      </c>
      <c r="G594" s="84" t="s">
        <v>776</v>
      </c>
      <c r="H594" s="287" t="s">
        <v>739</v>
      </c>
      <c r="I594" s="5" t="s">
        <v>29</v>
      </c>
      <c r="J594" s="4"/>
      <c r="K594" s="4"/>
      <c r="L594" s="4"/>
    </row>
    <row r="595" spans="1:12" ht="88.5" customHeight="1">
      <c r="A595" s="265">
        <v>562</v>
      </c>
      <c r="B595" s="264" t="s">
        <v>2634</v>
      </c>
      <c r="C595" s="37" t="s">
        <v>229</v>
      </c>
      <c r="D595" s="278">
        <v>10400</v>
      </c>
      <c r="E595" s="260">
        <f t="shared" si="17"/>
        <v>1040</v>
      </c>
      <c r="F595" s="80">
        <f t="shared" si="18"/>
        <v>9360</v>
      </c>
      <c r="G595" s="84" t="s">
        <v>777</v>
      </c>
      <c r="H595" s="287" t="s">
        <v>739</v>
      </c>
      <c r="I595" s="5" t="s">
        <v>29</v>
      </c>
      <c r="J595" s="4"/>
      <c r="K595" s="4"/>
      <c r="L595" s="4"/>
    </row>
    <row r="596" spans="1:12" ht="63.75">
      <c r="A596" s="265">
        <v>563</v>
      </c>
      <c r="B596" s="264" t="s">
        <v>2633</v>
      </c>
      <c r="C596" s="37" t="s">
        <v>229</v>
      </c>
      <c r="D596" s="279">
        <v>1200</v>
      </c>
      <c r="E596" s="260">
        <f t="shared" si="17"/>
        <v>120</v>
      </c>
      <c r="F596" s="80">
        <f t="shared" si="18"/>
        <v>1080</v>
      </c>
      <c r="G596" s="84" t="s">
        <v>778</v>
      </c>
      <c r="H596" s="287" t="s">
        <v>739</v>
      </c>
      <c r="I596" s="5" t="s">
        <v>29</v>
      </c>
      <c r="J596" s="4"/>
      <c r="K596" s="4"/>
      <c r="L596" s="4"/>
    </row>
    <row r="597" spans="1:12" ht="63.75">
      <c r="A597" s="5">
        <v>564</v>
      </c>
      <c r="B597" s="264" t="s">
        <v>2633</v>
      </c>
      <c r="C597" s="37" t="s">
        <v>229</v>
      </c>
      <c r="D597" s="279">
        <v>1200</v>
      </c>
      <c r="E597" s="260">
        <f t="shared" si="17"/>
        <v>120</v>
      </c>
      <c r="F597" s="80">
        <f t="shared" si="18"/>
        <v>1080</v>
      </c>
      <c r="G597" s="84" t="s">
        <v>778</v>
      </c>
      <c r="H597" s="287" t="s">
        <v>739</v>
      </c>
      <c r="I597" s="5" t="s">
        <v>29</v>
      </c>
      <c r="J597" s="4"/>
      <c r="K597" s="4"/>
      <c r="L597" s="4"/>
    </row>
    <row r="598" spans="1:12" ht="63.75">
      <c r="A598" s="5">
        <v>565</v>
      </c>
      <c r="B598" s="264" t="s">
        <v>2633</v>
      </c>
      <c r="C598" s="37" t="s">
        <v>229</v>
      </c>
      <c r="D598" s="279">
        <v>1220</v>
      </c>
      <c r="E598" s="260">
        <f t="shared" si="17"/>
        <v>122</v>
      </c>
      <c r="F598" s="80">
        <f t="shared" si="18"/>
        <v>1098</v>
      </c>
      <c r="G598" s="84" t="s">
        <v>778</v>
      </c>
      <c r="H598" s="287" t="s">
        <v>739</v>
      </c>
      <c r="I598" s="5" t="s">
        <v>29</v>
      </c>
      <c r="J598" s="4"/>
      <c r="K598" s="4"/>
      <c r="L598" s="4"/>
    </row>
    <row r="599" spans="1:12" ht="63.75">
      <c r="A599" s="265">
        <v>566</v>
      </c>
      <c r="B599" s="264" t="s">
        <v>2633</v>
      </c>
      <c r="C599" s="37" t="s">
        <v>229</v>
      </c>
      <c r="D599" s="279">
        <v>1200</v>
      </c>
      <c r="E599" s="260">
        <f t="shared" si="17"/>
        <v>120</v>
      </c>
      <c r="F599" s="80">
        <f t="shared" si="18"/>
        <v>1080</v>
      </c>
      <c r="G599" s="84" t="s">
        <v>778</v>
      </c>
      <c r="H599" s="287" t="s">
        <v>739</v>
      </c>
      <c r="I599" s="5" t="s">
        <v>29</v>
      </c>
      <c r="J599" s="4"/>
      <c r="K599" s="4"/>
      <c r="L599" s="4"/>
    </row>
    <row r="600" spans="1:12" ht="63.75">
      <c r="A600" s="265">
        <v>567</v>
      </c>
      <c r="B600" s="264" t="s">
        <v>2633</v>
      </c>
      <c r="C600" s="37" t="s">
        <v>229</v>
      </c>
      <c r="D600" s="279">
        <v>1230</v>
      </c>
      <c r="E600" s="260">
        <f t="shared" si="17"/>
        <v>123</v>
      </c>
      <c r="F600" s="80">
        <f t="shared" si="18"/>
        <v>1107</v>
      </c>
      <c r="G600" s="84" t="s">
        <v>778</v>
      </c>
      <c r="H600" s="287" t="s">
        <v>739</v>
      </c>
      <c r="I600" s="5" t="s">
        <v>29</v>
      </c>
      <c r="J600" s="4"/>
      <c r="K600" s="4"/>
      <c r="L600" s="4"/>
    </row>
    <row r="601" spans="1:12" ht="63.75">
      <c r="A601" s="5">
        <v>568</v>
      </c>
      <c r="B601" s="264" t="s">
        <v>2633</v>
      </c>
      <c r="C601" s="37" t="s">
        <v>229</v>
      </c>
      <c r="D601" s="279">
        <v>1254</v>
      </c>
      <c r="E601" s="260">
        <f t="shared" si="17"/>
        <v>125.4</v>
      </c>
      <c r="F601" s="80">
        <f t="shared" si="18"/>
        <v>1128.5999999999999</v>
      </c>
      <c r="G601" s="84" t="s">
        <v>778</v>
      </c>
      <c r="H601" s="287" t="s">
        <v>739</v>
      </c>
      <c r="I601" s="5" t="s">
        <v>29</v>
      </c>
      <c r="J601" s="4"/>
      <c r="K601" s="4"/>
      <c r="L601" s="4"/>
    </row>
    <row r="602" spans="1:12" ht="63.75">
      <c r="A602" s="5">
        <v>569</v>
      </c>
      <c r="B602" s="264" t="s">
        <v>2633</v>
      </c>
      <c r="C602" s="37" t="s">
        <v>229</v>
      </c>
      <c r="D602" s="279">
        <v>1314</v>
      </c>
      <c r="E602" s="260">
        <f t="shared" si="17"/>
        <v>131.4</v>
      </c>
      <c r="F602" s="80">
        <f t="shared" si="18"/>
        <v>1182.5999999999999</v>
      </c>
      <c r="G602" s="84" t="s">
        <v>778</v>
      </c>
      <c r="H602" s="287" t="s">
        <v>739</v>
      </c>
      <c r="I602" s="5" t="s">
        <v>29</v>
      </c>
      <c r="J602" s="4"/>
      <c r="K602" s="4"/>
      <c r="L602" s="4"/>
    </row>
    <row r="603" spans="1:12" ht="63.75">
      <c r="A603" s="265">
        <v>570</v>
      </c>
      <c r="B603" s="272" t="s">
        <v>2632</v>
      </c>
      <c r="C603" s="37" t="s">
        <v>229</v>
      </c>
      <c r="D603" s="281">
        <v>720</v>
      </c>
      <c r="E603" s="260">
        <f t="shared" si="17"/>
        <v>72</v>
      </c>
      <c r="F603" s="80">
        <f t="shared" si="18"/>
        <v>648</v>
      </c>
      <c r="G603" s="84" t="s">
        <v>779</v>
      </c>
      <c r="H603" s="287" t="s">
        <v>739</v>
      </c>
      <c r="I603" s="5" t="s">
        <v>29</v>
      </c>
      <c r="J603" s="4"/>
      <c r="K603" s="4"/>
      <c r="L603" s="4"/>
    </row>
    <row r="604" spans="1:12" ht="63.75">
      <c r="A604" s="265">
        <v>571</v>
      </c>
      <c r="B604" s="258" t="s">
        <v>2632</v>
      </c>
      <c r="C604" s="37" t="s">
        <v>229</v>
      </c>
      <c r="D604" s="281">
        <v>720</v>
      </c>
      <c r="E604" s="260">
        <f t="shared" si="17"/>
        <v>72</v>
      </c>
      <c r="F604" s="80">
        <f t="shared" si="18"/>
        <v>648</v>
      </c>
      <c r="G604" s="84" t="s">
        <v>779</v>
      </c>
      <c r="H604" s="287" t="s">
        <v>739</v>
      </c>
      <c r="I604" s="5" t="s">
        <v>29</v>
      </c>
      <c r="J604" s="4"/>
      <c r="K604" s="4"/>
      <c r="L604" s="4"/>
    </row>
    <row r="605" spans="1:12" ht="63.75">
      <c r="A605" s="5">
        <v>572</v>
      </c>
      <c r="B605" s="258" t="s">
        <v>2631</v>
      </c>
      <c r="C605" s="37" t="s">
        <v>229</v>
      </c>
      <c r="D605" s="281">
        <v>3000</v>
      </c>
      <c r="E605" s="260">
        <f t="shared" si="17"/>
        <v>300</v>
      </c>
      <c r="F605" s="80">
        <f t="shared" si="18"/>
        <v>2700</v>
      </c>
      <c r="G605" s="84" t="s">
        <v>780</v>
      </c>
      <c r="H605" s="287" t="s">
        <v>739</v>
      </c>
      <c r="I605" s="5" t="s">
        <v>29</v>
      </c>
      <c r="J605" s="4"/>
      <c r="K605" s="4"/>
      <c r="L605" s="4"/>
    </row>
    <row r="606" spans="1:12" ht="78" customHeight="1">
      <c r="A606" s="5">
        <v>573</v>
      </c>
      <c r="B606" s="258" t="s">
        <v>2630</v>
      </c>
      <c r="C606" s="37" t="s">
        <v>229</v>
      </c>
      <c r="D606" s="281">
        <v>5300</v>
      </c>
      <c r="E606" s="260">
        <f t="shared" si="17"/>
        <v>530</v>
      </c>
      <c r="F606" s="80">
        <f t="shared" si="18"/>
        <v>4770</v>
      </c>
      <c r="G606" s="84" t="s">
        <v>781</v>
      </c>
      <c r="H606" s="287" t="s">
        <v>739</v>
      </c>
      <c r="I606" s="5" t="s">
        <v>29</v>
      </c>
      <c r="J606" s="4"/>
      <c r="K606" s="4"/>
      <c r="L606" s="4"/>
    </row>
    <row r="607" spans="1:12" ht="81.75" customHeight="1">
      <c r="A607" s="265">
        <v>574</v>
      </c>
      <c r="B607" s="258" t="s">
        <v>2629</v>
      </c>
      <c r="C607" s="37" t="s">
        <v>229</v>
      </c>
      <c r="D607" s="281">
        <v>8080</v>
      </c>
      <c r="E607" s="260">
        <f t="shared" si="17"/>
        <v>808</v>
      </c>
      <c r="F607" s="80">
        <f t="shared" si="18"/>
        <v>7272</v>
      </c>
      <c r="G607" s="84" t="s">
        <v>782</v>
      </c>
      <c r="H607" s="287" t="s">
        <v>739</v>
      </c>
      <c r="I607" s="5" t="s">
        <v>29</v>
      </c>
      <c r="J607" s="4"/>
      <c r="K607" s="4"/>
      <c r="L607" s="4"/>
    </row>
    <row r="608" spans="1:12" ht="63.75">
      <c r="A608" s="265">
        <v>575</v>
      </c>
      <c r="B608" s="258" t="s">
        <v>2628</v>
      </c>
      <c r="C608" s="37" t="s">
        <v>229</v>
      </c>
      <c r="D608" s="281">
        <v>12000</v>
      </c>
      <c r="E608" s="260">
        <f t="shared" si="17"/>
        <v>1200</v>
      </c>
      <c r="F608" s="80">
        <f t="shared" si="18"/>
        <v>10800</v>
      </c>
      <c r="G608" s="84" t="s">
        <v>783</v>
      </c>
      <c r="H608" s="287" t="s">
        <v>739</v>
      </c>
      <c r="I608" s="5" t="s">
        <v>29</v>
      </c>
      <c r="J608" s="4"/>
      <c r="K608" s="4"/>
      <c r="L608" s="4"/>
    </row>
    <row r="609" spans="1:16" ht="63.75">
      <c r="A609" s="5">
        <v>576</v>
      </c>
      <c r="B609" s="258" t="s">
        <v>2627</v>
      </c>
      <c r="C609" s="37" t="s">
        <v>229</v>
      </c>
      <c r="D609" s="281">
        <v>1880</v>
      </c>
      <c r="E609" s="260">
        <f t="shared" si="17"/>
        <v>188</v>
      </c>
      <c r="F609" s="80">
        <f t="shared" si="18"/>
        <v>1692</v>
      </c>
      <c r="G609" s="84" t="s">
        <v>784</v>
      </c>
      <c r="H609" s="287" t="s">
        <v>739</v>
      </c>
      <c r="I609" s="5" t="s">
        <v>29</v>
      </c>
      <c r="J609" s="4"/>
      <c r="K609" s="4"/>
      <c r="L609" s="4"/>
    </row>
    <row r="610" spans="1:16" ht="63.75">
      <c r="A610" s="5">
        <v>577</v>
      </c>
      <c r="B610" s="258" t="s">
        <v>2626</v>
      </c>
      <c r="C610" s="37" t="s">
        <v>229</v>
      </c>
      <c r="D610" s="281">
        <v>2320</v>
      </c>
      <c r="E610" s="260">
        <f t="shared" si="17"/>
        <v>232</v>
      </c>
      <c r="F610" s="80">
        <f t="shared" si="18"/>
        <v>2088</v>
      </c>
      <c r="G610" s="84" t="s">
        <v>785</v>
      </c>
      <c r="H610" s="287" t="s">
        <v>739</v>
      </c>
      <c r="I610" s="5" t="s">
        <v>29</v>
      </c>
      <c r="J610" s="4"/>
      <c r="K610" s="4"/>
      <c r="L610" s="4"/>
    </row>
    <row r="611" spans="1:16" ht="63.75">
      <c r="A611" s="265">
        <v>578</v>
      </c>
      <c r="B611" s="258" t="s">
        <v>2625</v>
      </c>
      <c r="C611" s="37" t="s">
        <v>229</v>
      </c>
      <c r="D611" s="281">
        <v>2920</v>
      </c>
      <c r="E611" s="260">
        <f t="shared" ref="E611:E655" si="19">D611*10%</f>
        <v>292</v>
      </c>
      <c r="F611" s="80">
        <f t="shared" ref="F611:F655" si="20">D611-E611</f>
        <v>2628</v>
      </c>
      <c r="G611" s="84" t="s">
        <v>786</v>
      </c>
      <c r="H611" s="287" t="s">
        <v>739</v>
      </c>
      <c r="I611" s="5" t="s">
        <v>29</v>
      </c>
      <c r="J611" s="4"/>
      <c r="K611" s="4"/>
      <c r="L611" s="4"/>
    </row>
    <row r="612" spans="1:16" ht="63.75">
      <c r="A612" s="265">
        <v>579</v>
      </c>
      <c r="B612" s="258" t="s">
        <v>2624</v>
      </c>
      <c r="C612" s="37" t="s">
        <v>229</v>
      </c>
      <c r="D612" s="281">
        <v>3000</v>
      </c>
      <c r="E612" s="260">
        <f t="shared" si="19"/>
        <v>300</v>
      </c>
      <c r="F612" s="80">
        <f t="shared" si="20"/>
        <v>2700</v>
      </c>
      <c r="G612" s="84" t="s">
        <v>787</v>
      </c>
      <c r="H612" s="287" t="s">
        <v>739</v>
      </c>
      <c r="I612" s="5" t="s">
        <v>29</v>
      </c>
      <c r="J612" s="4"/>
      <c r="K612" s="4"/>
      <c r="L612" s="4"/>
    </row>
    <row r="613" spans="1:16" ht="63.75">
      <c r="A613" s="5">
        <v>580</v>
      </c>
      <c r="B613" s="258" t="s">
        <v>2623</v>
      </c>
      <c r="C613" s="37" t="s">
        <v>229</v>
      </c>
      <c r="D613" s="281">
        <v>3000</v>
      </c>
      <c r="E613" s="260">
        <f t="shared" si="19"/>
        <v>300</v>
      </c>
      <c r="F613" s="80">
        <f t="shared" si="20"/>
        <v>2700</v>
      </c>
      <c r="G613" s="84" t="s">
        <v>788</v>
      </c>
      <c r="H613" s="287" t="s">
        <v>739</v>
      </c>
      <c r="I613" s="5" t="s">
        <v>29</v>
      </c>
      <c r="J613" s="4"/>
      <c r="K613" s="4"/>
      <c r="L613" s="4"/>
    </row>
    <row r="614" spans="1:16" ht="63.75">
      <c r="A614" s="5">
        <v>581</v>
      </c>
      <c r="B614" s="258" t="s">
        <v>2622</v>
      </c>
      <c r="C614" s="37" t="s">
        <v>229</v>
      </c>
      <c r="D614" s="281">
        <v>200</v>
      </c>
      <c r="E614" s="260">
        <f t="shared" si="19"/>
        <v>20</v>
      </c>
      <c r="F614" s="80">
        <f t="shared" si="20"/>
        <v>180</v>
      </c>
      <c r="G614" s="84" t="s">
        <v>789</v>
      </c>
      <c r="H614" s="287" t="s">
        <v>739</v>
      </c>
      <c r="I614" s="5" t="s">
        <v>29</v>
      </c>
      <c r="J614" s="4"/>
      <c r="K614" s="4"/>
      <c r="L614" s="4"/>
    </row>
    <row r="615" spans="1:16" ht="63.75">
      <c r="A615" s="265">
        <v>582</v>
      </c>
      <c r="B615" s="258" t="s">
        <v>2621</v>
      </c>
      <c r="C615" s="37" t="s">
        <v>229</v>
      </c>
      <c r="D615" s="281">
        <v>3000</v>
      </c>
      <c r="E615" s="260">
        <f t="shared" si="19"/>
        <v>300</v>
      </c>
      <c r="F615" s="80">
        <f t="shared" si="20"/>
        <v>2700</v>
      </c>
      <c r="G615" s="84" t="s">
        <v>790</v>
      </c>
      <c r="H615" s="287" t="s">
        <v>739</v>
      </c>
      <c r="I615" s="5" t="s">
        <v>29</v>
      </c>
      <c r="J615" s="4"/>
      <c r="K615" s="4"/>
      <c r="L615" s="4"/>
    </row>
    <row r="616" spans="1:16" ht="63.75">
      <c r="A616" s="265">
        <v>583</v>
      </c>
      <c r="B616" s="258" t="s">
        <v>2620</v>
      </c>
      <c r="C616" s="37" t="s">
        <v>229</v>
      </c>
      <c r="D616" s="281">
        <v>3000</v>
      </c>
      <c r="E616" s="260">
        <f t="shared" si="19"/>
        <v>300</v>
      </c>
      <c r="F616" s="80">
        <f t="shared" si="20"/>
        <v>2700</v>
      </c>
      <c r="G616" s="84" t="s">
        <v>791</v>
      </c>
      <c r="H616" s="287" t="s">
        <v>739</v>
      </c>
      <c r="I616" s="5" t="s">
        <v>29</v>
      </c>
      <c r="J616" s="4"/>
      <c r="K616" s="4"/>
      <c r="L616" s="4"/>
    </row>
    <row r="617" spans="1:16" ht="63.75">
      <c r="A617" s="5">
        <v>584</v>
      </c>
      <c r="B617" s="258" t="s">
        <v>2619</v>
      </c>
      <c r="C617" s="37" t="s">
        <v>229</v>
      </c>
      <c r="D617" s="281">
        <v>240</v>
      </c>
      <c r="E617" s="260">
        <f t="shared" si="19"/>
        <v>24</v>
      </c>
      <c r="F617" s="80">
        <f t="shared" si="20"/>
        <v>216</v>
      </c>
      <c r="G617" s="84" t="s">
        <v>792</v>
      </c>
      <c r="H617" s="287" t="s">
        <v>739</v>
      </c>
      <c r="I617" s="5" t="s">
        <v>29</v>
      </c>
      <c r="J617" s="4"/>
      <c r="K617" s="4"/>
      <c r="L617" s="4"/>
    </row>
    <row r="618" spans="1:16" ht="63.75">
      <c r="A618" s="5">
        <v>585</v>
      </c>
      <c r="B618" s="258" t="s">
        <v>2618</v>
      </c>
      <c r="C618" s="37" t="s">
        <v>229</v>
      </c>
      <c r="D618" s="281">
        <v>3000</v>
      </c>
      <c r="E618" s="260">
        <f t="shared" si="19"/>
        <v>300</v>
      </c>
      <c r="F618" s="80">
        <f t="shared" si="20"/>
        <v>2700</v>
      </c>
      <c r="G618" s="84" t="s">
        <v>793</v>
      </c>
      <c r="H618" s="287" t="s">
        <v>739</v>
      </c>
      <c r="I618" s="5" t="s">
        <v>29</v>
      </c>
      <c r="J618" s="4"/>
      <c r="K618" s="4"/>
      <c r="L618" s="4"/>
    </row>
    <row r="619" spans="1:16" ht="63.75">
      <c r="A619" s="265">
        <v>586</v>
      </c>
      <c r="B619" s="258" t="s">
        <v>2617</v>
      </c>
      <c r="C619" s="38" t="s">
        <v>229</v>
      </c>
      <c r="D619" s="283">
        <v>3200</v>
      </c>
      <c r="E619" s="270">
        <f t="shared" si="19"/>
        <v>320</v>
      </c>
      <c r="F619" s="80">
        <f t="shared" si="20"/>
        <v>2880</v>
      </c>
      <c r="G619" s="84" t="s">
        <v>794</v>
      </c>
      <c r="H619" s="287" t="s">
        <v>739</v>
      </c>
      <c r="I619" s="5" t="s">
        <v>29</v>
      </c>
      <c r="J619" s="4"/>
      <c r="K619" s="4"/>
      <c r="L619" s="4"/>
    </row>
    <row r="620" spans="1:16" ht="63.75">
      <c r="A620" s="265">
        <v>587</v>
      </c>
      <c r="B620" s="258" t="s">
        <v>2616</v>
      </c>
      <c r="C620" s="37" t="s">
        <v>229</v>
      </c>
      <c r="D620" s="280">
        <v>3000</v>
      </c>
      <c r="E620" s="260">
        <f t="shared" si="19"/>
        <v>300</v>
      </c>
      <c r="F620" s="80">
        <f t="shared" si="20"/>
        <v>2700</v>
      </c>
      <c r="G620" s="84" t="s">
        <v>795</v>
      </c>
      <c r="H620" s="287" t="s">
        <v>739</v>
      </c>
      <c r="I620" s="5" t="s">
        <v>29</v>
      </c>
      <c r="J620" s="4"/>
      <c r="K620" s="4"/>
      <c r="L620" s="4"/>
    </row>
    <row r="621" spans="1:16" ht="63.75">
      <c r="A621" s="5">
        <v>588</v>
      </c>
      <c r="B621" s="258" t="s">
        <v>796</v>
      </c>
      <c r="C621" s="37" t="s">
        <v>229</v>
      </c>
      <c r="D621" s="291">
        <v>600</v>
      </c>
      <c r="E621" s="260">
        <f t="shared" si="19"/>
        <v>60</v>
      </c>
      <c r="F621" s="80">
        <f t="shared" si="20"/>
        <v>540</v>
      </c>
      <c r="G621" s="84" t="s">
        <v>797</v>
      </c>
      <c r="H621" s="287" t="s">
        <v>739</v>
      </c>
      <c r="I621" s="5" t="s">
        <v>29</v>
      </c>
      <c r="J621" s="4"/>
      <c r="K621" s="4"/>
      <c r="L621" s="4"/>
      <c r="P621" s="207"/>
    </row>
    <row r="622" spans="1:16" ht="63.75">
      <c r="A622" s="5">
        <v>589</v>
      </c>
      <c r="B622" s="258" t="s">
        <v>2615</v>
      </c>
      <c r="C622" s="37" t="s">
        <v>229</v>
      </c>
      <c r="D622" s="281">
        <v>1380</v>
      </c>
      <c r="E622" s="260">
        <f t="shared" si="19"/>
        <v>138</v>
      </c>
      <c r="F622" s="80">
        <f t="shared" si="20"/>
        <v>1242</v>
      </c>
      <c r="G622" s="84" t="s">
        <v>798</v>
      </c>
      <c r="H622" s="287" t="s">
        <v>739</v>
      </c>
      <c r="I622" s="5" t="s">
        <v>29</v>
      </c>
      <c r="J622" s="4"/>
      <c r="K622" s="4"/>
      <c r="L622" s="4"/>
    </row>
    <row r="623" spans="1:16" ht="63.75">
      <c r="A623" s="265">
        <v>590</v>
      </c>
      <c r="B623" s="258" t="s">
        <v>2614</v>
      </c>
      <c r="C623" s="37" t="s">
        <v>229</v>
      </c>
      <c r="D623" s="281">
        <v>200</v>
      </c>
      <c r="E623" s="260">
        <f t="shared" si="19"/>
        <v>20</v>
      </c>
      <c r="F623" s="80">
        <f t="shared" si="20"/>
        <v>180</v>
      </c>
      <c r="G623" s="84" t="s">
        <v>799</v>
      </c>
      <c r="H623" s="287" t="s">
        <v>739</v>
      </c>
      <c r="I623" s="5" t="s">
        <v>29</v>
      </c>
      <c r="J623" s="4"/>
      <c r="K623" s="4"/>
      <c r="L623" s="4"/>
    </row>
    <row r="624" spans="1:16" ht="63.75">
      <c r="A624" s="265">
        <v>591</v>
      </c>
      <c r="B624" s="258" t="s">
        <v>2613</v>
      </c>
      <c r="C624" s="37" t="s">
        <v>229</v>
      </c>
      <c r="D624" s="281">
        <v>3000</v>
      </c>
      <c r="E624" s="260">
        <f t="shared" si="19"/>
        <v>300</v>
      </c>
      <c r="F624" s="80">
        <f t="shared" si="20"/>
        <v>2700</v>
      </c>
      <c r="G624" s="84" t="s">
        <v>800</v>
      </c>
      <c r="H624" s="287" t="s">
        <v>739</v>
      </c>
      <c r="I624" s="5" t="s">
        <v>29</v>
      </c>
      <c r="J624" s="4"/>
      <c r="K624" s="4"/>
      <c r="L624" s="4"/>
    </row>
    <row r="625" spans="1:12" ht="63.75">
      <c r="A625" s="5">
        <v>592</v>
      </c>
      <c r="B625" s="258" t="s">
        <v>2612</v>
      </c>
      <c r="C625" s="37" t="s">
        <v>229</v>
      </c>
      <c r="D625" s="281">
        <v>300</v>
      </c>
      <c r="E625" s="260">
        <f t="shared" si="19"/>
        <v>30</v>
      </c>
      <c r="F625" s="80">
        <f t="shared" si="20"/>
        <v>270</v>
      </c>
      <c r="G625" s="84" t="s">
        <v>801</v>
      </c>
      <c r="H625" s="287" t="s">
        <v>739</v>
      </c>
      <c r="I625" s="5" t="s">
        <v>29</v>
      </c>
      <c r="J625" s="4"/>
      <c r="K625" s="4"/>
      <c r="L625" s="4"/>
    </row>
    <row r="626" spans="1:12" ht="63.75">
      <c r="A626" s="5">
        <v>593</v>
      </c>
      <c r="B626" s="258" t="s">
        <v>2611</v>
      </c>
      <c r="C626" s="37" t="s">
        <v>229</v>
      </c>
      <c r="D626" s="281">
        <v>3000</v>
      </c>
      <c r="E626" s="260">
        <f t="shared" si="19"/>
        <v>300</v>
      </c>
      <c r="F626" s="80">
        <f t="shared" si="20"/>
        <v>2700</v>
      </c>
      <c r="G626" s="84" t="s">
        <v>802</v>
      </c>
      <c r="H626" s="287" t="s">
        <v>739</v>
      </c>
      <c r="I626" s="5" t="s">
        <v>29</v>
      </c>
      <c r="J626" s="4"/>
      <c r="K626" s="4"/>
      <c r="L626" s="4"/>
    </row>
    <row r="627" spans="1:12" ht="63.75">
      <c r="A627" s="265">
        <v>594</v>
      </c>
      <c r="B627" s="258" t="s">
        <v>2610</v>
      </c>
      <c r="C627" s="37" t="s">
        <v>229</v>
      </c>
      <c r="D627" s="281">
        <v>2640</v>
      </c>
      <c r="E627" s="260">
        <f t="shared" si="19"/>
        <v>264</v>
      </c>
      <c r="F627" s="80">
        <f t="shared" si="20"/>
        <v>2376</v>
      </c>
      <c r="G627" s="84" t="s">
        <v>803</v>
      </c>
      <c r="H627" s="287" t="s">
        <v>739</v>
      </c>
      <c r="I627" s="5" t="s">
        <v>29</v>
      </c>
      <c r="J627" s="4"/>
      <c r="K627" s="4"/>
      <c r="L627" s="4"/>
    </row>
    <row r="628" spans="1:12" ht="63.75">
      <c r="A628" s="265">
        <v>595</v>
      </c>
      <c r="B628" s="258" t="s">
        <v>2609</v>
      </c>
      <c r="C628" s="37" t="s">
        <v>229</v>
      </c>
      <c r="D628" s="281">
        <v>3000</v>
      </c>
      <c r="E628" s="260">
        <f t="shared" si="19"/>
        <v>300</v>
      </c>
      <c r="F628" s="80">
        <f t="shared" si="20"/>
        <v>2700</v>
      </c>
      <c r="G628" s="84" t="s">
        <v>804</v>
      </c>
      <c r="H628" s="287" t="s">
        <v>739</v>
      </c>
      <c r="I628" s="5" t="s">
        <v>29</v>
      </c>
      <c r="J628" s="4"/>
      <c r="K628" s="4"/>
      <c r="L628" s="4"/>
    </row>
    <row r="629" spans="1:12" ht="63.75">
      <c r="A629" s="5">
        <v>596</v>
      </c>
      <c r="B629" s="258" t="s">
        <v>2608</v>
      </c>
      <c r="C629" s="37" t="s">
        <v>229</v>
      </c>
      <c r="D629" s="281">
        <v>3000</v>
      </c>
      <c r="E629" s="260">
        <f t="shared" si="19"/>
        <v>300</v>
      </c>
      <c r="F629" s="80">
        <f t="shared" si="20"/>
        <v>2700</v>
      </c>
      <c r="G629" s="84" t="s">
        <v>805</v>
      </c>
      <c r="H629" s="287" t="s">
        <v>739</v>
      </c>
      <c r="I629" s="5" t="s">
        <v>29</v>
      </c>
      <c r="J629" s="4"/>
      <c r="K629" s="4"/>
      <c r="L629" s="4"/>
    </row>
    <row r="630" spans="1:12" ht="63.75">
      <c r="A630" s="5">
        <v>597</v>
      </c>
      <c r="B630" s="258" t="s">
        <v>2607</v>
      </c>
      <c r="C630" s="37" t="s">
        <v>229</v>
      </c>
      <c r="D630" s="281">
        <v>3000</v>
      </c>
      <c r="E630" s="260">
        <f t="shared" si="19"/>
        <v>300</v>
      </c>
      <c r="F630" s="80">
        <f t="shared" si="20"/>
        <v>2700</v>
      </c>
      <c r="G630" s="84" t="s">
        <v>806</v>
      </c>
      <c r="H630" s="287" t="s">
        <v>739</v>
      </c>
      <c r="I630" s="5" t="s">
        <v>29</v>
      </c>
      <c r="J630" s="4"/>
      <c r="K630" s="4"/>
      <c r="L630" s="4"/>
    </row>
    <row r="631" spans="1:12" ht="63.75">
      <c r="A631" s="265">
        <v>598</v>
      </c>
      <c r="B631" s="258" t="s">
        <v>2606</v>
      </c>
      <c r="C631" s="37" t="s">
        <v>229</v>
      </c>
      <c r="D631" s="281">
        <v>2400</v>
      </c>
      <c r="E631" s="260">
        <f t="shared" si="19"/>
        <v>240</v>
      </c>
      <c r="F631" s="80">
        <f t="shared" si="20"/>
        <v>2160</v>
      </c>
      <c r="G631" s="84" t="s">
        <v>807</v>
      </c>
      <c r="H631" s="287" t="s">
        <v>739</v>
      </c>
      <c r="I631" s="5" t="s">
        <v>29</v>
      </c>
      <c r="J631" s="4"/>
      <c r="K631" s="4"/>
      <c r="L631" s="4"/>
    </row>
    <row r="632" spans="1:12" ht="63.75">
      <c r="A632" s="265">
        <v>599</v>
      </c>
      <c r="B632" s="258" t="s">
        <v>2605</v>
      </c>
      <c r="C632" s="37" t="s">
        <v>229</v>
      </c>
      <c r="D632" s="281">
        <v>160</v>
      </c>
      <c r="E632" s="260">
        <f t="shared" si="19"/>
        <v>16</v>
      </c>
      <c r="F632" s="80">
        <f t="shared" si="20"/>
        <v>144</v>
      </c>
      <c r="G632" s="84" t="s">
        <v>808</v>
      </c>
      <c r="H632" s="287" t="s">
        <v>739</v>
      </c>
      <c r="I632" s="5" t="s">
        <v>29</v>
      </c>
      <c r="J632" s="4"/>
      <c r="K632" s="4"/>
      <c r="L632" s="4"/>
    </row>
    <row r="633" spans="1:12" ht="63.75">
      <c r="A633" s="5">
        <v>600</v>
      </c>
      <c r="B633" s="258" t="s">
        <v>2603</v>
      </c>
      <c r="C633" s="37" t="s">
        <v>229</v>
      </c>
      <c r="D633" s="281">
        <v>3000</v>
      </c>
      <c r="E633" s="260">
        <f t="shared" si="19"/>
        <v>300</v>
      </c>
      <c r="F633" s="80">
        <f t="shared" si="20"/>
        <v>2700</v>
      </c>
      <c r="G633" s="84" t="s">
        <v>809</v>
      </c>
      <c r="H633" s="287" t="s">
        <v>739</v>
      </c>
      <c r="I633" s="5" t="s">
        <v>29</v>
      </c>
      <c r="J633" s="4"/>
      <c r="K633" s="4"/>
      <c r="L633" s="4"/>
    </row>
    <row r="634" spans="1:12" ht="63.75">
      <c r="A634" s="5">
        <v>601</v>
      </c>
      <c r="B634" s="258" t="s">
        <v>2602</v>
      </c>
      <c r="C634" s="37" t="s">
        <v>229</v>
      </c>
      <c r="D634" s="281">
        <v>3000</v>
      </c>
      <c r="E634" s="260">
        <f t="shared" si="19"/>
        <v>300</v>
      </c>
      <c r="F634" s="80">
        <f t="shared" si="20"/>
        <v>2700</v>
      </c>
      <c r="G634" s="84" t="s">
        <v>810</v>
      </c>
      <c r="H634" s="287" t="s">
        <v>739</v>
      </c>
      <c r="I634" s="5" t="s">
        <v>29</v>
      </c>
      <c r="J634" s="4"/>
      <c r="K634" s="4"/>
      <c r="L634" s="4"/>
    </row>
    <row r="635" spans="1:12" ht="63.75">
      <c r="A635" s="265">
        <v>602</v>
      </c>
      <c r="B635" s="258" t="s">
        <v>2601</v>
      </c>
      <c r="C635" s="37" t="s">
        <v>229</v>
      </c>
      <c r="D635" s="281">
        <v>3000</v>
      </c>
      <c r="E635" s="260">
        <f t="shared" si="19"/>
        <v>300</v>
      </c>
      <c r="F635" s="80">
        <f t="shared" si="20"/>
        <v>2700</v>
      </c>
      <c r="G635" s="84" t="s">
        <v>811</v>
      </c>
      <c r="H635" s="287" t="s">
        <v>739</v>
      </c>
      <c r="I635" s="5" t="s">
        <v>29</v>
      </c>
      <c r="J635" s="4"/>
      <c r="K635" s="4"/>
      <c r="L635" s="4"/>
    </row>
    <row r="636" spans="1:12" ht="63.75">
      <c r="A636" s="265">
        <v>603</v>
      </c>
      <c r="B636" s="258" t="s">
        <v>2604</v>
      </c>
      <c r="C636" s="37" t="s">
        <v>229</v>
      </c>
      <c r="D636" s="281">
        <v>1200</v>
      </c>
      <c r="E636" s="260">
        <f t="shared" si="19"/>
        <v>120</v>
      </c>
      <c r="F636" s="80">
        <f t="shared" si="20"/>
        <v>1080</v>
      </c>
      <c r="G636" s="84" t="s">
        <v>812</v>
      </c>
      <c r="H636" s="287" t="s">
        <v>739</v>
      </c>
      <c r="I636" s="5" t="s">
        <v>29</v>
      </c>
      <c r="J636" s="4"/>
      <c r="K636" s="4"/>
      <c r="L636" s="4"/>
    </row>
    <row r="637" spans="1:12" ht="93" customHeight="1">
      <c r="A637" s="5">
        <v>604</v>
      </c>
      <c r="B637" s="258" t="s">
        <v>2600</v>
      </c>
      <c r="C637" s="38" t="s">
        <v>229</v>
      </c>
      <c r="D637" s="283">
        <v>10820</v>
      </c>
      <c r="E637" s="270">
        <f t="shared" si="19"/>
        <v>1082</v>
      </c>
      <c r="F637" s="80">
        <f t="shared" si="20"/>
        <v>9738</v>
      </c>
      <c r="G637" s="84" t="s">
        <v>813</v>
      </c>
      <c r="H637" s="287" t="s">
        <v>739</v>
      </c>
      <c r="I637" s="5" t="s">
        <v>29</v>
      </c>
      <c r="J637" s="4"/>
      <c r="K637" s="4"/>
      <c r="L637" s="4"/>
    </row>
    <row r="638" spans="1:12" ht="63.75">
      <c r="A638" s="5">
        <v>605</v>
      </c>
      <c r="B638" s="258" t="s">
        <v>2599</v>
      </c>
      <c r="C638" s="37" t="s">
        <v>229</v>
      </c>
      <c r="D638" s="280">
        <v>1880</v>
      </c>
      <c r="E638" s="260">
        <f t="shared" si="19"/>
        <v>188</v>
      </c>
      <c r="F638" s="80">
        <f t="shared" si="20"/>
        <v>1692</v>
      </c>
      <c r="G638" s="84" t="s">
        <v>814</v>
      </c>
      <c r="H638" s="287" t="s">
        <v>739</v>
      </c>
      <c r="I638" s="5" t="s">
        <v>29</v>
      </c>
      <c r="J638" s="4"/>
      <c r="K638" s="4"/>
      <c r="L638" s="4"/>
    </row>
    <row r="639" spans="1:12" ht="63.75">
      <c r="A639" s="265">
        <v>606</v>
      </c>
      <c r="B639" s="258" t="s">
        <v>2598</v>
      </c>
      <c r="C639" s="37" t="s">
        <v>229</v>
      </c>
      <c r="D639" s="281">
        <v>1680</v>
      </c>
      <c r="E639" s="260">
        <f t="shared" si="19"/>
        <v>168</v>
      </c>
      <c r="F639" s="80">
        <f t="shared" si="20"/>
        <v>1512</v>
      </c>
      <c r="G639" s="84" t="s">
        <v>815</v>
      </c>
      <c r="H639" s="287" t="s">
        <v>739</v>
      </c>
      <c r="I639" s="5" t="s">
        <v>29</v>
      </c>
      <c r="J639" s="4"/>
      <c r="K639" s="4"/>
      <c r="L639" s="4"/>
    </row>
    <row r="640" spans="1:12" ht="63.75">
      <c r="A640" s="265">
        <v>607</v>
      </c>
      <c r="B640" s="258" t="s">
        <v>2597</v>
      </c>
      <c r="C640" s="37" t="s">
        <v>229</v>
      </c>
      <c r="D640" s="281">
        <v>20</v>
      </c>
      <c r="E640" s="260">
        <f t="shared" si="19"/>
        <v>2</v>
      </c>
      <c r="F640" s="80">
        <f t="shared" si="20"/>
        <v>18</v>
      </c>
      <c r="G640" s="84" t="s">
        <v>816</v>
      </c>
      <c r="H640" s="8" t="s">
        <v>739</v>
      </c>
      <c r="I640" s="165" t="s">
        <v>29</v>
      </c>
      <c r="J640" s="4"/>
      <c r="K640" s="4"/>
      <c r="L640" s="4"/>
    </row>
    <row r="641" spans="1:12" ht="63.75">
      <c r="A641" s="5">
        <v>608</v>
      </c>
      <c r="B641" s="258" t="s">
        <v>2596</v>
      </c>
      <c r="C641" s="37" t="s">
        <v>229</v>
      </c>
      <c r="D641" s="281">
        <v>1260</v>
      </c>
      <c r="E641" s="260">
        <f t="shared" si="19"/>
        <v>126</v>
      </c>
      <c r="F641" s="80">
        <f t="shared" si="20"/>
        <v>1134</v>
      </c>
      <c r="G641" s="84" t="s">
        <v>817</v>
      </c>
      <c r="H641" s="8" t="s">
        <v>739</v>
      </c>
      <c r="I641" s="14" t="s">
        <v>29</v>
      </c>
      <c r="J641" s="4"/>
      <c r="K641" s="4"/>
      <c r="L641" s="4"/>
    </row>
    <row r="642" spans="1:12" ht="63.75">
      <c r="A642" s="5">
        <v>609</v>
      </c>
      <c r="B642" s="258" t="s">
        <v>2595</v>
      </c>
      <c r="C642" s="37" t="s">
        <v>229</v>
      </c>
      <c r="D642" s="281">
        <v>1200</v>
      </c>
      <c r="E642" s="260">
        <f t="shared" si="19"/>
        <v>120</v>
      </c>
      <c r="F642" s="80">
        <f t="shared" si="20"/>
        <v>1080</v>
      </c>
      <c r="G642" s="84" t="s">
        <v>818</v>
      </c>
      <c r="H642" s="8" t="s">
        <v>739</v>
      </c>
      <c r="I642" s="14" t="s">
        <v>29</v>
      </c>
      <c r="J642" s="4"/>
      <c r="K642" s="4"/>
      <c r="L642" s="4"/>
    </row>
    <row r="643" spans="1:12" ht="63.75">
      <c r="A643" s="265">
        <v>610</v>
      </c>
      <c r="B643" s="258" t="s">
        <v>2595</v>
      </c>
      <c r="C643" s="37" t="s">
        <v>229</v>
      </c>
      <c r="D643" s="281">
        <v>1200</v>
      </c>
      <c r="E643" s="260">
        <f t="shared" si="19"/>
        <v>120</v>
      </c>
      <c r="F643" s="80">
        <f t="shared" si="20"/>
        <v>1080</v>
      </c>
      <c r="G643" s="84" t="s">
        <v>818</v>
      </c>
      <c r="H643" s="8" t="s">
        <v>739</v>
      </c>
      <c r="I643" s="72" t="s">
        <v>29</v>
      </c>
      <c r="J643" s="4"/>
      <c r="K643" s="4"/>
      <c r="L643" s="4"/>
    </row>
    <row r="644" spans="1:12" ht="84.75" customHeight="1">
      <c r="A644" s="265">
        <v>611</v>
      </c>
      <c r="B644" s="258" t="s">
        <v>2594</v>
      </c>
      <c r="C644" s="37" t="s">
        <v>229</v>
      </c>
      <c r="D644" s="281">
        <v>11400</v>
      </c>
      <c r="E644" s="260">
        <f t="shared" si="19"/>
        <v>1140</v>
      </c>
      <c r="F644" s="80">
        <f t="shared" si="20"/>
        <v>10260</v>
      </c>
      <c r="G644" s="84" t="s">
        <v>819</v>
      </c>
      <c r="H644" s="8" t="s">
        <v>739</v>
      </c>
      <c r="I644" s="5" t="s">
        <v>29</v>
      </c>
      <c r="J644" s="4"/>
      <c r="K644" s="4"/>
      <c r="L644" s="4"/>
    </row>
    <row r="645" spans="1:12" ht="63.75">
      <c r="A645" s="5">
        <v>612</v>
      </c>
      <c r="B645" s="258" t="s">
        <v>2593</v>
      </c>
      <c r="C645" s="37" t="s">
        <v>229</v>
      </c>
      <c r="D645" s="281">
        <v>1500</v>
      </c>
      <c r="E645" s="260">
        <f t="shared" si="19"/>
        <v>150</v>
      </c>
      <c r="F645" s="80">
        <f t="shared" si="20"/>
        <v>1350</v>
      </c>
      <c r="G645" s="84" t="s">
        <v>820</v>
      </c>
      <c r="H645" s="8" t="s">
        <v>739</v>
      </c>
      <c r="I645" s="165" t="s">
        <v>29</v>
      </c>
      <c r="J645" s="4"/>
      <c r="K645" s="4"/>
      <c r="L645" s="4"/>
    </row>
    <row r="646" spans="1:12" ht="63.75">
      <c r="A646" s="5">
        <v>613</v>
      </c>
      <c r="B646" s="258" t="s">
        <v>2593</v>
      </c>
      <c r="C646" s="37" t="s">
        <v>229</v>
      </c>
      <c r="D646" s="281">
        <v>1500</v>
      </c>
      <c r="E646" s="260">
        <f t="shared" si="19"/>
        <v>150</v>
      </c>
      <c r="F646" s="80">
        <f t="shared" si="20"/>
        <v>1350</v>
      </c>
      <c r="G646" s="84" t="s">
        <v>820</v>
      </c>
      <c r="H646" s="8" t="s">
        <v>739</v>
      </c>
      <c r="I646" s="14" t="s">
        <v>29</v>
      </c>
      <c r="J646" s="4"/>
      <c r="K646" s="4"/>
      <c r="L646" s="4"/>
    </row>
    <row r="647" spans="1:12" ht="63.75">
      <c r="A647" s="265">
        <v>614</v>
      </c>
      <c r="B647" s="258" t="s">
        <v>2592</v>
      </c>
      <c r="C647" s="37" t="s">
        <v>229</v>
      </c>
      <c r="D647" s="281">
        <v>1120</v>
      </c>
      <c r="E647" s="260">
        <f t="shared" si="19"/>
        <v>112</v>
      </c>
      <c r="F647" s="80">
        <f t="shared" si="20"/>
        <v>1008</v>
      </c>
      <c r="G647" s="84" t="s">
        <v>821</v>
      </c>
      <c r="H647" s="8" t="s">
        <v>739</v>
      </c>
      <c r="I647" s="14" t="s">
        <v>29</v>
      </c>
      <c r="J647" s="4"/>
      <c r="K647" s="4"/>
      <c r="L647" s="4"/>
    </row>
    <row r="648" spans="1:12" ht="63.75">
      <c r="A648" s="265">
        <v>615</v>
      </c>
      <c r="B648" s="258" t="s">
        <v>2591</v>
      </c>
      <c r="C648" s="37" t="s">
        <v>229</v>
      </c>
      <c r="D648" s="281">
        <v>3000</v>
      </c>
      <c r="E648" s="260">
        <f t="shared" si="19"/>
        <v>300</v>
      </c>
      <c r="F648" s="80">
        <f t="shared" si="20"/>
        <v>2700</v>
      </c>
      <c r="G648" s="84" t="s">
        <v>822</v>
      </c>
      <c r="H648" s="8" t="s">
        <v>739</v>
      </c>
      <c r="I648" s="14" t="s">
        <v>29</v>
      </c>
      <c r="J648" s="4"/>
      <c r="K648" s="4"/>
      <c r="L648" s="4"/>
    </row>
    <row r="649" spans="1:12" ht="63.75">
      <c r="A649" s="5">
        <v>616</v>
      </c>
      <c r="B649" s="258" t="s">
        <v>2590</v>
      </c>
      <c r="C649" s="37" t="s">
        <v>229</v>
      </c>
      <c r="D649" s="281">
        <v>2560</v>
      </c>
      <c r="E649" s="260">
        <f t="shared" si="19"/>
        <v>256</v>
      </c>
      <c r="F649" s="80">
        <f t="shared" si="20"/>
        <v>2304</v>
      </c>
      <c r="G649" s="84" t="s">
        <v>823</v>
      </c>
      <c r="H649" s="8" t="s">
        <v>739</v>
      </c>
      <c r="I649" s="72" t="s">
        <v>29</v>
      </c>
      <c r="J649" s="4"/>
      <c r="K649" s="4"/>
      <c r="L649" s="4"/>
    </row>
    <row r="650" spans="1:12" ht="96" customHeight="1">
      <c r="A650" s="5">
        <v>617</v>
      </c>
      <c r="B650" s="258" t="s">
        <v>2589</v>
      </c>
      <c r="C650" s="37" t="s">
        <v>229</v>
      </c>
      <c r="D650" s="281">
        <v>14300</v>
      </c>
      <c r="E650" s="260">
        <f t="shared" si="19"/>
        <v>1430</v>
      </c>
      <c r="F650" s="80">
        <f t="shared" si="20"/>
        <v>12870</v>
      </c>
      <c r="G650" s="84" t="s">
        <v>824</v>
      </c>
      <c r="H650" s="8" t="s">
        <v>739</v>
      </c>
      <c r="I650" s="5" t="s">
        <v>29</v>
      </c>
      <c r="J650" s="4"/>
      <c r="K650" s="4"/>
      <c r="L650" s="4"/>
    </row>
    <row r="651" spans="1:12" ht="63.75">
      <c r="A651" s="265">
        <v>618</v>
      </c>
      <c r="B651" s="258" t="s">
        <v>2588</v>
      </c>
      <c r="C651" s="37" t="s">
        <v>229</v>
      </c>
      <c r="D651" s="281">
        <v>1440</v>
      </c>
      <c r="E651" s="260">
        <f t="shared" si="19"/>
        <v>144</v>
      </c>
      <c r="F651" s="80">
        <f t="shared" si="20"/>
        <v>1296</v>
      </c>
      <c r="G651" s="84" t="s">
        <v>825</v>
      </c>
      <c r="H651" s="8" t="s">
        <v>739</v>
      </c>
      <c r="I651" s="165" t="s">
        <v>29</v>
      </c>
      <c r="J651" s="4"/>
      <c r="K651" s="4"/>
      <c r="L651" s="4"/>
    </row>
    <row r="652" spans="1:12" ht="63.75">
      <c r="A652" s="265">
        <v>619</v>
      </c>
      <c r="B652" s="258" t="s">
        <v>2587</v>
      </c>
      <c r="C652" s="37" t="s">
        <v>229</v>
      </c>
      <c r="D652" s="281">
        <v>2060</v>
      </c>
      <c r="E652" s="260">
        <f t="shared" si="19"/>
        <v>206</v>
      </c>
      <c r="F652" s="80">
        <f t="shared" si="20"/>
        <v>1854</v>
      </c>
      <c r="G652" s="84" t="s">
        <v>826</v>
      </c>
      <c r="H652" s="8" t="s">
        <v>739</v>
      </c>
      <c r="I652" s="72" t="s">
        <v>29</v>
      </c>
      <c r="J652" s="4"/>
      <c r="K652" s="4"/>
      <c r="L652" s="4"/>
    </row>
    <row r="653" spans="1:12" ht="91.5" customHeight="1">
      <c r="A653" s="5">
        <v>620</v>
      </c>
      <c r="B653" s="258" t="s">
        <v>2586</v>
      </c>
      <c r="C653" s="37" t="s">
        <v>229</v>
      </c>
      <c r="D653" s="281">
        <v>7680</v>
      </c>
      <c r="E653" s="260">
        <f t="shared" si="19"/>
        <v>768</v>
      </c>
      <c r="F653" s="80">
        <f t="shared" si="20"/>
        <v>6912</v>
      </c>
      <c r="G653" s="84" t="s">
        <v>827</v>
      </c>
      <c r="H653" s="8" t="s">
        <v>739</v>
      </c>
      <c r="I653" s="5" t="s">
        <v>29</v>
      </c>
      <c r="J653" s="4"/>
      <c r="K653" s="4"/>
      <c r="L653" s="4"/>
    </row>
    <row r="654" spans="1:12" ht="63.75">
      <c r="A654" s="5">
        <v>621</v>
      </c>
      <c r="B654" s="258" t="s">
        <v>2583</v>
      </c>
      <c r="C654" s="37" t="s">
        <v>229</v>
      </c>
      <c r="D654" s="281">
        <v>2120</v>
      </c>
      <c r="E654" s="260">
        <f t="shared" si="19"/>
        <v>212</v>
      </c>
      <c r="F654" s="80">
        <f t="shared" si="20"/>
        <v>1908</v>
      </c>
      <c r="G654" s="84" t="s">
        <v>828</v>
      </c>
      <c r="H654" s="8" t="s">
        <v>739</v>
      </c>
      <c r="I654" s="165" t="s">
        <v>29</v>
      </c>
      <c r="J654" s="4"/>
      <c r="K654" s="4"/>
      <c r="L654" s="4"/>
    </row>
    <row r="655" spans="1:12" ht="63.75">
      <c r="A655" s="265">
        <v>622</v>
      </c>
      <c r="B655" s="258" t="s">
        <v>2582</v>
      </c>
      <c r="C655" s="37" t="s">
        <v>229</v>
      </c>
      <c r="D655" s="281">
        <v>3000</v>
      </c>
      <c r="E655" s="260">
        <f t="shared" si="19"/>
        <v>300</v>
      </c>
      <c r="F655" s="80">
        <f t="shared" si="20"/>
        <v>2700</v>
      </c>
      <c r="G655" s="84" t="s">
        <v>829</v>
      </c>
      <c r="H655" s="8" t="s">
        <v>739</v>
      </c>
      <c r="I655" s="14" t="s">
        <v>29</v>
      </c>
      <c r="J655" s="4"/>
      <c r="K655" s="4"/>
      <c r="L655" s="4"/>
    </row>
    <row r="656" spans="1:12" ht="28.5" customHeight="1">
      <c r="A656" s="14"/>
      <c r="B656" s="90" t="s">
        <v>11</v>
      </c>
      <c r="C656" s="10"/>
      <c r="D656" s="83">
        <f>SUM(D34:D655)</f>
        <v>1735464</v>
      </c>
      <c r="E656" s="83">
        <f t="shared" ref="E656:F656" si="21">SUM(E34:E655)</f>
        <v>173546.39999999997</v>
      </c>
      <c r="F656" s="83">
        <f t="shared" si="21"/>
        <v>1561917.6000000003</v>
      </c>
      <c r="J656" s="4"/>
      <c r="K656" s="4"/>
      <c r="L656" s="4"/>
    </row>
    <row r="657" spans="1:8">
      <c r="B657" s="34"/>
    </row>
    <row r="658" spans="1:8" ht="22.5">
      <c r="A658" s="215" t="s">
        <v>1938</v>
      </c>
      <c r="B658" s="25"/>
      <c r="C658" s="4"/>
      <c r="D658" s="4"/>
      <c r="E658" s="4"/>
    </row>
    <row r="659" spans="1:8" ht="102">
      <c r="A659" s="29" t="s">
        <v>2</v>
      </c>
      <c r="B659" s="31" t="s">
        <v>98</v>
      </c>
      <c r="C659" s="31" t="s">
        <v>39</v>
      </c>
      <c r="D659" s="136" t="s">
        <v>9</v>
      </c>
      <c r="E659" s="30" t="s">
        <v>17</v>
      </c>
    </row>
    <row r="660" spans="1:8" ht="23.25">
      <c r="A660" s="82">
        <v>1</v>
      </c>
      <c r="B660" s="209" t="s">
        <v>99</v>
      </c>
      <c r="C660" s="134">
        <v>421066.63</v>
      </c>
      <c r="D660" s="131">
        <v>0</v>
      </c>
      <c r="E660" s="135">
        <f>C660-D660</f>
        <v>421066.63</v>
      </c>
    </row>
    <row r="661" spans="1:8" ht="25.5">
      <c r="A661" s="82">
        <v>2</v>
      </c>
      <c r="B661" s="209" t="s">
        <v>100</v>
      </c>
      <c r="C661" s="134">
        <v>52013.47</v>
      </c>
      <c r="D661" s="131">
        <v>0</v>
      </c>
      <c r="E661" s="135">
        <f>C661-D661</f>
        <v>52013.47</v>
      </c>
    </row>
    <row r="662" spans="1:8" ht="22.5">
      <c r="A662" s="78"/>
      <c r="B662" s="132" t="s">
        <v>11</v>
      </c>
      <c r="C662" s="81">
        <f>SUM(C660:C661)</f>
        <v>473080.1</v>
      </c>
      <c r="D662" s="129">
        <f>SUM(D660:D661)</f>
        <v>0</v>
      </c>
      <c r="E662" s="133">
        <f>SUM(E660:E661)</f>
        <v>473080.1</v>
      </c>
    </row>
    <row r="663" spans="1:8">
      <c r="F663" s="292" t="s">
        <v>1952</v>
      </c>
      <c r="G663" s="293" t="s">
        <v>830</v>
      </c>
      <c r="H663" s="294" t="s">
        <v>1953</v>
      </c>
    </row>
    <row r="664" spans="1:8">
      <c r="F664" s="189">
        <f>C662+D656+D27</f>
        <v>2627703.7000000002</v>
      </c>
      <c r="G664" s="189">
        <v>62907739</v>
      </c>
      <c r="H664" s="190">
        <f>G664*2%</f>
        <v>1258154.78</v>
      </c>
    </row>
  </sheetData>
  <mergeCells count="17">
    <mergeCell ref="P370:P371"/>
    <mergeCell ref="G3:M3"/>
    <mergeCell ref="N3:N4"/>
    <mergeCell ref="L5:L26"/>
    <mergeCell ref="F32:F33"/>
    <mergeCell ref="G32:I32"/>
    <mergeCell ref="F3:F4"/>
    <mergeCell ref="A3:A4"/>
    <mergeCell ref="B3:B4"/>
    <mergeCell ref="C3:C4"/>
    <mergeCell ref="D3:D4"/>
    <mergeCell ref="E3:E4"/>
    <mergeCell ref="A32:A33"/>
    <mergeCell ref="B32:B33"/>
    <mergeCell ref="C32:C33"/>
    <mergeCell ref="D32:D33"/>
    <mergeCell ref="E32:E3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84666-8B0B-4FEA-8741-92B41074BBCE}">
  <sheetPr>
    <tabColor rgb="FF92D050"/>
  </sheetPr>
  <dimension ref="A1:J27"/>
  <sheetViews>
    <sheetView workbookViewId="0">
      <selection activeCell="A2" sqref="A2"/>
    </sheetView>
  </sheetViews>
  <sheetFormatPr defaultRowHeight="12.75"/>
  <cols>
    <col min="1" max="1" width="4.42578125" style="4" customWidth="1"/>
    <col min="2" max="2" width="36.7109375" style="4" customWidth="1"/>
    <col min="3" max="3" width="33.28515625" style="4" customWidth="1"/>
    <col min="4" max="4" width="17" style="11" customWidth="1"/>
    <col min="5" max="6" width="18.85546875" style="11" customWidth="1"/>
    <col min="7" max="9" width="19.7109375" style="4" customWidth="1"/>
    <col min="10" max="10" width="42.42578125" style="4" customWidth="1"/>
    <col min="11" max="16384" width="9.140625" style="4"/>
  </cols>
  <sheetData>
    <row r="1" spans="1:10" ht="22.5">
      <c r="A1" s="33" t="s">
        <v>1933</v>
      </c>
    </row>
    <row r="2" spans="1:10" ht="18.75">
      <c r="A2" s="215" t="s">
        <v>2420</v>
      </c>
    </row>
    <row r="3" spans="1:10" ht="26.25" customHeight="1">
      <c r="A3" s="314" t="s">
        <v>13</v>
      </c>
      <c r="B3" s="314" t="s">
        <v>14</v>
      </c>
      <c r="C3" s="314" t="s">
        <v>15</v>
      </c>
      <c r="D3" s="316" t="s">
        <v>39</v>
      </c>
      <c r="E3" s="316" t="s">
        <v>9</v>
      </c>
      <c r="F3" s="308" t="s">
        <v>17</v>
      </c>
      <c r="G3" s="310" t="s">
        <v>18</v>
      </c>
      <c r="H3" s="311"/>
      <c r="I3" s="312"/>
      <c r="J3" s="314" t="s">
        <v>19</v>
      </c>
    </row>
    <row r="4" spans="1:10" ht="76.5">
      <c r="A4" s="315"/>
      <c r="B4" s="315"/>
      <c r="C4" s="315"/>
      <c r="D4" s="317"/>
      <c r="E4" s="317"/>
      <c r="F4" s="309"/>
      <c r="G4" s="5" t="s">
        <v>40</v>
      </c>
      <c r="H4" s="5" t="s">
        <v>41</v>
      </c>
      <c r="I4" s="14" t="s">
        <v>26</v>
      </c>
      <c r="J4" s="363"/>
    </row>
    <row r="5" spans="1:10" ht="51.75" customHeight="1">
      <c r="A5" s="5">
        <v>1</v>
      </c>
      <c r="B5" s="6" t="s">
        <v>2380</v>
      </c>
      <c r="C5" s="66" t="s">
        <v>101</v>
      </c>
      <c r="D5" s="26">
        <v>1500</v>
      </c>
      <c r="E5" s="27">
        <f>D5*50%</f>
        <v>750</v>
      </c>
      <c r="F5" s="28">
        <f>D5-E5</f>
        <v>750</v>
      </c>
      <c r="G5" s="8" t="s">
        <v>102</v>
      </c>
      <c r="H5" s="8" t="s">
        <v>103</v>
      </c>
      <c r="I5" s="13" t="s">
        <v>29</v>
      </c>
      <c r="J5" s="360" t="s">
        <v>104</v>
      </c>
    </row>
    <row r="6" spans="1:10" ht="51">
      <c r="A6" s="5">
        <v>2</v>
      </c>
      <c r="B6" s="6" t="s">
        <v>2380</v>
      </c>
      <c r="C6" s="5" t="s">
        <v>59</v>
      </c>
      <c r="D6" s="26">
        <v>1680</v>
      </c>
      <c r="E6" s="27">
        <f>D6*50%</f>
        <v>840</v>
      </c>
      <c r="F6" s="28">
        <f>D6-E6</f>
        <v>840</v>
      </c>
      <c r="G6" s="67" t="s">
        <v>105</v>
      </c>
      <c r="H6" s="8" t="s">
        <v>106</v>
      </c>
      <c r="I6" s="13" t="s">
        <v>29</v>
      </c>
      <c r="J6" s="361"/>
    </row>
    <row r="7" spans="1:10" ht="51">
      <c r="A7" s="5">
        <v>3</v>
      </c>
      <c r="B7" s="6" t="s">
        <v>2381</v>
      </c>
      <c r="C7" s="5" t="s">
        <v>59</v>
      </c>
      <c r="D7" s="26">
        <v>800</v>
      </c>
      <c r="E7" s="27">
        <f t="shared" ref="E7:E20" si="0">D7*50%</f>
        <v>400</v>
      </c>
      <c r="F7" s="28">
        <f t="shared" ref="F7:F20" si="1">D7-E7</f>
        <v>400</v>
      </c>
      <c r="G7" s="67" t="s">
        <v>107</v>
      </c>
      <c r="H7" s="8" t="s">
        <v>108</v>
      </c>
      <c r="I7" s="13" t="s">
        <v>29</v>
      </c>
      <c r="J7" s="361"/>
    </row>
    <row r="8" spans="1:10" ht="51">
      <c r="A8" s="5">
        <v>4</v>
      </c>
      <c r="B8" s="6" t="s">
        <v>2382</v>
      </c>
      <c r="C8" s="5" t="s">
        <v>59</v>
      </c>
      <c r="D8" s="26">
        <v>800</v>
      </c>
      <c r="E8" s="27">
        <f t="shared" si="0"/>
        <v>400</v>
      </c>
      <c r="F8" s="28">
        <f t="shared" si="1"/>
        <v>400</v>
      </c>
      <c r="G8" s="67" t="s">
        <v>109</v>
      </c>
      <c r="H8" s="8" t="s">
        <v>110</v>
      </c>
      <c r="I8" s="13" t="s">
        <v>29</v>
      </c>
      <c r="J8" s="361"/>
    </row>
    <row r="9" spans="1:10" ht="51">
      <c r="A9" s="5">
        <v>5</v>
      </c>
      <c r="B9" s="6" t="s">
        <v>2383</v>
      </c>
      <c r="C9" s="5" t="s">
        <v>59</v>
      </c>
      <c r="D9" s="26">
        <v>2200</v>
      </c>
      <c r="E9" s="27">
        <f t="shared" si="0"/>
        <v>1100</v>
      </c>
      <c r="F9" s="28">
        <f t="shared" si="1"/>
        <v>1100</v>
      </c>
      <c r="G9" s="67" t="s">
        <v>111</v>
      </c>
      <c r="H9" s="8" t="s">
        <v>112</v>
      </c>
      <c r="I9" s="13" t="s">
        <v>29</v>
      </c>
      <c r="J9" s="361"/>
    </row>
    <row r="10" spans="1:10" ht="51">
      <c r="A10" s="5">
        <v>6</v>
      </c>
      <c r="B10" s="6" t="s">
        <v>2384</v>
      </c>
      <c r="C10" s="5" t="s">
        <v>59</v>
      </c>
      <c r="D10" s="26">
        <v>240</v>
      </c>
      <c r="E10" s="27">
        <f t="shared" si="0"/>
        <v>120</v>
      </c>
      <c r="F10" s="28">
        <f t="shared" si="1"/>
        <v>120</v>
      </c>
      <c r="G10" s="67" t="s">
        <v>113</v>
      </c>
      <c r="H10" s="8" t="s">
        <v>114</v>
      </c>
      <c r="I10" s="13" t="s">
        <v>29</v>
      </c>
      <c r="J10" s="361"/>
    </row>
    <row r="11" spans="1:10" ht="51">
      <c r="A11" s="5">
        <v>7</v>
      </c>
      <c r="B11" s="144" t="s">
        <v>2385</v>
      </c>
      <c r="C11" s="5" t="s">
        <v>59</v>
      </c>
      <c r="D11" s="26">
        <v>200</v>
      </c>
      <c r="E11" s="27">
        <f t="shared" si="0"/>
        <v>100</v>
      </c>
      <c r="F11" s="28">
        <f t="shared" si="1"/>
        <v>100</v>
      </c>
      <c r="G11" s="67" t="s">
        <v>115</v>
      </c>
      <c r="H11" s="57" t="s">
        <v>116</v>
      </c>
      <c r="I11" s="13" t="s">
        <v>29</v>
      </c>
      <c r="J11" s="361"/>
    </row>
    <row r="12" spans="1:10" ht="51">
      <c r="A12" s="5">
        <v>8</v>
      </c>
      <c r="B12" s="6" t="s">
        <v>2386</v>
      </c>
      <c r="C12" s="5" t="s">
        <v>117</v>
      </c>
      <c r="D12" s="26">
        <v>180</v>
      </c>
      <c r="E12" s="27">
        <f t="shared" si="0"/>
        <v>90</v>
      </c>
      <c r="F12" s="28">
        <f t="shared" si="1"/>
        <v>90</v>
      </c>
      <c r="G12" s="67" t="s">
        <v>118</v>
      </c>
      <c r="H12" s="8" t="s">
        <v>119</v>
      </c>
      <c r="I12" s="13" t="s">
        <v>29</v>
      </c>
      <c r="J12" s="361"/>
    </row>
    <row r="13" spans="1:10" ht="51">
      <c r="A13" s="5">
        <v>9</v>
      </c>
      <c r="B13" s="6" t="s">
        <v>2394</v>
      </c>
      <c r="C13" s="5" t="s">
        <v>59</v>
      </c>
      <c r="D13" s="26">
        <v>1100</v>
      </c>
      <c r="E13" s="27">
        <f t="shared" si="0"/>
        <v>550</v>
      </c>
      <c r="F13" s="28">
        <f t="shared" si="1"/>
        <v>550</v>
      </c>
      <c r="G13" s="67" t="s">
        <v>120</v>
      </c>
      <c r="H13" s="8" t="s">
        <v>121</v>
      </c>
      <c r="I13" s="13" t="s">
        <v>29</v>
      </c>
      <c r="J13" s="361"/>
    </row>
    <row r="14" spans="1:10" ht="52.5" customHeight="1">
      <c r="A14" s="5">
        <v>10</v>
      </c>
      <c r="B14" s="6" t="s">
        <v>2393</v>
      </c>
      <c r="C14" s="5" t="s">
        <v>59</v>
      </c>
      <c r="D14" s="26">
        <v>400</v>
      </c>
      <c r="E14" s="27">
        <f t="shared" si="0"/>
        <v>200</v>
      </c>
      <c r="F14" s="28">
        <f t="shared" si="1"/>
        <v>200</v>
      </c>
      <c r="G14" s="67" t="s">
        <v>122</v>
      </c>
      <c r="H14" s="8" t="s">
        <v>123</v>
      </c>
      <c r="I14" s="13" t="s">
        <v>29</v>
      </c>
      <c r="J14" s="361"/>
    </row>
    <row r="15" spans="1:10" ht="51">
      <c r="A15" s="5">
        <v>11</v>
      </c>
      <c r="B15" s="6" t="s">
        <v>2392</v>
      </c>
      <c r="C15" s="5" t="s">
        <v>59</v>
      </c>
      <c r="D15" s="26">
        <v>2460</v>
      </c>
      <c r="E15" s="27">
        <f t="shared" si="0"/>
        <v>1230</v>
      </c>
      <c r="F15" s="28">
        <f t="shared" si="1"/>
        <v>1230</v>
      </c>
      <c r="G15" s="67" t="s">
        <v>124</v>
      </c>
      <c r="H15" s="8" t="s">
        <v>125</v>
      </c>
      <c r="I15" s="13" t="s">
        <v>29</v>
      </c>
      <c r="J15" s="361"/>
    </row>
    <row r="16" spans="1:10" ht="51">
      <c r="A16" s="5">
        <v>12</v>
      </c>
      <c r="B16" s="6" t="s">
        <v>2391</v>
      </c>
      <c r="C16" s="5" t="s">
        <v>117</v>
      </c>
      <c r="D16" s="26">
        <v>1200</v>
      </c>
      <c r="E16" s="27">
        <f t="shared" si="0"/>
        <v>600</v>
      </c>
      <c r="F16" s="28">
        <f t="shared" si="1"/>
        <v>600</v>
      </c>
      <c r="G16" s="67" t="s">
        <v>126</v>
      </c>
      <c r="H16" s="8" t="s">
        <v>127</v>
      </c>
      <c r="I16" s="13" t="s">
        <v>29</v>
      </c>
      <c r="J16" s="361"/>
    </row>
    <row r="17" spans="1:10" ht="51">
      <c r="A17" s="5">
        <v>13</v>
      </c>
      <c r="B17" s="6" t="s">
        <v>2390</v>
      </c>
      <c r="C17" s="5" t="s">
        <v>59</v>
      </c>
      <c r="D17" s="26">
        <v>1100</v>
      </c>
      <c r="E17" s="27">
        <f t="shared" si="0"/>
        <v>550</v>
      </c>
      <c r="F17" s="28">
        <f t="shared" si="1"/>
        <v>550</v>
      </c>
      <c r="G17" s="67" t="s">
        <v>128</v>
      </c>
      <c r="H17" s="8" t="s">
        <v>129</v>
      </c>
      <c r="I17" s="13" t="s">
        <v>29</v>
      </c>
      <c r="J17" s="361"/>
    </row>
    <row r="18" spans="1:10" ht="51">
      <c r="A18" s="5">
        <v>14</v>
      </c>
      <c r="B18" s="6" t="s">
        <v>2389</v>
      </c>
      <c r="C18" s="5" t="s">
        <v>117</v>
      </c>
      <c r="D18" s="26">
        <v>1700</v>
      </c>
      <c r="E18" s="27">
        <f t="shared" si="0"/>
        <v>850</v>
      </c>
      <c r="F18" s="28">
        <f t="shared" si="1"/>
        <v>850</v>
      </c>
      <c r="G18" s="67" t="s">
        <v>130</v>
      </c>
      <c r="H18" s="8" t="s">
        <v>131</v>
      </c>
      <c r="I18" s="13" t="s">
        <v>29</v>
      </c>
      <c r="J18" s="361"/>
    </row>
    <row r="19" spans="1:10" ht="51">
      <c r="A19" s="5">
        <v>15</v>
      </c>
      <c r="B19" s="6" t="s">
        <v>2388</v>
      </c>
      <c r="C19" s="5" t="s">
        <v>59</v>
      </c>
      <c r="D19" s="26">
        <v>100</v>
      </c>
      <c r="E19" s="27">
        <f t="shared" si="0"/>
        <v>50</v>
      </c>
      <c r="F19" s="28">
        <f t="shared" si="1"/>
        <v>50</v>
      </c>
      <c r="G19" s="67" t="s">
        <v>132</v>
      </c>
      <c r="H19" s="8" t="s">
        <v>133</v>
      </c>
      <c r="I19" s="13" t="s">
        <v>29</v>
      </c>
      <c r="J19" s="361"/>
    </row>
    <row r="20" spans="1:10" ht="51">
      <c r="A20" s="5">
        <v>16</v>
      </c>
      <c r="B20" s="6" t="s">
        <v>2387</v>
      </c>
      <c r="C20" s="5" t="s">
        <v>59</v>
      </c>
      <c r="D20" s="26">
        <v>2100</v>
      </c>
      <c r="E20" s="27">
        <f t="shared" si="0"/>
        <v>1050</v>
      </c>
      <c r="F20" s="28">
        <f t="shared" si="1"/>
        <v>1050</v>
      </c>
      <c r="G20" s="67" t="s">
        <v>134</v>
      </c>
      <c r="H20" s="8" t="s">
        <v>135</v>
      </c>
      <c r="I20" s="13" t="s">
        <v>29</v>
      </c>
      <c r="J20" s="362"/>
    </row>
    <row r="21" spans="1:10" ht="26.25" customHeight="1">
      <c r="B21" s="10" t="s">
        <v>11</v>
      </c>
      <c r="C21" s="10"/>
      <c r="D21" s="63">
        <f>SUM(D5:D20)</f>
        <v>17760</v>
      </c>
      <c r="E21" s="63">
        <f>SUM(E5:E20)</f>
        <v>8880</v>
      </c>
      <c r="F21" s="64">
        <f>SUM(F5:F20)</f>
        <v>8880</v>
      </c>
      <c r="G21" s="11"/>
    </row>
    <row r="23" spans="1:10" ht="22.5">
      <c r="A23" s="215" t="s">
        <v>1938</v>
      </c>
      <c r="B23" s="25"/>
      <c r="D23" s="4"/>
      <c r="E23" s="4"/>
    </row>
    <row r="24" spans="1:10" ht="102">
      <c r="A24" s="29" t="s">
        <v>2</v>
      </c>
      <c r="B24" s="31" t="s">
        <v>98</v>
      </c>
      <c r="C24" s="31" t="s">
        <v>39</v>
      </c>
      <c r="D24" s="29" t="s">
        <v>9</v>
      </c>
      <c r="E24" s="30" t="s">
        <v>17</v>
      </c>
    </row>
    <row r="25" spans="1:10" ht="23.25">
      <c r="A25" s="82">
        <v>1</v>
      </c>
      <c r="B25" s="130" t="s">
        <v>99</v>
      </c>
      <c r="C25" s="134">
        <v>6102.9</v>
      </c>
      <c r="D25" s="134">
        <f t="shared" ref="D25:D26" si="2">C25*30%</f>
        <v>1830.87</v>
      </c>
      <c r="E25" s="135">
        <f>C25-D25</f>
        <v>4272.03</v>
      </c>
    </row>
    <row r="26" spans="1:10" ht="23.25">
      <c r="A26" s="82">
        <v>2</v>
      </c>
      <c r="B26" s="130" t="s">
        <v>100</v>
      </c>
      <c r="C26" s="134">
        <v>3236.71</v>
      </c>
      <c r="D26" s="134">
        <f t="shared" si="2"/>
        <v>971.01299999999992</v>
      </c>
      <c r="E26" s="135">
        <f>C26-D26</f>
        <v>2265.6970000000001</v>
      </c>
    </row>
    <row r="27" spans="1:10" ht="22.5">
      <c r="A27" s="78"/>
      <c r="B27" s="132" t="s">
        <v>11</v>
      </c>
      <c r="C27" s="81">
        <f>SUM(C25:C26)</f>
        <v>9339.61</v>
      </c>
      <c r="D27" s="81">
        <f>SUM(D25:D26)</f>
        <v>2801.8829999999998</v>
      </c>
      <c r="E27" s="133">
        <f>SUM(E25:E26)</f>
        <v>6537.7269999999999</v>
      </c>
    </row>
  </sheetData>
  <mergeCells count="9">
    <mergeCell ref="J5:J20"/>
    <mergeCell ref="G3:I3"/>
    <mergeCell ref="J3:J4"/>
    <mergeCell ref="F3:F4"/>
    <mergeCell ref="A3:A4"/>
    <mergeCell ref="B3:B4"/>
    <mergeCell ref="C3:C4"/>
    <mergeCell ref="D3:D4"/>
    <mergeCell ref="E3:E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C6C90-4194-4FE0-A8E0-D1ACFCAAB41B}">
  <sheetPr>
    <tabColor rgb="FF92D050"/>
  </sheetPr>
  <dimension ref="A1:N6"/>
  <sheetViews>
    <sheetView workbookViewId="0">
      <selection activeCell="O1" sqref="O1:O1048576"/>
    </sheetView>
  </sheetViews>
  <sheetFormatPr defaultRowHeight="12.75"/>
  <cols>
    <col min="1" max="1" width="4.42578125" style="4" customWidth="1"/>
    <col min="2" max="3" width="44" style="4" customWidth="1"/>
    <col min="4" max="6" width="18.85546875" style="11" customWidth="1"/>
    <col min="7" max="7" width="15.42578125" style="4" customWidth="1"/>
    <col min="8" max="11" width="15.140625" style="4" customWidth="1"/>
    <col min="12" max="12" width="26.85546875" style="4" customWidth="1"/>
    <col min="13" max="13" width="15.140625" style="4" customWidth="1"/>
    <col min="14" max="14" width="27" style="4" customWidth="1"/>
    <col min="15" max="16384" width="9.140625" style="4"/>
  </cols>
  <sheetData>
    <row r="1" spans="1:14" ht="23.25" customHeight="1">
      <c r="A1" s="33" t="s">
        <v>1930</v>
      </c>
    </row>
    <row r="2" spans="1:14" ht="21.75" customHeight="1">
      <c r="A2" s="214" t="s">
        <v>1929</v>
      </c>
      <c r="B2" s="33"/>
    </row>
    <row r="3" spans="1:14" ht="26.25" customHeight="1">
      <c r="A3" s="314" t="s">
        <v>13</v>
      </c>
      <c r="B3" s="314" t="s">
        <v>14</v>
      </c>
      <c r="C3" s="314" t="s">
        <v>15</v>
      </c>
      <c r="D3" s="316" t="s">
        <v>16</v>
      </c>
      <c r="E3" s="316" t="s">
        <v>9</v>
      </c>
      <c r="F3" s="308" t="s">
        <v>17</v>
      </c>
      <c r="G3" s="364" t="s">
        <v>18</v>
      </c>
      <c r="H3" s="365"/>
      <c r="I3" s="365"/>
      <c r="J3" s="365"/>
      <c r="K3" s="365"/>
      <c r="L3" s="365"/>
      <c r="M3" s="366"/>
      <c r="N3" s="314" t="s">
        <v>19</v>
      </c>
    </row>
    <row r="4" spans="1:14" ht="115.5">
      <c r="A4" s="315"/>
      <c r="B4" s="315"/>
      <c r="C4" s="315"/>
      <c r="D4" s="317"/>
      <c r="E4" s="317"/>
      <c r="F4" s="309"/>
      <c r="G4" s="5" t="s">
        <v>20</v>
      </c>
      <c r="H4" s="5" t="s">
        <v>21</v>
      </c>
      <c r="I4" s="5" t="s">
        <v>22</v>
      </c>
      <c r="J4" s="5" t="s">
        <v>23</v>
      </c>
      <c r="K4" s="5" t="s">
        <v>24</v>
      </c>
      <c r="L4" s="15" t="s">
        <v>25</v>
      </c>
      <c r="M4" s="14" t="s">
        <v>26</v>
      </c>
      <c r="N4" s="363"/>
    </row>
    <row r="5" spans="1:14" ht="165.75">
      <c r="A5" s="5">
        <v>1</v>
      </c>
      <c r="B5" s="6" t="s">
        <v>27</v>
      </c>
      <c r="C5" s="5" t="s">
        <v>28</v>
      </c>
      <c r="D5" s="26">
        <v>6543.68</v>
      </c>
      <c r="E5" s="27">
        <f>D5*30%</f>
        <v>1963.104</v>
      </c>
      <c r="F5" s="28">
        <f t="shared" ref="F5" si="0">D5-E5</f>
        <v>4580.576</v>
      </c>
      <c r="G5" s="7" t="s">
        <v>29</v>
      </c>
      <c r="H5" s="8" t="s">
        <v>30</v>
      </c>
      <c r="I5" s="8" t="s">
        <v>2395</v>
      </c>
      <c r="J5" s="8" t="s">
        <v>31</v>
      </c>
      <c r="K5" s="37" t="s">
        <v>32</v>
      </c>
      <c r="L5" s="66" t="s">
        <v>33</v>
      </c>
      <c r="M5" s="13" t="s">
        <v>29</v>
      </c>
      <c r="N5" s="9"/>
    </row>
    <row r="6" spans="1:14" ht="22.5">
      <c r="B6" s="10" t="s">
        <v>11</v>
      </c>
      <c r="C6" s="10"/>
      <c r="D6" s="63">
        <f>SUM(D5:D5)</f>
        <v>6543.68</v>
      </c>
      <c r="E6" s="63">
        <f>SUM(E5:E5)</f>
        <v>1963.104</v>
      </c>
      <c r="F6" s="64">
        <f>SUM(F5:F5)</f>
        <v>4580.576</v>
      </c>
    </row>
  </sheetData>
  <mergeCells count="8">
    <mergeCell ref="G3:M3"/>
    <mergeCell ref="N3:N4"/>
    <mergeCell ref="A3:A4"/>
    <mergeCell ref="B3:B4"/>
    <mergeCell ref="C3:C4"/>
    <mergeCell ref="D3:D4"/>
    <mergeCell ref="E3:E4"/>
    <mergeCell ref="F3:F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E76A6-6DB2-43F5-B5FE-87AA17F37E0B}">
  <sheetPr>
    <tabColor rgb="FF92D050"/>
  </sheetPr>
  <dimension ref="A1:J34"/>
  <sheetViews>
    <sheetView topLeftCell="A24" workbookViewId="0">
      <selection activeCell="A2" sqref="A2"/>
    </sheetView>
  </sheetViews>
  <sheetFormatPr defaultRowHeight="12.75"/>
  <cols>
    <col min="1" max="1" width="4.42578125" style="4" customWidth="1"/>
    <col min="2" max="2" width="44" style="4" customWidth="1"/>
    <col min="3" max="3" width="31.42578125" style="4" customWidth="1"/>
    <col min="4" max="6" width="18.85546875" style="11" customWidth="1"/>
    <col min="7" max="7" width="34.85546875" style="4" customWidth="1"/>
    <col min="8" max="9" width="19.7109375" style="4" customWidth="1"/>
    <col min="10" max="10" width="63.28515625" style="4" customWidth="1"/>
    <col min="11" max="16384" width="9.140625" style="4"/>
  </cols>
  <sheetData>
    <row r="1" spans="1:10" ht="22.5">
      <c r="A1" s="25" t="s">
        <v>1932</v>
      </c>
    </row>
    <row r="2" spans="1:10" ht="18.75">
      <c r="A2" s="215" t="s">
        <v>2420</v>
      </c>
    </row>
    <row r="3" spans="1:10" ht="26.25" customHeight="1">
      <c r="A3" s="314" t="s">
        <v>13</v>
      </c>
      <c r="B3" s="314" t="s">
        <v>14</v>
      </c>
      <c r="C3" s="314" t="s">
        <v>15</v>
      </c>
      <c r="D3" s="316" t="s">
        <v>39</v>
      </c>
      <c r="E3" s="316" t="s">
        <v>9</v>
      </c>
      <c r="F3" s="308" t="s">
        <v>17</v>
      </c>
      <c r="G3" s="310" t="s">
        <v>18</v>
      </c>
      <c r="H3" s="311"/>
      <c r="I3" s="312"/>
      <c r="J3" s="314" t="s">
        <v>19</v>
      </c>
    </row>
    <row r="4" spans="1:10" ht="76.5">
      <c r="A4" s="315"/>
      <c r="B4" s="315"/>
      <c r="C4" s="315"/>
      <c r="D4" s="317"/>
      <c r="E4" s="317"/>
      <c r="F4" s="309"/>
      <c r="G4" s="5" t="s">
        <v>40</v>
      </c>
      <c r="H4" s="5" t="s">
        <v>41</v>
      </c>
      <c r="I4" s="14" t="s">
        <v>26</v>
      </c>
      <c r="J4" s="363"/>
    </row>
    <row r="5" spans="1:10" ht="51">
      <c r="A5" s="5">
        <v>1</v>
      </c>
      <c r="B5" s="32" t="s">
        <v>2419</v>
      </c>
      <c r="C5" s="5" t="s">
        <v>42</v>
      </c>
      <c r="D5" s="26">
        <v>8200</v>
      </c>
      <c r="E5" s="27">
        <f>D5*50%</f>
        <v>4100</v>
      </c>
      <c r="F5" s="28">
        <f>D5-E5</f>
        <v>4100</v>
      </c>
      <c r="G5" s="8" t="s">
        <v>43</v>
      </c>
      <c r="H5" s="8" t="s">
        <v>44</v>
      </c>
      <c r="I5" s="13" t="s">
        <v>29</v>
      </c>
      <c r="J5" s="200"/>
    </row>
    <row r="6" spans="1:10" ht="51">
      <c r="A6" s="5">
        <v>2</v>
      </c>
      <c r="B6" s="32" t="s">
        <v>2418</v>
      </c>
      <c r="C6" s="5" t="s">
        <v>42</v>
      </c>
      <c r="D6" s="26">
        <v>101.12</v>
      </c>
      <c r="E6" s="27">
        <f t="shared" ref="E6:E25" si="0">D6*50%</f>
        <v>50.56</v>
      </c>
      <c r="F6" s="28">
        <f t="shared" ref="F6:F25" si="1">D6-E6</f>
        <v>50.56</v>
      </c>
      <c r="G6" s="8" t="s">
        <v>45</v>
      </c>
      <c r="H6" s="8" t="s">
        <v>46</v>
      </c>
      <c r="I6" s="13" t="s">
        <v>29</v>
      </c>
      <c r="J6" s="193"/>
    </row>
    <row r="7" spans="1:10" ht="51">
      <c r="A7" s="5">
        <v>3</v>
      </c>
      <c r="B7" s="6" t="s">
        <v>2417</v>
      </c>
      <c r="C7" s="5" t="s">
        <v>47</v>
      </c>
      <c r="D7" s="26">
        <v>860</v>
      </c>
      <c r="E7" s="27">
        <f t="shared" si="0"/>
        <v>430</v>
      </c>
      <c r="F7" s="28">
        <f t="shared" si="1"/>
        <v>430</v>
      </c>
      <c r="G7" s="8" t="s">
        <v>48</v>
      </c>
      <c r="H7" s="8" t="s">
        <v>49</v>
      </c>
      <c r="I7" s="13" t="s">
        <v>29</v>
      </c>
      <c r="J7" s="194"/>
    </row>
    <row r="8" spans="1:10" ht="51">
      <c r="A8" s="5">
        <v>4</v>
      </c>
      <c r="B8" s="6" t="s">
        <v>2416</v>
      </c>
      <c r="C8" s="5" t="s">
        <v>50</v>
      </c>
      <c r="D8" s="26">
        <v>140</v>
      </c>
      <c r="E8" s="27">
        <f t="shared" si="0"/>
        <v>70</v>
      </c>
      <c r="F8" s="28">
        <f t="shared" si="1"/>
        <v>70</v>
      </c>
      <c r="G8" s="8" t="s">
        <v>51</v>
      </c>
      <c r="H8" s="8" t="s">
        <v>52</v>
      </c>
      <c r="I8" s="13" t="s">
        <v>29</v>
      </c>
      <c r="J8" s="194"/>
    </row>
    <row r="9" spans="1:10" ht="51">
      <c r="A9" s="5">
        <v>5</v>
      </c>
      <c r="B9" s="6" t="s">
        <v>2415</v>
      </c>
      <c r="C9" s="5" t="s">
        <v>50</v>
      </c>
      <c r="D9" s="26">
        <v>900</v>
      </c>
      <c r="E9" s="27">
        <f t="shared" si="0"/>
        <v>450</v>
      </c>
      <c r="F9" s="28">
        <f t="shared" si="1"/>
        <v>450</v>
      </c>
      <c r="G9" s="8" t="s">
        <v>53</v>
      </c>
      <c r="H9" s="8" t="s">
        <v>54</v>
      </c>
      <c r="I9" s="13" t="s">
        <v>29</v>
      </c>
      <c r="J9" s="194"/>
    </row>
    <row r="10" spans="1:10" ht="76.5">
      <c r="A10" s="5">
        <v>6</v>
      </c>
      <c r="B10" s="52" t="s">
        <v>2414</v>
      </c>
      <c r="C10" s="53" t="s">
        <v>55</v>
      </c>
      <c r="D10" s="54">
        <v>3000</v>
      </c>
      <c r="E10" s="55">
        <f t="shared" si="0"/>
        <v>1500</v>
      </c>
      <c r="F10" s="56">
        <f t="shared" si="1"/>
        <v>1500</v>
      </c>
      <c r="G10" s="57" t="s">
        <v>56</v>
      </c>
      <c r="H10" s="57" t="s">
        <v>57</v>
      </c>
      <c r="I10" s="58" t="s">
        <v>29</v>
      </c>
      <c r="J10" s="195" t="s">
        <v>58</v>
      </c>
    </row>
    <row r="11" spans="1:10" ht="51">
      <c r="A11" s="5">
        <v>7</v>
      </c>
      <c r="B11" s="6" t="s">
        <v>2413</v>
      </c>
      <c r="C11" s="5" t="s">
        <v>59</v>
      </c>
      <c r="D11" s="26">
        <v>155.75</v>
      </c>
      <c r="E11" s="27">
        <f t="shared" si="0"/>
        <v>77.875</v>
      </c>
      <c r="F11" s="28">
        <f t="shared" si="1"/>
        <v>77.875</v>
      </c>
      <c r="G11" s="8" t="s">
        <v>60</v>
      </c>
      <c r="H11" s="8" t="s">
        <v>61</v>
      </c>
      <c r="I11" s="13" t="s">
        <v>29</v>
      </c>
      <c r="J11" s="194"/>
    </row>
    <row r="12" spans="1:10" ht="51">
      <c r="A12" s="5">
        <v>8</v>
      </c>
      <c r="B12" s="6" t="s">
        <v>2412</v>
      </c>
      <c r="C12" s="5" t="s">
        <v>59</v>
      </c>
      <c r="D12" s="26">
        <v>2400</v>
      </c>
      <c r="E12" s="27">
        <f t="shared" si="0"/>
        <v>1200</v>
      </c>
      <c r="F12" s="28">
        <f t="shared" si="1"/>
        <v>1200</v>
      </c>
      <c r="G12" s="8" t="s">
        <v>62</v>
      </c>
      <c r="H12" s="8" t="s">
        <v>63</v>
      </c>
      <c r="I12" s="13" t="s">
        <v>29</v>
      </c>
      <c r="J12" s="194"/>
    </row>
    <row r="13" spans="1:10" ht="51">
      <c r="A13" s="5">
        <v>9</v>
      </c>
      <c r="B13" s="6" t="s">
        <v>2411</v>
      </c>
      <c r="C13" s="5" t="s">
        <v>59</v>
      </c>
      <c r="D13" s="26">
        <v>3000</v>
      </c>
      <c r="E13" s="27">
        <f t="shared" si="0"/>
        <v>1500</v>
      </c>
      <c r="F13" s="28">
        <f t="shared" si="1"/>
        <v>1500</v>
      </c>
      <c r="G13" s="8" t="s">
        <v>64</v>
      </c>
      <c r="H13" s="8" t="s">
        <v>65</v>
      </c>
      <c r="I13" s="13" t="s">
        <v>29</v>
      </c>
      <c r="J13" s="194"/>
    </row>
    <row r="14" spans="1:10" ht="51">
      <c r="A14" s="5">
        <v>10</v>
      </c>
      <c r="B14" s="6" t="s">
        <v>2410</v>
      </c>
      <c r="C14" s="5" t="s">
        <v>59</v>
      </c>
      <c r="D14" s="26">
        <v>331.38</v>
      </c>
      <c r="E14" s="27">
        <f t="shared" si="0"/>
        <v>165.69</v>
      </c>
      <c r="F14" s="28">
        <f t="shared" si="1"/>
        <v>165.69</v>
      </c>
      <c r="G14" s="8" t="s">
        <v>66</v>
      </c>
      <c r="H14" s="8" t="s">
        <v>67</v>
      </c>
      <c r="I14" s="13" t="s">
        <v>29</v>
      </c>
      <c r="J14" s="194"/>
    </row>
    <row r="15" spans="1:10" ht="51">
      <c r="A15" s="5">
        <v>11</v>
      </c>
      <c r="B15" s="6" t="s">
        <v>2409</v>
      </c>
      <c r="C15" s="5" t="s">
        <v>59</v>
      </c>
      <c r="D15" s="26">
        <v>900</v>
      </c>
      <c r="E15" s="27">
        <f t="shared" si="0"/>
        <v>450</v>
      </c>
      <c r="F15" s="28">
        <f t="shared" si="1"/>
        <v>450</v>
      </c>
      <c r="G15" s="8" t="s">
        <v>68</v>
      </c>
      <c r="H15" s="8" t="s">
        <v>69</v>
      </c>
      <c r="I15" s="13" t="s">
        <v>29</v>
      </c>
      <c r="J15" s="194"/>
    </row>
    <row r="16" spans="1:10" ht="51">
      <c r="A16" s="5">
        <v>12</v>
      </c>
      <c r="B16" s="6" t="s">
        <v>2408</v>
      </c>
      <c r="C16" s="5" t="s">
        <v>59</v>
      </c>
      <c r="D16" s="26">
        <v>200</v>
      </c>
      <c r="E16" s="27">
        <f t="shared" si="0"/>
        <v>100</v>
      </c>
      <c r="F16" s="28">
        <f t="shared" si="1"/>
        <v>100</v>
      </c>
      <c r="G16" s="8" t="s">
        <v>70</v>
      </c>
      <c r="H16" s="8" t="s">
        <v>71</v>
      </c>
      <c r="I16" s="13" t="s">
        <v>29</v>
      </c>
      <c r="J16" s="193"/>
    </row>
    <row r="17" spans="1:10" ht="51">
      <c r="A17" s="5">
        <v>13</v>
      </c>
      <c r="B17" s="6" t="s">
        <v>2407</v>
      </c>
      <c r="C17" s="5" t="s">
        <v>72</v>
      </c>
      <c r="D17" s="26">
        <v>20</v>
      </c>
      <c r="E17" s="27">
        <f t="shared" si="0"/>
        <v>10</v>
      </c>
      <c r="F17" s="28">
        <f t="shared" si="1"/>
        <v>10</v>
      </c>
      <c r="G17" s="8" t="s">
        <v>73</v>
      </c>
      <c r="H17" s="8" t="s">
        <v>74</v>
      </c>
      <c r="I17" s="13" t="s">
        <v>29</v>
      </c>
      <c r="J17" s="193"/>
    </row>
    <row r="18" spans="1:10" ht="51">
      <c r="A18" s="5">
        <v>14</v>
      </c>
      <c r="B18" s="6" t="s">
        <v>2406</v>
      </c>
      <c r="C18" s="5" t="s">
        <v>59</v>
      </c>
      <c r="D18" s="26">
        <v>360</v>
      </c>
      <c r="E18" s="27">
        <f t="shared" si="0"/>
        <v>180</v>
      </c>
      <c r="F18" s="28">
        <f t="shared" si="1"/>
        <v>180</v>
      </c>
      <c r="G18" s="8" t="s">
        <v>75</v>
      </c>
      <c r="H18" s="8" t="s">
        <v>76</v>
      </c>
      <c r="I18" s="13" t="s">
        <v>29</v>
      </c>
      <c r="J18" s="194"/>
    </row>
    <row r="19" spans="1:10" ht="51">
      <c r="A19" s="5">
        <v>15</v>
      </c>
      <c r="B19" s="6" t="s">
        <v>2405</v>
      </c>
      <c r="C19" s="5" t="s">
        <v>59</v>
      </c>
      <c r="D19" s="26">
        <v>120</v>
      </c>
      <c r="E19" s="27">
        <f t="shared" si="0"/>
        <v>60</v>
      </c>
      <c r="F19" s="28">
        <f t="shared" si="1"/>
        <v>60</v>
      </c>
      <c r="G19" s="8" t="s">
        <v>77</v>
      </c>
      <c r="H19" s="8" t="s">
        <v>78</v>
      </c>
      <c r="I19" s="13" t="s">
        <v>29</v>
      </c>
      <c r="J19" s="193"/>
    </row>
    <row r="20" spans="1:10" ht="51">
      <c r="A20" s="5">
        <v>16</v>
      </c>
      <c r="B20" s="6" t="s">
        <v>2404</v>
      </c>
      <c r="C20" s="5" t="s">
        <v>79</v>
      </c>
      <c r="D20" s="26">
        <v>480</v>
      </c>
      <c r="E20" s="27">
        <f t="shared" si="0"/>
        <v>240</v>
      </c>
      <c r="F20" s="28">
        <f t="shared" si="1"/>
        <v>240</v>
      </c>
      <c r="G20" s="8" t="s">
        <v>80</v>
      </c>
      <c r="H20" s="8" t="s">
        <v>81</v>
      </c>
      <c r="I20" s="13" t="s">
        <v>29</v>
      </c>
      <c r="J20" s="193"/>
    </row>
    <row r="21" spans="1:10" ht="51">
      <c r="A21" s="5">
        <v>17</v>
      </c>
      <c r="B21" s="6" t="s">
        <v>2403</v>
      </c>
      <c r="C21" s="5" t="s">
        <v>59</v>
      </c>
      <c r="D21" s="26">
        <v>680</v>
      </c>
      <c r="E21" s="27">
        <f t="shared" si="0"/>
        <v>340</v>
      </c>
      <c r="F21" s="28">
        <f t="shared" si="1"/>
        <v>340</v>
      </c>
      <c r="G21" s="8" t="s">
        <v>82</v>
      </c>
      <c r="H21" s="8" t="s">
        <v>83</v>
      </c>
      <c r="I21" s="13" t="s">
        <v>29</v>
      </c>
      <c r="J21" s="196"/>
    </row>
    <row r="22" spans="1:10" ht="51">
      <c r="A22" s="5">
        <v>18</v>
      </c>
      <c r="B22" s="6" t="s">
        <v>2402</v>
      </c>
      <c r="C22" s="5" t="s">
        <v>59</v>
      </c>
      <c r="D22" s="26">
        <v>80</v>
      </c>
      <c r="E22" s="27">
        <f t="shared" si="0"/>
        <v>40</v>
      </c>
      <c r="F22" s="28">
        <f t="shared" si="1"/>
        <v>40</v>
      </c>
      <c r="G22" s="8" t="s">
        <v>84</v>
      </c>
      <c r="H22" s="8" t="s">
        <v>85</v>
      </c>
      <c r="I22" s="13" t="s">
        <v>29</v>
      </c>
      <c r="J22" s="194"/>
    </row>
    <row r="23" spans="1:10" ht="51">
      <c r="A23" s="5">
        <v>19</v>
      </c>
      <c r="B23" s="6" t="s">
        <v>2401</v>
      </c>
      <c r="C23" s="5" t="s">
        <v>59</v>
      </c>
      <c r="D23" s="26">
        <v>280</v>
      </c>
      <c r="E23" s="27">
        <f t="shared" si="0"/>
        <v>140</v>
      </c>
      <c r="F23" s="28">
        <f t="shared" si="1"/>
        <v>140</v>
      </c>
      <c r="G23" s="8" t="s">
        <v>86</v>
      </c>
      <c r="H23" s="8" t="s">
        <v>87</v>
      </c>
      <c r="I23" s="13" t="s">
        <v>29</v>
      </c>
      <c r="J23" s="194"/>
    </row>
    <row r="24" spans="1:10" ht="51">
      <c r="A24" s="5">
        <v>20</v>
      </c>
      <c r="B24" s="6" t="s">
        <v>2400</v>
      </c>
      <c r="C24" s="5" t="s">
        <v>88</v>
      </c>
      <c r="D24" s="26">
        <v>240</v>
      </c>
      <c r="E24" s="27">
        <f t="shared" si="0"/>
        <v>120</v>
      </c>
      <c r="F24" s="28">
        <f t="shared" si="1"/>
        <v>120</v>
      </c>
      <c r="G24" s="8" t="s">
        <v>89</v>
      </c>
      <c r="H24" s="8" t="s">
        <v>90</v>
      </c>
      <c r="I24" s="13" t="s">
        <v>29</v>
      </c>
      <c r="J24" s="194"/>
    </row>
    <row r="25" spans="1:10" s="48" customFormat="1" ht="51">
      <c r="A25" s="12">
        <v>21</v>
      </c>
      <c r="B25" s="6" t="s">
        <v>2399</v>
      </c>
      <c r="C25" s="5" t="s">
        <v>2396</v>
      </c>
      <c r="D25" s="26">
        <v>1240</v>
      </c>
      <c r="E25" s="27">
        <f t="shared" si="0"/>
        <v>620</v>
      </c>
      <c r="F25" s="28">
        <f t="shared" si="1"/>
        <v>620</v>
      </c>
      <c r="G25" s="8" t="s">
        <v>91</v>
      </c>
      <c r="H25" s="8" t="s">
        <v>92</v>
      </c>
      <c r="I25" s="13" t="s">
        <v>29</v>
      </c>
      <c r="J25" s="194"/>
    </row>
    <row r="26" spans="1:10" ht="51">
      <c r="A26" s="5">
        <v>22</v>
      </c>
      <c r="B26" s="144" t="s">
        <v>2398</v>
      </c>
      <c r="C26" s="53" t="s">
        <v>93</v>
      </c>
      <c r="D26" s="54">
        <v>80</v>
      </c>
      <c r="E26" s="55">
        <f t="shared" ref="E26" si="2">D26*50%</f>
        <v>40</v>
      </c>
      <c r="F26" s="56">
        <f t="shared" ref="F26" si="3">D26-E26</f>
        <v>40</v>
      </c>
      <c r="G26" s="57" t="s">
        <v>94</v>
      </c>
      <c r="H26" s="57" t="s">
        <v>95</v>
      </c>
      <c r="I26" s="58" t="s">
        <v>29</v>
      </c>
      <c r="J26" s="195"/>
    </row>
    <row r="27" spans="1:10" ht="51">
      <c r="A27" s="5">
        <v>23</v>
      </c>
      <c r="B27" s="144" t="s">
        <v>2397</v>
      </c>
      <c r="C27" s="53" t="s">
        <v>59</v>
      </c>
      <c r="D27" s="54">
        <v>400</v>
      </c>
      <c r="E27" s="55">
        <f t="shared" ref="E27" si="4">D27*50%</f>
        <v>200</v>
      </c>
      <c r="F27" s="56">
        <f t="shared" ref="F27" si="5">D27-E27</f>
        <v>200</v>
      </c>
      <c r="G27" s="57" t="s">
        <v>96</v>
      </c>
      <c r="H27" s="57" t="s">
        <v>97</v>
      </c>
      <c r="I27" s="58" t="s">
        <v>29</v>
      </c>
      <c r="J27" s="195"/>
    </row>
    <row r="28" spans="1:10" ht="30" customHeight="1">
      <c r="B28" s="145" t="s">
        <v>11</v>
      </c>
      <c r="C28" s="145"/>
      <c r="D28" s="83">
        <f>SUM(D5:D27)</f>
        <v>24168.250000000004</v>
      </c>
      <c r="E28" s="83">
        <f>SUM(E5:E27)</f>
        <v>12084.125000000002</v>
      </c>
      <c r="F28" s="146">
        <f>SUM(F5:F27)</f>
        <v>12084.125000000002</v>
      </c>
      <c r="G28" s="149"/>
      <c r="H28" s="149"/>
      <c r="I28" s="147"/>
      <c r="J28" s="147"/>
    </row>
    <row r="29" spans="1:10">
      <c r="G29" s="11"/>
    </row>
    <row r="30" spans="1:10" ht="22.5">
      <c r="A30" s="214" t="s">
        <v>1938</v>
      </c>
      <c r="B30" s="25"/>
      <c r="D30" s="4"/>
      <c r="E30" s="4"/>
    </row>
    <row r="31" spans="1:10" ht="102">
      <c r="A31" s="29" t="s">
        <v>2</v>
      </c>
      <c r="B31" s="31" t="s">
        <v>98</v>
      </c>
      <c r="C31" s="31" t="s">
        <v>39</v>
      </c>
      <c r="D31" s="29" t="s">
        <v>9</v>
      </c>
      <c r="E31" s="30" t="s">
        <v>17</v>
      </c>
    </row>
    <row r="32" spans="1:10" ht="23.25">
      <c r="A32" s="82">
        <v>1</v>
      </c>
      <c r="B32" s="130" t="s">
        <v>99</v>
      </c>
      <c r="C32" s="134">
        <v>28869.360000000001</v>
      </c>
      <c r="D32" s="134">
        <f t="shared" ref="D32:D33" si="6">C32*30%</f>
        <v>8660.8079999999991</v>
      </c>
      <c r="E32" s="135">
        <f>C32-D32</f>
        <v>20208.552000000003</v>
      </c>
    </row>
    <row r="33" spans="1:8" ht="23.25">
      <c r="A33" s="82">
        <v>2</v>
      </c>
      <c r="B33" s="130" t="s">
        <v>100</v>
      </c>
      <c r="C33" s="134">
        <v>2410.9499999999998</v>
      </c>
      <c r="D33" s="134">
        <f t="shared" si="6"/>
        <v>723.28499999999997</v>
      </c>
      <c r="E33" s="135">
        <f>C33-D33</f>
        <v>1687.665</v>
      </c>
    </row>
    <row r="34" spans="1:8" ht="22.5">
      <c r="A34" s="78"/>
      <c r="B34" s="132" t="s">
        <v>11</v>
      </c>
      <c r="C34" s="81">
        <f>SUM(C32:C33)</f>
        <v>31280.31</v>
      </c>
      <c r="D34" s="81">
        <f>SUM(D32:D33)</f>
        <v>9384.0929999999989</v>
      </c>
      <c r="E34" s="133">
        <f>SUM(E32:E33)</f>
        <v>21896.217000000004</v>
      </c>
      <c r="G34" s="11"/>
      <c r="H34" s="11"/>
    </row>
  </sheetData>
  <mergeCells count="8">
    <mergeCell ref="G3:I3"/>
    <mergeCell ref="J3:J4"/>
    <mergeCell ref="A3:A4"/>
    <mergeCell ref="B3:B4"/>
    <mergeCell ref="C3:C4"/>
    <mergeCell ref="D3:D4"/>
    <mergeCell ref="E3:E4"/>
    <mergeCell ref="F3:F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3D8F4-F841-4D8C-B249-FB485F3BA31D}">
  <sheetPr>
    <tabColor rgb="FF92D050"/>
  </sheetPr>
  <dimension ref="A1:N6"/>
  <sheetViews>
    <sheetView workbookViewId="0">
      <selection activeCell="O1" sqref="O1:O1048576"/>
    </sheetView>
  </sheetViews>
  <sheetFormatPr defaultRowHeight="12.75"/>
  <cols>
    <col min="1" max="1" width="4.42578125" style="4" customWidth="1"/>
    <col min="2" max="3" width="44" style="4" customWidth="1"/>
    <col min="4" max="6" width="18.85546875" style="11" customWidth="1"/>
    <col min="7" max="7" width="15.42578125" style="4" customWidth="1"/>
    <col min="8" max="11" width="15.140625" style="4" customWidth="1"/>
    <col min="12" max="12" width="21.42578125" style="4" customWidth="1"/>
    <col min="13" max="13" width="15.140625" style="4" customWidth="1"/>
    <col min="14" max="14" width="63.28515625" style="4" customWidth="1"/>
    <col min="15" max="16384" width="9.140625" style="4"/>
  </cols>
  <sheetData>
    <row r="1" spans="1:14" ht="22.5">
      <c r="A1" s="33" t="s">
        <v>1931</v>
      </c>
    </row>
    <row r="2" spans="1:14" ht="18.75" customHeight="1">
      <c r="A2" s="214" t="s">
        <v>1929</v>
      </c>
    </row>
    <row r="3" spans="1:14" ht="26.25" customHeight="1">
      <c r="A3" s="314" t="s">
        <v>13</v>
      </c>
      <c r="B3" s="314" t="s">
        <v>14</v>
      </c>
      <c r="C3" s="314" t="s">
        <v>15</v>
      </c>
      <c r="D3" s="316" t="s">
        <v>16</v>
      </c>
      <c r="E3" s="316" t="s">
        <v>9</v>
      </c>
      <c r="F3" s="308" t="s">
        <v>17</v>
      </c>
      <c r="G3" s="364" t="s">
        <v>18</v>
      </c>
      <c r="H3" s="365"/>
      <c r="I3" s="365"/>
      <c r="J3" s="365"/>
      <c r="K3" s="365"/>
      <c r="L3" s="365"/>
      <c r="M3" s="366"/>
      <c r="N3" s="314" t="s">
        <v>19</v>
      </c>
    </row>
    <row r="4" spans="1:14" ht="115.5">
      <c r="A4" s="315"/>
      <c r="B4" s="315"/>
      <c r="C4" s="315"/>
      <c r="D4" s="317"/>
      <c r="E4" s="317"/>
      <c r="F4" s="309"/>
      <c r="G4" s="5" t="s">
        <v>20</v>
      </c>
      <c r="H4" s="5" t="s">
        <v>21</v>
      </c>
      <c r="I4" s="5" t="s">
        <v>22</v>
      </c>
      <c r="J4" s="5" t="s">
        <v>23</v>
      </c>
      <c r="K4" s="5" t="s">
        <v>24</v>
      </c>
      <c r="L4" s="15" t="s">
        <v>25</v>
      </c>
      <c r="M4" s="14" t="s">
        <v>26</v>
      </c>
      <c r="N4" s="363"/>
    </row>
    <row r="5" spans="1:14" ht="153">
      <c r="A5" s="5">
        <v>1</v>
      </c>
      <c r="B5" s="6" t="s">
        <v>34</v>
      </c>
      <c r="C5" s="5" t="s">
        <v>35</v>
      </c>
      <c r="D5" s="26">
        <v>5425.46</v>
      </c>
      <c r="E5" s="27">
        <f>D5*30%</f>
        <v>1627.6379999999999</v>
      </c>
      <c r="F5" s="28">
        <f t="shared" ref="F5" si="0">D5-E5</f>
        <v>3797.8220000000001</v>
      </c>
      <c r="G5" s="7" t="s">
        <v>29</v>
      </c>
      <c r="H5" s="8" t="s">
        <v>2421</v>
      </c>
      <c r="I5" s="8" t="s">
        <v>2422</v>
      </c>
      <c r="J5" s="8" t="s">
        <v>36</v>
      </c>
      <c r="K5" s="5" t="s">
        <v>37</v>
      </c>
      <c r="L5" s="5" t="s">
        <v>38</v>
      </c>
      <c r="M5" s="13" t="s">
        <v>29</v>
      </c>
      <c r="N5" s="9" t="s">
        <v>2423</v>
      </c>
    </row>
    <row r="6" spans="1:14" ht="22.5">
      <c r="B6" s="10" t="s">
        <v>11</v>
      </c>
      <c r="C6" s="10"/>
      <c r="D6" s="63">
        <f>SUM(D5:D5)</f>
        <v>5425.46</v>
      </c>
      <c r="E6" s="63">
        <f>SUM(E5:E5)</f>
        <v>1627.6379999999999</v>
      </c>
      <c r="F6" s="64">
        <f>SUM(F5:F5)</f>
        <v>3797.8220000000001</v>
      </c>
    </row>
  </sheetData>
  <mergeCells count="8">
    <mergeCell ref="N3:N4"/>
    <mergeCell ref="G3:M3"/>
    <mergeCell ref="A3:A4"/>
    <mergeCell ref="B3:B4"/>
    <mergeCell ref="C3:C4"/>
    <mergeCell ref="D3:D4"/>
    <mergeCell ref="E3:E4"/>
    <mergeCell ref="F3:F4"/>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34469-4D04-4CCD-8A31-9F551858B57A}">
  <sheetPr>
    <tabColor rgb="FF92D050"/>
  </sheetPr>
  <dimension ref="A1:N180"/>
  <sheetViews>
    <sheetView topLeftCell="A6" workbookViewId="0">
      <selection activeCell="C177" sqref="C177"/>
    </sheetView>
  </sheetViews>
  <sheetFormatPr defaultRowHeight="12.75"/>
  <cols>
    <col min="1" max="1" width="4.42578125" style="34" customWidth="1"/>
    <col min="2" max="3" width="44" style="34" customWidth="1"/>
    <col min="4" max="6" width="18.85546875" style="35" customWidth="1"/>
    <col min="7" max="7" width="23.85546875" style="34" customWidth="1"/>
    <col min="8" max="8" width="23.140625" style="34" customWidth="1"/>
    <col min="9" max="9" width="26.7109375" style="34" customWidth="1"/>
    <col min="10" max="11" width="15.140625" style="34" customWidth="1"/>
    <col min="12" max="12" width="38.7109375" style="34" customWidth="1"/>
    <col min="13" max="13" width="15.140625" style="34" customWidth="1"/>
    <col min="14" max="14" width="31.5703125" style="34" customWidth="1"/>
    <col min="15" max="16384" width="9.140625" style="34"/>
  </cols>
  <sheetData>
    <row r="1" spans="1:14" ht="22.5">
      <c r="A1" s="33" t="s">
        <v>1936</v>
      </c>
    </row>
    <row r="2" spans="1:14" ht="18.75" customHeight="1">
      <c r="A2" s="214" t="s">
        <v>1929</v>
      </c>
    </row>
    <row r="3" spans="1:14" ht="26.25" customHeight="1">
      <c r="A3" s="321" t="s">
        <v>13</v>
      </c>
      <c r="B3" s="321" t="s">
        <v>14</v>
      </c>
      <c r="C3" s="321" t="s">
        <v>15</v>
      </c>
      <c r="D3" s="324" t="s">
        <v>16</v>
      </c>
      <c r="E3" s="324" t="s">
        <v>9</v>
      </c>
      <c r="F3" s="326" t="s">
        <v>17</v>
      </c>
      <c r="G3" s="318" t="s">
        <v>18</v>
      </c>
      <c r="H3" s="319"/>
      <c r="I3" s="319"/>
      <c r="J3" s="319"/>
      <c r="K3" s="319"/>
      <c r="L3" s="319"/>
      <c r="M3" s="320"/>
      <c r="N3" s="321" t="s">
        <v>19</v>
      </c>
    </row>
    <row r="4" spans="1:14" ht="114.75">
      <c r="A4" s="323"/>
      <c r="B4" s="323"/>
      <c r="C4" s="323"/>
      <c r="D4" s="325"/>
      <c r="E4" s="325"/>
      <c r="F4" s="327"/>
      <c r="G4" s="37" t="s">
        <v>20</v>
      </c>
      <c r="H4" s="37" t="s">
        <v>136</v>
      </c>
      <c r="I4" s="37" t="s">
        <v>137</v>
      </c>
      <c r="J4" s="37" t="s">
        <v>23</v>
      </c>
      <c r="K4" s="141" t="s">
        <v>831</v>
      </c>
      <c r="L4" s="59" t="s">
        <v>25</v>
      </c>
      <c r="M4" s="43" t="s">
        <v>26</v>
      </c>
      <c r="N4" s="322"/>
    </row>
    <row r="5" spans="1:14" ht="165.75">
      <c r="A5" s="167">
        <v>1</v>
      </c>
      <c r="B5" s="257" t="s">
        <v>832</v>
      </c>
      <c r="C5" s="157" t="s">
        <v>59</v>
      </c>
      <c r="D5" s="173">
        <v>12080.05</v>
      </c>
      <c r="E5" s="173">
        <f>D5*30%</f>
        <v>3624.0149999999999</v>
      </c>
      <c r="F5" s="174">
        <f>D5-E5</f>
        <v>8456.0349999999999</v>
      </c>
      <c r="G5" s="143" t="s">
        <v>29</v>
      </c>
      <c r="H5" s="143" t="s">
        <v>833</v>
      </c>
      <c r="I5" s="143" t="s">
        <v>834</v>
      </c>
      <c r="J5" s="168" t="s">
        <v>835</v>
      </c>
      <c r="K5" s="169" t="s">
        <v>29</v>
      </c>
      <c r="L5" s="98" t="s">
        <v>836</v>
      </c>
      <c r="M5" s="250" t="s">
        <v>29</v>
      </c>
      <c r="N5" s="252" t="s">
        <v>837</v>
      </c>
    </row>
    <row r="6" spans="1:14" ht="344.25">
      <c r="A6" s="170">
        <v>2</v>
      </c>
      <c r="B6" s="157" t="s">
        <v>838</v>
      </c>
      <c r="C6" s="157" t="s">
        <v>117</v>
      </c>
      <c r="D6" s="173">
        <v>6623.65</v>
      </c>
      <c r="E6" s="173">
        <f>D6*30%</f>
        <v>1987.0949999999998</v>
      </c>
      <c r="F6" s="174">
        <f>D6-E6</f>
        <v>4636.5550000000003</v>
      </c>
      <c r="G6" s="143" t="s">
        <v>29</v>
      </c>
      <c r="H6" s="143" t="s">
        <v>839</v>
      </c>
      <c r="I6" s="171" t="s">
        <v>840</v>
      </c>
      <c r="J6" s="168" t="s">
        <v>841</v>
      </c>
      <c r="K6" s="169" t="s">
        <v>29</v>
      </c>
      <c r="L6" s="172" t="s">
        <v>842</v>
      </c>
      <c r="M6" s="251" t="s">
        <v>29</v>
      </c>
      <c r="N6" s="66" t="s">
        <v>843</v>
      </c>
    </row>
    <row r="7" spans="1:14" ht="22.5">
      <c r="B7" s="40" t="s">
        <v>11</v>
      </c>
      <c r="C7" s="40"/>
      <c r="D7" s="41">
        <f>SUM(D5:D6)</f>
        <v>18703.699999999997</v>
      </c>
      <c r="E7" s="41">
        <f>SUM(E5:E6)</f>
        <v>5611.11</v>
      </c>
      <c r="F7" s="42">
        <f>SUM(F5:F6)</f>
        <v>13092.59</v>
      </c>
    </row>
    <row r="8" spans="1:14">
      <c r="B8" s="139"/>
      <c r="C8" s="139"/>
      <c r="D8" s="140"/>
      <c r="E8" s="34"/>
      <c r="F8" s="34"/>
    </row>
    <row r="9" spans="1:14" ht="18.75">
      <c r="A9" s="215" t="s">
        <v>844</v>
      </c>
      <c r="B9" s="139"/>
      <c r="C9" s="139"/>
      <c r="D9" s="140"/>
      <c r="E9" s="34"/>
      <c r="F9" s="34"/>
    </row>
    <row r="10" spans="1:14" ht="15" customHeight="1">
      <c r="A10" s="378" t="s">
        <v>2</v>
      </c>
      <c r="B10" s="378" t="s">
        <v>845</v>
      </c>
      <c r="C10" s="378" t="s">
        <v>15</v>
      </c>
      <c r="D10" s="378" t="s">
        <v>39</v>
      </c>
      <c r="E10" s="378" t="s">
        <v>9</v>
      </c>
      <c r="F10" s="378" t="s">
        <v>17</v>
      </c>
      <c r="G10" s="376" t="s">
        <v>18</v>
      </c>
      <c r="H10" s="376"/>
      <c r="I10" s="377"/>
      <c r="J10" s="380" t="s">
        <v>19</v>
      </c>
      <c r="K10" s="381"/>
      <c r="L10" s="382"/>
      <c r="N10" s="175"/>
    </row>
    <row r="11" spans="1:14" ht="87.75" customHeight="1">
      <c r="A11" s="379"/>
      <c r="B11" s="379"/>
      <c r="C11" s="379"/>
      <c r="D11" s="379"/>
      <c r="E11" s="379"/>
      <c r="F11" s="379"/>
      <c r="G11" s="183" t="s">
        <v>40</v>
      </c>
      <c r="H11" s="183" t="s">
        <v>846</v>
      </c>
      <c r="I11" s="183" t="s">
        <v>26</v>
      </c>
      <c r="J11" s="383"/>
      <c r="K11" s="384"/>
      <c r="L11" s="385"/>
    </row>
    <row r="12" spans="1:14" ht="153">
      <c r="A12" s="184">
        <v>1</v>
      </c>
      <c r="B12" s="185" t="s">
        <v>847</v>
      </c>
      <c r="C12" s="157" t="s">
        <v>848</v>
      </c>
      <c r="D12" s="237">
        <v>5000</v>
      </c>
      <c r="E12" s="173">
        <f>D12*50%</f>
        <v>2500</v>
      </c>
      <c r="F12" s="174">
        <f>D12-E12</f>
        <v>2500</v>
      </c>
      <c r="G12" s="160" t="s">
        <v>849</v>
      </c>
      <c r="H12" s="181" t="s">
        <v>850</v>
      </c>
      <c r="I12" s="182" t="s">
        <v>29</v>
      </c>
      <c r="J12" s="386" t="s">
        <v>851</v>
      </c>
      <c r="K12" s="387"/>
      <c r="L12" s="388"/>
    </row>
    <row r="13" spans="1:14" ht="76.5">
      <c r="A13" s="184">
        <v>2</v>
      </c>
      <c r="B13" s="185" t="s">
        <v>852</v>
      </c>
      <c r="C13" s="157" t="s">
        <v>848</v>
      </c>
      <c r="D13" s="173">
        <v>2327.58</v>
      </c>
      <c r="E13" s="173">
        <f>D13*50%</f>
        <v>1163.79</v>
      </c>
      <c r="F13" s="174">
        <f>D13-E13</f>
        <v>1163.79</v>
      </c>
      <c r="G13" s="160" t="s">
        <v>849</v>
      </c>
      <c r="H13" s="181" t="s">
        <v>853</v>
      </c>
      <c r="I13" s="182" t="s">
        <v>29</v>
      </c>
      <c r="J13" s="389" t="s">
        <v>843</v>
      </c>
      <c r="K13" s="390"/>
      <c r="L13" s="391"/>
    </row>
    <row r="14" spans="1:14" ht="22.5">
      <c r="A14" s="175"/>
      <c r="B14" s="186" t="s">
        <v>11</v>
      </c>
      <c r="C14" s="176" t="s">
        <v>843</v>
      </c>
      <c r="D14" s="177">
        <f>SUM(D12:D13)</f>
        <v>7327.58</v>
      </c>
      <c r="E14" s="177">
        <f>SUM(E12:E13)</f>
        <v>3663.79</v>
      </c>
      <c r="F14" s="178">
        <f>SUM(F12:F13)</f>
        <v>3663.79</v>
      </c>
      <c r="G14" s="179"/>
      <c r="H14" s="179"/>
      <c r="I14" s="175"/>
      <c r="J14" s="179"/>
      <c r="K14" s="179"/>
      <c r="L14" s="179"/>
      <c r="M14" s="180"/>
      <c r="N14" s="179"/>
    </row>
    <row r="16" spans="1:14" ht="18.75">
      <c r="A16" s="214" t="s">
        <v>854</v>
      </c>
      <c r="B16" s="4"/>
      <c r="C16" s="4"/>
      <c r="D16" s="11"/>
      <c r="E16" s="11"/>
      <c r="F16" s="11"/>
      <c r="G16" s="4"/>
      <c r="H16" s="4"/>
      <c r="I16" s="4"/>
      <c r="J16" s="4"/>
      <c r="K16" s="4"/>
      <c r="L16" s="4"/>
    </row>
    <row r="17" spans="1:14" ht="15" customHeight="1">
      <c r="A17" s="314" t="s">
        <v>13</v>
      </c>
      <c r="B17" s="314" t="s">
        <v>14</v>
      </c>
      <c r="C17" s="314" t="s">
        <v>15</v>
      </c>
      <c r="D17" s="316" t="s">
        <v>39</v>
      </c>
      <c r="E17" s="316" t="s">
        <v>9</v>
      </c>
      <c r="F17" s="332" t="s">
        <v>17</v>
      </c>
      <c r="G17" s="333" t="s">
        <v>18</v>
      </c>
      <c r="H17" s="333"/>
      <c r="I17" s="334"/>
      <c r="J17" s="335" t="s">
        <v>19</v>
      </c>
      <c r="K17" s="335"/>
      <c r="L17" s="335"/>
    </row>
    <row r="18" spans="1:14" ht="94.5" customHeight="1">
      <c r="A18" s="315"/>
      <c r="B18" s="315"/>
      <c r="C18" s="315"/>
      <c r="D18" s="317"/>
      <c r="E18" s="317"/>
      <c r="F18" s="309"/>
      <c r="G18" s="13" t="s">
        <v>40</v>
      </c>
      <c r="H18" s="13" t="s">
        <v>41</v>
      </c>
      <c r="I18" s="93" t="s">
        <v>26</v>
      </c>
      <c r="J18" s="335"/>
      <c r="K18" s="335"/>
      <c r="L18" s="335"/>
    </row>
    <row r="19" spans="1:14" ht="38.25">
      <c r="A19" s="69">
        <v>1</v>
      </c>
      <c r="B19" s="6" t="s">
        <v>2431</v>
      </c>
      <c r="C19" s="44" t="s">
        <v>2506</v>
      </c>
      <c r="D19" s="240">
        <v>3000</v>
      </c>
      <c r="E19" s="240">
        <f t="shared" ref="E19:E82" si="0">D19*50%</f>
        <v>1500</v>
      </c>
      <c r="F19" s="254">
        <f>D19-E19</f>
        <v>1500</v>
      </c>
      <c r="G19" s="5" t="s">
        <v>855</v>
      </c>
      <c r="H19" s="76" t="s">
        <v>856</v>
      </c>
      <c r="I19" s="241" t="s">
        <v>29</v>
      </c>
      <c r="J19" s="369"/>
      <c r="K19" s="369"/>
      <c r="L19" s="369"/>
    </row>
    <row r="20" spans="1:14" ht="38.25">
      <c r="A20" s="69">
        <v>2</v>
      </c>
      <c r="B20" s="6" t="s">
        <v>2432</v>
      </c>
      <c r="C20" s="44" t="s">
        <v>2506</v>
      </c>
      <c r="D20" s="240">
        <v>3000</v>
      </c>
      <c r="E20" s="240">
        <f t="shared" si="0"/>
        <v>1500</v>
      </c>
      <c r="F20" s="254">
        <f t="shared" ref="F20:F83" si="1">D20-E20</f>
        <v>1500</v>
      </c>
      <c r="G20" s="5" t="s">
        <v>855</v>
      </c>
      <c r="H20" s="76" t="s">
        <v>857</v>
      </c>
      <c r="I20" s="192" t="s">
        <v>29</v>
      </c>
      <c r="J20" s="369"/>
      <c r="K20" s="369"/>
      <c r="L20" s="369"/>
    </row>
    <row r="21" spans="1:14" ht="38.25">
      <c r="A21" s="69">
        <v>3</v>
      </c>
      <c r="B21" s="6" t="s">
        <v>2433</v>
      </c>
      <c r="C21" s="44" t="s">
        <v>2506</v>
      </c>
      <c r="D21" s="240">
        <v>3000</v>
      </c>
      <c r="E21" s="240">
        <f t="shared" si="0"/>
        <v>1500</v>
      </c>
      <c r="F21" s="254">
        <f t="shared" si="1"/>
        <v>1500</v>
      </c>
      <c r="G21" s="5" t="s">
        <v>855</v>
      </c>
      <c r="H21" s="76" t="s">
        <v>858</v>
      </c>
      <c r="I21" s="192" t="s">
        <v>29</v>
      </c>
      <c r="J21" s="369"/>
      <c r="K21" s="369"/>
      <c r="L21" s="369"/>
    </row>
    <row r="22" spans="1:14" ht="38.25">
      <c r="A22" s="69">
        <v>4</v>
      </c>
      <c r="B22" s="6" t="s">
        <v>2434</v>
      </c>
      <c r="C22" s="44" t="s">
        <v>2506</v>
      </c>
      <c r="D22" s="240">
        <v>1500</v>
      </c>
      <c r="E22" s="240">
        <f t="shared" si="0"/>
        <v>750</v>
      </c>
      <c r="F22" s="254">
        <f t="shared" si="1"/>
        <v>750</v>
      </c>
      <c r="G22" s="5" t="s">
        <v>855</v>
      </c>
      <c r="H22" s="76" t="s">
        <v>859</v>
      </c>
      <c r="I22" s="192" t="s">
        <v>29</v>
      </c>
      <c r="J22" s="369"/>
      <c r="K22" s="369"/>
      <c r="L22" s="369"/>
    </row>
    <row r="23" spans="1:14" ht="38.25">
      <c r="A23" s="69">
        <v>5</v>
      </c>
      <c r="B23" s="6" t="s">
        <v>2435</v>
      </c>
      <c r="C23" s="44" t="s">
        <v>2506</v>
      </c>
      <c r="D23" s="240">
        <v>3000</v>
      </c>
      <c r="E23" s="240">
        <f t="shared" si="0"/>
        <v>1500</v>
      </c>
      <c r="F23" s="254">
        <f t="shared" si="1"/>
        <v>1500</v>
      </c>
      <c r="G23" s="5" t="s">
        <v>855</v>
      </c>
      <c r="H23" s="76" t="s">
        <v>860</v>
      </c>
      <c r="I23" s="192" t="s">
        <v>29</v>
      </c>
      <c r="J23" s="369"/>
      <c r="K23" s="369"/>
      <c r="L23" s="369"/>
    </row>
    <row r="24" spans="1:14" ht="38.25">
      <c r="A24" s="69">
        <v>6</v>
      </c>
      <c r="B24" s="6" t="s">
        <v>2436</v>
      </c>
      <c r="C24" s="44" t="s">
        <v>2506</v>
      </c>
      <c r="D24" s="240">
        <v>350</v>
      </c>
      <c r="E24" s="240">
        <f t="shared" si="0"/>
        <v>175</v>
      </c>
      <c r="F24" s="254">
        <f t="shared" si="1"/>
        <v>175</v>
      </c>
      <c r="G24" s="5" t="s">
        <v>855</v>
      </c>
      <c r="H24" s="76" t="s">
        <v>861</v>
      </c>
      <c r="I24" s="192" t="s">
        <v>29</v>
      </c>
      <c r="J24" s="369"/>
      <c r="K24" s="369"/>
      <c r="L24" s="369"/>
    </row>
    <row r="25" spans="1:14" ht="38.25">
      <c r="A25" s="69">
        <v>7</v>
      </c>
      <c r="B25" s="6" t="s">
        <v>2437</v>
      </c>
      <c r="C25" s="44" t="s">
        <v>2506</v>
      </c>
      <c r="D25" s="240">
        <v>2000</v>
      </c>
      <c r="E25" s="240">
        <f t="shared" si="0"/>
        <v>1000</v>
      </c>
      <c r="F25" s="254">
        <f t="shared" si="1"/>
        <v>1000</v>
      </c>
      <c r="G25" s="5" t="s">
        <v>855</v>
      </c>
      <c r="H25" s="76" t="s">
        <v>862</v>
      </c>
      <c r="I25" s="192" t="s">
        <v>29</v>
      </c>
      <c r="J25" s="369"/>
      <c r="K25" s="369"/>
      <c r="L25" s="369"/>
    </row>
    <row r="26" spans="1:14" ht="38.25">
      <c r="A26" s="69">
        <v>8</v>
      </c>
      <c r="B26" s="6" t="s">
        <v>2438</v>
      </c>
      <c r="C26" s="44" t="s">
        <v>2506</v>
      </c>
      <c r="D26" s="240">
        <v>1000</v>
      </c>
      <c r="E26" s="240">
        <f t="shared" si="0"/>
        <v>500</v>
      </c>
      <c r="F26" s="254">
        <f t="shared" si="1"/>
        <v>500</v>
      </c>
      <c r="G26" s="5" t="s">
        <v>855</v>
      </c>
      <c r="H26" s="76" t="s">
        <v>863</v>
      </c>
      <c r="I26" s="192" t="s">
        <v>29</v>
      </c>
      <c r="J26" s="369"/>
      <c r="K26" s="369"/>
      <c r="L26" s="369"/>
    </row>
    <row r="27" spans="1:14" s="71" customFormat="1" ht="38.25">
      <c r="A27" s="142">
        <v>9</v>
      </c>
      <c r="B27" s="144" t="s">
        <v>2439</v>
      </c>
      <c r="C27" s="44" t="s">
        <v>2506</v>
      </c>
      <c r="D27" s="240">
        <v>1000</v>
      </c>
      <c r="E27" s="240">
        <f t="shared" si="0"/>
        <v>500</v>
      </c>
      <c r="F27" s="254">
        <f t="shared" si="1"/>
        <v>500</v>
      </c>
      <c r="G27" s="5" t="s">
        <v>855</v>
      </c>
      <c r="H27" s="76" t="s">
        <v>864</v>
      </c>
      <c r="I27" s="192" t="s">
        <v>29</v>
      </c>
      <c r="J27" s="369"/>
      <c r="K27" s="369"/>
      <c r="L27" s="369"/>
      <c r="M27" s="34"/>
      <c r="N27" s="34"/>
    </row>
    <row r="28" spans="1:14" ht="38.25">
      <c r="A28" s="69">
        <v>10</v>
      </c>
      <c r="B28" s="6" t="s">
        <v>2440</v>
      </c>
      <c r="C28" s="44" t="s">
        <v>2506</v>
      </c>
      <c r="D28" s="240">
        <v>750</v>
      </c>
      <c r="E28" s="240">
        <f t="shared" si="0"/>
        <v>375</v>
      </c>
      <c r="F28" s="254">
        <f t="shared" si="1"/>
        <v>375</v>
      </c>
      <c r="G28" s="5" t="s">
        <v>855</v>
      </c>
      <c r="H28" s="76" t="s">
        <v>865</v>
      </c>
      <c r="I28" s="192" t="s">
        <v>29</v>
      </c>
      <c r="J28" s="369"/>
      <c r="K28" s="369"/>
      <c r="L28" s="369"/>
    </row>
    <row r="29" spans="1:14" ht="38.25">
      <c r="A29" s="69">
        <v>11</v>
      </c>
      <c r="B29" s="6" t="s">
        <v>2441</v>
      </c>
      <c r="C29" s="44" t="s">
        <v>2506</v>
      </c>
      <c r="D29" s="240">
        <v>750</v>
      </c>
      <c r="E29" s="240">
        <f t="shared" si="0"/>
        <v>375</v>
      </c>
      <c r="F29" s="254">
        <f t="shared" si="1"/>
        <v>375</v>
      </c>
      <c r="G29" s="5" t="s">
        <v>855</v>
      </c>
      <c r="H29" s="76" t="s">
        <v>866</v>
      </c>
      <c r="I29" s="192" t="s">
        <v>29</v>
      </c>
      <c r="J29" s="369"/>
      <c r="K29" s="369"/>
      <c r="L29" s="369"/>
    </row>
    <row r="30" spans="1:14" ht="38.25">
      <c r="A30" s="69">
        <v>12</v>
      </c>
      <c r="B30" s="6" t="s">
        <v>2442</v>
      </c>
      <c r="C30" s="44" t="s">
        <v>2506</v>
      </c>
      <c r="D30" s="240">
        <v>1500</v>
      </c>
      <c r="E30" s="240">
        <f t="shared" si="0"/>
        <v>750</v>
      </c>
      <c r="F30" s="254">
        <f t="shared" si="1"/>
        <v>750</v>
      </c>
      <c r="G30" s="5" t="s">
        <v>855</v>
      </c>
      <c r="H30" s="76" t="s">
        <v>867</v>
      </c>
      <c r="I30" s="192" t="s">
        <v>29</v>
      </c>
      <c r="J30" s="369"/>
      <c r="K30" s="369"/>
      <c r="L30" s="369"/>
    </row>
    <row r="31" spans="1:14" ht="38.25">
      <c r="A31" s="69">
        <v>13</v>
      </c>
      <c r="B31" s="6" t="s">
        <v>2443</v>
      </c>
      <c r="C31" s="44" t="s">
        <v>2506</v>
      </c>
      <c r="D31" s="240">
        <v>3000</v>
      </c>
      <c r="E31" s="240">
        <f t="shared" si="0"/>
        <v>1500</v>
      </c>
      <c r="F31" s="254">
        <f t="shared" si="1"/>
        <v>1500</v>
      </c>
      <c r="G31" s="5" t="s">
        <v>855</v>
      </c>
      <c r="H31" s="76" t="s">
        <v>868</v>
      </c>
      <c r="I31" s="192" t="s">
        <v>29</v>
      </c>
      <c r="J31" s="369"/>
      <c r="K31" s="369"/>
      <c r="L31" s="369"/>
    </row>
    <row r="32" spans="1:14" ht="38.25">
      <c r="A32" s="69">
        <v>14</v>
      </c>
      <c r="B32" s="6" t="s">
        <v>2444</v>
      </c>
      <c r="C32" s="44" t="s">
        <v>2506</v>
      </c>
      <c r="D32" s="240">
        <v>3000</v>
      </c>
      <c r="E32" s="240">
        <f t="shared" si="0"/>
        <v>1500</v>
      </c>
      <c r="F32" s="254">
        <f t="shared" si="1"/>
        <v>1500</v>
      </c>
      <c r="G32" s="5" t="s">
        <v>855</v>
      </c>
      <c r="H32" s="76" t="s">
        <v>869</v>
      </c>
      <c r="I32" s="192" t="s">
        <v>29</v>
      </c>
      <c r="J32" s="369"/>
      <c r="K32" s="369"/>
      <c r="L32" s="369"/>
    </row>
    <row r="33" spans="1:12" ht="38.25">
      <c r="A33" s="69">
        <v>15</v>
      </c>
      <c r="B33" s="6" t="s">
        <v>2445</v>
      </c>
      <c r="C33" s="44" t="s">
        <v>2506</v>
      </c>
      <c r="D33" s="243">
        <v>3000</v>
      </c>
      <c r="E33" s="240">
        <f t="shared" si="0"/>
        <v>1500</v>
      </c>
      <c r="F33" s="254">
        <f t="shared" si="1"/>
        <v>1500</v>
      </c>
      <c r="G33" s="5" t="s">
        <v>855</v>
      </c>
      <c r="H33" s="76" t="s">
        <v>870</v>
      </c>
      <c r="I33" s="244" t="s">
        <v>29</v>
      </c>
      <c r="J33" s="369"/>
      <c r="K33" s="369"/>
      <c r="L33" s="369"/>
    </row>
    <row r="34" spans="1:12" ht="38.25">
      <c r="A34" s="69">
        <v>16</v>
      </c>
      <c r="B34" s="6" t="s">
        <v>2446</v>
      </c>
      <c r="C34" s="44" t="s">
        <v>2506</v>
      </c>
      <c r="D34" s="243">
        <v>3000</v>
      </c>
      <c r="E34" s="240">
        <f t="shared" si="0"/>
        <v>1500</v>
      </c>
      <c r="F34" s="254">
        <f t="shared" si="1"/>
        <v>1500</v>
      </c>
      <c r="G34" s="5" t="s">
        <v>855</v>
      </c>
      <c r="H34" s="76" t="s">
        <v>871</v>
      </c>
      <c r="I34" s="244" t="s">
        <v>29</v>
      </c>
      <c r="J34" s="369"/>
      <c r="K34" s="369"/>
      <c r="L34" s="369"/>
    </row>
    <row r="35" spans="1:12" ht="38.25">
      <c r="A35" s="69">
        <v>17</v>
      </c>
      <c r="B35" s="6" t="s">
        <v>2447</v>
      </c>
      <c r="C35" s="44" t="s">
        <v>2506</v>
      </c>
      <c r="D35" s="243">
        <v>2000</v>
      </c>
      <c r="E35" s="240">
        <f t="shared" si="0"/>
        <v>1000</v>
      </c>
      <c r="F35" s="254">
        <f t="shared" si="1"/>
        <v>1000</v>
      </c>
      <c r="G35" s="5" t="s">
        <v>855</v>
      </c>
      <c r="H35" s="76" t="s">
        <v>872</v>
      </c>
      <c r="I35" s="244" t="s">
        <v>29</v>
      </c>
      <c r="J35" s="369"/>
      <c r="K35" s="369"/>
      <c r="L35" s="369"/>
    </row>
    <row r="36" spans="1:12" ht="38.25">
      <c r="A36" s="69">
        <v>18</v>
      </c>
      <c r="B36" s="6" t="s">
        <v>2448</v>
      </c>
      <c r="C36" s="44" t="s">
        <v>2506</v>
      </c>
      <c r="D36" s="243">
        <v>1800</v>
      </c>
      <c r="E36" s="240">
        <f t="shared" si="0"/>
        <v>900</v>
      </c>
      <c r="F36" s="254">
        <f t="shared" si="1"/>
        <v>900</v>
      </c>
      <c r="G36" s="5" t="s">
        <v>855</v>
      </c>
      <c r="H36" s="76" t="s">
        <v>873</v>
      </c>
      <c r="I36" s="244" t="s">
        <v>29</v>
      </c>
      <c r="J36" s="369"/>
      <c r="K36" s="369"/>
      <c r="L36" s="369"/>
    </row>
    <row r="37" spans="1:12" ht="38.25">
      <c r="A37" s="69">
        <v>19</v>
      </c>
      <c r="B37" s="6" t="s">
        <v>2449</v>
      </c>
      <c r="C37" s="44" t="s">
        <v>2506</v>
      </c>
      <c r="D37" s="243">
        <v>800</v>
      </c>
      <c r="E37" s="240">
        <f t="shared" si="0"/>
        <v>400</v>
      </c>
      <c r="F37" s="254">
        <f t="shared" si="1"/>
        <v>400</v>
      </c>
      <c r="G37" s="5" t="s">
        <v>855</v>
      </c>
      <c r="H37" s="76" t="s">
        <v>874</v>
      </c>
      <c r="I37" s="244" t="s">
        <v>29</v>
      </c>
      <c r="J37" s="369"/>
      <c r="K37" s="369"/>
      <c r="L37" s="369"/>
    </row>
    <row r="38" spans="1:12" ht="38.25">
      <c r="A38" s="69">
        <v>20</v>
      </c>
      <c r="B38" s="6" t="s">
        <v>2450</v>
      </c>
      <c r="C38" s="44" t="s">
        <v>2506</v>
      </c>
      <c r="D38" s="243">
        <v>3000</v>
      </c>
      <c r="E38" s="240">
        <f t="shared" si="0"/>
        <v>1500</v>
      </c>
      <c r="F38" s="254">
        <f t="shared" si="1"/>
        <v>1500</v>
      </c>
      <c r="G38" s="5" t="s">
        <v>855</v>
      </c>
      <c r="H38" s="76" t="s">
        <v>875</v>
      </c>
      <c r="I38" s="244" t="s">
        <v>29</v>
      </c>
      <c r="J38" s="369"/>
      <c r="K38" s="369"/>
      <c r="L38" s="369"/>
    </row>
    <row r="39" spans="1:12" ht="38.25">
      <c r="A39" s="69">
        <v>21</v>
      </c>
      <c r="B39" s="6" t="s">
        <v>2451</v>
      </c>
      <c r="C39" s="44" t="s">
        <v>2506</v>
      </c>
      <c r="D39" s="243">
        <v>300</v>
      </c>
      <c r="E39" s="240">
        <f t="shared" si="0"/>
        <v>150</v>
      </c>
      <c r="F39" s="254">
        <f t="shared" si="1"/>
        <v>150</v>
      </c>
      <c r="G39" s="5" t="s">
        <v>855</v>
      </c>
      <c r="H39" s="76" t="s">
        <v>876</v>
      </c>
      <c r="I39" s="244" t="s">
        <v>29</v>
      </c>
      <c r="J39" s="369"/>
      <c r="K39" s="369"/>
      <c r="L39" s="369"/>
    </row>
    <row r="40" spans="1:12" ht="38.25">
      <c r="A40" s="69">
        <v>22</v>
      </c>
      <c r="B40" s="6" t="s">
        <v>2452</v>
      </c>
      <c r="C40" s="44" t="s">
        <v>2506</v>
      </c>
      <c r="D40" s="243">
        <v>2000</v>
      </c>
      <c r="E40" s="240">
        <f t="shared" si="0"/>
        <v>1000</v>
      </c>
      <c r="F40" s="254">
        <f t="shared" si="1"/>
        <v>1000</v>
      </c>
      <c r="G40" s="5" t="s">
        <v>855</v>
      </c>
      <c r="H40" s="76" t="s">
        <v>877</v>
      </c>
      <c r="I40" s="244" t="s">
        <v>29</v>
      </c>
      <c r="J40" s="369"/>
      <c r="K40" s="369"/>
      <c r="L40" s="369"/>
    </row>
    <row r="41" spans="1:12" ht="38.25">
      <c r="A41" s="69">
        <v>23</v>
      </c>
      <c r="B41" s="6" t="s">
        <v>2453</v>
      </c>
      <c r="C41" s="44" t="s">
        <v>2506</v>
      </c>
      <c r="D41" s="243">
        <v>2000</v>
      </c>
      <c r="E41" s="240">
        <f t="shared" si="0"/>
        <v>1000</v>
      </c>
      <c r="F41" s="254">
        <f t="shared" si="1"/>
        <v>1000</v>
      </c>
      <c r="G41" s="5" t="s">
        <v>855</v>
      </c>
      <c r="H41" s="76" t="s">
        <v>878</v>
      </c>
      <c r="I41" s="244" t="s">
        <v>29</v>
      </c>
      <c r="J41" s="369"/>
      <c r="K41" s="369"/>
      <c r="L41" s="369"/>
    </row>
    <row r="42" spans="1:12" ht="38.25">
      <c r="A42" s="69">
        <v>24</v>
      </c>
      <c r="B42" s="6" t="s">
        <v>2454</v>
      </c>
      <c r="C42" s="44" t="s">
        <v>2506</v>
      </c>
      <c r="D42" s="243">
        <v>3000</v>
      </c>
      <c r="E42" s="240">
        <f t="shared" si="0"/>
        <v>1500</v>
      </c>
      <c r="F42" s="254">
        <f t="shared" si="1"/>
        <v>1500</v>
      </c>
      <c r="G42" s="5" t="s">
        <v>855</v>
      </c>
      <c r="H42" s="76" t="s">
        <v>879</v>
      </c>
      <c r="I42" s="244" t="s">
        <v>29</v>
      </c>
      <c r="J42" s="369"/>
      <c r="K42" s="369"/>
      <c r="L42" s="369"/>
    </row>
    <row r="43" spans="1:12" ht="38.25">
      <c r="A43" s="69">
        <v>25</v>
      </c>
      <c r="B43" s="6" t="s">
        <v>2455</v>
      </c>
      <c r="C43" s="44" t="s">
        <v>2506</v>
      </c>
      <c r="D43" s="243">
        <v>1500</v>
      </c>
      <c r="E43" s="240">
        <f t="shared" si="0"/>
        <v>750</v>
      </c>
      <c r="F43" s="254">
        <f t="shared" si="1"/>
        <v>750</v>
      </c>
      <c r="G43" s="5" t="s">
        <v>855</v>
      </c>
      <c r="H43" s="76" t="s">
        <v>880</v>
      </c>
      <c r="I43" s="244" t="s">
        <v>29</v>
      </c>
      <c r="J43" s="369"/>
      <c r="K43" s="369"/>
      <c r="L43" s="369"/>
    </row>
    <row r="44" spans="1:12" ht="38.25">
      <c r="A44" s="69">
        <v>26</v>
      </c>
      <c r="B44" s="6" t="s">
        <v>2456</v>
      </c>
      <c r="C44" s="44" t="s">
        <v>2506</v>
      </c>
      <c r="D44" s="243">
        <v>3000</v>
      </c>
      <c r="E44" s="240">
        <f t="shared" si="0"/>
        <v>1500</v>
      </c>
      <c r="F44" s="254">
        <f t="shared" si="1"/>
        <v>1500</v>
      </c>
      <c r="G44" s="5" t="s">
        <v>855</v>
      </c>
      <c r="H44" s="76" t="s">
        <v>881</v>
      </c>
      <c r="I44" s="244" t="s">
        <v>29</v>
      </c>
      <c r="J44" s="369"/>
      <c r="K44" s="369"/>
      <c r="L44" s="369"/>
    </row>
    <row r="45" spans="1:12" ht="38.25">
      <c r="A45" s="69">
        <v>27</v>
      </c>
      <c r="B45" s="6" t="s">
        <v>2457</v>
      </c>
      <c r="C45" s="44" t="s">
        <v>2506</v>
      </c>
      <c r="D45" s="243">
        <v>2000</v>
      </c>
      <c r="E45" s="240">
        <f t="shared" si="0"/>
        <v>1000</v>
      </c>
      <c r="F45" s="254">
        <f t="shared" si="1"/>
        <v>1000</v>
      </c>
      <c r="G45" s="5" t="s">
        <v>855</v>
      </c>
      <c r="H45" s="76" t="s">
        <v>882</v>
      </c>
      <c r="I45" s="244" t="s">
        <v>29</v>
      </c>
      <c r="J45" s="369"/>
      <c r="K45" s="369"/>
      <c r="L45" s="369"/>
    </row>
    <row r="46" spans="1:12" ht="51">
      <c r="A46" s="69">
        <v>28</v>
      </c>
      <c r="B46" s="6" t="s">
        <v>2458</v>
      </c>
      <c r="C46" s="44" t="s">
        <v>2506</v>
      </c>
      <c r="D46" s="243">
        <v>3000</v>
      </c>
      <c r="E46" s="240">
        <f t="shared" si="0"/>
        <v>1500</v>
      </c>
      <c r="F46" s="254">
        <f t="shared" si="1"/>
        <v>1500</v>
      </c>
      <c r="G46" s="5" t="s">
        <v>855</v>
      </c>
      <c r="H46" s="76" t="s">
        <v>883</v>
      </c>
      <c r="I46" s="192" t="s">
        <v>29</v>
      </c>
      <c r="J46" s="369"/>
      <c r="K46" s="369"/>
      <c r="L46" s="369"/>
    </row>
    <row r="47" spans="1:12" ht="38.25">
      <c r="A47" s="69">
        <v>29</v>
      </c>
      <c r="B47" s="6" t="s">
        <v>2459</v>
      </c>
      <c r="C47" s="44" t="s">
        <v>2506</v>
      </c>
      <c r="D47" s="243">
        <v>350</v>
      </c>
      <c r="E47" s="240">
        <f t="shared" si="0"/>
        <v>175</v>
      </c>
      <c r="F47" s="254">
        <f t="shared" si="1"/>
        <v>175</v>
      </c>
      <c r="G47" s="5" t="s">
        <v>855</v>
      </c>
      <c r="H47" s="76" t="s">
        <v>884</v>
      </c>
      <c r="I47" s="244" t="s">
        <v>29</v>
      </c>
      <c r="J47" s="369"/>
      <c r="K47" s="369"/>
      <c r="L47" s="369"/>
    </row>
    <row r="48" spans="1:12" ht="38.25">
      <c r="A48" s="69">
        <v>30</v>
      </c>
      <c r="B48" s="6" t="s">
        <v>2460</v>
      </c>
      <c r="C48" s="44" t="s">
        <v>2506</v>
      </c>
      <c r="D48" s="243">
        <v>2200</v>
      </c>
      <c r="E48" s="240">
        <f t="shared" si="0"/>
        <v>1100</v>
      </c>
      <c r="F48" s="254">
        <f t="shared" si="1"/>
        <v>1100</v>
      </c>
      <c r="G48" s="5" t="s">
        <v>855</v>
      </c>
      <c r="H48" s="76" t="s">
        <v>885</v>
      </c>
      <c r="I48" s="244" t="s">
        <v>29</v>
      </c>
      <c r="J48" s="369"/>
      <c r="K48" s="369"/>
      <c r="L48" s="369"/>
    </row>
    <row r="49" spans="1:12" ht="38.25">
      <c r="A49" s="69">
        <v>31</v>
      </c>
      <c r="B49" s="6" t="s">
        <v>2461</v>
      </c>
      <c r="C49" s="44" t="s">
        <v>2506</v>
      </c>
      <c r="D49" s="243">
        <v>3000</v>
      </c>
      <c r="E49" s="240">
        <f t="shared" si="0"/>
        <v>1500</v>
      </c>
      <c r="F49" s="254">
        <f t="shared" si="1"/>
        <v>1500</v>
      </c>
      <c r="G49" s="5" t="s">
        <v>855</v>
      </c>
      <c r="H49" s="76" t="s">
        <v>886</v>
      </c>
      <c r="I49" s="244" t="s">
        <v>29</v>
      </c>
      <c r="J49" s="369"/>
      <c r="K49" s="369"/>
      <c r="L49" s="369"/>
    </row>
    <row r="50" spans="1:12" ht="38.25">
      <c r="A50" s="69">
        <v>32</v>
      </c>
      <c r="B50" s="6" t="s">
        <v>2462</v>
      </c>
      <c r="C50" s="44" t="s">
        <v>2506</v>
      </c>
      <c r="D50" s="243">
        <v>3000</v>
      </c>
      <c r="E50" s="240">
        <f t="shared" si="0"/>
        <v>1500</v>
      </c>
      <c r="F50" s="254">
        <f t="shared" si="1"/>
        <v>1500</v>
      </c>
      <c r="G50" s="5" t="s">
        <v>855</v>
      </c>
      <c r="H50" s="76" t="s">
        <v>887</v>
      </c>
      <c r="I50" s="244" t="s">
        <v>29</v>
      </c>
      <c r="J50" s="369"/>
      <c r="K50" s="369"/>
      <c r="L50" s="369"/>
    </row>
    <row r="51" spans="1:12" ht="38.25">
      <c r="A51" s="69">
        <v>33</v>
      </c>
      <c r="B51" s="6" t="s">
        <v>2463</v>
      </c>
      <c r="C51" s="44" t="s">
        <v>2506</v>
      </c>
      <c r="D51" s="243">
        <v>500</v>
      </c>
      <c r="E51" s="240">
        <f t="shared" si="0"/>
        <v>250</v>
      </c>
      <c r="F51" s="254">
        <f t="shared" si="1"/>
        <v>250</v>
      </c>
      <c r="G51" s="5" t="s">
        <v>855</v>
      </c>
      <c r="H51" s="76" t="s">
        <v>888</v>
      </c>
      <c r="I51" s="244" t="s">
        <v>29</v>
      </c>
      <c r="J51" s="369"/>
      <c r="K51" s="369"/>
      <c r="L51" s="369"/>
    </row>
    <row r="52" spans="1:12" ht="38.25">
      <c r="A52" s="69">
        <v>34</v>
      </c>
      <c r="B52" s="6" t="s">
        <v>2464</v>
      </c>
      <c r="C52" s="44" t="s">
        <v>2506</v>
      </c>
      <c r="D52" s="243">
        <v>250</v>
      </c>
      <c r="E52" s="240">
        <f t="shared" si="0"/>
        <v>125</v>
      </c>
      <c r="F52" s="254">
        <f t="shared" si="1"/>
        <v>125</v>
      </c>
      <c r="G52" s="5" t="s">
        <v>855</v>
      </c>
      <c r="H52" s="76" t="s">
        <v>889</v>
      </c>
      <c r="I52" s="244" t="s">
        <v>29</v>
      </c>
      <c r="J52" s="369"/>
      <c r="K52" s="369"/>
      <c r="L52" s="369"/>
    </row>
    <row r="53" spans="1:12" ht="38.25">
      <c r="A53" s="69">
        <v>35</v>
      </c>
      <c r="B53" s="6" t="s">
        <v>2465</v>
      </c>
      <c r="C53" s="44" t="s">
        <v>2506</v>
      </c>
      <c r="D53" s="243">
        <v>3000</v>
      </c>
      <c r="E53" s="240">
        <f t="shared" si="0"/>
        <v>1500</v>
      </c>
      <c r="F53" s="254">
        <f t="shared" si="1"/>
        <v>1500</v>
      </c>
      <c r="G53" s="5" t="s">
        <v>855</v>
      </c>
      <c r="H53" s="76" t="s">
        <v>890</v>
      </c>
      <c r="I53" s="244" t="s">
        <v>29</v>
      </c>
      <c r="J53" s="369"/>
      <c r="K53" s="369"/>
      <c r="L53" s="369"/>
    </row>
    <row r="54" spans="1:12" ht="38.25">
      <c r="A54" s="69">
        <v>36</v>
      </c>
      <c r="B54" s="6" t="s">
        <v>2466</v>
      </c>
      <c r="C54" s="44" t="s">
        <v>2506</v>
      </c>
      <c r="D54" s="243">
        <v>2800</v>
      </c>
      <c r="E54" s="240">
        <f t="shared" si="0"/>
        <v>1400</v>
      </c>
      <c r="F54" s="254">
        <f t="shared" si="1"/>
        <v>1400</v>
      </c>
      <c r="G54" s="5" t="s">
        <v>855</v>
      </c>
      <c r="H54" s="76" t="s">
        <v>861</v>
      </c>
      <c r="I54" s="244" t="s">
        <v>29</v>
      </c>
      <c r="J54" s="369"/>
      <c r="K54" s="369"/>
      <c r="L54" s="369"/>
    </row>
    <row r="55" spans="1:12" ht="38.25">
      <c r="A55" s="69">
        <v>37</v>
      </c>
      <c r="B55" s="6" t="s">
        <v>2467</v>
      </c>
      <c r="C55" s="44" t="s">
        <v>2506</v>
      </c>
      <c r="D55" s="243">
        <v>3000</v>
      </c>
      <c r="E55" s="240">
        <f t="shared" si="0"/>
        <v>1500</v>
      </c>
      <c r="F55" s="254">
        <f t="shared" si="1"/>
        <v>1500</v>
      </c>
      <c r="G55" s="5" t="s">
        <v>855</v>
      </c>
      <c r="H55" s="76" t="s">
        <v>891</v>
      </c>
      <c r="I55" s="244" t="s">
        <v>29</v>
      </c>
      <c r="J55" s="369"/>
      <c r="K55" s="369"/>
      <c r="L55" s="369"/>
    </row>
    <row r="56" spans="1:12" ht="38.25">
      <c r="A56" s="69">
        <v>38</v>
      </c>
      <c r="B56" s="6" t="s">
        <v>2468</v>
      </c>
      <c r="C56" s="44" t="s">
        <v>2506</v>
      </c>
      <c r="D56" s="243">
        <v>3000</v>
      </c>
      <c r="E56" s="240">
        <f t="shared" si="0"/>
        <v>1500</v>
      </c>
      <c r="F56" s="254">
        <f t="shared" si="1"/>
        <v>1500</v>
      </c>
      <c r="G56" s="5" t="s">
        <v>855</v>
      </c>
      <c r="H56" s="76" t="s">
        <v>892</v>
      </c>
      <c r="I56" s="244" t="s">
        <v>29</v>
      </c>
      <c r="J56" s="369"/>
      <c r="K56" s="369"/>
      <c r="L56" s="369"/>
    </row>
    <row r="57" spans="1:12" ht="38.25">
      <c r="A57" s="69">
        <v>39</v>
      </c>
      <c r="B57" s="6" t="s">
        <v>2469</v>
      </c>
      <c r="C57" s="44" t="s">
        <v>2506</v>
      </c>
      <c r="D57" s="243">
        <v>2000</v>
      </c>
      <c r="E57" s="240">
        <f t="shared" si="0"/>
        <v>1000</v>
      </c>
      <c r="F57" s="254">
        <f t="shared" si="1"/>
        <v>1000</v>
      </c>
      <c r="G57" s="5" t="s">
        <v>855</v>
      </c>
      <c r="H57" s="76" t="s">
        <v>893</v>
      </c>
      <c r="I57" s="244" t="s">
        <v>29</v>
      </c>
      <c r="J57" s="369"/>
      <c r="K57" s="369"/>
      <c r="L57" s="369"/>
    </row>
    <row r="58" spans="1:12" ht="38.25">
      <c r="A58" s="69">
        <v>40</v>
      </c>
      <c r="B58" s="6" t="s">
        <v>2470</v>
      </c>
      <c r="C58" s="44" t="s">
        <v>2506</v>
      </c>
      <c r="D58" s="243">
        <v>1000</v>
      </c>
      <c r="E58" s="240">
        <f t="shared" si="0"/>
        <v>500</v>
      </c>
      <c r="F58" s="254">
        <f t="shared" si="1"/>
        <v>500</v>
      </c>
      <c r="G58" s="5" t="s">
        <v>855</v>
      </c>
      <c r="H58" s="76" t="s">
        <v>894</v>
      </c>
      <c r="I58" s="244" t="s">
        <v>29</v>
      </c>
      <c r="J58" s="369"/>
      <c r="K58" s="369"/>
      <c r="L58" s="369"/>
    </row>
    <row r="59" spans="1:12" ht="38.25">
      <c r="A59" s="69">
        <v>41</v>
      </c>
      <c r="B59" s="6" t="s">
        <v>2471</v>
      </c>
      <c r="C59" s="44" t="s">
        <v>2506</v>
      </c>
      <c r="D59" s="243">
        <v>3000</v>
      </c>
      <c r="E59" s="240">
        <f t="shared" si="0"/>
        <v>1500</v>
      </c>
      <c r="F59" s="254">
        <f t="shared" si="1"/>
        <v>1500</v>
      </c>
      <c r="G59" s="5" t="s">
        <v>855</v>
      </c>
      <c r="H59" s="76" t="s">
        <v>895</v>
      </c>
      <c r="I59" s="244" t="s">
        <v>29</v>
      </c>
      <c r="J59" s="369"/>
      <c r="K59" s="369"/>
      <c r="L59" s="369"/>
    </row>
    <row r="60" spans="1:12" ht="38.25">
      <c r="A60" s="69">
        <v>42</v>
      </c>
      <c r="B60" s="6" t="s">
        <v>2472</v>
      </c>
      <c r="C60" s="44" t="s">
        <v>2506</v>
      </c>
      <c r="D60" s="243">
        <v>2000</v>
      </c>
      <c r="E60" s="240">
        <f t="shared" si="0"/>
        <v>1000</v>
      </c>
      <c r="F60" s="254">
        <f t="shared" si="1"/>
        <v>1000</v>
      </c>
      <c r="G60" s="5" t="s">
        <v>855</v>
      </c>
      <c r="H60" s="76" t="s">
        <v>896</v>
      </c>
      <c r="I60" s="244" t="s">
        <v>29</v>
      </c>
      <c r="J60" s="369"/>
      <c r="K60" s="369"/>
      <c r="L60" s="369"/>
    </row>
    <row r="61" spans="1:12" ht="38.25">
      <c r="A61" s="69">
        <v>43</v>
      </c>
      <c r="B61" s="6" t="s">
        <v>2473</v>
      </c>
      <c r="C61" s="44" t="s">
        <v>2506</v>
      </c>
      <c r="D61" s="243">
        <v>3000</v>
      </c>
      <c r="E61" s="240">
        <f t="shared" si="0"/>
        <v>1500</v>
      </c>
      <c r="F61" s="254">
        <f t="shared" si="1"/>
        <v>1500</v>
      </c>
      <c r="G61" s="5" t="s">
        <v>855</v>
      </c>
      <c r="H61" s="76" t="s">
        <v>897</v>
      </c>
      <c r="I61" s="244" t="s">
        <v>29</v>
      </c>
      <c r="J61" s="369"/>
      <c r="K61" s="369"/>
      <c r="L61" s="369"/>
    </row>
    <row r="62" spans="1:12" ht="38.25">
      <c r="A62" s="69">
        <v>44</v>
      </c>
      <c r="B62" s="6" t="s">
        <v>2474</v>
      </c>
      <c r="C62" s="44" t="s">
        <v>2506</v>
      </c>
      <c r="D62" s="243">
        <v>1500</v>
      </c>
      <c r="E62" s="240">
        <f t="shared" si="0"/>
        <v>750</v>
      </c>
      <c r="F62" s="254">
        <f t="shared" si="1"/>
        <v>750</v>
      </c>
      <c r="G62" s="5" t="s">
        <v>855</v>
      </c>
      <c r="H62" s="76" t="s">
        <v>898</v>
      </c>
      <c r="I62" s="244" t="s">
        <v>29</v>
      </c>
      <c r="J62" s="369"/>
      <c r="K62" s="369"/>
      <c r="L62" s="369"/>
    </row>
    <row r="63" spans="1:12" ht="38.25">
      <c r="A63" s="69">
        <v>45</v>
      </c>
      <c r="B63" s="6" t="s">
        <v>2475</v>
      </c>
      <c r="C63" s="44" t="s">
        <v>2506</v>
      </c>
      <c r="D63" s="243">
        <v>2000</v>
      </c>
      <c r="E63" s="240">
        <f t="shared" si="0"/>
        <v>1000</v>
      </c>
      <c r="F63" s="254">
        <f t="shared" si="1"/>
        <v>1000</v>
      </c>
      <c r="G63" s="5" t="s">
        <v>855</v>
      </c>
      <c r="H63" s="76" t="s">
        <v>899</v>
      </c>
      <c r="I63" s="244" t="s">
        <v>29</v>
      </c>
      <c r="J63" s="369"/>
      <c r="K63" s="369"/>
      <c r="L63" s="369"/>
    </row>
    <row r="64" spans="1:12" ht="38.25">
      <c r="A64" s="69">
        <v>46</v>
      </c>
      <c r="B64" s="6" t="s">
        <v>2476</v>
      </c>
      <c r="C64" s="44" t="s">
        <v>2506</v>
      </c>
      <c r="D64" s="243">
        <v>300</v>
      </c>
      <c r="E64" s="240">
        <f t="shared" si="0"/>
        <v>150</v>
      </c>
      <c r="F64" s="254">
        <f t="shared" si="1"/>
        <v>150</v>
      </c>
      <c r="G64" s="5" t="s">
        <v>855</v>
      </c>
      <c r="H64" s="76" t="s">
        <v>900</v>
      </c>
      <c r="I64" s="244" t="s">
        <v>29</v>
      </c>
      <c r="J64" s="369"/>
      <c r="K64" s="369"/>
      <c r="L64" s="369"/>
    </row>
    <row r="65" spans="1:12" ht="38.25">
      <c r="A65" s="69">
        <v>47</v>
      </c>
      <c r="B65" s="6" t="s">
        <v>2477</v>
      </c>
      <c r="C65" s="44" t="s">
        <v>2506</v>
      </c>
      <c r="D65" s="243">
        <v>200</v>
      </c>
      <c r="E65" s="240">
        <f t="shared" si="0"/>
        <v>100</v>
      </c>
      <c r="F65" s="254">
        <f t="shared" si="1"/>
        <v>100</v>
      </c>
      <c r="G65" s="5" t="s">
        <v>855</v>
      </c>
      <c r="H65" s="76" t="s">
        <v>901</v>
      </c>
      <c r="I65" s="244" t="s">
        <v>29</v>
      </c>
      <c r="J65" s="369"/>
      <c r="K65" s="369"/>
      <c r="L65" s="369"/>
    </row>
    <row r="66" spans="1:12" ht="38.25">
      <c r="A66" s="69">
        <v>48</v>
      </c>
      <c r="B66" s="6" t="s">
        <v>2478</v>
      </c>
      <c r="C66" s="44" t="s">
        <v>2506</v>
      </c>
      <c r="D66" s="243">
        <v>3000</v>
      </c>
      <c r="E66" s="240">
        <f t="shared" si="0"/>
        <v>1500</v>
      </c>
      <c r="F66" s="254">
        <f t="shared" si="1"/>
        <v>1500</v>
      </c>
      <c r="G66" s="5" t="s">
        <v>855</v>
      </c>
      <c r="H66" s="76" t="s">
        <v>902</v>
      </c>
      <c r="I66" s="244" t="s">
        <v>29</v>
      </c>
      <c r="J66" s="369"/>
      <c r="K66" s="369"/>
      <c r="L66" s="369"/>
    </row>
    <row r="67" spans="1:12" ht="38.25">
      <c r="A67" s="69">
        <v>49</v>
      </c>
      <c r="B67" s="6" t="s">
        <v>2479</v>
      </c>
      <c r="C67" s="44" t="s">
        <v>2506</v>
      </c>
      <c r="D67" s="243">
        <v>800</v>
      </c>
      <c r="E67" s="240">
        <f t="shared" si="0"/>
        <v>400</v>
      </c>
      <c r="F67" s="254">
        <f t="shared" si="1"/>
        <v>400</v>
      </c>
      <c r="G67" s="5" t="s">
        <v>855</v>
      </c>
      <c r="H67" s="76" t="s">
        <v>903</v>
      </c>
      <c r="I67" s="244" t="s">
        <v>29</v>
      </c>
      <c r="J67" s="369"/>
      <c r="K67" s="369"/>
      <c r="L67" s="369"/>
    </row>
    <row r="68" spans="1:12" ht="38.25">
      <c r="A68" s="69">
        <v>50</v>
      </c>
      <c r="B68" s="6" t="s">
        <v>2480</v>
      </c>
      <c r="C68" s="44" t="s">
        <v>2506</v>
      </c>
      <c r="D68" s="243">
        <v>3000</v>
      </c>
      <c r="E68" s="240">
        <f t="shared" si="0"/>
        <v>1500</v>
      </c>
      <c r="F68" s="254">
        <f t="shared" si="1"/>
        <v>1500</v>
      </c>
      <c r="G68" s="5" t="s">
        <v>855</v>
      </c>
      <c r="H68" s="76" t="s">
        <v>904</v>
      </c>
      <c r="I68" s="244" t="s">
        <v>29</v>
      </c>
      <c r="J68" s="369"/>
      <c r="K68" s="369"/>
      <c r="L68" s="369"/>
    </row>
    <row r="69" spans="1:12" ht="38.25">
      <c r="A69" s="69">
        <v>51</v>
      </c>
      <c r="B69" s="6" t="s">
        <v>2481</v>
      </c>
      <c r="C69" s="44" t="s">
        <v>2506</v>
      </c>
      <c r="D69" s="243">
        <v>3000</v>
      </c>
      <c r="E69" s="240">
        <f t="shared" si="0"/>
        <v>1500</v>
      </c>
      <c r="F69" s="254">
        <f t="shared" si="1"/>
        <v>1500</v>
      </c>
      <c r="G69" s="5" t="s">
        <v>855</v>
      </c>
      <c r="H69" s="76" t="s">
        <v>905</v>
      </c>
      <c r="I69" s="244" t="s">
        <v>29</v>
      </c>
      <c r="J69" s="369"/>
      <c r="K69" s="369"/>
      <c r="L69" s="369"/>
    </row>
    <row r="70" spans="1:12" ht="38.25">
      <c r="A70" s="69">
        <v>52</v>
      </c>
      <c r="B70" s="6" t="s">
        <v>2482</v>
      </c>
      <c r="C70" s="44" t="s">
        <v>2506</v>
      </c>
      <c r="D70" s="243">
        <v>1500</v>
      </c>
      <c r="E70" s="240">
        <f t="shared" si="0"/>
        <v>750</v>
      </c>
      <c r="F70" s="254">
        <f t="shared" si="1"/>
        <v>750</v>
      </c>
      <c r="G70" s="5" t="s">
        <v>855</v>
      </c>
      <c r="H70" s="76" t="s">
        <v>906</v>
      </c>
      <c r="I70" s="244" t="s">
        <v>29</v>
      </c>
      <c r="J70" s="369"/>
      <c r="K70" s="369"/>
      <c r="L70" s="369"/>
    </row>
    <row r="71" spans="1:12" ht="38.25">
      <c r="A71" s="69">
        <v>53</v>
      </c>
      <c r="B71" s="6" t="s">
        <v>2483</v>
      </c>
      <c r="C71" s="44" t="s">
        <v>2506</v>
      </c>
      <c r="D71" s="243">
        <v>1500</v>
      </c>
      <c r="E71" s="240">
        <f t="shared" si="0"/>
        <v>750</v>
      </c>
      <c r="F71" s="254">
        <f t="shared" si="1"/>
        <v>750</v>
      </c>
      <c r="G71" s="5" t="s">
        <v>855</v>
      </c>
      <c r="H71" s="76" t="s">
        <v>907</v>
      </c>
      <c r="I71" s="244" t="s">
        <v>29</v>
      </c>
      <c r="J71" s="369"/>
      <c r="K71" s="369"/>
      <c r="L71" s="369"/>
    </row>
    <row r="72" spans="1:12" ht="38.25">
      <c r="A72" s="69">
        <v>54</v>
      </c>
      <c r="B72" s="6" t="s">
        <v>2484</v>
      </c>
      <c r="C72" s="44" t="s">
        <v>2506</v>
      </c>
      <c r="D72" s="243">
        <v>1200</v>
      </c>
      <c r="E72" s="240">
        <f t="shared" si="0"/>
        <v>600</v>
      </c>
      <c r="F72" s="254">
        <f t="shared" si="1"/>
        <v>600</v>
      </c>
      <c r="G72" s="5" t="s">
        <v>855</v>
      </c>
      <c r="H72" s="76" t="s">
        <v>908</v>
      </c>
      <c r="I72" s="244" t="s">
        <v>29</v>
      </c>
      <c r="J72" s="369"/>
      <c r="K72" s="369"/>
      <c r="L72" s="369"/>
    </row>
    <row r="73" spans="1:12" ht="38.25">
      <c r="A73" s="69">
        <v>55</v>
      </c>
      <c r="B73" s="6" t="s">
        <v>2485</v>
      </c>
      <c r="C73" s="44" t="s">
        <v>2506</v>
      </c>
      <c r="D73" s="243">
        <v>3000</v>
      </c>
      <c r="E73" s="240">
        <f t="shared" si="0"/>
        <v>1500</v>
      </c>
      <c r="F73" s="254">
        <f t="shared" si="1"/>
        <v>1500</v>
      </c>
      <c r="G73" s="5" t="s">
        <v>855</v>
      </c>
      <c r="H73" s="76" t="s">
        <v>909</v>
      </c>
      <c r="I73" s="244" t="s">
        <v>29</v>
      </c>
      <c r="J73" s="369"/>
      <c r="K73" s="369"/>
      <c r="L73" s="369"/>
    </row>
    <row r="74" spans="1:12" ht="38.25">
      <c r="A74" s="69">
        <v>56</v>
      </c>
      <c r="B74" s="6" t="s">
        <v>2486</v>
      </c>
      <c r="C74" s="44" t="s">
        <v>2506</v>
      </c>
      <c r="D74" s="243">
        <v>3000</v>
      </c>
      <c r="E74" s="240">
        <f t="shared" si="0"/>
        <v>1500</v>
      </c>
      <c r="F74" s="254">
        <f t="shared" si="1"/>
        <v>1500</v>
      </c>
      <c r="G74" s="5" t="s">
        <v>855</v>
      </c>
      <c r="H74" s="76" t="s">
        <v>910</v>
      </c>
      <c r="I74" s="244" t="s">
        <v>29</v>
      </c>
      <c r="J74" s="369"/>
      <c r="K74" s="369"/>
      <c r="L74" s="369"/>
    </row>
    <row r="75" spans="1:12" ht="38.25">
      <c r="A75" s="69">
        <v>57</v>
      </c>
      <c r="B75" s="6" t="s">
        <v>2487</v>
      </c>
      <c r="C75" s="44" t="s">
        <v>2506</v>
      </c>
      <c r="D75" s="243">
        <v>3000</v>
      </c>
      <c r="E75" s="240">
        <f t="shared" si="0"/>
        <v>1500</v>
      </c>
      <c r="F75" s="254">
        <f t="shared" si="1"/>
        <v>1500</v>
      </c>
      <c r="G75" s="5" t="s">
        <v>855</v>
      </c>
      <c r="H75" s="76" t="s">
        <v>911</v>
      </c>
      <c r="I75" s="192" t="s">
        <v>29</v>
      </c>
      <c r="J75" s="369"/>
      <c r="K75" s="369"/>
      <c r="L75" s="369"/>
    </row>
    <row r="76" spans="1:12" ht="38.25">
      <c r="A76" s="69">
        <v>58</v>
      </c>
      <c r="B76" s="6" t="s">
        <v>2488</v>
      </c>
      <c r="C76" s="44" t="s">
        <v>2506</v>
      </c>
      <c r="D76" s="243">
        <v>1500</v>
      </c>
      <c r="E76" s="240">
        <f t="shared" si="0"/>
        <v>750</v>
      </c>
      <c r="F76" s="254">
        <f t="shared" si="1"/>
        <v>750</v>
      </c>
      <c r="G76" s="5" t="s">
        <v>855</v>
      </c>
      <c r="H76" s="76" t="s">
        <v>912</v>
      </c>
      <c r="I76" s="244" t="s">
        <v>29</v>
      </c>
      <c r="J76" s="369"/>
      <c r="K76" s="369"/>
      <c r="L76" s="369"/>
    </row>
    <row r="77" spans="1:12" ht="38.25">
      <c r="A77" s="69">
        <v>59</v>
      </c>
      <c r="B77" s="6" t="s">
        <v>2489</v>
      </c>
      <c r="C77" s="44" t="s">
        <v>2506</v>
      </c>
      <c r="D77" s="243">
        <v>1500</v>
      </c>
      <c r="E77" s="240">
        <f t="shared" si="0"/>
        <v>750</v>
      </c>
      <c r="F77" s="254">
        <f t="shared" si="1"/>
        <v>750</v>
      </c>
      <c r="G77" s="5" t="s">
        <v>855</v>
      </c>
      <c r="H77" s="76" t="s">
        <v>913</v>
      </c>
      <c r="I77" s="244" t="s">
        <v>29</v>
      </c>
      <c r="J77" s="369"/>
      <c r="K77" s="369"/>
      <c r="L77" s="369"/>
    </row>
    <row r="78" spans="1:12" ht="38.25">
      <c r="A78" s="69">
        <v>60</v>
      </c>
      <c r="B78" s="6" t="s">
        <v>2490</v>
      </c>
      <c r="C78" s="44" t="s">
        <v>2506</v>
      </c>
      <c r="D78" s="243">
        <v>1500</v>
      </c>
      <c r="E78" s="240">
        <f t="shared" si="0"/>
        <v>750</v>
      </c>
      <c r="F78" s="254">
        <f t="shared" si="1"/>
        <v>750</v>
      </c>
      <c r="G78" s="5" t="s">
        <v>855</v>
      </c>
      <c r="H78" s="76" t="s">
        <v>914</v>
      </c>
      <c r="I78" s="244" t="s">
        <v>29</v>
      </c>
      <c r="J78" s="369"/>
      <c r="K78" s="369"/>
      <c r="L78" s="369"/>
    </row>
    <row r="79" spans="1:12" ht="38.25">
      <c r="A79" s="69">
        <v>61</v>
      </c>
      <c r="B79" s="6" t="s">
        <v>2491</v>
      </c>
      <c r="C79" s="44" t="s">
        <v>2506</v>
      </c>
      <c r="D79" s="243">
        <v>1500</v>
      </c>
      <c r="E79" s="240">
        <f t="shared" si="0"/>
        <v>750</v>
      </c>
      <c r="F79" s="254">
        <f t="shared" si="1"/>
        <v>750</v>
      </c>
      <c r="G79" s="5" t="s">
        <v>855</v>
      </c>
      <c r="H79" s="76" t="s">
        <v>915</v>
      </c>
      <c r="I79" s="244" t="s">
        <v>29</v>
      </c>
      <c r="J79" s="369"/>
      <c r="K79" s="369"/>
      <c r="L79" s="369"/>
    </row>
    <row r="80" spans="1:12" ht="38.25">
      <c r="A80" s="69">
        <v>62</v>
      </c>
      <c r="B80" s="6" t="s">
        <v>2492</v>
      </c>
      <c r="C80" s="44" t="s">
        <v>2506</v>
      </c>
      <c r="D80" s="243">
        <v>3000</v>
      </c>
      <c r="E80" s="240">
        <f t="shared" si="0"/>
        <v>1500</v>
      </c>
      <c r="F80" s="254">
        <f t="shared" si="1"/>
        <v>1500</v>
      </c>
      <c r="G80" s="5" t="s">
        <v>855</v>
      </c>
      <c r="H80" s="76" t="s">
        <v>916</v>
      </c>
      <c r="I80" s="192" t="s">
        <v>29</v>
      </c>
      <c r="J80" s="369"/>
      <c r="K80" s="369"/>
      <c r="L80" s="369"/>
    </row>
    <row r="81" spans="1:12" ht="38.25">
      <c r="A81" s="69">
        <v>63</v>
      </c>
      <c r="B81" s="6" t="s">
        <v>2493</v>
      </c>
      <c r="C81" s="44" t="s">
        <v>2506</v>
      </c>
      <c r="D81" s="243">
        <v>700</v>
      </c>
      <c r="E81" s="240">
        <f t="shared" si="0"/>
        <v>350</v>
      </c>
      <c r="F81" s="254">
        <f t="shared" si="1"/>
        <v>350</v>
      </c>
      <c r="G81" s="5" t="s">
        <v>855</v>
      </c>
      <c r="H81" s="76" t="s">
        <v>917</v>
      </c>
      <c r="I81" s="192" t="s">
        <v>29</v>
      </c>
      <c r="J81" s="369"/>
      <c r="K81" s="369"/>
      <c r="L81" s="369"/>
    </row>
    <row r="82" spans="1:12" ht="38.25">
      <c r="A82" s="69">
        <v>64</v>
      </c>
      <c r="B82" s="6" t="s">
        <v>2494</v>
      </c>
      <c r="C82" s="44" t="s">
        <v>2506</v>
      </c>
      <c r="D82" s="243">
        <v>1500</v>
      </c>
      <c r="E82" s="240">
        <f t="shared" si="0"/>
        <v>750</v>
      </c>
      <c r="F82" s="254">
        <f t="shared" si="1"/>
        <v>750</v>
      </c>
      <c r="G82" s="5" t="s">
        <v>855</v>
      </c>
      <c r="H82" s="76" t="s">
        <v>918</v>
      </c>
      <c r="I82" s="244" t="s">
        <v>29</v>
      </c>
      <c r="J82" s="369"/>
      <c r="K82" s="369"/>
      <c r="L82" s="369"/>
    </row>
    <row r="83" spans="1:12" ht="38.25">
      <c r="A83" s="69">
        <v>65</v>
      </c>
      <c r="B83" s="6" t="s">
        <v>2495</v>
      </c>
      <c r="C83" s="44" t="s">
        <v>2506</v>
      </c>
      <c r="D83" s="243">
        <v>1500</v>
      </c>
      <c r="E83" s="240">
        <f t="shared" ref="E83:E130" si="2">D83*50%</f>
        <v>750</v>
      </c>
      <c r="F83" s="254">
        <f t="shared" si="1"/>
        <v>750</v>
      </c>
      <c r="G83" s="5" t="s">
        <v>855</v>
      </c>
      <c r="H83" s="76" t="s">
        <v>919</v>
      </c>
      <c r="I83" s="192" t="s">
        <v>29</v>
      </c>
      <c r="J83" s="369"/>
      <c r="K83" s="369"/>
      <c r="L83" s="369"/>
    </row>
    <row r="84" spans="1:12" ht="38.25">
      <c r="A84" s="69">
        <v>66</v>
      </c>
      <c r="B84" s="6" t="s">
        <v>2496</v>
      </c>
      <c r="C84" s="44" t="s">
        <v>2506</v>
      </c>
      <c r="D84" s="243">
        <v>1500</v>
      </c>
      <c r="E84" s="240">
        <f t="shared" si="2"/>
        <v>750</v>
      </c>
      <c r="F84" s="254">
        <f t="shared" ref="F84:F131" si="3">D84-E84</f>
        <v>750</v>
      </c>
      <c r="G84" s="5" t="s">
        <v>855</v>
      </c>
      <c r="H84" s="76" t="s">
        <v>920</v>
      </c>
      <c r="I84" s="244" t="s">
        <v>29</v>
      </c>
      <c r="J84" s="369"/>
      <c r="K84" s="369"/>
      <c r="L84" s="369"/>
    </row>
    <row r="85" spans="1:12" ht="38.25">
      <c r="A85" s="69">
        <v>67</v>
      </c>
      <c r="B85" s="6" t="s">
        <v>2497</v>
      </c>
      <c r="C85" s="44" t="s">
        <v>2506</v>
      </c>
      <c r="D85" s="243">
        <v>3000</v>
      </c>
      <c r="E85" s="240">
        <f t="shared" si="2"/>
        <v>1500</v>
      </c>
      <c r="F85" s="254">
        <f t="shared" si="3"/>
        <v>1500</v>
      </c>
      <c r="G85" s="5" t="s">
        <v>855</v>
      </c>
      <c r="H85" s="76" t="s">
        <v>921</v>
      </c>
      <c r="I85" s="192" t="s">
        <v>29</v>
      </c>
      <c r="J85" s="369"/>
      <c r="K85" s="369"/>
      <c r="L85" s="369"/>
    </row>
    <row r="86" spans="1:12" ht="38.25">
      <c r="A86" s="69">
        <v>68</v>
      </c>
      <c r="B86" s="6" t="s">
        <v>2498</v>
      </c>
      <c r="C86" s="44" t="s">
        <v>2506</v>
      </c>
      <c r="D86" s="243">
        <v>3000</v>
      </c>
      <c r="E86" s="240">
        <f t="shared" si="2"/>
        <v>1500</v>
      </c>
      <c r="F86" s="254">
        <f t="shared" si="3"/>
        <v>1500</v>
      </c>
      <c r="G86" s="5" t="s">
        <v>855</v>
      </c>
      <c r="H86" s="76" t="s">
        <v>922</v>
      </c>
      <c r="I86" s="244" t="s">
        <v>29</v>
      </c>
      <c r="J86" s="369"/>
      <c r="K86" s="369"/>
      <c r="L86" s="369"/>
    </row>
    <row r="87" spans="1:12" ht="38.25">
      <c r="A87" s="69">
        <v>69</v>
      </c>
      <c r="B87" s="6" t="s">
        <v>2499</v>
      </c>
      <c r="C87" s="44" t="s">
        <v>2506</v>
      </c>
      <c r="D87" s="243">
        <v>3000</v>
      </c>
      <c r="E87" s="240">
        <f t="shared" si="2"/>
        <v>1500</v>
      </c>
      <c r="F87" s="254">
        <f t="shared" si="3"/>
        <v>1500</v>
      </c>
      <c r="G87" s="5" t="s">
        <v>855</v>
      </c>
      <c r="H87" s="76" t="s">
        <v>923</v>
      </c>
      <c r="I87" s="192" t="s">
        <v>29</v>
      </c>
      <c r="J87" s="369"/>
      <c r="K87" s="369"/>
      <c r="L87" s="369"/>
    </row>
    <row r="88" spans="1:12" ht="38.25">
      <c r="A88" s="69">
        <v>70</v>
      </c>
      <c r="B88" s="6" t="s">
        <v>2500</v>
      </c>
      <c r="C88" s="44" t="s">
        <v>2506</v>
      </c>
      <c r="D88" s="243">
        <v>1500</v>
      </c>
      <c r="E88" s="240">
        <f t="shared" si="2"/>
        <v>750</v>
      </c>
      <c r="F88" s="254">
        <f t="shared" si="3"/>
        <v>750</v>
      </c>
      <c r="G88" s="5" t="s">
        <v>855</v>
      </c>
      <c r="H88" s="76" t="s">
        <v>924</v>
      </c>
      <c r="I88" s="192" t="s">
        <v>29</v>
      </c>
      <c r="J88" s="369"/>
      <c r="K88" s="369"/>
      <c r="L88" s="369"/>
    </row>
    <row r="89" spans="1:12" ht="38.25">
      <c r="A89" s="69">
        <v>71</v>
      </c>
      <c r="B89" s="6" t="s">
        <v>2501</v>
      </c>
      <c r="C89" s="44" t="s">
        <v>2506</v>
      </c>
      <c r="D89" s="243">
        <v>3000</v>
      </c>
      <c r="E89" s="240">
        <f t="shared" si="2"/>
        <v>1500</v>
      </c>
      <c r="F89" s="254">
        <f t="shared" si="3"/>
        <v>1500</v>
      </c>
      <c r="G89" s="5" t="s">
        <v>855</v>
      </c>
      <c r="H89" s="76" t="s">
        <v>925</v>
      </c>
      <c r="I89" s="244" t="s">
        <v>29</v>
      </c>
      <c r="J89" s="369"/>
      <c r="K89" s="369"/>
      <c r="L89" s="369"/>
    </row>
    <row r="90" spans="1:12" ht="38.25">
      <c r="A90" s="69">
        <v>72</v>
      </c>
      <c r="B90" s="6" t="s">
        <v>2502</v>
      </c>
      <c r="C90" s="44" t="s">
        <v>2506</v>
      </c>
      <c r="D90" s="243">
        <v>3000</v>
      </c>
      <c r="E90" s="240">
        <f t="shared" si="2"/>
        <v>1500</v>
      </c>
      <c r="F90" s="254">
        <f t="shared" si="3"/>
        <v>1500</v>
      </c>
      <c r="G90" s="5" t="s">
        <v>855</v>
      </c>
      <c r="H90" s="76" t="s">
        <v>926</v>
      </c>
      <c r="I90" s="192" t="s">
        <v>29</v>
      </c>
      <c r="J90" s="369"/>
      <c r="K90" s="369"/>
      <c r="L90" s="369"/>
    </row>
    <row r="91" spans="1:12" ht="38.25">
      <c r="A91" s="69">
        <v>73</v>
      </c>
      <c r="B91" s="144" t="s">
        <v>2503</v>
      </c>
      <c r="C91" s="44" t="s">
        <v>2506</v>
      </c>
      <c r="D91" s="243">
        <v>4000</v>
      </c>
      <c r="E91" s="240">
        <f t="shared" si="2"/>
        <v>2000</v>
      </c>
      <c r="F91" s="254">
        <f t="shared" si="3"/>
        <v>2000</v>
      </c>
      <c r="G91" s="5" t="s">
        <v>855</v>
      </c>
      <c r="H91" s="76" t="s">
        <v>927</v>
      </c>
      <c r="I91" s="244" t="s">
        <v>29</v>
      </c>
      <c r="J91" s="369"/>
      <c r="K91" s="369"/>
      <c r="L91" s="369"/>
    </row>
    <row r="92" spans="1:12" ht="38.25">
      <c r="A92" s="69">
        <v>74</v>
      </c>
      <c r="B92" s="6" t="s">
        <v>2504</v>
      </c>
      <c r="C92" s="44" t="s">
        <v>2506</v>
      </c>
      <c r="D92" s="243">
        <v>3000</v>
      </c>
      <c r="E92" s="240">
        <f t="shared" si="2"/>
        <v>1500</v>
      </c>
      <c r="F92" s="254">
        <f t="shared" si="3"/>
        <v>1500</v>
      </c>
      <c r="G92" s="5" t="s">
        <v>855</v>
      </c>
      <c r="H92" s="76" t="s">
        <v>929</v>
      </c>
      <c r="I92" s="244" t="s">
        <v>29</v>
      </c>
      <c r="J92" s="369"/>
      <c r="K92" s="369"/>
      <c r="L92" s="369"/>
    </row>
    <row r="93" spans="1:12" ht="38.25">
      <c r="A93" s="69">
        <v>75</v>
      </c>
      <c r="B93" s="6" t="s">
        <v>2505</v>
      </c>
      <c r="C93" s="44" t="s">
        <v>2506</v>
      </c>
      <c r="D93" s="243">
        <v>1500</v>
      </c>
      <c r="E93" s="240">
        <f t="shared" si="2"/>
        <v>750</v>
      </c>
      <c r="F93" s="254">
        <f t="shared" si="3"/>
        <v>750</v>
      </c>
      <c r="G93" s="5" t="s">
        <v>855</v>
      </c>
      <c r="H93" s="76" t="s">
        <v>930</v>
      </c>
      <c r="I93" s="244" t="s">
        <v>29</v>
      </c>
      <c r="J93" s="369"/>
      <c r="K93" s="369"/>
      <c r="L93" s="369"/>
    </row>
    <row r="94" spans="1:12" ht="38.25">
      <c r="A94" s="69">
        <v>76</v>
      </c>
      <c r="B94" s="32" t="s">
        <v>2544</v>
      </c>
      <c r="C94" s="44" t="s">
        <v>2506</v>
      </c>
      <c r="D94" s="243">
        <v>1500</v>
      </c>
      <c r="E94" s="240">
        <f t="shared" si="2"/>
        <v>750</v>
      </c>
      <c r="F94" s="254">
        <f t="shared" si="3"/>
        <v>750</v>
      </c>
      <c r="G94" s="5" t="s">
        <v>855</v>
      </c>
      <c r="H94" s="245" t="s">
        <v>931</v>
      </c>
      <c r="I94" s="246" t="s">
        <v>29</v>
      </c>
      <c r="J94" s="369"/>
      <c r="K94" s="369"/>
      <c r="L94" s="369"/>
    </row>
    <row r="95" spans="1:12" ht="38.25">
      <c r="A95" s="69">
        <v>77</v>
      </c>
      <c r="B95" s="32" t="s">
        <v>2543</v>
      </c>
      <c r="C95" s="44" t="s">
        <v>2506</v>
      </c>
      <c r="D95" s="243">
        <v>3000</v>
      </c>
      <c r="E95" s="240">
        <f t="shared" si="2"/>
        <v>1500</v>
      </c>
      <c r="F95" s="254">
        <f t="shared" si="3"/>
        <v>1500</v>
      </c>
      <c r="G95" s="5" t="s">
        <v>855</v>
      </c>
      <c r="H95" s="76" t="s">
        <v>932</v>
      </c>
      <c r="I95" s="192" t="s">
        <v>29</v>
      </c>
      <c r="J95" s="369"/>
      <c r="K95" s="369"/>
      <c r="L95" s="369"/>
    </row>
    <row r="96" spans="1:12" ht="38.25">
      <c r="A96" s="69">
        <v>78</v>
      </c>
      <c r="B96" s="52" t="s">
        <v>2542</v>
      </c>
      <c r="C96" s="44" t="s">
        <v>2506</v>
      </c>
      <c r="D96" s="243">
        <v>4200</v>
      </c>
      <c r="E96" s="240">
        <f t="shared" si="2"/>
        <v>2100</v>
      </c>
      <c r="F96" s="254">
        <f t="shared" si="3"/>
        <v>2100</v>
      </c>
      <c r="G96" s="5" t="s">
        <v>855</v>
      </c>
      <c r="H96" s="247" t="s">
        <v>933</v>
      </c>
      <c r="I96" s="238" t="s">
        <v>29</v>
      </c>
      <c r="J96" s="369"/>
      <c r="K96" s="369"/>
      <c r="L96" s="369"/>
    </row>
    <row r="97" spans="1:12" ht="38.25">
      <c r="A97" s="69">
        <v>79</v>
      </c>
      <c r="B97" s="32" t="s">
        <v>2541</v>
      </c>
      <c r="C97" s="44" t="s">
        <v>2506</v>
      </c>
      <c r="D97" s="243">
        <v>3000</v>
      </c>
      <c r="E97" s="240">
        <f t="shared" si="2"/>
        <v>1500</v>
      </c>
      <c r="F97" s="254">
        <f t="shared" si="3"/>
        <v>1500</v>
      </c>
      <c r="G97" s="5" t="s">
        <v>855</v>
      </c>
      <c r="H97" s="76" t="s">
        <v>934</v>
      </c>
      <c r="I97" s="192" t="s">
        <v>29</v>
      </c>
      <c r="J97" s="369"/>
      <c r="K97" s="369"/>
      <c r="L97" s="369"/>
    </row>
    <row r="98" spans="1:12" ht="38.25">
      <c r="A98" s="69">
        <v>80</v>
      </c>
      <c r="B98" s="32" t="s">
        <v>2540</v>
      </c>
      <c r="C98" s="44" t="s">
        <v>2506</v>
      </c>
      <c r="D98" s="243">
        <v>3000</v>
      </c>
      <c r="E98" s="240">
        <f t="shared" si="2"/>
        <v>1500</v>
      </c>
      <c r="F98" s="254">
        <f t="shared" si="3"/>
        <v>1500</v>
      </c>
      <c r="G98" s="5" t="s">
        <v>855</v>
      </c>
      <c r="H98" s="76" t="s">
        <v>935</v>
      </c>
      <c r="I98" s="244" t="s">
        <v>29</v>
      </c>
      <c r="J98" s="369"/>
      <c r="K98" s="369"/>
      <c r="L98" s="369"/>
    </row>
    <row r="99" spans="1:12" ht="38.25">
      <c r="A99" s="69">
        <v>81</v>
      </c>
      <c r="B99" s="32" t="s">
        <v>2539</v>
      </c>
      <c r="C99" s="44" t="s">
        <v>2506</v>
      </c>
      <c r="D99" s="243">
        <v>3000</v>
      </c>
      <c r="E99" s="240">
        <f t="shared" si="2"/>
        <v>1500</v>
      </c>
      <c r="F99" s="254">
        <f t="shared" si="3"/>
        <v>1500</v>
      </c>
      <c r="G99" s="5" t="s">
        <v>855</v>
      </c>
      <c r="H99" s="76" t="s">
        <v>936</v>
      </c>
      <c r="I99" s="244" t="s">
        <v>29</v>
      </c>
      <c r="J99" s="369"/>
      <c r="K99" s="369"/>
      <c r="L99" s="369"/>
    </row>
    <row r="100" spans="1:12" ht="38.25">
      <c r="A100" s="69">
        <v>82</v>
      </c>
      <c r="B100" s="32" t="s">
        <v>2538</v>
      </c>
      <c r="C100" s="44" t="s">
        <v>2506</v>
      </c>
      <c r="D100" s="243">
        <v>450</v>
      </c>
      <c r="E100" s="240">
        <f t="shared" si="2"/>
        <v>225</v>
      </c>
      <c r="F100" s="254">
        <f t="shared" si="3"/>
        <v>225</v>
      </c>
      <c r="G100" s="5" t="s">
        <v>855</v>
      </c>
      <c r="H100" s="76" t="s">
        <v>937</v>
      </c>
      <c r="I100" s="244" t="s">
        <v>29</v>
      </c>
      <c r="J100" s="369"/>
      <c r="K100" s="369"/>
      <c r="L100" s="369"/>
    </row>
    <row r="101" spans="1:12" ht="38.25">
      <c r="A101" s="69">
        <v>83</v>
      </c>
      <c r="B101" s="32" t="s">
        <v>2537</v>
      </c>
      <c r="C101" s="44" t="s">
        <v>2506</v>
      </c>
      <c r="D101" s="243">
        <v>3000</v>
      </c>
      <c r="E101" s="240">
        <f t="shared" si="2"/>
        <v>1500</v>
      </c>
      <c r="F101" s="254">
        <f t="shared" si="3"/>
        <v>1500</v>
      </c>
      <c r="G101" s="5" t="s">
        <v>855</v>
      </c>
      <c r="H101" s="76" t="s">
        <v>938</v>
      </c>
      <c r="I101" s="192" t="s">
        <v>29</v>
      </c>
      <c r="J101" s="369"/>
      <c r="K101" s="369"/>
      <c r="L101" s="369"/>
    </row>
    <row r="102" spans="1:12" ht="38.25">
      <c r="A102" s="69">
        <v>84</v>
      </c>
      <c r="B102" s="32" t="s">
        <v>2536</v>
      </c>
      <c r="C102" s="44" t="s">
        <v>2506</v>
      </c>
      <c r="D102" s="243">
        <v>500</v>
      </c>
      <c r="E102" s="240">
        <f t="shared" si="2"/>
        <v>250</v>
      </c>
      <c r="F102" s="254">
        <f t="shared" si="3"/>
        <v>250</v>
      </c>
      <c r="G102" s="5" t="s">
        <v>855</v>
      </c>
      <c r="H102" s="76" t="s">
        <v>939</v>
      </c>
      <c r="I102" s="244" t="s">
        <v>29</v>
      </c>
      <c r="J102" s="369"/>
      <c r="K102" s="369"/>
      <c r="L102" s="369"/>
    </row>
    <row r="103" spans="1:12" ht="38.25">
      <c r="A103" s="69">
        <v>85</v>
      </c>
      <c r="B103" s="32" t="s">
        <v>2535</v>
      </c>
      <c r="C103" s="44" t="s">
        <v>2506</v>
      </c>
      <c r="D103" s="243">
        <v>750</v>
      </c>
      <c r="E103" s="240">
        <f t="shared" si="2"/>
        <v>375</v>
      </c>
      <c r="F103" s="254">
        <f t="shared" si="3"/>
        <v>375</v>
      </c>
      <c r="G103" s="5" t="s">
        <v>855</v>
      </c>
      <c r="H103" s="76" t="s">
        <v>940</v>
      </c>
      <c r="I103" s="192" t="s">
        <v>29</v>
      </c>
      <c r="J103" s="369"/>
      <c r="K103" s="369"/>
      <c r="L103" s="369"/>
    </row>
    <row r="104" spans="1:12" ht="38.25">
      <c r="A104" s="69">
        <v>86</v>
      </c>
      <c r="B104" s="52" t="s">
        <v>2534</v>
      </c>
      <c r="C104" s="44" t="s">
        <v>2506</v>
      </c>
      <c r="D104" s="243">
        <v>4000</v>
      </c>
      <c r="E104" s="240">
        <f t="shared" si="2"/>
        <v>2000</v>
      </c>
      <c r="F104" s="254">
        <f t="shared" si="3"/>
        <v>2000</v>
      </c>
      <c r="G104" s="5" t="s">
        <v>855</v>
      </c>
      <c r="H104" s="76" t="s">
        <v>941</v>
      </c>
      <c r="I104" s="244" t="s">
        <v>29</v>
      </c>
      <c r="J104" s="369"/>
      <c r="K104" s="369"/>
      <c r="L104" s="369"/>
    </row>
    <row r="105" spans="1:12" ht="38.25">
      <c r="A105" s="69">
        <v>87</v>
      </c>
      <c r="B105" s="32" t="s">
        <v>2533</v>
      </c>
      <c r="C105" s="44" t="s">
        <v>2506</v>
      </c>
      <c r="D105" s="243">
        <v>3000</v>
      </c>
      <c r="E105" s="240">
        <f t="shared" si="2"/>
        <v>1500</v>
      </c>
      <c r="F105" s="254">
        <f t="shared" si="3"/>
        <v>1500</v>
      </c>
      <c r="G105" s="5" t="s">
        <v>855</v>
      </c>
      <c r="H105" s="248" t="s">
        <v>942</v>
      </c>
      <c r="I105" s="242" t="s">
        <v>29</v>
      </c>
      <c r="J105" s="369"/>
      <c r="K105" s="369"/>
      <c r="L105" s="369"/>
    </row>
    <row r="106" spans="1:12" ht="38.25">
      <c r="A106" s="69">
        <v>88</v>
      </c>
      <c r="B106" s="32" t="s">
        <v>2532</v>
      </c>
      <c r="C106" s="44" t="s">
        <v>2506</v>
      </c>
      <c r="D106" s="243">
        <v>800</v>
      </c>
      <c r="E106" s="240">
        <f t="shared" si="2"/>
        <v>400</v>
      </c>
      <c r="F106" s="254">
        <f t="shared" si="3"/>
        <v>400</v>
      </c>
      <c r="G106" s="5" t="s">
        <v>855</v>
      </c>
      <c r="H106" s="76" t="s">
        <v>943</v>
      </c>
      <c r="I106" s="192" t="s">
        <v>29</v>
      </c>
      <c r="J106" s="369"/>
      <c r="K106" s="369"/>
      <c r="L106" s="369"/>
    </row>
    <row r="107" spans="1:12" ht="38.25">
      <c r="A107" s="69">
        <v>89</v>
      </c>
      <c r="B107" s="32" t="s">
        <v>2531</v>
      </c>
      <c r="C107" s="44" t="s">
        <v>2506</v>
      </c>
      <c r="D107" s="243">
        <v>2000</v>
      </c>
      <c r="E107" s="240">
        <f t="shared" si="2"/>
        <v>1000</v>
      </c>
      <c r="F107" s="254">
        <f t="shared" si="3"/>
        <v>1000</v>
      </c>
      <c r="G107" s="5" t="s">
        <v>855</v>
      </c>
      <c r="H107" s="245" t="s">
        <v>944</v>
      </c>
      <c r="I107" s="246" t="s">
        <v>29</v>
      </c>
      <c r="J107" s="369"/>
      <c r="K107" s="369"/>
      <c r="L107" s="369"/>
    </row>
    <row r="108" spans="1:12" ht="38.25">
      <c r="A108" s="69">
        <v>90</v>
      </c>
      <c r="B108" s="32" t="s">
        <v>2530</v>
      </c>
      <c r="C108" s="44" t="s">
        <v>2506</v>
      </c>
      <c r="D108" s="243">
        <v>3000</v>
      </c>
      <c r="E108" s="240">
        <f t="shared" si="2"/>
        <v>1500</v>
      </c>
      <c r="F108" s="254">
        <f t="shared" si="3"/>
        <v>1500</v>
      </c>
      <c r="G108" s="5" t="s">
        <v>855</v>
      </c>
      <c r="H108" s="76" t="s">
        <v>945</v>
      </c>
      <c r="I108" s="192" t="s">
        <v>29</v>
      </c>
      <c r="J108" s="369"/>
      <c r="K108" s="369"/>
      <c r="L108" s="369"/>
    </row>
    <row r="109" spans="1:12" ht="38.25">
      <c r="A109" s="69">
        <v>91</v>
      </c>
      <c r="B109" s="187" t="s">
        <v>2529</v>
      </c>
      <c r="C109" s="44" t="s">
        <v>2506</v>
      </c>
      <c r="D109" s="243">
        <v>2000</v>
      </c>
      <c r="E109" s="240">
        <f t="shared" si="2"/>
        <v>1000</v>
      </c>
      <c r="F109" s="254">
        <f t="shared" si="3"/>
        <v>1000</v>
      </c>
      <c r="G109" s="5" t="s">
        <v>855</v>
      </c>
      <c r="H109" s="76" t="s">
        <v>946</v>
      </c>
      <c r="I109" s="192" t="s">
        <v>29</v>
      </c>
      <c r="J109" s="369"/>
      <c r="K109" s="369"/>
      <c r="L109" s="369"/>
    </row>
    <row r="110" spans="1:12" ht="38.25">
      <c r="A110" s="69">
        <v>92</v>
      </c>
      <c r="B110" s="188" t="s">
        <v>2528</v>
      </c>
      <c r="C110" s="44" t="s">
        <v>2506</v>
      </c>
      <c r="D110" s="243">
        <v>1000</v>
      </c>
      <c r="E110" s="240">
        <f t="shared" si="2"/>
        <v>500</v>
      </c>
      <c r="F110" s="254">
        <f t="shared" si="3"/>
        <v>500</v>
      </c>
      <c r="G110" s="5" t="s">
        <v>855</v>
      </c>
      <c r="H110" s="76" t="s">
        <v>947</v>
      </c>
      <c r="I110" s="192" t="s">
        <v>29</v>
      </c>
      <c r="J110" s="369"/>
      <c r="K110" s="369"/>
      <c r="L110" s="369"/>
    </row>
    <row r="111" spans="1:12" ht="38.25">
      <c r="A111" s="69">
        <v>93</v>
      </c>
      <c r="B111" s="32" t="s">
        <v>2527</v>
      </c>
      <c r="C111" s="44" t="s">
        <v>2506</v>
      </c>
      <c r="D111" s="243">
        <v>3000</v>
      </c>
      <c r="E111" s="240">
        <f t="shared" si="2"/>
        <v>1500</v>
      </c>
      <c r="F111" s="254">
        <f t="shared" si="3"/>
        <v>1500</v>
      </c>
      <c r="G111" s="5" t="s">
        <v>855</v>
      </c>
      <c r="H111" s="76" t="s">
        <v>948</v>
      </c>
      <c r="I111" s="192" t="s">
        <v>29</v>
      </c>
      <c r="J111" s="369"/>
      <c r="K111" s="369"/>
      <c r="L111" s="369"/>
    </row>
    <row r="112" spans="1:12" ht="38.25">
      <c r="A112" s="142">
        <v>94</v>
      </c>
      <c r="B112" s="52" t="s">
        <v>2526</v>
      </c>
      <c r="C112" s="44" t="s">
        <v>2506</v>
      </c>
      <c r="D112" s="243">
        <v>11900</v>
      </c>
      <c r="E112" s="240">
        <f t="shared" si="2"/>
        <v>5950</v>
      </c>
      <c r="F112" s="254">
        <f t="shared" si="3"/>
        <v>5950</v>
      </c>
      <c r="G112" s="5" t="s">
        <v>855</v>
      </c>
      <c r="H112" s="245" t="s">
        <v>949</v>
      </c>
      <c r="I112" s="246" t="s">
        <v>29</v>
      </c>
      <c r="J112" s="369"/>
      <c r="K112" s="369"/>
      <c r="L112" s="369"/>
    </row>
    <row r="113" spans="1:12" ht="38.25">
      <c r="A113" s="69">
        <v>95</v>
      </c>
      <c r="B113" s="32" t="s">
        <v>2525</v>
      </c>
      <c r="C113" s="44" t="s">
        <v>2506</v>
      </c>
      <c r="D113" s="243">
        <v>1000</v>
      </c>
      <c r="E113" s="240">
        <f t="shared" si="2"/>
        <v>500</v>
      </c>
      <c r="F113" s="254">
        <f t="shared" si="3"/>
        <v>500</v>
      </c>
      <c r="G113" s="5" t="s">
        <v>855</v>
      </c>
      <c r="H113" s="76" t="s">
        <v>950</v>
      </c>
      <c r="I113" s="192" t="s">
        <v>29</v>
      </c>
      <c r="J113" s="369"/>
      <c r="K113" s="369"/>
      <c r="L113" s="369"/>
    </row>
    <row r="114" spans="1:12" ht="38.25">
      <c r="A114" s="69">
        <v>96</v>
      </c>
      <c r="B114" s="32" t="s">
        <v>2524</v>
      </c>
      <c r="C114" s="44" t="s">
        <v>2506</v>
      </c>
      <c r="D114" s="243">
        <v>3000</v>
      </c>
      <c r="E114" s="240">
        <f t="shared" si="2"/>
        <v>1500</v>
      </c>
      <c r="F114" s="254">
        <f t="shared" si="3"/>
        <v>1500</v>
      </c>
      <c r="G114" s="5" t="s">
        <v>855</v>
      </c>
      <c r="H114" s="76" t="s">
        <v>951</v>
      </c>
      <c r="I114" s="192" t="s">
        <v>29</v>
      </c>
      <c r="J114" s="369"/>
      <c r="K114" s="369"/>
      <c r="L114" s="369"/>
    </row>
    <row r="115" spans="1:12" ht="38.25">
      <c r="A115" s="69">
        <v>97</v>
      </c>
      <c r="B115" s="32" t="s">
        <v>2523</v>
      </c>
      <c r="C115" s="44" t="s">
        <v>2506</v>
      </c>
      <c r="D115" s="243">
        <v>2000</v>
      </c>
      <c r="E115" s="240">
        <f t="shared" si="2"/>
        <v>1000</v>
      </c>
      <c r="F115" s="254">
        <f t="shared" si="3"/>
        <v>1000</v>
      </c>
      <c r="G115" s="5" t="s">
        <v>855</v>
      </c>
      <c r="H115" s="247" t="s">
        <v>952</v>
      </c>
      <c r="I115" s="238" t="s">
        <v>29</v>
      </c>
      <c r="J115" s="369"/>
      <c r="K115" s="369"/>
      <c r="L115" s="369"/>
    </row>
    <row r="116" spans="1:12" ht="38.25">
      <c r="A116" s="69">
        <v>98</v>
      </c>
      <c r="B116" s="32" t="s">
        <v>2522</v>
      </c>
      <c r="C116" s="44" t="s">
        <v>2506</v>
      </c>
      <c r="D116" s="243">
        <v>3000</v>
      </c>
      <c r="E116" s="240">
        <f t="shared" si="2"/>
        <v>1500</v>
      </c>
      <c r="F116" s="254">
        <f t="shared" si="3"/>
        <v>1500</v>
      </c>
      <c r="G116" s="5" t="s">
        <v>855</v>
      </c>
      <c r="H116" s="76" t="s">
        <v>953</v>
      </c>
      <c r="I116" s="192" t="s">
        <v>29</v>
      </c>
      <c r="J116" s="369"/>
      <c r="K116" s="369"/>
      <c r="L116" s="369"/>
    </row>
    <row r="117" spans="1:12" ht="38.25">
      <c r="A117" s="69">
        <v>99</v>
      </c>
      <c r="B117" s="32" t="s">
        <v>2521</v>
      </c>
      <c r="C117" s="44" t="s">
        <v>2506</v>
      </c>
      <c r="D117" s="243">
        <v>1500</v>
      </c>
      <c r="E117" s="240">
        <f t="shared" si="2"/>
        <v>750</v>
      </c>
      <c r="F117" s="254">
        <f t="shared" si="3"/>
        <v>750</v>
      </c>
      <c r="G117" s="5" t="s">
        <v>855</v>
      </c>
      <c r="H117" s="76" t="s">
        <v>954</v>
      </c>
      <c r="I117" s="192" t="s">
        <v>29</v>
      </c>
      <c r="J117" s="369"/>
      <c r="K117" s="369"/>
      <c r="L117" s="369"/>
    </row>
    <row r="118" spans="1:12" ht="38.25">
      <c r="A118" s="69">
        <v>100</v>
      </c>
      <c r="B118" s="32" t="s">
        <v>2520</v>
      </c>
      <c r="C118" s="44" t="s">
        <v>2506</v>
      </c>
      <c r="D118" s="243">
        <v>3000</v>
      </c>
      <c r="E118" s="240">
        <f t="shared" si="2"/>
        <v>1500</v>
      </c>
      <c r="F118" s="254">
        <f t="shared" si="3"/>
        <v>1500</v>
      </c>
      <c r="G118" s="5" t="s">
        <v>855</v>
      </c>
      <c r="H118" s="76" t="s">
        <v>955</v>
      </c>
      <c r="I118" s="192" t="s">
        <v>29</v>
      </c>
      <c r="J118" s="369"/>
      <c r="K118" s="369"/>
      <c r="L118" s="369"/>
    </row>
    <row r="119" spans="1:12" ht="38.25">
      <c r="A119" s="69">
        <v>101</v>
      </c>
      <c r="B119" s="32" t="s">
        <v>2519</v>
      </c>
      <c r="C119" s="44" t="s">
        <v>2506</v>
      </c>
      <c r="D119" s="243">
        <v>3000</v>
      </c>
      <c r="E119" s="240">
        <f t="shared" si="2"/>
        <v>1500</v>
      </c>
      <c r="F119" s="254">
        <f t="shared" si="3"/>
        <v>1500</v>
      </c>
      <c r="G119" s="5" t="s">
        <v>855</v>
      </c>
      <c r="H119" s="76" t="s">
        <v>956</v>
      </c>
      <c r="I119" s="244" t="s">
        <v>29</v>
      </c>
      <c r="J119" s="369"/>
      <c r="K119" s="369"/>
      <c r="L119" s="369"/>
    </row>
    <row r="120" spans="1:12" ht="38.25">
      <c r="A120" s="69">
        <v>102</v>
      </c>
      <c r="B120" s="32" t="s">
        <v>2518</v>
      </c>
      <c r="C120" s="44" t="s">
        <v>2506</v>
      </c>
      <c r="D120" s="243">
        <v>3000</v>
      </c>
      <c r="E120" s="240">
        <f t="shared" si="2"/>
        <v>1500</v>
      </c>
      <c r="F120" s="254">
        <f t="shared" si="3"/>
        <v>1500</v>
      </c>
      <c r="G120" s="5" t="s">
        <v>855</v>
      </c>
      <c r="H120" s="76" t="s">
        <v>957</v>
      </c>
      <c r="I120" s="244" t="s">
        <v>29</v>
      </c>
      <c r="J120" s="369"/>
      <c r="K120" s="369"/>
      <c r="L120" s="369"/>
    </row>
    <row r="121" spans="1:12" ht="38.25">
      <c r="A121" s="69">
        <v>103</v>
      </c>
      <c r="B121" s="32" t="s">
        <v>2517</v>
      </c>
      <c r="C121" s="44" t="s">
        <v>2506</v>
      </c>
      <c r="D121" s="243">
        <v>3000</v>
      </c>
      <c r="E121" s="240">
        <f t="shared" si="2"/>
        <v>1500</v>
      </c>
      <c r="F121" s="254">
        <f t="shared" si="3"/>
        <v>1500</v>
      </c>
      <c r="G121" s="5" t="s">
        <v>855</v>
      </c>
      <c r="H121" s="76" t="s">
        <v>958</v>
      </c>
      <c r="I121" s="244" t="s">
        <v>29</v>
      </c>
      <c r="J121" s="369"/>
      <c r="K121" s="369"/>
      <c r="L121" s="369"/>
    </row>
    <row r="122" spans="1:12" ht="38.25">
      <c r="A122" s="69">
        <v>104</v>
      </c>
      <c r="B122" s="32" t="s">
        <v>2516</v>
      </c>
      <c r="C122" s="44" t="s">
        <v>2506</v>
      </c>
      <c r="D122" s="243">
        <v>3000</v>
      </c>
      <c r="E122" s="240">
        <f t="shared" si="2"/>
        <v>1500</v>
      </c>
      <c r="F122" s="254">
        <f t="shared" si="3"/>
        <v>1500</v>
      </c>
      <c r="G122" s="5" t="s">
        <v>855</v>
      </c>
      <c r="H122" s="76" t="s">
        <v>959</v>
      </c>
      <c r="I122" s="192" t="s">
        <v>29</v>
      </c>
      <c r="J122" s="369"/>
      <c r="K122" s="369"/>
      <c r="L122" s="369"/>
    </row>
    <row r="123" spans="1:12" ht="38.25">
      <c r="A123" s="69">
        <v>105</v>
      </c>
      <c r="B123" s="32" t="s">
        <v>2515</v>
      </c>
      <c r="C123" s="44" t="s">
        <v>2506</v>
      </c>
      <c r="D123" s="243">
        <v>1500</v>
      </c>
      <c r="E123" s="240">
        <f t="shared" si="2"/>
        <v>750</v>
      </c>
      <c r="F123" s="254">
        <f t="shared" si="3"/>
        <v>750</v>
      </c>
      <c r="G123" s="5" t="s">
        <v>855</v>
      </c>
      <c r="H123" s="76" t="s">
        <v>960</v>
      </c>
      <c r="I123" s="192" t="s">
        <v>29</v>
      </c>
      <c r="J123" s="369"/>
      <c r="K123" s="369"/>
      <c r="L123" s="369"/>
    </row>
    <row r="124" spans="1:12" ht="38.25">
      <c r="A124" s="69">
        <v>106</v>
      </c>
      <c r="B124" s="32" t="s">
        <v>2514</v>
      </c>
      <c r="C124" s="44" t="s">
        <v>2506</v>
      </c>
      <c r="D124" s="243">
        <v>300</v>
      </c>
      <c r="E124" s="240">
        <f t="shared" si="2"/>
        <v>150</v>
      </c>
      <c r="F124" s="254">
        <f t="shared" si="3"/>
        <v>150</v>
      </c>
      <c r="G124" s="5" t="s">
        <v>855</v>
      </c>
      <c r="H124" s="76" t="s">
        <v>961</v>
      </c>
      <c r="I124" s="244" t="s">
        <v>29</v>
      </c>
      <c r="J124" s="369"/>
      <c r="K124" s="369"/>
      <c r="L124" s="369"/>
    </row>
    <row r="125" spans="1:12" ht="38.25">
      <c r="A125" s="69">
        <v>107</v>
      </c>
      <c r="B125" s="32" t="s">
        <v>2513</v>
      </c>
      <c r="C125" s="44" t="s">
        <v>2506</v>
      </c>
      <c r="D125" s="243">
        <v>1500</v>
      </c>
      <c r="E125" s="240">
        <f t="shared" si="2"/>
        <v>750</v>
      </c>
      <c r="F125" s="254">
        <f t="shared" si="3"/>
        <v>750</v>
      </c>
      <c r="G125" s="5" t="s">
        <v>855</v>
      </c>
      <c r="H125" s="76" t="s">
        <v>962</v>
      </c>
      <c r="I125" s="244" t="s">
        <v>29</v>
      </c>
      <c r="J125" s="369"/>
      <c r="K125" s="369"/>
      <c r="L125" s="369"/>
    </row>
    <row r="126" spans="1:12" ht="38.25">
      <c r="A126" s="69">
        <v>108</v>
      </c>
      <c r="B126" s="32" t="s">
        <v>2512</v>
      </c>
      <c r="C126" s="44" t="s">
        <v>2506</v>
      </c>
      <c r="D126" s="243">
        <v>1500</v>
      </c>
      <c r="E126" s="240">
        <f t="shared" si="2"/>
        <v>750</v>
      </c>
      <c r="F126" s="254">
        <f t="shared" si="3"/>
        <v>750</v>
      </c>
      <c r="G126" s="5" t="s">
        <v>855</v>
      </c>
      <c r="H126" s="245" t="s">
        <v>963</v>
      </c>
      <c r="I126" s="246" t="s">
        <v>29</v>
      </c>
      <c r="J126" s="369"/>
      <c r="K126" s="369"/>
      <c r="L126" s="369"/>
    </row>
    <row r="127" spans="1:12" ht="38.25">
      <c r="A127" s="69">
        <v>109</v>
      </c>
      <c r="B127" s="32" t="s">
        <v>2511</v>
      </c>
      <c r="C127" s="44" t="s">
        <v>2506</v>
      </c>
      <c r="D127" s="243">
        <v>300</v>
      </c>
      <c r="E127" s="240">
        <f t="shared" si="2"/>
        <v>150</v>
      </c>
      <c r="F127" s="254">
        <f t="shared" si="3"/>
        <v>150</v>
      </c>
      <c r="G127" s="5" t="s">
        <v>855</v>
      </c>
      <c r="H127" s="76" t="s">
        <v>964</v>
      </c>
      <c r="I127" s="192" t="s">
        <v>29</v>
      </c>
      <c r="J127" s="369"/>
      <c r="K127" s="369"/>
      <c r="L127" s="369"/>
    </row>
    <row r="128" spans="1:12" ht="38.25">
      <c r="A128" s="69">
        <v>110</v>
      </c>
      <c r="B128" s="32" t="s">
        <v>2510</v>
      </c>
      <c r="C128" s="44" t="s">
        <v>2506</v>
      </c>
      <c r="D128" s="243">
        <v>1000</v>
      </c>
      <c r="E128" s="240">
        <f t="shared" si="2"/>
        <v>500</v>
      </c>
      <c r="F128" s="254">
        <f t="shared" si="3"/>
        <v>500</v>
      </c>
      <c r="G128" s="5" t="s">
        <v>855</v>
      </c>
      <c r="H128" s="76" t="s">
        <v>965</v>
      </c>
      <c r="I128" s="192" t="s">
        <v>29</v>
      </c>
      <c r="J128" s="369"/>
      <c r="K128" s="369"/>
      <c r="L128" s="369"/>
    </row>
    <row r="129" spans="1:12" ht="38.25">
      <c r="A129" s="69">
        <v>111</v>
      </c>
      <c r="B129" s="32" t="s">
        <v>2509</v>
      </c>
      <c r="C129" s="44" t="s">
        <v>2506</v>
      </c>
      <c r="D129" s="243">
        <v>400</v>
      </c>
      <c r="E129" s="240">
        <f t="shared" si="2"/>
        <v>200</v>
      </c>
      <c r="F129" s="254">
        <f t="shared" si="3"/>
        <v>200</v>
      </c>
      <c r="G129" s="5" t="s">
        <v>855</v>
      </c>
      <c r="H129" s="247" t="s">
        <v>966</v>
      </c>
      <c r="I129" s="249" t="s">
        <v>29</v>
      </c>
      <c r="J129" s="369"/>
      <c r="K129" s="369"/>
      <c r="L129" s="369"/>
    </row>
    <row r="130" spans="1:12" ht="38.25">
      <c r="A130" s="69">
        <v>112</v>
      </c>
      <c r="B130" s="32" t="s">
        <v>2508</v>
      </c>
      <c r="C130" s="44" t="s">
        <v>2506</v>
      </c>
      <c r="D130" s="243">
        <v>1500</v>
      </c>
      <c r="E130" s="240">
        <f t="shared" si="2"/>
        <v>750</v>
      </c>
      <c r="F130" s="254">
        <f t="shared" si="3"/>
        <v>750</v>
      </c>
      <c r="G130" s="5" t="s">
        <v>855</v>
      </c>
      <c r="H130" s="76" t="s">
        <v>967</v>
      </c>
      <c r="I130" s="244" t="s">
        <v>29</v>
      </c>
      <c r="J130" s="369"/>
      <c r="K130" s="369"/>
      <c r="L130" s="369"/>
    </row>
    <row r="131" spans="1:12" ht="38.25">
      <c r="A131" s="69">
        <v>113</v>
      </c>
      <c r="B131" s="32" t="s">
        <v>2507</v>
      </c>
      <c r="C131" s="44" t="s">
        <v>2506</v>
      </c>
      <c r="D131" s="243">
        <v>1000</v>
      </c>
      <c r="E131" s="240">
        <f>D131*50%</f>
        <v>500</v>
      </c>
      <c r="F131" s="254">
        <f t="shared" si="3"/>
        <v>500</v>
      </c>
      <c r="G131" s="5" t="s">
        <v>855</v>
      </c>
      <c r="H131" s="76" t="s">
        <v>968</v>
      </c>
      <c r="I131" s="244" t="s">
        <v>29</v>
      </c>
      <c r="J131" s="369"/>
      <c r="K131" s="369"/>
      <c r="L131" s="369"/>
    </row>
    <row r="132" spans="1:12" ht="27" customHeight="1">
      <c r="A132" s="4"/>
      <c r="B132" s="10" t="s">
        <v>11</v>
      </c>
      <c r="C132" s="40"/>
      <c r="D132" s="41">
        <f>SUM(D19:D131)</f>
        <v>243150</v>
      </c>
      <c r="E132" s="41">
        <f>SUM(E19:E131)</f>
        <v>121575</v>
      </c>
      <c r="F132" s="42">
        <f>SUM(F19:F131)</f>
        <v>121575</v>
      </c>
      <c r="G132" s="210"/>
      <c r="H132" s="211"/>
      <c r="I132" s="211"/>
      <c r="J132" s="211"/>
      <c r="K132" s="210"/>
      <c r="L132" s="212"/>
    </row>
    <row r="134" spans="1:12" ht="18.75">
      <c r="A134" s="214" t="s">
        <v>969</v>
      </c>
    </row>
    <row r="135" spans="1:12">
      <c r="A135" s="370" t="s">
        <v>13</v>
      </c>
      <c r="B135" s="370" t="s">
        <v>14</v>
      </c>
      <c r="C135" s="370" t="s">
        <v>15</v>
      </c>
      <c r="D135" s="372" t="s">
        <v>39</v>
      </c>
      <c r="E135" s="372" t="s">
        <v>9</v>
      </c>
      <c r="F135" s="374" t="s">
        <v>17</v>
      </c>
      <c r="G135" s="333" t="s">
        <v>18</v>
      </c>
      <c r="H135" s="333"/>
      <c r="I135" s="334"/>
      <c r="J135" s="335" t="s">
        <v>19</v>
      </c>
      <c r="K135" s="335"/>
      <c r="L135" s="335"/>
    </row>
    <row r="136" spans="1:12" ht="88.5" customHeight="1">
      <c r="A136" s="371"/>
      <c r="B136" s="371"/>
      <c r="C136" s="371"/>
      <c r="D136" s="373"/>
      <c r="E136" s="373"/>
      <c r="F136" s="375"/>
      <c r="G136" s="14" t="s">
        <v>40</v>
      </c>
      <c r="H136" s="14" t="s">
        <v>41</v>
      </c>
      <c r="I136" s="192" t="s">
        <v>26</v>
      </c>
      <c r="J136" s="335"/>
      <c r="K136" s="335"/>
      <c r="L136" s="335"/>
    </row>
    <row r="137" spans="1:12" ht="52.5" customHeight="1">
      <c r="A137" s="110">
        <v>1</v>
      </c>
      <c r="B137" s="255" t="s">
        <v>2545</v>
      </c>
      <c r="C137" s="109" t="s">
        <v>970</v>
      </c>
      <c r="D137" s="96">
        <v>272</v>
      </c>
      <c r="E137" s="96">
        <f>D137*50%</f>
        <v>136</v>
      </c>
      <c r="F137" s="97">
        <f t="shared" ref="F137:F173" si="4">D137-E137</f>
        <v>136</v>
      </c>
      <c r="G137" s="75" t="s">
        <v>971</v>
      </c>
      <c r="H137" s="111" t="s">
        <v>972</v>
      </c>
      <c r="I137" s="253" t="s">
        <v>29</v>
      </c>
      <c r="J137" s="368"/>
      <c r="K137" s="368"/>
      <c r="L137" s="368"/>
    </row>
    <row r="138" spans="1:12" ht="52.5" customHeight="1">
      <c r="A138" s="95">
        <v>2</v>
      </c>
      <c r="B138" s="255" t="s">
        <v>2546</v>
      </c>
      <c r="C138" s="109" t="s">
        <v>970</v>
      </c>
      <c r="D138" s="96">
        <v>272</v>
      </c>
      <c r="E138" s="96">
        <f t="shared" ref="E138:E173" si="5">D138*50%</f>
        <v>136</v>
      </c>
      <c r="F138" s="97">
        <f t="shared" si="4"/>
        <v>136</v>
      </c>
      <c r="G138" s="75" t="s">
        <v>973</v>
      </c>
      <c r="H138" s="92" t="s">
        <v>974</v>
      </c>
      <c r="I138" s="253" t="s">
        <v>29</v>
      </c>
      <c r="J138" s="367"/>
      <c r="K138" s="367"/>
      <c r="L138" s="367"/>
    </row>
    <row r="139" spans="1:12" ht="52.5" customHeight="1">
      <c r="A139" s="95">
        <v>3</v>
      </c>
      <c r="B139" s="255" t="s">
        <v>2547</v>
      </c>
      <c r="C139" s="109" t="s">
        <v>970</v>
      </c>
      <c r="D139" s="94">
        <v>272</v>
      </c>
      <c r="E139" s="96">
        <f t="shared" si="5"/>
        <v>136</v>
      </c>
      <c r="F139" s="97">
        <f t="shared" si="4"/>
        <v>136</v>
      </c>
      <c r="G139" s="75" t="s">
        <v>975</v>
      </c>
      <c r="H139" s="92" t="s">
        <v>976</v>
      </c>
      <c r="I139" s="253" t="s">
        <v>29</v>
      </c>
      <c r="J139" s="367"/>
      <c r="K139" s="367"/>
      <c r="L139" s="367"/>
    </row>
    <row r="140" spans="1:12" ht="52.5" customHeight="1">
      <c r="A140" s="95">
        <v>4</v>
      </c>
      <c r="B140" s="255" t="s">
        <v>2548</v>
      </c>
      <c r="C140" s="109" t="s">
        <v>970</v>
      </c>
      <c r="D140" s="94">
        <v>462</v>
      </c>
      <c r="E140" s="96">
        <f t="shared" si="5"/>
        <v>231</v>
      </c>
      <c r="F140" s="97">
        <f t="shared" si="4"/>
        <v>231</v>
      </c>
      <c r="G140" s="75" t="s">
        <v>977</v>
      </c>
      <c r="H140" s="92" t="s">
        <v>978</v>
      </c>
      <c r="I140" s="253" t="s">
        <v>29</v>
      </c>
      <c r="J140" s="367"/>
      <c r="K140" s="367"/>
      <c r="L140" s="367"/>
    </row>
    <row r="141" spans="1:12" ht="52.5" customHeight="1">
      <c r="A141" s="110">
        <v>5</v>
      </c>
      <c r="B141" s="255" t="s">
        <v>2549</v>
      </c>
      <c r="C141" s="109" t="s">
        <v>970</v>
      </c>
      <c r="D141" s="94">
        <v>272</v>
      </c>
      <c r="E141" s="96">
        <f t="shared" si="5"/>
        <v>136</v>
      </c>
      <c r="F141" s="97">
        <f t="shared" si="4"/>
        <v>136</v>
      </c>
      <c r="G141" s="75" t="s">
        <v>979</v>
      </c>
      <c r="H141" s="92" t="s">
        <v>980</v>
      </c>
      <c r="I141" s="253" t="s">
        <v>29</v>
      </c>
      <c r="J141" s="367"/>
      <c r="K141" s="367"/>
      <c r="L141" s="367"/>
    </row>
    <row r="142" spans="1:12" ht="52.5" customHeight="1">
      <c r="A142" s="95">
        <v>6</v>
      </c>
      <c r="B142" s="255" t="s">
        <v>2550</v>
      </c>
      <c r="C142" s="109" t="s">
        <v>970</v>
      </c>
      <c r="D142" s="94">
        <v>1032</v>
      </c>
      <c r="E142" s="96">
        <f t="shared" si="5"/>
        <v>516</v>
      </c>
      <c r="F142" s="97">
        <f t="shared" si="4"/>
        <v>516</v>
      </c>
      <c r="G142" s="75" t="s">
        <v>981</v>
      </c>
      <c r="H142" s="92" t="s">
        <v>982</v>
      </c>
      <c r="I142" s="253" t="s">
        <v>29</v>
      </c>
      <c r="J142" s="367"/>
      <c r="K142" s="367"/>
      <c r="L142" s="367"/>
    </row>
    <row r="143" spans="1:12" ht="52.5" customHeight="1">
      <c r="A143" s="95">
        <v>7</v>
      </c>
      <c r="B143" s="255" t="s">
        <v>2551</v>
      </c>
      <c r="C143" s="109" t="s">
        <v>970</v>
      </c>
      <c r="D143" s="94">
        <v>462</v>
      </c>
      <c r="E143" s="96">
        <f t="shared" si="5"/>
        <v>231</v>
      </c>
      <c r="F143" s="97">
        <f t="shared" si="4"/>
        <v>231</v>
      </c>
      <c r="G143" s="75" t="s">
        <v>983</v>
      </c>
      <c r="H143" s="92" t="s">
        <v>984</v>
      </c>
      <c r="I143" s="253" t="s">
        <v>29</v>
      </c>
      <c r="J143" s="367"/>
      <c r="K143" s="367"/>
      <c r="L143" s="367"/>
    </row>
    <row r="144" spans="1:12" ht="52.5" customHeight="1">
      <c r="A144" s="95">
        <v>8</v>
      </c>
      <c r="B144" s="255" t="s">
        <v>2552</v>
      </c>
      <c r="C144" s="109" t="s">
        <v>970</v>
      </c>
      <c r="D144" s="94">
        <v>272</v>
      </c>
      <c r="E144" s="96">
        <f t="shared" si="5"/>
        <v>136</v>
      </c>
      <c r="F144" s="97">
        <f t="shared" si="4"/>
        <v>136</v>
      </c>
      <c r="G144" s="75" t="s">
        <v>985</v>
      </c>
      <c r="H144" s="92" t="s">
        <v>986</v>
      </c>
      <c r="I144" s="253" t="s">
        <v>29</v>
      </c>
      <c r="J144" s="367"/>
      <c r="K144" s="367"/>
      <c r="L144" s="367"/>
    </row>
    <row r="145" spans="1:12" ht="52.5" customHeight="1">
      <c r="A145" s="110">
        <v>9</v>
      </c>
      <c r="B145" s="256" t="s">
        <v>2553</v>
      </c>
      <c r="C145" s="109" t="s">
        <v>970</v>
      </c>
      <c r="D145" s="94">
        <v>272</v>
      </c>
      <c r="E145" s="96">
        <f t="shared" si="5"/>
        <v>136</v>
      </c>
      <c r="F145" s="97">
        <f t="shared" si="4"/>
        <v>136</v>
      </c>
      <c r="G145" s="75" t="s">
        <v>987</v>
      </c>
      <c r="H145" s="92" t="s">
        <v>988</v>
      </c>
      <c r="I145" s="253" t="s">
        <v>29</v>
      </c>
      <c r="J145" s="367"/>
      <c r="K145" s="367"/>
      <c r="L145" s="367"/>
    </row>
    <row r="146" spans="1:12" ht="52.5" customHeight="1">
      <c r="A146" s="95">
        <v>10</v>
      </c>
      <c r="B146" s="239" t="s">
        <v>2554</v>
      </c>
      <c r="C146" s="115" t="s">
        <v>970</v>
      </c>
      <c r="D146" s="94">
        <v>462</v>
      </c>
      <c r="E146" s="96">
        <f t="shared" si="5"/>
        <v>231</v>
      </c>
      <c r="F146" s="97">
        <f t="shared" si="4"/>
        <v>231</v>
      </c>
      <c r="G146" s="75" t="s">
        <v>989</v>
      </c>
      <c r="H146" s="92" t="s">
        <v>990</v>
      </c>
      <c r="I146" s="253" t="s">
        <v>29</v>
      </c>
      <c r="J146" s="367"/>
      <c r="K146" s="367"/>
      <c r="L146" s="367"/>
    </row>
    <row r="147" spans="1:12" ht="52.5" customHeight="1">
      <c r="A147" s="95">
        <v>11</v>
      </c>
      <c r="B147" s="239" t="s">
        <v>2555</v>
      </c>
      <c r="C147" s="116" t="s">
        <v>970</v>
      </c>
      <c r="D147" s="112">
        <v>462</v>
      </c>
      <c r="E147" s="96">
        <f t="shared" si="5"/>
        <v>231</v>
      </c>
      <c r="F147" s="97">
        <f t="shared" si="4"/>
        <v>231</v>
      </c>
      <c r="G147" s="75" t="s">
        <v>991</v>
      </c>
      <c r="H147" s="92" t="s">
        <v>992</v>
      </c>
      <c r="I147" s="253" t="s">
        <v>29</v>
      </c>
      <c r="J147" s="367"/>
      <c r="K147" s="367"/>
      <c r="L147" s="367"/>
    </row>
    <row r="148" spans="1:12" ht="52.5" customHeight="1">
      <c r="A148" s="95">
        <v>12</v>
      </c>
      <c r="B148" s="239" t="s">
        <v>2556</v>
      </c>
      <c r="C148" s="116" t="s">
        <v>970</v>
      </c>
      <c r="D148" s="112">
        <v>272</v>
      </c>
      <c r="E148" s="96">
        <f t="shared" si="5"/>
        <v>136</v>
      </c>
      <c r="F148" s="97">
        <f t="shared" si="4"/>
        <v>136</v>
      </c>
      <c r="G148" s="75" t="s">
        <v>993</v>
      </c>
      <c r="H148" s="92" t="s">
        <v>994</v>
      </c>
      <c r="I148" s="253" t="s">
        <v>29</v>
      </c>
      <c r="J148" s="367"/>
      <c r="K148" s="367"/>
      <c r="L148" s="367"/>
    </row>
    <row r="149" spans="1:12" ht="52.5" customHeight="1">
      <c r="A149" s="110">
        <v>13</v>
      </c>
      <c r="B149" s="239" t="s">
        <v>2557</v>
      </c>
      <c r="C149" s="98" t="s">
        <v>970</v>
      </c>
      <c r="D149" s="112">
        <v>272</v>
      </c>
      <c r="E149" s="96">
        <f t="shared" si="5"/>
        <v>136</v>
      </c>
      <c r="F149" s="97">
        <f t="shared" si="4"/>
        <v>136</v>
      </c>
      <c r="G149" s="75" t="s">
        <v>995</v>
      </c>
      <c r="H149" s="92" t="s">
        <v>996</v>
      </c>
      <c r="I149" s="253" t="s">
        <v>29</v>
      </c>
      <c r="J149" s="367"/>
      <c r="K149" s="367"/>
      <c r="L149" s="367"/>
    </row>
    <row r="150" spans="1:12" ht="52.5" customHeight="1">
      <c r="A150" s="95">
        <v>14</v>
      </c>
      <c r="B150" s="239" t="s">
        <v>2558</v>
      </c>
      <c r="C150" s="98" t="s">
        <v>970</v>
      </c>
      <c r="D150" s="112">
        <v>272</v>
      </c>
      <c r="E150" s="96">
        <f t="shared" si="5"/>
        <v>136</v>
      </c>
      <c r="F150" s="97">
        <f t="shared" si="4"/>
        <v>136</v>
      </c>
      <c r="G150" s="75" t="s">
        <v>997</v>
      </c>
      <c r="H150" s="92" t="s">
        <v>998</v>
      </c>
      <c r="I150" s="253" t="s">
        <v>29</v>
      </c>
      <c r="J150" s="367"/>
      <c r="K150" s="367"/>
      <c r="L150" s="367"/>
    </row>
    <row r="151" spans="1:12" ht="52.5" customHeight="1">
      <c r="A151" s="95">
        <v>15</v>
      </c>
      <c r="B151" s="239" t="s">
        <v>2559</v>
      </c>
      <c r="C151" s="98" t="s">
        <v>970</v>
      </c>
      <c r="D151" s="112">
        <v>462</v>
      </c>
      <c r="E151" s="96">
        <f t="shared" si="5"/>
        <v>231</v>
      </c>
      <c r="F151" s="97">
        <f t="shared" si="4"/>
        <v>231</v>
      </c>
      <c r="G151" s="75" t="s">
        <v>999</v>
      </c>
      <c r="H151" s="92" t="s">
        <v>1000</v>
      </c>
      <c r="I151" s="253" t="s">
        <v>29</v>
      </c>
      <c r="J151" s="367"/>
      <c r="K151" s="367"/>
      <c r="L151" s="367"/>
    </row>
    <row r="152" spans="1:12" ht="52.5" customHeight="1">
      <c r="A152" s="95">
        <v>16</v>
      </c>
      <c r="B152" s="239" t="s">
        <v>2560</v>
      </c>
      <c r="C152" s="98" t="s">
        <v>970</v>
      </c>
      <c r="D152" s="112">
        <v>462</v>
      </c>
      <c r="E152" s="96">
        <f t="shared" si="5"/>
        <v>231</v>
      </c>
      <c r="F152" s="97">
        <f t="shared" si="4"/>
        <v>231</v>
      </c>
      <c r="G152" s="75" t="s">
        <v>1001</v>
      </c>
      <c r="H152" s="92" t="s">
        <v>1002</v>
      </c>
      <c r="I152" s="253" t="s">
        <v>29</v>
      </c>
      <c r="J152" s="367"/>
      <c r="K152" s="367"/>
      <c r="L152" s="367"/>
    </row>
    <row r="153" spans="1:12" ht="72.75" customHeight="1">
      <c r="A153" s="110">
        <v>17</v>
      </c>
      <c r="B153" s="239" t="s">
        <v>2561</v>
      </c>
      <c r="C153" s="98" t="s">
        <v>970</v>
      </c>
      <c r="D153" s="112">
        <v>462</v>
      </c>
      <c r="E153" s="96">
        <f t="shared" si="5"/>
        <v>231</v>
      </c>
      <c r="F153" s="97">
        <f t="shared" si="4"/>
        <v>231</v>
      </c>
      <c r="G153" s="75" t="s">
        <v>1003</v>
      </c>
      <c r="H153" s="92" t="s">
        <v>1004</v>
      </c>
      <c r="I153" s="253" t="s">
        <v>29</v>
      </c>
      <c r="J153" s="367"/>
      <c r="K153" s="367"/>
      <c r="L153" s="367"/>
    </row>
    <row r="154" spans="1:12" ht="52.5" customHeight="1">
      <c r="A154" s="95">
        <v>18</v>
      </c>
      <c r="B154" s="239" t="s">
        <v>2562</v>
      </c>
      <c r="C154" s="98" t="s">
        <v>970</v>
      </c>
      <c r="D154" s="112">
        <v>272</v>
      </c>
      <c r="E154" s="96">
        <f t="shared" si="5"/>
        <v>136</v>
      </c>
      <c r="F154" s="97">
        <f t="shared" si="4"/>
        <v>136</v>
      </c>
      <c r="G154" s="75" t="s">
        <v>1005</v>
      </c>
      <c r="H154" s="92" t="s">
        <v>1006</v>
      </c>
      <c r="I154" s="253" t="s">
        <v>29</v>
      </c>
      <c r="J154" s="367"/>
      <c r="K154" s="367"/>
      <c r="L154" s="367"/>
    </row>
    <row r="155" spans="1:12" ht="52.5" customHeight="1">
      <c r="A155" s="95">
        <v>19</v>
      </c>
      <c r="B155" s="239" t="s">
        <v>2563</v>
      </c>
      <c r="C155" s="98" t="s">
        <v>970</v>
      </c>
      <c r="D155" s="112">
        <v>272</v>
      </c>
      <c r="E155" s="96">
        <f t="shared" si="5"/>
        <v>136</v>
      </c>
      <c r="F155" s="97">
        <f t="shared" si="4"/>
        <v>136</v>
      </c>
      <c r="G155" s="75" t="s">
        <v>1007</v>
      </c>
      <c r="H155" s="92" t="s">
        <v>1008</v>
      </c>
      <c r="I155" s="253" t="s">
        <v>29</v>
      </c>
      <c r="J155" s="367"/>
      <c r="K155" s="367"/>
      <c r="L155" s="367"/>
    </row>
    <row r="156" spans="1:12" ht="52.5" customHeight="1">
      <c r="A156" s="95">
        <v>20</v>
      </c>
      <c r="B156" s="239" t="s">
        <v>2564</v>
      </c>
      <c r="C156" s="98" t="s">
        <v>970</v>
      </c>
      <c r="D156" s="112">
        <v>272</v>
      </c>
      <c r="E156" s="96">
        <f t="shared" si="5"/>
        <v>136</v>
      </c>
      <c r="F156" s="97">
        <f t="shared" si="4"/>
        <v>136</v>
      </c>
      <c r="G156" s="75" t="s">
        <v>1009</v>
      </c>
      <c r="H156" s="92" t="s">
        <v>1010</v>
      </c>
      <c r="I156" s="253" t="s">
        <v>29</v>
      </c>
      <c r="J156" s="367"/>
      <c r="K156" s="367"/>
      <c r="L156" s="367"/>
    </row>
    <row r="157" spans="1:12" ht="52.5" customHeight="1">
      <c r="A157" s="110">
        <v>21</v>
      </c>
      <c r="B157" s="239" t="s">
        <v>2565</v>
      </c>
      <c r="C157" s="98" t="s">
        <v>970</v>
      </c>
      <c r="D157" s="112">
        <v>272</v>
      </c>
      <c r="E157" s="96">
        <f t="shared" si="5"/>
        <v>136</v>
      </c>
      <c r="F157" s="97">
        <f t="shared" si="4"/>
        <v>136</v>
      </c>
      <c r="G157" s="75" t="s">
        <v>1011</v>
      </c>
      <c r="H157" s="92" t="s">
        <v>1012</v>
      </c>
      <c r="I157" s="253" t="s">
        <v>29</v>
      </c>
      <c r="J157" s="367"/>
      <c r="K157" s="367"/>
      <c r="L157" s="367"/>
    </row>
    <row r="158" spans="1:12" ht="52.5" customHeight="1">
      <c r="A158" s="95">
        <v>22</v>
      </c>
      <c r="B158" s="239" t="s">
        <v>2566</v>
      </c>
      <c r="C158" s="98" t="s">
        <v>970</v>
      </c>
      <c r="D158" s="112">
        <v>462</v>
      </c>
      <c r="E158" s="96">
        <f t="shared" si="5"/>
        <v>231</v>
      </c>
      <c r="F158" s="97">
        <f t="shared" si="4"/>
        <v>231</v>
      </c>
      <c r="G158" s="75" t="s">
        <v>1013</v>
      </c>
      <c r="H158" s="92" t="s">
        <v>1014</v>
      </c>
      <c r="I158" s="253" t="s">
        <v>29</v>
      </c>
      <c r="J158" s="367"/>
      <c r="K158" s="367"/>
      <c r="L158" s="367"/>
    </row>
    <row r="159" spans="1:12" ht="52.5" customHeight="1">
      <c r="A159" s="95">
        <v>23</v>
      </c>
      <c r="B159" s="239" t="s">
        <v>2567</v>
      </c>
      <c r="C159" s="98" t="s">
        <v>970</v>
      </c>
      <c r="D159" s="112">
        <v>272</v>
      </c>
      <c r="E159" s="96">
        <f t="shared" si="5"/>
        <v>136</v>
      </c>
      <c r="F159" s="97">
        <f t="shared" si="4"/>
        <v>136</v>
      </c>
      <c r="G159" s="75" t="s">
        <v>1015</v>
      </c>
      <c r="H159" s="92" t="s">
        <v>1016</v>
      </c>
      <c r="I159" s="253" t="s">
        <v>29</v>
      </c>
      <c r="J159" s="367"/>
      <c r="K159" s="367"/>
      <c r="L159" s="367"/>
    </row>
    <row r="160" spans="1:12" ht="52.5" customHeight="1">
      <c r="A160" s="95">
        <v>24</v>
      </c>
      <c r="B160" s="239" t="s">
        <v>2568</v>
      </c>
      <c r="C160" s="98" t="s">
        <v>970</v>
      </c>
      <c r="D160" s="112">
        <v>462</v>
      </c>
      <c r="E160" s="96">
        <f t="shared" si="5"/>
        <v>231</v>
      </c>
      <c r="F160" s="97">
        <f t="shared" si="4"/>
        <v>231</v>
      </c>
      <c r="G160" s="75" t="s">
        <v>1017</v>
      </c>
      <c r="H160" s="92" t="s">
        <v>1018</v>
      </c>
      <c r="I160" s="253" t="s">
        <v>29</v>
      </c>
      <c r="J160" s="367"/>
      <c r="K160" s="367"/>
      <c r="L160" s="367"/>
    </row>
    <row r="161" spans="1:13" ht="52.5" customHeight="1">
      <c r="A161" s="110">
        <v>25</v>
      </c>
      <c r="B161" s="239" t="s">
        <v>2569</v>
      </c>
      <c r="C161" s="98" t="s">
        <v>970</v>
      </c>
      <c r="D161" s="112">
        <v>272</v>
      </c>
      <c r="E161" s="96">
        <f t="shared" si="5"/>
        <v>136</v>
      </c>
      <c r="F161" s="97">
        <f t="shared" si="4"/>
        <v>136</v>
      </c>
      <c r="G161" s="75" t="s">
        <v>1019</v>
      </c>
      <c r="H161" s="92" t="s">
        <v>1020</v>
      </c>
      <c r="I161" s="253" t="s">
        <v>29</v>
      </c>
      <c r="J161" s="367"/>
      <c r="K161" s="367"/>
      <c r="L161" s="367"/>
    </row>
    <row r="162" spans="1:13" ht="52.5" customHeight="1">
      <c r="A162" s="95">
        <v>26</v>
      </c>
      <c r="B162" s="239" t="s">
        <v>2570</v>
      </c>
      <c r="C162" s="98" t="s">
        <v>970</v>
      </c>
      <c r="D162" s="112">
        <v>272</v>
      </c>
      <c r="E162" s="96">
        <f t="shared" si="5"/>
        <v>136</v>
      </c>
      <c r="F162" s="97">
        <f t="shared" si="4"/>
        <v>136</v>
      </c>
      <c r="G162" s="75" t="s">
        <v>1021</v>
      </c>
      <c r="H162" s="92" t="s">
        <v>1022</v>
      </c>
      <c r="I162" s="253" t="s">
        <v>29</v>
      </c>
      <c r="J162" s="367"/>
      <c r="K162" s="367"/>
      <c r="L162" s="367"/>
    </row>
    <row r="163" spans="1:13" ht="52.5" customHeight="1">
      <c r="A163" s="95">
        <v>27</v>
      </c>
      <c r="B163" s="239" t="s">
        <v>2571</v>
      </c>
      <c r="C163" s="98" t="s">
        <v>970</v>
      </c>
      <c r="D163" s="112">
        <v>462</v>
      </c>
      <c r="E163" s="96">
        <f t="shared" si="5"/>
        <v>231</v>
      </c>
      <c r="F163" s="97">
        <f t="shared" si="4"/>
        <v>231</v>
      </c>
      <c r="G163" s="75" t="s">
        <v>1023</v>
      </c>
      <c r="H163" s="92" t="s">
        <v>1024</v>
      </c>
      <c r="I163" s="253" t="s">
        <v>29</v>
      </c>
      <c r="J163" s="367"/>
      <c r="K163" s="367"/>
      <c r="L163" s="367"/>
    </row>
    <row r="164" spans="1:13" ht="52.5" customHeight="1">
      <c r="A164" s="95">
        <v>28</v>
      </c>
      <c r="B164" s="239" t="s">
        <v>2572</v>
      </c>
      <c r="C164" s="98" t="s">
        <v>970</v>
      </c>
      <c r="D164" s="112">
        <v>652</v>
      </c>
      <c r="E164" s="96">
        <f t="shared" si="5"/>
        <v>326</v>
      </c>
      <c r="F164" s="97">
        <f t="shared" si="4"/>
        <v>326</v>
      </c>
      <c r="G164" s="75" t="s">
        <v>1025</v>
      </c>
      <c r="H164" s="92" t="s">
        <v>1026</v>
      </c>
      <c r="I164" s="253" t="s">
        <v>29</v>
      </c>
      <c r="J164" s="367"/>
      <c r="K164" s="367"/>
      <c r="L164" s="367"/>
    </row>
    <row r="165" spans="1:13" ht="52.5" customHeight="1">
      <c r="A165" s="110">
        <v>29</v>
      </c>
      <c r="B165" s="239" t="s">
        <v>2566</v>
      </c>
      <c r="C165" s="98" t="s">
        <v>970</v>
      </c>
      <c r="D165" s="112">
        <v>842</v>
      </c>
      <c r="E165" s="96">
        <f t="shared" si="5"/>
        <v>421</v>
      </c>
      <c r="F165" s="97">
        <f t="shared" si="4"/>
        <v>421</v>
      </c>
      <c r="G165" s="75" t="s">
        <v>1027</v>
      </c>
      <c r="H165" s="92" t="s">
        <v>1028</v>
      </c>
      <c r="I165" s="253" t="s">
        <v>29</v>
      </c>
      <c r="J165" s="367"/>
      <c r="K165" s="367"/>
      <c r="L165" s="367"/>
    </row>
    <row r="166" spans="1:13" ht="52.5" customHeight="1">
      <c r="A166" s="95">
        <v>30</v>
      </c>
      <c r="B166" s="239" t="s">
        <v>2573</v>
      </c>
      <c r="C166" s="98" t="s">
        <v>970</v>
      </c>
      <c r="D166" s="112">
        <v>272</v>
      </c>
      <c r="E166" s="96">
        <f t="shared" si="5"/>
        <v>136</v>
      </c>
      <c r="F166" s="97">
        <f t="shared" si="4"/>
        <v>136</v>
      </c>
      <c r="G166" s="75" t="s">
        <v>1029</v>
      </c>
      <c r="H166" s="92" t="s">
        <v>1030</v>
      </c>
      <c r="I166" s="253" t="s">
        <v>29</v>
      </c>
      <c r="J166" s="367"/>
      <c r="K166" s="367"/>
      <c r="L166" s="367"/>
    </row>
    <row r="167" spans="1:13" ht="52.5" customHeight="1">
      <c r="A167" s="95">
        <v>31</v>
      </c>
      <c r="B167" s="239" t="s">
        <v>2430</v>
      </c>
      <c r="C167" s="98" t="s">
        <v>970</v>
      </c>
      <c r="D167" s="112">
        <v>1032</v>
      </c>
      <c r="E167" s="96">
        <f t="shared" si="5"/>
        <v>516</v>
      </c>
      <c r="F167" s="97">
        <f t="shared" si="4"/>
        <v>516</v>
      </c>
      <c r="G167" s="75" t="s">
        <v>1031</v>
      </c>
      <c r="H167" s="92" t="s">
        <v>1032</v>
      </c>
      <c r="I167" s="253" t="s">
        <v>29</v>
      </c>
      <c r="J167" s="367"/>
      <c r="K167" s="367"/>
      <c r="L167" s="367"/>
    </row>
    <row r="168" spans="1:13" ht="52.5" customHeight="1">
      <c r="A168" s="95">
        <v>32</v>
      </c>
      <c r="B168" s="239" t="s">
        <v>2429</v>
      </c>
      <c r="C168" s="98" t="s">
        <v>970</v>
      </c>
      <c r="D168" s="112">
        <v>842</v>
      </c>
      <c r="E168" s="96">
        <f t="shared" si="5"/>
        <v>421</v>
      </c>
      <c r="F168" s="97">
        <f t="shared" si="4"/>
        <v>421</v>
      </c>
      <c r="G168" s="75" t="s">
        <v>1033</v>
      </c>
      <c r="H168" s="92" t="s">
        <v>1034</v>
      </c>
      <c r="I168" s="253" t="s">
        <v>29</v>
      </c>
      <c r="J168" s="367"/>
      <c r="K168" s="367"/>
      <c r="L168" s="367"/>
    </row>
    <row r="169" spans="1:13" ht="52.5" customHeight="1">
      <c r="A169" s="110">
        <v>33</v>
      </c>
      <c r="B169" s="239" t="s">
        <v>2428</v>
      </c>
      <c r="C169" s="98" t="s">
        <v>970</v>
      </c>
      <c r="D169" s="112">
        <v>1032</v>
      </c>
      <c r="E169" s="96">
        <f t="shared" si="5"/>
        <v>516</v>
      </c>
      <c r="F169" s="97">
        <f t="shared" si="4"/>
        <v>516</v>
      </c>
      <c r="G169" s="75" t="s">
        <v>1035</v>
      </c>
      <c r="H169" s="92" t="s">
        <v>1036</v>
      </c>
      <c r="I169" s="253" t="s">
        <v>29</v>
      </c>
      <c r="J169" s="367"/>
      <c r="K169" s="367"/>
      <c r="L169" s="367"/>
    </row>
    <row r="170" spans="1:13" ht="52.5" customHeight="1">
      <c r="A170" s="95">
        <v>34</v>
      </c>
      <c r="B170" s="239" t="s">
        <v>2427</v>
      </c>
      <c r="C170" s="98" t="s">
        <v>970</v>
      </c>
      <c r="D170" s="112">
        <v>462</v>
      </c>
      <c r="E170" s="96">
        <f t="shared" si="5"/>
        <v>231</v>
      </c>
      <c r="F170" s="97">
        <f t="shared" si="4"/>
        <v>231</v>
      </c>
      <c r="G170" s="75" t="s">
        <v>1037</v>
      </c>
      <c r="H170" s="92" t="s">
        <v>1038</v>
      </c>
      <c r="I170" s="253" t="s">
        <v>29</v>
      </c>
      <c r="J170" s="367"/>
      <c r="K170" s="367"/>
      <c r="L170" s="367"/>
    </row>
    <row r="171" spans="1:13" ht="52.5" customHeight="1">
      <c r="A171" s="95">
        <v>35</v>
      </c>
      <c r="B171" s="239" t="s">
        <v>2426</v>
      </c>
      <c r="C171" s="98" t="s">
        <v>970</v>
      </c>
      <c r="D171" s="112">
        <v>842</v>
      </c>
      <c r="E171" s="96">
        <f t="shared" si="5"/>
        <v>421</v>
      </c>
      <c r="F171" s="97">
        <f t="shared" si="4"/>
        <v>421</v>
      </c>
      <c r="G171" s="75" t="s">
        <v>1039</v>
      </c>
      <c r="H171" s="92" t="s">
        <v>1040</v>
      </c>
      <c r="I171" s="253" t="s">
        <v>29</v>
      </c>
      <c r="J171" s="367"/>
      <c r="K171" s="367"/>
      <c r="L171" s="367"/>
    </row>
    <row r="172" spans="1:13" ht="52.5" customHeight="1">
      <c r="A172" s="95">
        <v>36</v>
      </c>
      <c r="B172" s="239" t="s">
        <v>2425</v>
      </c>
      <c r="C172" s="98" t="s">
        <v>970</v>
      </c>
      <c r="D172" s="112">
        <v>842</v>
      </c>
      <c r="E172" s="96">
        <f t="shared" si="5"/>
        <v>421</v>
      </c>
      <c r="F172" s="97">
        <f t="shared" si="4"/>
        <v>421</v>
      </c>
      <c r="G172" s="75" t="s">
        <v>1041</v>
      </c>
      <c r="H172" s="92" t="s">
        <v>1042</v>
      </c>
      <c r="I172" s="253" t="s">
        <v>29</v>
      </c>
      <c r="J172" s="367"/>
      <c r="K172" s="367"/>
      <c r="L172" s="367"/>
    </row>
    <row r="173" spans="1:13" ht="52.5" customHeight="1">
      <c r="A173" s="110">
        <v>37</v>
      </c>
      <c r="B173" s="239" t="s">
        <v>2424</v>
      </c>
      <c r="C173" s="98" t="s">
        <v>970</v>
      </c>
      <c r="D173" s="112">
        <v>1222</v>
      </c>
      <c r="E173" s="96">
        <f t="shared" si="5"/>
        <v>611</v>
      </c>
      <c r="F173" s="97">
        <f t="shared" si="4"/>
        <v>611</v>
      </c>
      <c r="G173" s="75" t="s">
        <v>1043</v>
      </c>
      <c r="H173" s="92" t="s">
        <v>1044</v>
      </c>
      <c r="I173" s="253" t="s">
        <v>29</v>
      </c>
      <c r="J173" s="367"/>
      <c r="K173" s="367"/>
      <c r="L173" s="367"/>
    </row>
    <row r="174" spans="1:13" ht="22.5">
      <c r="A174" s="99"/>
      <c r="B174" s="113" t="s">
        <v>11</v>
      </c>
      <c r="C174" s="114"/>
      <c r="D174" s="107">
        <f>SUM(D137:D173)</f>
        <v>18044</v>
      </c>
      <c r="E174" s="107">
        <f>SUM(E137:E173)</f>
        <v>9022</v>
      </c>
      <c r="F174" s="108">
        <f>SUM(F137:F173)</f>
        <v>9022</v>
      </c>
      <c r="G174" s="103"/>
      <c r="H174" s="104"/>
      <c r="I174" s="105"/>
      <c r="J174" s="106"/>
      <c r="K174" s="106"/>
      <c r="L174" s="106"/>
    </row>
    <row r="175" spans="1:13" ht="15">
      <c r="A175" s="99"/>
      <c r="B175" s="100"/>
      <c r="C175" s="101"/>
      <c r="D175" s="102"/>
      <c r="E175" s="102"/>
      <c r="F175" s="103"/>
      <c r="G175" s="103"/>
      <c r="H175" s="104"/>
      <c r="I175" s="105"/>
      <c r="J175" s="106"/>
      <c r="K175" s="106"/>
      <c r="L175" s="106"/>
      <c r="M175" s="103"/>
    </row>
    <row r="176" spans="1:13" ht="22.5">
      <c r="A176" s="215" t="s">
        <v>1938</v>
      </c>
      <c r="B176" s="25"/>
      <c r="C176" s="4"/>
      <c r="D176" s="4"/>
      <c r="E176" s="4"/>
    </row>
    <row r="177" spans="1:5" ht="102">
      <c r="A177" s="29" t="s">
        <v>2</v>
      </c>
      <c r="B177" s="31" t="s">
        <v>98</v>
      </c>
      <c r="C177" s="31" t="s">
        <v>39</v>
      </c>
      <c r="D177" s="29" t="s">
        <v>9</v>
      </c>
      <c r="E177" s="30" t="s">
        <v>17</v>
      </c>
    </row>
    <row r="178" spans="1:5" ht="23.25">
      <c r="A178" s="82">
        <v>1</v>
      </c>
      <c r="B178" s="130" t="s">
        <v>99</v>
      </c>
      <c r="C178" s="134">
        <v>32858.49</v>
      </c>
      <c r="D178" s="134">
        <f>C178*30%</f>
        <v>9857.5469999999987</v>
      </c>
      <c r="E178" s="135">
        <f>C178-D178</f>
        <v>23000.942999999999</v>
      </c>
    </row>
    <row r="179" spans="1:5" ht="23.25">
      <c r="A179" s="82">
        <v>2</v>
      </c>
      <c r="B179" s="130" t="s">
        <v>100</v>
      </c>
      <c r="C179" s="134">
        <v>4263.3500000000004</v>
      </c>
      <c r="D179" s="134">
        <f>C179*30%</f>
        <v>1279.0050000000001</v>
      </c>
      <c r="E179" s="135">
        <f>C179-D179</f>
        <v>2984.3450000000003</v>
      </c>
    </row>
    <row r="180" spans="1:5" ht="22.5">
      <c r="A180" s="78"/>
      <c r="B180" s="132" t="s">
        <v>11</v>
      </c>
      <c r="C180" s="81">
        <f>SUM(C178:C179)</f>
        <v>37121.839999999997</v>
      </c>
      <c r="D180" s="81">
        <f>SUM(D178:D179)</f>
        <v>11136.552</v>
      </c>
      <c r="E180" s="133">
        <f>SUM(E178:E179)</f>
        <v>25985.288</v>
      </c>
    </row>
  </sheetData>
  <mergeCells count="184">
    <mergeCell ref="N3:N4"/>
    <mergeCell ref="J17:L18"/>
    <mergeCell ref="J19:L19"/>
    <mergeCell ref="J20:L20"/>
    <mergeCell ref="J21:L21"/>
    <mergeCell ref="J22:L22"/>
    <mergeCell ref="J23:L23"/>
    <mergeCell ref="J24:L24"/>
    <mergeCell ref="J12:L12"/>
    <mergeCell ref="J13:L13"/>
    <mergeCell ref="F3:F4"/>
    <mergeCell ref="F17:F18"/>
    <mergeCell ref="G17:I17"/>
    <mergeCell ref="G3:M3"/>
    <mergeCell ref="G10:I10"/>
    <mergeCell ref="F10:F11"/>
    <mergeCell ref="J10:L11"/>
    <mergeCell ref="A3:A4"/>
    <mergeCell ref="B3:B4"/>
    <mergeCell ref="C3:C4"/>
    <mergeCell ref="D3:D4"/>
    <mergeCell ref="E3:E4"/>
    <mergeCell ref="A17:A18"/>
    <mergeCell ref="B17:B18"/>
    <mergeCell ref="C17:C18"/>
    <mergeCell ref="D17:D18"/>
    <mergeCell ref="E17:E18"/>
    <mergeCell ref="A10:A11"/>
    <mergeCell ref="B10:B11"/>
    <mergeCell ref="C10:C11"/>
    <mergeCell ref="D10:D11"/>
    <mergeCell ref="E10:E11"/>
    <mergeCell ref="J30:L30"/>
    <mergeCell ref="J31:L31"/>
    <mergeCell ref="J32:L32"/>
    <mergeCell ref="J33:L33"/>
    <mergeCell ref="J34:L34"/>
    <mergeCell ref="J25:L25"/>
    <mergeCell ref="J26:L26"/>
    <mergeCell ref="J27:L27"/>
    <mergeCell ref="J28:L28"/>
    <mergeCell ref="J29:L29"/>
    <mergeCell ref="J40:L40"/>
    <mergeCell ref="J41:L41"/>
    <mergeCell ref="J42:L42"/>
    <mergeCell ref="J43:L43"/>
    <mergeCell ref="J44:L44"/>
    <mergeCell ref="J35:L35"/>
    <mergeCell ref="J36:L36"/>
    <mergeCell ref="J37:L37"/>
    <mergeCell ref="J38:L38"/>
    <mergeCell ref="J39:L39"/>
    <mergeCell ref="J50:L50"/>
    <mergeCell ref="J51:L51"/>
    <mergeCell ref="J52:L52"/>
    <mergeCell ref="J53:L53"/>
    <mergeCell ref="J54:L54"/>
    <mergeCell ref="J45:L45"/>
    <mergeCell ref="J46:L46"/>
    <mergeCell ref="J47:L47"/>
    <mergeCell ref="J48:L48"/>
    <mergeCell ref="J49:L49"/>
    <mergeCell ref="J60:L60"/>
    <mergeCell ref="J61:L61"/>
    <mergeCell ref="J62:L62"/>
    <mergeCell ref="J63:L63"/>
    <mergeCell ref="J64:L64"/>
    <mergeCell ref="J55:L55"/>
    <mergeCell ref="J56:L56"/>
    <mergeCell ref="J57:L57"/>
    <mergeCell ref="J58:L58"/>
    <mergeCell ref="J59:L59"/>
    <mergeCell ref="J70:L70"/>
    <mergeCell ref="J71:L71"/>
    <mergeCell ref="J72:L72"/>
    <mergeCell ref="J73:L73"/>
    <mergeCell ref="J74:L74"/>
    <mergeCell ref="J65:L65"/>
    <mergeCell ref="J66:L66"/>
    <mergeCell ref="J67:L67"/>
    <mergeCell ref="J68:L68"/>
    <mergeCell ref="J69:L69"/>
    <mergeCell ref="J80:L80"/>
    <mergeCell ref="J81:L81"/>
    <mergeCell ref="J82:L82"/>
    <mergeCell ref="J83:L83"/>
    <mergeCell ref="J84:L84"/>
    <mergeCell ref="J75:L75"/>
    <mergeCell ref="J76:L76"/>
    <mergeCell ref="J77:L77"/>
    <mergeCell ref="J78:L78"/>
    <mergeCell ref="J79:L79"/>
    <mergeCell ref="J90:L90"/>
    <mergeCell ref="J91:L91"/>
    <mergeCell ref="J92:L92"/>
    <mergeCell ref="J93:L93"/>
    <mergeCell ref="J94:L94"/>
    <mergeCell ref="J85:L85"/>
    <mergeCell ref="J86:L86"/>
    <mergeCell ref="J87:L87"/>
    <mergeCell ref="J88:L88"/>
    <mergeCell ref="J89:L89"/>
    <mergeCell ref="J100:L100"/>
    <mergeCell ref="J101:L101"/>
    <mergeCell ref="J102:L102"/>
    <mergeCell ref="J103:L103"/>
    <mergeCell ref="J104:L104"/>
    <mergeCell ref="J95:L95"/>
    <mergeCell ref="J96:L96"/>
    <mergeCell ref="J97:L97"/>
    <mergeCell ref="J98:L98"/>
    <mergeCell ref="J99:L99"/>
    <mergeCell ref="J119:L119"/>
    <mergeCell ref="J110:L110"/>
    <mergeCell ref="J111:L111"/>
    <mergeCell ref="J112:L112"/>
    <mergeCell ref="J113:L113"/>
    <mergeCell ref="J114:L114"/>
    <mergeCell ref="J105:L105"/>
    <mergeCell ref="J106:L106"/>
    <mergeCell ref="J107:L107"/>
    <mergeCell ref="J108:L108"/>
    <mergeCell ref="J109:L109"/>
    <mergeCell ref="J115:L115"/>
    <mergeCell ref="J116:L116"/>
    <mergeCell ref="J117:L117"/>
    <mergeCell ref="J118:L118"/>
    <mergeCell ref="A135:A136"/>
    <mergeCell ref="B135:B136"/>
    <mergeCell ref="C135:C136"/>
    <mergeCell ref="D135:D136"/>
    <mergeCell ref="E135:E136"/>
    <mergeCell ref="F135:F136"/>
    <mergeCell ref="G135:I135"/>
    <mergeCell ref="J135:L136"/>
    <mergeCell ref="J125:L125"/>
    <mergeCell ref="J126:L126"/>
    <mergeCell ref="J127:L127"/>
    <mergeCell ref="J128:L128"/>
    <mergeCell ref="J129:L129"/>
    <mergeCell ref="J120:L120"/>
    <mergeCell ref="J121:L121"/>
    <mergeCell ref="J122:L122"/>
    <mergeCell ref="J123:L123"/>
    <mergeCell ref="J124:L124"/>
    <mergeCell ref="J140:L140"/>
    <mergeCell ref="J141:L141"/>
    <mergeCell ref="J142:L142"/>
    <mergeCell ref="J143:L143"/>
    <mergeCell ref="J144:L144"/>
    <mergeCell ref="J137:L137"/>
    <mergeCell ref="J138:L138"/>
    <mergeCell ref="J139:L139"/>
    <mergeCell ref="J130:L130"/>
    <mergeCell ref="J131:L131"/>
    <mergeCell ref="J150:L150"/>
    <mergeCell ref="J151:L151"/>
    <mergeCell ref="J152:L152"/>
    <mergeCell ref="J153:L153"/>
    <mergeCell ref="J154:L154"/>
    <mergeCell ref="J145:L145"/>
    <mergeCell ref="J146:L146"/>
    <mergeCell ref="J147:L147"/>
    <mergeCell ref="J148:L148"/>
    <mergeCell ref="J149:L149"/>
    <mergeCell ref="J159:L159"/>
    <mergeCell ref="J160:L160"/>
    <mergeCell ref="J161:L161"/>
    <mergeCell ref="J162:L162"/>
    <mergeCell ref="J163:L163"/>
    <mergeCell ref="J155:L155"/>
    <mergeCell ref="J156:L156"/>
    <mergeCell ref="J157:L157"/>
    <mergeCell ref="J158:L158"/>
    <mergeCell ref="J173:L173"/>
    <mergeCell ref="J169:L169"/>
    <mergeCell ref="J170:L170"/>
    <mergeCell ref="J171:L171"/>
    <mergeCell ref="J172:L172"/>
    <mergeCell ref="J164:L164"/>
    <mergeCell ref="J165:L165"/>
    <mergeCell ref="J166:L166"/>
    <mergeCell ref="J167:L167"/>
    <mergeCell ref="J168:L16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s" ma:contentTypeID="0x010100667AD451B437284393D39498E788D012" ma:contentTypeVersion="15" ma:contentTypeDescription="Izveidot jaunu dokumentu." ma:contentTypeScope="" ma:versionID="d22dae684e39989a5bdb6d21111045ff">
  <xsd:schema xmlns:xsd="http://www.w3.org/2001/XMLSchema" xmlns:xs="http://www.w3.org/2001/XMLSchema" xmlns:p="http://schemas.microsoft.com/office/2006/metadata/properties" xmlns:ns2="2048be11-5002-450c-8e3b-782732941017" xmlns:ns3="f7e7d789-9268-4b55-8873-a73e5b415d66" targetNamespace="http://schemas.microsoft.com/office/2006/metadata/properties" ma:root="true" ma:fieldsID="07d682d01f64b3d771a4d75fd2e81d91" ns2:_="" ns3:_="">
    <xsd:import namespace="2048be11-5002-450c-8e3b-782732941017"/>
    <xsd:import namespace="f7e7d789-9268-4b55-8873-a73e5b415d6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48be11-5002-450c-8e3b-78273294101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ttēlu atzīmes" ma:readOnly="false" ma:fieldId="{5cf76f15-5ced-4ddc-b409-7134ff3c332f}" ma:taxonomyMulti="true" ma:sspId="550e1e53-5410-4bdb-8c8a-c3d0be1f470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7e7d789-9268-4b55-8873-a73e5b415d66" elementFormDefault="qualified">
    <xsd:import namespace="http://schemas.microsoft.com/office/2006/documentManagement/types"/>
    <xsd:import namespace="http://schemas.microsoft.com/office/infopath/2007/PartnerControls"/>
    <xsd:element name="SharedWithUsers" ma:index="10" nillable="true" ma:displayName="Koplietots a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Koplietots ar: detalizēti" ma:internalName="SharedWithDetails" ma:readOnly="true">
      <xsd:simpleType>
        <xsd:restriction base="dms:Note">
          <xsd:maxLength value="255"/>
        </xsd:restriction>
      </xsd:simpleType>
    </xsd:element>
    <xsd:element name="TaxCatchAll" ma:index="14" nillable="true" ma:displayName="Taxonomy Catch All Column" ma:hidden="true" ma:list="{c648655c-5c52-4057-8b3e-ccfd248cba54}" ma:internalName="TaxCatchAll" ma:showField="CatchAllData" ma:web="f7e7d789-9268-4b55-8873-a73e5b415d6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atura tips"/>
        <xsd:element ref="dc:title" minOccurs="0" maxOccurs="1" ma:index="4" ma:displayName="Virsrakst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048be11-5002-450c-8e3b-782732941017">
      <Terms xmlns="http://schemas.microsoft.com/office/infopath/2007/PartnerControls"/>
    </lcf76f155ced4ddcb4097134ff3c332f>
    <TaxCatchAll xmlns="f7e7d789-9268-4b55-8873-a73e5b415d6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28253D-2DC2-46C1-8E7A-4EC21565D4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48be11-5002-450c-8e3b-782732941017"/>
    <ds:schemaRef ds:uri="f7e7d789-9268-4b55-8873-a73e5b415d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54B15A-FFA0-4952-8439-4E62D918D219}">
  <ds:schemaRefs>
    <ds:schemaRef ds:uri="http://schemas.microsoft.com/office/2006/metadata/properties"/>
    <ds:schemaRef ds:uri="http://schemas.microsoft.com/office/infopath/2007/PartnerControls"/>
    <ds:schemaRef ds:uri="2048be11-5002-450c-8e3b-782732941017"/>
    <ds:schemaRef ds:uri="f7e7d789-9268-4b55-8873-a73e5b415d66"/>
  </ds:schemaRefs>
</ds:datastoreItem>
</file>

<file path=customXml/itemProps3.xml><?xml version="1.0" encoding="utf-8"?>
<ds:datastoreItem xmlns:ds="http://schemas.openxmlformats.org/officeDocument/2006/customXml" ds:itemID="{AD3D58FC-717A-4BA1-A84B-2D6955DBF7F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KOPĀ</vt:lpstr>
      <vt:lpstr>Daugavpils pils.</vt:lpstr>
      <vt:lpstr>Augšdaugavas nov.</vt:lpstr>
      <vt:lpstr>Dobeles nov.</vt:lpstr>
      <vt:lpstr>Jelgavas nov.</vt:lpstr>
      <vt:lpstr>Limbažu nov.</vt:lpstr>
      <vt:lpstr>Madonas nov.</vt:lpstr>
      <vt:lpstr>Smiltenes nov.</vt:lpstr>
      <vt:lpstr>Tukuma nov.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Solvita Vaivode</dc:creator>
  <cp:keywords/>
  <dc:description/>
  <cp:lastModifiedBy>Solvita Vaivode</cp:lastModifiedBy>
  <cp:revision/>
  <dcterms:created xsi:type="dcterms:W3CDTF">2023-08-29T12:27:57Z</dcterms:created>
  <dcterms:modified xsi:type="dcterms:W3CDTF">2023-10-06T04:30:42Z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0x010100667AD451B437284393D39498E788D012</vt:lpwstr>
  </property>
  <property fmtid="{D5CDD505-2E9C-101B-9397-08002B2CF9AE}" pid="3" name="MediaServiceImageTags">
    <vt:lpwstr/>
  </property>
</Properties>
</file>