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lindalacberga\Music\MK_rikoj_proj_1111\"/>
    </mc:Choice>
  </mc:AlternateContent>
  <xr:revisionPtr revIDLastSave="0" documentId="13_ncr:1_{7F68CA61-F28F-4C67-A9BC-C42228DA315B}" xr6:coauthVersionLast="47" xr6:coauthVersionMax="47" xr10:uidLastSave="{00000000-0000-0000-0000-000000000000}"/>
  <bookViews>
    <workbookView xWindow="-110" yWindow="-110" windowWidth="19420" windowHeight="10420" xr2:uid="{C8E540B0-6C98-4C88-9471-AA6C06071468}"/>
  </bookViews>
  <sheets>
    <sheet name="Regionalie_22-TA-1111" sheetId="1" r:id="rId1"/>
  </sheets>
  <definedNames>
    <definedName name="_xlnm._FilterDatabase" localSheetId="0" hidden="1">'Regionalie_22-TA-1111'!#REF!</definedName>
    <definedName name="_ftn1" localSheetId="0">'Regionalie_22-TA-1111'!#REF!</definedName>
    <definedName name="_ftn2" localSheetId="0">'Regionalie_22-TA-1111'!#REF!</definedName>
    <definedName name="_ftnref1" localSheetId="0">'Regionalie_22-TA-1111'!#REF!</definedName>
    <definedName name="_ftnref2" localSheetId="0">'Regionalie_22-TA-1111'!#REF!</definedName>
    <definedName name="_xlnm.Print_Area" localSheetId="0">'Regionalie_22-TA-1111'!#REF!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8" i="1" l="1"/>
  <c r="F17" i="1"/>
  <c r="F7" i="1" l="1"/>
  <c r="F16" i="1" l="1"/>
  <c r="F15" i="1"/>
  <c r="F26" i="1" l="1"/>
  <c r="F8" i="1"/>
  <c r="F25" i="1"/>
  <c r="F24" i="1"/>
  <c r="F23" i="1"/>
  <c r="F22" i="1"/>
  <c r="F21" i="1"/>
  <c r="F20" i="1"/>
  <c r="F14" i="1"/>
  <c r="F13" i="1"/>
  <c r="F12" i="1"/>
  <c r="F11" i="1"/>
  <c r="F10" i="1"/>
  <c r="F9" i="1"/>
</calcChain>
</file>

<file path=xl/sharedStrings.xml><?xml version="1.0" encoding="utf-8"?>
<sst xmlns="http://schemas.openxmlformats.org/spreadsheetml/2006/main" count="55" uniqueCount="51">
  <si>
    <t xml:space="preserve">A/c indekss </t>
  </si>
  <si>
    <t>Autoceļa nosaukums</t>
  </si>
  <si>
    <t>Autoceļa posms, km</t>
  </si>
  <si>
    <r>
      <t xml:space="preserve">Būvdarbu izmaksas (tūkst. </t>
    </r>
    <r>
      <rPr>
        <i/>
        <sz val="10"/>
        <rFont val="Arial"/>
        <family val="2"/>
        <charset val="186"/>
      </rPr>
      <t>euro</t>
    </r>
    <r>
      <rPr>
        <sz val="10"/>
        <rFont val="Arial"/>
        <family val="2"/>
        <charset val="186"/>
      </rPr>
      <t>)</t>
    </r>
  </si>
  <si>
    <t>no</t>
  </si>
  <si>
    <t xml:space="preserve">līdz </t>
  </si>
  <si>
    <t>kopā</t>
  </si>
  <si>
    <t>P8</t>
  </si>
  <si>
    <t>Inciems-Sigulda_Ķegums</t>
  </si>
  <si>
    <t>asfalts</t>
  </si>
  <si>
    <t>P6</t>
  </si>
  <si>
    <t>Saulkrasti-Sēja-Ragana</t>
  </si>
  <si>
    <t>V1279</t>
  </si>
  <si>
    <t>Vecais suitu ceļš</t>
  </si>
  <si>
    <t>V526</t>
  </si>
  <si>
    <t>Ludza - Auziņi - Stoļerova</t>
  </si>
  <si>
    <t>V508</t>
  </si>
  <si>
    <t xml:space="preserve">Brigi - Krivanda - Cibla - Seļekova   </t>
  </si>
  <si>
    <t>V595</t>
  </si>
  <si>
    <t>Viļāni–Maltas Trūpi–Lomi</t>
  </si>
  <si>
    <t>V584</t>
  </si>
  <si>
    <t>Silmala-Štikāni-Saveļi</t>
  </si>
  <si>
    <t>V593</t>
  </si>
  <si>
    <t>Vērēmi-Rogovka</t>
  </si>
  <si>
    <t>V259</t>
  </si>
  <si>
    <t>Ausekļi - Burga</t>
  </si>
  <si>
    <t>V1435</t>
  </si>
  <si>
    <t>Līgas - Zentene - Rideļi, posms Zentene-Rideļi</t>
  </si>
  <si>
    <t>V623</t>
  </si>
  <si>
    <t>M. Asūne-Robežnieki</t>
  </si>
  <si>
    <t>dubulta virsmas apstrāde (DDS)</t>
  </si>
  <si>
    <t>V971</t>
  </si>
  <si>
    <t>Lielvārde - Rozītes</t>
  </si>
  <si>
    <t>V974</t>
  </si>
  <si>
    <t>Dzelmes - Veckrape</t>
  </si>
  <si>
    <t>V956</t>
  </si>
  <si>
    <t>Daudzeva- Viesīte-Apserde</t>
  </si>
  <si>
    <t>V918</t>
  </si>
  <si>
    <t>Zemkopības institūts - Skrīveri (Jāņa Purapuķes iela)</t>
  </si>
  <si>
    <t>V782</t>
  </si>
  <si>
    <t>Jēkabpils-Antūži-Medņi</t>
  </si>
  <si>
    <t>V28</t>
  </si>
  <si>
    <t>Blukas-Emburga</t>
  </si>
  <si>
    <t xml:space="preserve"> asfaltbetona seguma atjaunošana (DDS)</t>
  </si>
  <si>
    <t>Plānotās izmaksas euro*</t>
  </si>
  <si>
    <t>Rezerve**</t>
  </si>
  <si>
    <t>*</t>
  </si>
  <si>
    <t>**</t>
  </si>
  <si>
    <t>Izmaksas var mainīties atkarībā no cenu pieaugumu, ko izraisa ģeopolitiskā situācija saistībā ar karadarbību Ukrainā un pret Krieviju un Baltkrieviju ieviestās sankcijas. Ņemot vērā noteikto finansējumu rīkojuma projektā, īstenoto projektu skaits būs atkarīgs no iepirkumu rezultātiem.</t>
  </si>
  <si>
    <r>
      <t xml:space="preserve">ATR projekti </t>
    </r>
    <r>
      <rPr>
        <b/>
        <sz val="14"/>
        <rFont val="Calibri"/>
        <family val="2"/>
        <scheme val="minor"/>
      </rPr>
      <t>11 918 449</t>
    </r>
    <r>
      <rPr>
        <b/>
        <sz val="14"/>
        <rFont val="Calibri"/>
        <family val="2"/>
        <charset val="186"/>
        <scheme val="minor"/>
      </rPr>
      <t xml:space="preserve"> </t>
    </r>
    <r>
      <rPr>
        <b/>
        <i/>
        <sz val="14"/>
        <rFont val="Calibri"/>
        <family val="2"/>
        <charset val="186"/>
        <scheme val="minor"/>
      </rPr>
      <t>euro</t>
    </r>
    <r>
      <rPr>
        <b/>
        <sz val="14"/>
        <rFont val="Calibri"/>
        <family val="2"/>
        <charset val="186"/>
        <scheme val="minor"/>
      </rPr>
      <t xml:space="preserve"> apguvei 2022.gadā, projekti saskaņoti ar VARAM</t>
    </r>
  </si>
  <si>
    <t>Rezerves projekti norādīti informācijai, tie tiks īstenoti, ja būvdarbu iepirkuma rezultātā veidosies finanšu ekonomija vai arī kāds no primāri plānotajiem projektiem netiek īstenots.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</si>
</sst>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21"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0"/>
      <name val="Arial"/>
      <family val="2"/>
      <charset val="186"/>
    </font>
    <font>
      <sz val="10"/>
      <color theme="1"/>
      <name val="Arial"/>
      <family val="2"/>
      <charset val="186"/>
    </font>
    <font>
      <sz val="8"/>
      <name val="Calibri"/>
      <family val="2"/>
      <scheme val="minor"/>
    </font>
    <font>
      <sz val="13"/>
      <name val="Times New Roman"/>
      <family val="1"/>
      <charset val="186"/>
    </font>
    <font>
      <sz val="11"/>
      <color rgb="FFFF0000"/>
      <name val="Calibri"/>
      <family val="2"/>
      <scheme val="minor"/>
    </font>
    <font>
      <b/>
      <sz val="14"/>
      <color theme="1"/>
      <name val="Calibri"/>
      <family val="2"/>
      <charset val="186"/>
      <scheme val="minor"/>
    </font>
    <font>
      <i/>
      <sz val="10"/>
      <name val="Arial"/>
      <family val="2"/>
      <charset val="186"/>
    </font>
    <font>
      <b/>
      <sz val="14"/>
      <name val="Calibri"/>
      <family val="2"/>
      <charset val="186"/>
      <scheme val="minor"/>
    </font>
    <font>
      <b/>
      <i/>
      <sz val="14"/>
      <name val="Calibri"/>
      <family val="2"/>
      <charset val="186"/>
      <scheme val="minor"/>
    </font>
    <font>
      <b/>
      <sz val="11"/>
      <color theme="1"/>
      <name val="Calibri"/>
      <family val="2"/>
      <charset val="186"/>
      <scheme val="minor"/>
    </font>
    <font>
      <b/>
      <sz val="10"/>
      <color theme="1"/>
      <name val="Arial"/>
      <family val="2"/>
      <charset val="186"/>
    </font>
    <font>
      <sz val="11"/>
      <color rgb="FF00B050"/>
      <name val="Calibri"/>
      <family val="2"/>
      <scheme val="minor"/>
    </font>
    <font>
      <sz val="11"/>
      <name val="Calibri"/>
      <family val="2"/>
      <scheme val="minor"/>
    </font>
    <font>
      <sz val="11"/>
      <color theme="1"/>
      <name val="Calibri"/>
      <family val="2"/>
      <charset val="186"/>
    </font>
    <font>
      <i/>
      <sz val="11"/>
      <color theme="1"/>
      <name val="Calibri"/>
      <family val="2"/>
      <charset val="186"/>
    </font>
    <font>
      <b/>
      <sz val="14"/>
      <name val="Calibri"/>
      <family val="2"/>
      <scheme val="minor"/>
    </font>
    <font>
      <b/>
      <sz val="11"/>
      <name val="Calibri"/>
      <family val="2"/>
      <charset val="186"/>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s>
  <cellStyleXfs count="10">
    <xf numFmtId="0" fontId="0" fillId="0" borderId="0"/>
    <xf numFmtId="0" fontId="3" fillId="0" borderId="0"/>
    <xf numFmtId="0" fontId="2" fillId="0" borderId="0"/>
    <xf numFmtId="0" fontId="3" fillId="0" borderId="0"/>
    <xf numFmtId="0" fontId="2"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cellStyleXfs>
  <cellXfs count="95">
    <xf numFmtId="0" fontId="0" fillId="0" borderId="0" xfId="0"/>
    <xf numFmtId="0" fontId="0" fillId="2" borderId="0" xfId="0" applyFill="1"/>
    <xf numFmtId="0" fontId="3" fillId="0" borderId="2" xfId="0" applyFont="1" applyBorder="1" applyAlignment="1">
      <alignment horizontal="left" vertical="center"/>
    </xf>
    <xf numFmtId="0" fontId="3" fillId="0" borderId="2" xfId="3" applyBorder="1" applyAlignment="1" applyProtection="1">
      <alignment horizontal="left" vertical="center" wrapText="1"/>
      <protection locked="0"/>
    </xf>
    <xf numFmtId="0" fontId="3" fillId="0" borderId="2" xfId="3" applyBorder="1" applyAlignment="1" applyProtection="1">
      <alignment horizontal="left" vertical="center"/>
      <protection locked="0"/>
    </xf>
    <xf numFmtId="0" fontId="3" fillId="0" borderId="3" xfId="3" applyBorder="1" applyAlignment="1" applyProtection="1">
      <alignment horizontal="center" vertical="center" wrapText="1"/>
      <protection locked="0"/>
    </xf>
    <xf numFmtId="0" fontId="8" fillId="0" borderId="0" xfId="0" applyFont="1"/>
    <xf numFmtId="0" fontId="3" fillId="0" borderId="0" xfId="3" applyAlignment="1" applyProtection="1">
      <alignment horizontal="center" vertical="center" wrapText="1"/>
      <protection locked="0"/>
    </xf>
    <xf numFmtId="0" fontId="3" fillId="0" borderId="0" xfId="1" applyAlignment="1" applyProtection="1">
      <alignment horizontal="center" vertical="center" wrapText="1"/>
      <protection locked="0"/>
    </xf>
    <xf numFmtId="0" fontId="7" fillId="0" borderId="0" xfId="3" applyFont="1" applyAlignment="1">
      <alignment horizontal="left" vertical="center"/>
    </xf>
    <xf numFmtId="2" fontId="3" fillId="0" borderId="2" xfId="6" applyNumberFormat="1" applyBorder="1" applyAlignment="1">
      <alignment horizontal="center" vertical="center"/>
    </xf>
    <xf numFmtId="0" fontId="3" fillId="0" borderId="2" xfId="1" applyBorder="1" applyAlignment="1" applyProtection="1">
      <alignment horizontal="center" vertical="center" wrapText="1"/>
      <protection locked="0"/>
    </xf>
    <xf numFmtId="2" fontId="3" fillId="0" borderId="2" xfId="1" applyNumberFormat="1" applyBorder="1" applyAlignment="1">
      <alignment horizontal="center" vertical="center"/>
    </xf>
    <xf numFmtId="2" fontId="3" fillId="0" borderId="2" xfId="8" applyNumberFormat="1" applyBorder="1" applyAlignment="1">
      <alignment horizontal="center" vertical="center"/>
    </xf>
    <xf numFmtId="2" fontId="3" fillId="0" borderId="2" xfId="3" applyNumberFormat="1" applyBorder="1" applyAlignment="1" applyProtection="1">
      <alignment horizontal="center" vertical="center" wrapText="1"/>
      <protection locked="0"/>
    </xf>
    <xf numFmtId="0" fontId="3" fillId="0" borderId="2" xfId="3" applyBorder="1" applyAlignment="1" applyProtection="1">
      <alignment horizontal="center" vertical="center"/>
      <protection locked="0"/>
    </xf>
    <xf numFmtId="1" fontId="3" fillId="0" borderId="2" xfId="3" applyNumberFormat="1" applyBorder="1" applyAlignment="1" applyProtection="1">
      <alignment horizontal="center"/>
      <protection locked="0"/>
    </xf>
    <xf numFmtId="0" fontId="0" fillId="0" borderId="2" xfId="0" applyBorder="1" applyAlignment="1">
      <alignment horizontal="center"/>
    </xf>
    <xf numFmtId="0" fontId="5" fillId="0" borderId="8" xfId="0" applyFont="1" applyBorder="1" applyAlignment="1">
      <alignment horizontal="center"/>
    </xf>
    <xf numFmtId="0" fontId="5" fillId="0" borderId="1" xfId="0" applyFont="1" applyBorder="1" applyAlignment="1">
      <alignment horizontal="left"/>
    </xf>
    <xf numFmtId="2" fontId="3" fillId="0" borderId="1" xfId="3" applyNumberFormat="1" applyBorder="1" applyAlignment="1">
      <alignment horizontal="center" vertical="center"/>
    </xf>
    <xf numFmtId="0" fontId="3" fillId="0" borderId="1" xfId="3" applyBorder="1" applyAlignment="1" applyProtection="1">
      <alignment horizontal="center" vertical="center"/>
      <protection locked="0"/>
    </xf>
    <xf numFmtId="0" fontId="9" fillId="0" borderId="0" xfId="0" applyFont="1"/>
    <xf numFmtId="0" fontId="0" fillId="0" borderId="3" xfId="0" applyBorder="1" applyAlignment="1">
      <alignment horizontal="center"/>
    </xf>
    <xf numFmtId="1" fontId="3" fillId="0" borderId="6" xfId="3" applyNumberFormat="1" applyBorder="1" applyAlignment="1" applyProtection="1">
      <alignment horizontal="center"/>
      <protection locked="0"/>
    </xf>
    <xf numFmtId="0" fontId="0" fillId="0" borderId="2" xfId="0" applyBorder="1"/>
    <xf numFmtId="0" fontId="5" fillId="0" borderId="2" xfId="0" applyFont="1" applyBorder="1" applyAlignment="1">
      <alignment horizontal="left"/>
    </xf>
    <xf numFmtId="2" fontId="3" fillId="0" borderId="2" xfId="3" applyNumberFormat="1" applyBorder="1" applyAlignment="1">
      <alignment horizontal="center" vertical="center"/>
    </xf>
    <xf numFmtId="0" fontId="5" fillId="0" borderId="3" xfId="0" applyFont="1" applyBorder="1" applyAlignment="1">
      <alignment horizontal="center"/>
    </xf>
    <xf numFmtId="0" fontId="3" fillId="0" borderId="3" xfId="1" applyBorder="1" applyAlignment="1" applyProtection="1">
      <alignment horizontal="center" vertical="center"/>
      <protection locked="0"/>
    </xf>
    <xf numFmtId="0" fontId="3" fillId="0" borderId="2" xfId="1" applyBorder="1" applyAlignment="1">
      <alignment horizontal="left" vertical="center"/>
    </xf>
    <xf numFmtId="0" fontId="3" fillId="0" borderId="2" xfId="6" applyBorder="1" applyAlignment="1">
      <alignment horizontal="left" vertical="center"/>
    </xf>
    <xf numFmtId="0" fontId="3" fillId="0" borderId="11" xfId="3" applyBorder="1" applyAlignment="1" applyProtection="1">
      <alignment horizontal="center" vertical="center"/>
      <protection locked="0"/>
    </xf>
    <xf numFmtId="2" fontId="0" fillId="0" borderId="2" xfId="0" applyNumberFormat="1" applyBorder="1" applyAlignment="1">
      <alignment horizontal="center"/>
    </xf>
    <xf numFmtId="2" fontId="3" fillId="0" borderId="2" xfId="1" applyNumberFormat="1" applyBorder="1" applyAlignment="1" applyProtection="1">
      <alignment horizontal="center" vertical="center"/>
      <protection locked="0"/>
    </xf>
    <xf numFmtId="2" fontId="3" fillId="0" borderId="1" xfId="1" applyNumberFormat="1" applyBorder="1" applyAlignment="1" applyProtection="1">
      <alignment horizontal="center" vertical="center"/>
      <protection locked="0"/>
    </xf>
    <xf numFmtId="0" fontId="0" fillId="0" borderId="0" xfId="0" applyAlignment="1">
      <alignment horizontal="center"/>
    </xf>
    <xf numFmtId="0" fontId="4" fillId="0" borderId="15" xfId="1" applyFont="1" applyBorder="1" applyAlignment="1" applyProtection="1">
      <alignment horizontal="center" vertical="center" wrapText="1"/>
      <protection locked="0"/>
    </xf>
    <xf numFmtId="0" fontId="5" fillId="0" borderId="17" xfId="0" applyFont="1" applyBorder="1" applyAlignment="1">
      <alignment horizontal="center"/>
    </xf>
    <xf numFmtId="0" fontId="5" fillId="0" borderId="10" xfId="0" applyFont="1" applyBorder="1" applyAlignment="1">
      <alignment horizontal="left"/>
    </xf>
    <xf numFmtId="2" fontId="3" fillId="0" borderId="10" xfId="3" applyNumberFormat="1" applyBorder="1" applyAlignment="1">
      <alignment horizontal="center" vertical="center"/>
    </xf>
    <xf numFmtId="2" fontId="0" fillId="0" borderId="10" xfId="0" applyNumberFormat="1" applyBorder="1" applyAlignment="1">
      <alignment horizontal="center"/>
    </xf>
    <xf numFmtId="0" fontId="3" fillId="0" borderId="10" xfId="3" applyBorder="1" applyAlignment="1" applyProtection="1">
      <alignment horizontal="center" vertical="center"/>
      <protection locked="0"/>
    </xf>
    <xf numFmtId="0" fontId="5" fillId="0" borderId="5" xfId="0" applyFont="1" applyBorder="1" applyAlignment="1">
      <alignment horizontal="center"/>
    </xf>
    <xf numFmtId="0" fontId="5" fillId="0" borderId="6" xfId="0" applyFont="1" applyBorder="1" applyAlignment="1">
      <alignment horizontal="left"/>
    </xf>
    <xf numFmtId="2" fontId="3" fillId="0" borderId="6" xfId="3" applyNumberFormat="1" applyBorder="1" applyAlignment="1">
      <alignment horizontal="center" vertical="center"/>
    </xf>
    <xf numFmtId="2" fontId="3" fillId="0" borderId="6" xfId="1" applyNumberFormat="1" applyBorder="1" applyAlignment="1" applyProtection="1">
      <alignment horizontal="center" vertical="center"/>
      <protection locked="0"/>
    </xf>
    <xf numFmtId="0" fontId="3" fillId="0" borderId="6" xfId="3" applyBorder="1" applyAlignment="1" applyProtection="1">
      <alignment horizontal="center" vertical="center"/>
      <protection locked="0"/>
    </xf>
    <xf numFmtId="3" fontId="16" fillId="0" borderId="9" xfId="0" applyNumberFormat="1" applyFont="1" applyBorder="1" applyAlignment="1">
      <alignment horizontal="center"/>
    </xf>
    <xf numFmtId="3" fontId="16" fillId="0" borderId="7" xfId="0" applyNumberFormat="1" applyFont="1" applyBorder="1" applyAlignment="1">
      <alignment horizontal="center"/>
    </xf>
    <xf numFmtId="3" fontId="16" fillId="0" borderId="4" xfId="0" applyNumberFormat="1" applyFont="1" applyBorder="1" applyAlignment="1">
      <alignment horizontal="center"/>
    </xf>
    <xf numFmtId="2" fontId="0" fillId="0" borderId="1" xfId="0" applyNumberFormat="1" applyBorder="1" applyAlignment="1">
      <alignment horizontal="center"/>
    </xf>
    <xf numFmtId="0" fontId="3" fillId="0" borderId="5" xfId="3" applyBorder="1" applyAlignment="1" applyProtection="1">
      <alignment horizontal="center" vertical="center" wrapText="1"/>
      <protection locked="0"/>
    </xf>
    <xf numFmtId="0" fontId="3" fillId="0" borderId="6" xfId="3" applyBorder="1" applyAlignment="1" applyProtection="1">
      <alignment horizontal="left" vertical="center"/>
      <protection locked="0"/>
    </xf>
    <xf numFmtId="2" fontId="3" fillId="0" borderId="6" xfId="3" applyNumberFormat="1" applyBorder="1" applyAlignment="1" applyProtection="1">
      <alignment horizontal="center" vertical="center" wrapText="1"/>
      <protection locked="0"/>
    </xf>
    <xf numFmtId="0" fontId="8" fillId="0" borderId="0" xfId="0" applyFont="1" applyBorder="1"/>
    <xf numFmtId="164" fontId="15" fillId="0" borderId="0" xfId="0" applyNumberFormat="1" applyFont="1" applyBorder="1" applyAlignment="1">
      <alignment horizontal="center"/>
    </xf>
    <xf numFmtId="0" fontId="0" fillId="0" borderId="0" xfId="0" applyBorder="1"/>
    <xf numFmtId="3" fontId="16" fillId="0" borderId="0" xfId="0" applyNumberFormat="1" applyFont="1" applyBorder="1"/>
    <xf numFmtId="0" fontId="0" fillId="2" borderId="0" xfId="0" applyFill="1" applyBorder="1"/>
    <xf numFmtId="0" fontId="15" fillId="2" borderId="0" xfId="0" applyFont="1" applyFill="1" applyBorder="1" applyAlignment="1">
      <alignment horizontal="center" vertical="center"/>
    </xf>
    <xf numFmtId="1" fontId="16" fillId="0" borderId="0" xfId="0" applyNumberFormat="1" applyFont="1" applyBorder="1" applyAlignment="1">
      <alignment horizontal="right" vertical="center"/>
    </xf>
    <xf numFmtId="1" fontId="0" fillId="2" borderId="0" xfId="0" applyNumberFormat="1" applyFill="1" applyBorder="1"/>
    <xf numFmtId="1" fontId="3" fillId="0" borderId="0" xfId="0" applyNumberFormat="1" applyFont="1" applyBorder="1" applyAlignment="1">
      <alignment horizontal="right"/>
    </xf>
    <xf numFmtId="1" fontId="0" fillId="0" borderId="0" xfId="0" applyNumberFormat="1" applyBorder="1" applyAlignment="1">
      <alignment horizontal="right"/>
    </xf>
    <xf numFmtId="0" fontId="3" fillId="0" borderId="0" xfId="3" applyBorder="1" applyAlignment="1" applyProtection="1">
      <alignment horizontal="right" vertical="center"/>
      <protection locked="0"/>
    </xf>
    <xf numFmtId="0" fontId="17" fillId="0" borderId="0" xfId="0" applyFont="1" applyAlignment="1">
      <alignment vertical="center"/>
    </xf>
    <xf numFmtId="0" fontId="18" fillId="0" borderId="0" xfId="0" applyFont="1" applyAlignment="1">
      <alignment vertical="center"/>
    </xf>
    <xf numFmtId="0" fontId="0" fillId="0" borderId="0" xfId="0" applyAlignment="1">
      <alignment wrapText="1"/>
    </xf>
    <xf numFmtId="0" fontId="0" fillId="0" borderId="0" xfId="0" applyAlignment="1">
      <alignment horizontal="left"/>
    </xf>
    <xf numFmtId="0" fontId="3" fillId="0" borderId="0" xfId="3" applyFill="1" applyBorder="1" applyAlignment="1" applyProtection="1">
      <alignment horizontal="left" vertical="top" wrapText="1"/>
      <protection locked="0"/>
    </xf>
    <xf numFmtId="0" fontId="0" fillId="0" borderId="0" xfId="0" applyAlignment="1">
      <alignment horizontal="left" vertical="top"/>
    </xf>
    <xf numFmtId="3" fontId="15" fillId="0" borderId="0" xfId="0" applyNumberFormat="1" applyFont="1" applyBorder="1" applyAlignment="1">
      <alignment horizontal="center" vertical="center"/>
    </xf>
    <xf numFmtId="0" fontId="15" fillId="2" borderId="0" xfId="0" applyFont="1" applyFill="1" applyBorder="1" applyAlignment="1">
      <alignment horizontal="center" vertical="center"/>
    </xf>
    <xf numFmtId="0" fontId="14" fillId="0" borderId="18" xfId="0" applyFont="1" applyBorder="1" applyAlignment="1">
      <alignment horizontal="center"/>
    </xf>
    <xf numFmtId="0" fontId="14" fillId="0" borderId="11" xfId="0" applyFont="1" applyBorder="1" applyAlignment="1">
      <alignment horizontal="center"/>
    </xf>
    <xf numFmtId="0" fontId="11" fillId="0" borderId="0" xfId="0" applyFont="1" applyAlignment="1">
      <alignment horizontal="center"/>
    </xf>
    <xf numFmtId="0" fontId="4" fillId="0" borderId="5" xfId="1" applyFont="1" applyBorder="1" applyAlignment="1" applyProtection="1">
      <alignment horizontal="center" vertical="center" wrapText="1"/>
      <protection locked="0"/>
    </xf>
    <xf numFmtId="0" fontId="4" fillId="0" borderId="14" xfId="1" applyFont="1" applyBorder="1" applyAlignment="1" applyProtection="1">
      <alignment horizontal="center" vertical="center" wrapText="1"/>
      <protection locked="0"/>
    </xf>
    <xf numFmtId="0" fontId="4" fillId="0" borderId="6" xfId="1" applyFont="1" applyBorder="1" applyAlignment="1" applyProtection="1">
      <alignment horizontal="center" vertical="center" wrapText="1"/>
      <protection locked="0"/>
    </xf>
    <xf numFmtId="0" fontId="4" fillId="0" borderId="15" xfId="1" applyFont="1" applyBorder="1" applyAlignment="1" applyProtection="1">
      <alignment horizontal="center" vertical="center" wrapText="1"/>
      <protection locked="0"/>
    </xf>
    <xf numFmtId="0" fontId="3" fillId="0" borderId="6" xfId="1" applyBorder="1" applyAlignment="1" applyProtection="1">
      <alignment horizontal="center" vertical="center" wrapText="1"/>
      <protection locked="0"/>
    </xf>
    <xf numFmtId="0" fontId="3" fillId="0" borderId="15" xfId="1" applyBorder="1" applyAlignment="1" applyProtection="1">
      <alignment horizontal="center" vertical="center" wrapText="1"/>
      <protection locked="0"/>
    </xf>
    <xf numFmtId="3" fontId="13" fillId="0" borderId="12" xfId="0" applyNumberFormat="1" applyFont="1" applyBorder="1" applyAlignment="1">
      <alignment horizontal="center" wrapText="1"/>
    </xf>
    <xf numFmtId="3" fontId="13" fillId="0" borderId="16" xfId="0" applyNumberFormat="1" applyFont="1" applyBorder="1" applyAlignment="1">
      <alignment horizontal="center" wrapText="1"/>
    </xf>
    <xf numFmtId="3" fontId="16" fillId="0" borderId="4" xfId="0" applyNumberFormat="1" applyFont="1" applyBorder="1" applyAlignment="1">
      <alignment horizontal="center" vertical="center"/>
    </xf>
    <xf numFmtId="3" fontId="16" fillId="2" borderId="4" xfId="0" applyNumberFormat="1" applyFont="1" applyFill="1" applyBorder="1" applyAlignment="1">
      <alignment horizontal="center"/>
    </xf>
    <xf numFmtId="3" fontId="3" fillId="0" borderId="4" xfId="0" applyNumberFormat="1" applyFont="1" applyBorder="1" applyAlignment="1">
      <alignment horizontal="center"/>
    </xf>
    <xf numFmtId="3" fontId="3" fillId="0" borderId="9" xfId="3" applyNumberFormat="1" applyBorder="1" applyAlignment="1" applyProtection="1">
      <alignment horizontal="center" vertical="center"/>
      <protection locked="0"/>
    </xf>
    <xf numFmtId="3" fontId="20" fillId="2" borderId="13" xfId="0" applyNumberFormat="1" applyFont="1" applyFill="1" applyBorder="1" applyAlignment="1">
      <alignment horizontal="center"/>
    </xf>
    <xf numFmtId="3" fontId="0" fillId="2" borderId="16" xfId="0" applyNumberFormat="1" applyFill="1" applyBorder="1"/>
    <xf numFmtId="3" fontId="3" fillId="2" borderId="7" xfId="1" applyNumberFormat="1" applyFill="1" applyBorder="1" applyAlignment="1" applyProtection="1">
      <alignment horizontal="center"/>
      <protection locked="0"/>
    </xf>
    <xf numFmtId="3" fontId="3" fillId="2" borderId="4" xfId="1" applyNumberFormat="1" applyFill="1" applyBorder="1" applyAlignment="1" applyProtection="1">
      <alignment horizontal="center"/>
      <protection locked="0"/>
    </xf>
    <xf numFmtId="3" fontId="3" fillId="2" borderId="4" xfId="1" applyNumberFormat="1" applyFill="1" applyBorder="1" applyAlignment="1" applyProtection="1">
      <alignment horizontal="center" vertical="center"/>
      <protection locked="0"/>
    </xf>
    <xf numFmtId="3" fontId="3" fillId="0" borderId="9" xfId="0" applyNumberFormat="1" applyFont="1" applyBorder="1" applyAlignment="1">
      <alignment horizontal="center"/>
    </xf>
  </cellXfs>
  <cellStyles count="10">
    <cellStyle name="Comma 3" xfId="9" xr:uid="{B7480D98-3CF0-4835-AF4A-40366FD07081}"/>
    <cellStyle name="Normal" xfId="0" builtinId="0"/>
    <cellStyle name="Normal 2" xfId="1" xr:uid="{E5D40CA9-3467-4BBF-95B9-1F7FABAF6CB5}"/>
    <cellStyle name="Normal 2 2 3" xfId="3" xr:uid="{BC3B9503-D70B-4F88-B896-EBF0EFAC1437}"/>
    <cellStyle name="Normal 2 3" xfId="7" xr:uid="{E87811FB-1571-4D70-80F3-CE8753892BF9}"/>
    <cellStyle name="Normal 2_FIN 2017_2019 12122016_Maira 23012017" xfId="5" xr:uid="{95E18A53-76A1-4313-B78C-FC2A1814701A}"/>
    <cellStyle name="Parasts 2" xfId="6" xr:uid="{4B4FBE05-E211-4DBB-87F9-70673BDE291B}"/>
    <cellStyle name="Parasts 2 2" xfId="4" xr:uid="{9D994B7B-8A8A-41C3-8E2D-7E6C9A78FA53}"/>
    <cellStyle name="Parasts 3" xfId="2" xr:uid="{ED83FAB6-27E7-4F78-B72C-6152ADDF7729}"/>
    <cellStyle name="Parasts 4" xfId="8" xr:uid="{E2332EBC-FE9D-442D-B30C-C7C85A397E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AE5F6-0F29-446D-8397-43BF873ABA0B}">
  <dimension ref="A3:N42"/>
  <sheetViews>
    <sheetView tabSelected="1" topLeftCell="A13" zoomScale="80" zoomScaleNormal="80" zoomScaleSheetLayoutView="100" zoomScalePageLayoutView="90" workbookViewId="0">
      <selection activeCell="L21" sqref="L21"/>
    </sheetView>
  </sheetViews>
  <sheetFormatPr defaultColWidth="9.08984375" defaultRowHeight="14.5" x14ac:dyDescent="0.35"/>
  <cols>
    <col min="1" max="1" width="4.6328125" customWidth="1"/>
    <col min="2" max="2" width="10" customWidth="1"/>
    <col min="3" max="3" width="75.1796875" customWidth="1"/>
    <col min="4" max="4" width="15.6328125" customWidth="1"/>
    <col min="5" max="5" width="13.54296875" customWidth="1"/>
    <col min="6" max="6" width="19.08984375" customWidth="1"/>
    <col min="7" max="8" width="11.54296875" hidden="1" customWidth="1"/>
    <col min="9" max="9" width="12.54296875" customWidth="1"/>
    <col min="11" max="11" width="13.90625" customWidth="1"/>
    <col min="22" max="22" width="9.08984375" customWidth="1"/>
  </cols>
  <sheetData>
    <row r="3" spans="1:14" ht="18.5" x14ac:dyDescent="0.45">
      <c r="B3" s="76" t="s">
        <v>49</v>
      </c>
      <c r="C3" s="76"/>
      <c r="D3" s="76"/>
      <c r="E3" s="76"/>
      <c r="F3" s="76"/>
      <c r="G3" s="76"/>
      <c r="H3" s="76"/>
    </row>
    <row r="4" spans="1:14" ht="19" thickBot="1" x14ac:dyDescent="0.5">
      <c r="C4" s="22"/>
    </row>
    <row r="5" spans="1:14" ht="15" customHeight="1" x14ac:dyDescent="0.35">
      <c r="B5" s="77" t="s">
        <v>0</v>
      </c>
      <c r="C5" s="79" t="s">
        <v>1</v>
      </c>
      <c r="D5" s="79" t="s">
        <v>2</v>
      </c>
      <c r="E5" s="79"/>
      <c r="F5" s="79"/>
      <c r="G5" s="81" t="s">
        <v>3</v>
      </c>
      <c r="H5" s="81" t="s">
        <v>3</v>
      </c>
      <c r="I5" s="83" t="s">
        <v>44</v>
      </c>
    </row>
    <row r="6" spans="1:14" ht="28.5" customHeight="1" thickBot="1" x14ac:dyDescent="0.4">
      <c r="B6" s="78"/>
      <c r="C6" s="80"/>
      <c r="D6" s="37" t="s">
        <v>4</v>
      </c>
      <c r="E6" s="37" t="s">
        <v>5</v>
      </c>
      <c r="F6" s="37" t="s">
        <v>6</v>
      </c>
      <c r="G6" s="82"/>
      <c r="H6" s="82"/>
      <c r="I6" s="84"/>
      <c r="N6" s="36"/>
    </row>
    <row r="7" spans="1:14" s="6" customFormat="1" x14ac:dyDescent="0.35">
      <c r="B7" s="43" t="s">
        <v>7</v>
      </c>
      <c r="C7" s="44" t="s">
        <v>8</v>
      </c>
      <c r="D7" s="45">
        <v>42.42</v>
      </c>
      <c r="E7" s="45">
        <v>47.03</v>
      </c>
      <c r="F7" s="46">
        <f>E7-D7</f>
        <v>4.6099999999999994</v>
      </c>
      <c r="G7" s="47" t="s">
        <v>9</v>
      </c>
      <c r="H7" s="47">
        <v>1167</v>
      </c>
      <c r="I7" s="49">
        <v>876830</v>
      </c>
      <c r="K7" s="55"/>
      <c r="L7" s="55"/>
      <c r="M7" s="55"/>
      <c r="N7" s="55"/>
    </row>
    <row r="8" spans="1:14" s="6" customFormat="1" ht="15" thickBot="1" x14ac:dyDescent="0.4">
      <c r="B8" s="28" t="s">
        <v>10</v>
      </c>
      <c r="C8" s="26" t="s">
        <v>11</v>
      </c>
      <c r="D8" s="27">
        <v>7.9</v>
      </c>
      <c r="E8" s="27">
        <v>23.146000000000001</v>
      </c>
      <c r="F8" s="34">
        <f>E8-D8</f>
        <v>15.246</v>
      </c>
      <c r="G8" s="15" t="s">
        <v>9</v>
      </c>
      <c r="H8" s="15">
        <v>441</v>
      </c>
      <c r="I8" s="48">
        <v>2920000</v>
      </c>
      <c r="K8" s="55"/>
      <c r="L8" s="55"/>
      <c r="M8" s="55"/>
      <c r="N8" s="55"/>
    </row>
    <row r="9" spans="1:14" x14ac:dyDescent="0.35">
      <c r="B9" s="29" t="s">
        <v>12</v>
      </c>
      <c r="C9" s="31" t="s">
        <v>13</v>
      </c>
      <c r="D9" s="10">
        <v>16.100000000000001</v>
      </c>
      <c r="E9" s="10">
        <v>17.399999999999999</v>
      </c>
      <c r="F9" s="34">
        <f>E9-D9</f>
        <v>1.2999999999999972</v>
      </c>
      <c r="G9" s="11"/>
      <c r="H9" s="11"/>
      <c r="I9" s="49">
        <v>260000</v>
      </c>
      <c r="K9" s="56"/>
      <c r="L9" s="57"/>
      <c r="M9" s="58"/>
      <c r="N9" s="57"/>
    </row>
    <row r="10" spans="1:14" x14ac:dyDescent="0.35">
      <c r="B10" s="29" t="s">
        <v>14</v>
      </c>
      <c r="C10" s="2" t="s">
        <v>15</v>
      </c>
      <c r="D10" s="10">
        <v>10.11</v>
      </c>
      <c r="E10" s="10">
        <v>16.22</v>
      </c>
      <c r="F10" s="34">
        <f t="shared" ref="F10:F25" si="0">E10-D10</f>
        <v>6.1099999999999994</v>
      </c>
      <c r="G10" s="11"/>
      <c r="H10" s="11"/>
      <c r="I10" s="50">
        <v>952800</v>
      </c>
      <c r="K10" s="72"/>
      <c r="L10" s="57"/>
      <c r="M10" s="58"/>
      <c r="N10" s="57"/>
    </row>
    <row r="11" spans="1:14" s="1" customFormat="1" ht="16.5" customHeight="1" x14ac:dyDescent="0.35">
      <c r="A11" s="8"/>
      <c r="B11" s="29" t="s">
        <v>16</v>
      </c>
      <c r="C11" s="30" t="s">
        <v>17</v>
      </c>
      <c r="D11" s="12">
        <v>23.3</v>
      </c>
      <c r="E11" s="12">
        <v>27.12</v>
      </c>
      <c r="F11" s="34">
        <f t="shared" si="0"/>
        <v>3.8200000000000003</v>
      </c>
      <c r="G11" s="11"/>
      <c r="H11" s="11"/>
      <c r="I11" s="50">
        <v>556000</v>
      </c>
      <c r="K11" s="72"/>
      <c r="L11" s="59"/>
      <c r="M11" s="58"/>
      <c r="N11" s="59"/>
    </row>
    <row r="12" spans="1:14" s="1" customFormat="1" ht="16.5" customHeight="1" x14ac:dyDescent="0.35">
      <c r="A12" s="8"/>
      <c r="B12" s="29" t="s">
        <v>18</v>
      </c>
      <c r="C12" s="30" t="s">
        <v>19</v>
      </c>
      <c r="D12" s="13">
        <v>0</v>
      </c>
      <c r="E12" s="13">
        <v>10.57</v>
      </c>
      <c r="F12" s="34">
        <f t="shared" si="0"/>
        <v>10.57</v>
      </c>
      <c r="G12" s="11"/>
      <c r="H12" s="11"/>
      <c r="I12" s="85">
        <v>1645000</v>
      </c>
      <c r="K12" s="60"/>
      <c r="L12" s="59"/>
      <c r="M12" s="61"/>
      <c r="N12" s="59"/>
    </row>
    <row r="13" spans="1:14" x14ac:dyDescent="0.35">
      <c r="A13" s="7"/>
      <c r="B13" s="5" t="s">
        <v>20</v>
      </c>
      <c r="C13" s="3" t="s">
        <v>21</v>
      </c>
      <c r="D13" s="14">
        <v>0.6</v>
      </c>
      <c r="E13" s="14">
        <v>6.2</v>
      </c>
      <c r="F13" s="34">
        <f t="shared" si="0"/>
        <v>5.6000000000000005</v>
      </c>
      <c r="G13" s="15"/>
      <c r="H13" s="15"/>
      <c r="I13" s="86">
        <v>825000</v>
      </c>
      <c r="K13" s="73"/>
      <c r="L13" s="57"/>
      <c r="M13" s="62"/>
      <c r="N13" s="57"/>
    </row>
    <row r="14" spans="1:14" s="1" customFormat="1" ht="14.25" customHeight="1" x14ac:dyDescent="0.35">
      <c r="A14" s="8"/>
      <c r="B14" s="28" t="s">
        <v>22</v>
      </c>
      <c r="C14" s="26" t="s">
        <v>23</v>
      </c>
      <c r="D14" s="27">
        <v>6.6</v>
      </c>
      <c r="E14" s="27">
        <v>14.38</v>
      </c>
      <c r="F14" s="34">
        <f t="shared" si="0"/>
        <v>7.7800000000000011</v>
      </c>
      <c r="G14" s="15"/>
      <c r="H14" s="15"/>
      <c r="I14" s="86">
        <v>1317819</v>
      </c>
      <c r="K14" s="73"/>
      <c r="L14" s="59"/>
      <c r="M14" s="59"/>
      <c r="N14" s="59"/>
    </row>
    <row r="15" spans="1:14" s="1" customFormat="1" ht="14.25" customHeight="1" x14ac:dyDescent="0.35">
      <c r="A15" s="8"/>
      <c r="B15" s="28" t="s">
        <v>24</v>
      </c>
      <c r="C15" s="26" t="s">
        <v>25</v>
      </c>
      <c r="D15" s="27">
        <v>5.5E-2</v>
      </c>
      <c r="E15" s="27">
        <v>4.4740000000000002</v>
      </c>
      <c r="F15" s="34">
        <f>E15-D15</f>
        <v>4.4190000000000005</v>
      </c>
      <c r="G15" s="15"/>
      <c r="H15" s="15"/>
      <c r="I15" s="87">
        <v>644000</v>
      </c>
      <c r="K15" s="63"/>
      <c r="L15" s="59"/>
      <c r="M15" s="63"/>
      <c r="N15" s="59"/>
    </row>
    <row r="16" spans="1:14" s="1" customFormat="1" ht="14.25" customHeight="1" x14ac:dyDescent="0.35">
      <c r="A16" s="8"/>
      <c r="B16" s="23" t="s">
        <v>26</v>
      </c>
      <c r="C16" s="25" t="s">
        <v>27</v>
      </c>
      <c r="D16" s="17">
        <v>12.85</v>
      </c>
      <c r="E16" s="17">
        <v>20.05</v>
      </c>
      <c r="F16" s="33">
        <f>E16-D16</f>
        <v>7.2000000000000011</v>
      </c>
      <c r="G16" s="17"/>
      <c r="H16" s="17"/>
      <c r="I16" s="50">
        <v>922400</v>
      </c>
      <c r="K16" s="64"/>
      <c r="L16" s="59"/>
      <c r="M16" s="64"/>
      <c r="N16" s="59"/>
    </row>
    <row r="17" spans="1:14" s="1" customFormat="1" ht="14.25" customHeight="1" thickBot="1" x14ac:dyDescent="0.4">
      <c r="A17" s="8"/>
      <c r="B17" s="18" t="s">
        <v>28</v>
      </c>
      <c r="C17" s="19" t="s">
        <v>29</v>
      </c>
      <c r="D17" s="20">
        <v>0</v>
      </c>
      <c r="E17" s="20">
        <v>6.3</v>
      </c>
      <c r="F17" s="51">
        <f>E17-D17</f>
        <v>6.3</v>
      </c>
      <c r="G17" s="21" t="s">
        <v>30</v>
      </c>
      <c r="H17" s="21">
        <v>663000</v>
      </c>
      <c r="I17" s="88">
        <v>998600</v>
      </c>
      <c r="K17" s="65"/>
      <c r="L17" s="59"/>
      <c r="M17" s="65"/>
      <c r="N17" s="59"/>
    </row>
    <row r="18" spans="1:14" s="1" customFormat="1" ht="14.25" customHeight="1" thickBot="1" x14ac:dyDescent="0.4">
      <c r="A18" s="8"/>
      <c r="B18" s="38"/>
      <c r="C18" s="39"/>
      <c r="D18" s="40"/>
      <c r="E18" s="40"/>
      <c r="F18" s="41"/>
      <c r="G18" s="42"/>
      <c r="H18" s="42"/>
      <c r="I18" s="89">
        <f>SUM(I7:I17)</f>
        <v>11918449</v>
      </c>
      <c r="K18" s="59"/>
      <c r="L18" s="59"/>
      <c r="M18" s="59"/>
      <c r="N18" s="59"/>
    </row>
    <row r="19" spans="1:14" s="1" customFormat="1" ht="14.25" customHeight="1" thickBot="1" x14ac:dyDescent="0.4">
      <c r="A19" s="8"/>
      <c r="B19" s="74" t="s">
        <v>45</v>
      </c>
      <c r="C19" s="75"/>
      <c r="D19" s="75"/>
      <c r="E19" s="75"/>
      <c r="F19" s="75"/>
      <c r="G19" s="32"/>
      <c r="H19" s="32"/>
      <c r="I19" s="90"/>
      <c r="K19" s="59"/>
      <c r="L19" s="59"/>
      <c r="M19" s="59"/>
      <c r="N19" s="59"/>
    </row>
    <row r="20" spans="1:14" s="1" customFormat="1" ht="16.5" x14ac:dyDescent="0.35">
      <c r="A20" s="9"/>
      <c r="B20" s="52" t="s">
        <v>31</v>
      </c>
      <c r="C20" s="53" t="s">
        <v>32</v>
      </c>
      <c r="D20" s="54">
        <v>0</v>
      </c>
      <c r="E20" s="54">
        <v>2.25</v>
      </c>
      <c r="F20" s="46">
        <f t="shared" si="0"/>
        <v>2.25</v>
      </c>
      <c r="G20" s="24"/>
      <c r="H20" s="24"/>
      <c r="I20" s="91">
        <v>434118</v>
      </c>
      <c r="K20" s="59"/>
      <c r="L20" s="59"/>
      <c r="M20" s="59"/>
      <c r="N20" s="59"/>
    </row>
    <row r="21" spans="1:14" x14ac:dyDescent="0.35">
      <c r="A21" s="7"/>
      <c r="B21" s="5" t="s">
        <v>33</v>
      </c>
      <c r="C21" s="4" t="s">
        <v>34</v>
      </c>
      <c r="D21" s="14">
        <v>0</v>
      </c>
      <c r="E21" s="14">
        <v>5.7</v>
      </c>
      <c r="F21" s="34">
        <f t="shared" si="0"/>
        <v>5.7</v>
      </c>
      <c r="G21" s="16"/>
      <c r="H21" s="16"/>
      <c r="I21" s="92">
        <v>1018061</v>
      </c>
    </row>
    <row r="22" spans="1:14" ht="16.5" x14ac:dyDescent="0.35">
      <c r="A22" s="9"/>
      <c r="B22" s="5" t="s">
        <v>35</v>
      </c>
      <c r="C22" s="4" t="s">
        <v>36</v>
      </c>
      <c r="D22" s="14">
        <v>32.087000000000003</v>
      </c>
      <c r="E22" s="14">
        <v>32.975000000000001</v>
      </c>
      <c r="F22" s="34">
        <f t="shared" si="0"/>
        <v>0.88799999999999812</v>
      </c>
      <c r="G22" s="16"/>
      <c r="H22" s="16"/>
      <c r="I22" s="92">
        <v>139094</v>
      </c>
    </row>
    <row r="23" spans="1:14" ht="14.25" customHeight="1" x14ac:dyDescent="0.35">
      <c r="B23" s="5" t="s">
        <v>37</v>
      </c>
      <c r="C23" s="4" t="s">
        <v>38</v>
      </c>
      <c r="D23" s="14">
        <v>0.02</v>
      </c>
      <c r="E23" s="14">
        <v>1.58</v>
      </c>
      <c r="F23" s="34">
        <f t="shared" si="0"/>
        <v>1.56</v>
      </c>
      <c r="G23" s="16"/>
      <c r="H23" s="16"/>
      <c r="I23" s="92">
        <v>251247</v>
      </c>
    </row>
    <row r="24" spans="1:14" ht="15.75" customHeight="1" x14ac:dyDescent="0.35">
      <c r="B24" s="5" t="s">
        <v>39</v>
      </c>
      <c r="C24" s="4" t="s">
        <v>40</v>
      </c>
      <c r="D24" s="14">
        <v>1.075</v>
      </c>
      <c r="E24" s="14">
        <v>3</v>
      </c>
      <c r="F24" s="34">
        <f t="shared" si="0"/>
        <v>1.925</v>
      </c>
      <c r="G24" s="16"/>
      <c r="H24" s="16"/>
      <c r="I24" s="93">
        <v>584237</v>
      </c>
    </row>
    <row r="25" spans="1:14" x14ac:dyDescent="0.35">
      <c r="B25" s="5" t="s">
        <v>39</v>
      </c>
      <c r="C25" s="4" t="s">
        <v>40</v>
      </c>
      <c r="D25" s="14">
        <v>3</v>
      </c>
      <c r="E25" s="14">
        <v>5.25</v>
      </c>
      <c r="F25" s="34">
        <f t="shared" si="0"/>
        <v>2.25</v>
      </c>
      <c r="G25" s="16"/>
      <c r="H25" s="16"/>
      <c r="I25" s="93"/>
    </row>
    <row r="26" spans="1:14" ht="15" thickBot="1" x14ac:dyDescent="0.4">
      <c r="B26" s="18" t="s">
        <v>41</v>
      </c>
      <c r="C26" s="19" t="s">
        <v>42</v>
      </c>
      <c r="D26" s="20">
        <v>3.5000000000000003E-2</v>
      </c>
      <c r="E26" s="20">
        <v>1.5249999999999999</v>
      </c>
      <c r="F26" s="35">
        <f>E26-D26</f>
        <v>1.49</v>
      </c>
      <c r="G26" s="21" t="s">
        <v>43</v>
      </c>
      <c r="H26" s="21">
        <v>420000</v>
      </c>
      <c r="I26" s="94">
        <v>330752</v>
      </c>
    </row>
    <row r="28" spans="1:14" ht="58" x14ac:dyDescent="0.35">
      <c r="B28" s="70" t="s">
        <v>46</v>
      </c>
      <c r="C28" s="68" t="s">
        <v>48</v>
      </c>
    </row>
    <row r="29" spans="1:14" x14ac:dyDescent="0.35">
      <c r="B29" s="69"/>
    </row>
    <row r="30" spans="1:14" ht="43.5" x14ac:dyDescent="0.35">
      <c r="B30" s="71" t="s">
        <v>47</v>
      </c>
      <c r="C30" s="68" t="s">
        <v>50</v>
      </c>
    </row>
    <row r="39" spans="3:3" x14ac:dyDescent="0.35">
      <c r="C39" s="67"/>
    </row>
    <row r="40" spans="3:3" x14ac:dyDescent="0.35">
      <c r="C40" s="66"/>
    </row>
    <row r="41" spans="3:3" x14ac:dyDescent="0.35">
      <c r="C41" s="67"/>
    </row>
    <row r="42" spans="3:3" x14ac:dyDescent="0.35">
      <c r="C42" s="67"/>
    </row>
  </sheetData>
  <sheetProtection selectLockedCells="1"/>
  <mergeCells count="11">
    <mergeCell ref="B3:H3"/>
    <mergeCell ref="B5:B6"/>
    <mergeCell ref="C5:C6"/>
    <mergeCell ref="H5:H6"/>
    <mergeCell ref="D5:F5"/>
    <mergeCell ref="G5:G6"/>
    <mergeCell ref="K10:K11"/>
    <mergeCell ref="K13:K14"/>
    <mergeCell ref="B19:F19"/>
    <mergeCell ref="I5:I6"/>
    <mergeCell ref="I24:I25"/>
  </mergeCells>
  <phoneticPr fontId="6" type="noConversion"/>
  <printOptions horizontalCentered="1"/>
  <pageMargins left="0" right="0" top="0.9055118110236221" bottom="0.59055118110236227" header="0.51181102362204722" footer="0.31496062992125984"/>
  <pageSetup paperSize="9" scale="72" fitToHeight="0" orientation="landscape" r:id="rId1"/>
  <headerFooter alignWithMargins="0">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Regionalie_22-TA-1111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Irina Vaščuka</dc:creator>
  <cp:keywords/>
  <dc:description/>
  <cp:lastModifiedBy>Linda Lācberga</cp:lastModifiedBy>
  <cp:revision/>
  <dcterms:created xsi:type="dcterms:W3CDTF">2021-10-08T11:06:05Z</dcterms:created>
  <dcterms:modified xsi:type="dcterms:W3CDTF">2022-04-28T12:25:20Z</dcterms:modified>
  <cp:category/>
  <cp:contentStatus/>
</cp:coreProperties>
</file>