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initra.pavlovica\Desktop\MAZĀKUMTAUTĪBAS\Grozījumiem MKnoteikumos\382\"/>
    </mc:Choice>
  </mc:AlternateContent>
  <xr:revisionPtr revIDLastSave="0" documentId="13_ncr:1_{878CE74C-6B1F-409A-8CAA-36F2D72F4EC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T_10%" sheetId="7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7" l="1"/>
  <c r="Q6" i="7"/>
  <c r="F10" i="7"/>
  <c r="M6" i="7"/>
  <c r="N6" i="7" s="1"/>
  <c r="O6" i="7" s="1"/>
  <c r="P6" i="7" s="1"/>
  <c r="L6" i="7"/>
  <c r="D11" i="7"/>
  <c r="B11" i="7"/>
  <c r="C14" i="7"/>
  <c r="D14" i="7" s="1"/>
  <c r="E14" i="7" s="1"/>
  <c r="C13" i="7"/>
  <c r="D13" i="7" s="1"/>
  <c r="E13" i="7" s="1"/>
  <c r="D4" i="7"/>
  <c r="C6" i="7"/>
  <c r="D6" i="7" s="1"/>
  <c r="G6" i="7" s="1"/>
  <c r="B7" i="7"/>
  <c r="C7" i="7"/>
  <c r="D7" i="7" s="1"/>
  <c r="F11" i="7" l="1"/>
  <c r="G7" i="7"/>
  <c r="G4" i="7" s="1"/>
  <c r="H4" i="7" s="1"/>
  <c r="I6" i="7"/>
  <c r="J6" i="7" s="1"/>
  <c r="H6" i="7"/>
  <c r="E11" i="7"/>
  <c r="G14" i="7"/>
  <c r="H7" i="7" l="1"/>
  <c r="I7" i="7"/>
  <c r="J7" i="7" s="1"/>
  <c r="J4" i="7" s="1"/>
  <c r="H14" i="7"/>
  <c r="I14" i="7"/>
  <c r="J14" i="7" s="1"/>
  <c r="G13" i="7"/>
  <c r="H13" i="7" l="1"/>
  <c r="I13" i="7"/>
  <c r="I11" i="7" s="1"/>
  <c r="I4" i="7"/>
  <c r="G11" i="7"/>
  <c r="H11" i="7" s="1"/>
  <c r="J13" i="7" l="1"/>
  <c r="J11" i="7" s="1"/>
  <c r="J16" i="7" s="1"/>
  <c r="J18" i="7" l="1"/>
  <c r="J17" i="7"/>
</calcChain>
</file>

<file path=xl/sharedStrings.xml><?xml version="1.0" encoding="utf-8"?>
<sst xmlns="http://schemas.openxmlformats.org/spreadsheetml/2006/main" count="39" uniqueCount="27">
  <si>
    <t>Piemaksām par 1., 2., 3. kvalitātes pakāpi</t>
  </si>
  <si>
    <t>pārējie</t>
  </si>
  <si>
    <t>vienam izglītojamajam mēnesī no 01.09.2023.</t>
  </si>
  <si>
    <t>alga par stundu 7,50</t>
  </si>
  <si>
    <t>alga par stundu 8,50</t>
  </si>
  <si>
    <r>
      <t xml:space="preserve">vienam izglītojamajam mēnesī no </t>
    </r>
    <r>
      <rPr>
        <u/>
        <sz val="10"/>
        <rFont val="Arial"/>
        <family val="2"/>
        <charset val="186"/>
      </rPr>
      <t>01.01.2023.</t>
    </r>
  </si>
  <si>
    <r>
      <t xml:space="preserve">vienam izglītojamajam mēnesī no </t>
    </r>
    <r>
      <rPr>
        <u/>
        <sz val="10"/>
        <rFont val="Arial"/>
        <family val="2"/>
        <charset val="186"/>
      </rPr>
      <t>01.09.2023.</t>
    </r>
  </si>
  <si>
    <t>Izglītojamo skaits 01.09.2022.</t>
  </si>
  <si>
    <t>Kopā</t>
  </si>
  <si>
    <t>t.sk.</t>
  </si>
  <si>
    <t>Finansējums
interešu izgl.
programmām</t>
  </si>
  <si>
    <t>Finansējums mēnesī
interešu izgl.
programmām</t>
  </si>
  <si>
    <t>Finansējums mēnesī
kopā</t>
  </si>
  <si>
    <t>Papildu nepieciešams mēnesī</t>
  </si>
  <si>
    <t>Papildu nepieciešams 4 mēnešos</t>
  </si>
  <si>
    <t>Papildu nepieciešams gadā</t>
  </si>
  <si>
    <t>10%
par MT izglītošanu</t>
  </si>
  <si>
    <t>Finansējums mēnesī
interešu izgl.
programmām kopā ar MT izglītošanu</t>
  </si>
  <si>
    <t>MT (1., 4., 7.kl.)</t>
  </si>
  <si>
    <r>
      <t xml:space="preserve">Bez paildu finansējuma
</t>
    </r>
    <r>
      <rPr>
        <b/>
        <sz val="10"/>
        <rFont val="Arial"/>
        <family val="2"/>
        <charset val="186"/>
      </rPr>
      <t>Mazākumtautību izglītojamajiem (MT)</t>
    </r>
  </si>
  <si>
    <r>
      <t xml:space="preserve">10%
</t>
    </r>
    <r>
      <rPr>
        <b/>
        <sz val="10"/>
        <rFont val="Arial"/>
        <family val="2"/>
        <charset val="186"/>
      </rPr>
      <t>Mazākumtautību izglītojamajiem (MT)</t>
    </r>
  </si>
  <si>
    <t>Pielikums anotācijai (23-TA-1203)</t>
  </si>
  <si>
    <t>algas fonds</t>
  </si>
  <si>
    <t>Izglītojamo skaits, kas apmeklē MT programmas</t>
  </si>
  <si>
    <t>grupu skaits
(25 izglīt. grupā)</t>
  </si>
  <si>
    <t>Pedagogu likmju skaits</t>
  </si>
  <si>
    <t>stundu skaits
(3 h vienai grupai)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</si>
</sst>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0.000"/>
    <numFmt numFmtId="167" formatCode="#,##0.000"/>
  </numFmts>
  <fonts count="13" x14ac:knownFonts="1">
    <font>
      <sz val="10"/>
      <name val="Arial"/>
      <charset val="186"/>
    </font>
    <font>
      <sz val="10"/>
      <name val="Arial"/>
      <family val="2"/>
      <charset val="186"/>
    </font>
    <font>
      <sz val="10"/>
      <name val="Arial Baltic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u/>
      <sz val="10"/>
      <color indexed="12"/>
      <name val="Arial"/>
      <family val="2"/>
      <charset val="186"/>
    </font>
    <font>
      <sz val="8"/>
      <name val="Arial"/>
      <family val="2"/>
      <charset val="186"/>
    </font>
    <font>
      <b/>
      <sz val="10"/>
      <name val="Arial"/>
      <family val="2"/>
      <charset val="186"/>
    </font>
    <font>
      <u/>
      <sz val="10"/>
      <name val="Arial"/>
      <family val="2"/>
      <charset val="186"/>
    </font>
    <font>
      <b/>
      <u/>
      <sz val="10"/>
      <name val="Arial"/>
      <family val="2"/>
      <charset val="186"/>
    </font>
    <font>
      <b/>
      <sz val="10"/>
      <name val="Calibri Light"/>
      <family val="2"/>
      <charset val="186"/>
      <scheme val="maj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0">
    <xf numFmtId="0" fontId="0" fillId="0" borderId="0" applyBorder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 applyBorder="0"/>
    <xf numFmtId="0" fontId="1" fillId="0" borderId="0" applyBorder="0"/>
    <xf numFmtId="0" fontId="1" fillId="0" borderId="0" applyBorder="0"/>
    <xf numFmtId="0" fontId="3" fillId="0" borderId="0"/>
    <xf numFmtId="0" fontId="2" fillId="0" borderId="0"/>
    <xf numFmtId="0" fontId="4" fillId="0" borderId="0"/>
    <xf numFmtId="0" fontId="5" fillId="0" borderId="0"/>
    <xf numFmtId="0" fontId="6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/>
    <xf numFmtId="3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9" fontId="1" fillId="0" borderId="3" xfId="0" applyNumberFormat="1" applyFont="1" applyBorder="1" applyAlignment="1">
      <alignment horizontal="center" vertical="center" wrapText="1"/>
    </xf>
    <xf numFmtId="3" fontId="9" fillId="0" borderId="2" xfId="0" applyNumberFormat="1" applyFont="1" applyBorder="1"/>
    <xf numFmtId="3" fontId="0" fillId="0" borderId="2" xfId="0" applyNumberFormat="1" applyBorder="1" applyAlignment="1">
      <alignment horizontal="center"/>
    </xf>
    <xf numFmtId="3" fontId="9" fillId="3" borderId="2" xfId="0" applyNumberFormat="1" applyFont="1" applyFill="1" applyBorder="1"/>
    <xf numFmtId="3" fontId="9" fillId="4" borderId="2" xfId="0" applyNumberFormat="1" applyFont="1" applyFill="1" applyBorder="1"/>
    <xf numFmtId="0" fontId="0" fillId="0" borderId="4" xfId="0" applyBorder="1"/>
    <xf numFmtId="3" fontId="0" fillId="0" borderId="4" xfId="0" applyNumberFormat="1" applyBorder="1"/>
    <xf numFmtId="3" fontId="0" fillId="0" borderId="4" xfId="0" applyNumberFormat="1" applyBorder="1" applyAlignment="1">
      <alignment horizontal="center"/>
    </xf>
    <xf numFmtId="0" fontId="0" fillId="3" borderId="4" xfId="0" applyFill="1" applyBorder="1"/>
    <xf numFmtId="0" fontId="0" fillId="4" borderId="4" xfId="0" applyFill="1" applyBorder="1"/>
    <xf numFmtId="164" fontId="0" fillId="0" borderId="4" xfId="0" applyNumberFormat="1" applyBorder="1" applyAlignment="1">
      <alignment horizontal="center"/>
    </xf>
    <xf numFmtId="3" fontId="0" fillId="3" borderId="4" xfId="0" applyNumberFormat="1" applyFill="1" applyBorder="1"/>
    <xf numFmtId="3" fontId="0" fillId="4" borderId="4" xfId="0" applyNumberFormat="1" applyFill="1" applyBorder="1"/>
    <xf numFmtId="0" fontId="0" fillId="0" borderId="3" xfId="0" applyBorder="1" applyAlignment="1">
      <alignment horizontal="right"/>
    </xf>
    <xf numFmtId="3" fontId="0" fillId="0" borderId="3" xfId="0" applyNumberFormat="1" applyBorder="1"/>
    <xf numFmtId="0" fontId="0" fillId="0" borderId="3" xfId="0" applyBorder="1"/>
    <xf numFmtId="3" fontId="0" fillId="0" borderId="3" xfId="0" applyNumberFormat="1" applyBorder="1" applyAlignment="1">
      <alignment horizontal="center"/>
    </xf>
    <xf numFmtId="3" fontId="0" fillId="3" borderId="3" xfId="0" applyNumberFormat="1" applyFill="1" applyBorder="1"/>
    <xf numFmtId="3" fontId="0" fillId="4" borderId="3" xfId="0" applyNumberFormat="1" applyFill="1" applyBorder="1"/>
    <xf numFmtId="0" fontId="9" fillId="0" borderId="2" xfId="0" applyFont="1" applyBorder="1" applyAlignment="1">
      <alignment wrapText="1"/>
    </xf>
    <xf numFmtId="0" fontId="1" fillId="0" borderId="4" xfId="0" applyFont="1" applyBorder="1"/>
    <xf numFmtId="0" fontId="1" fillId="0" borderId="4" xfId="0" applyFont="1" applyBorder="1" applyAlignment="1">
      <alignment horizontal="right"/>
    </xf>
    <xf numFmtId="2" fontId="9" fillId="5" borderId="2" xfId="0" applyNumberFormat="1" applyFont="1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2" fontId="0" fillId="5" borderId="4" xfId="0" applyNumberFormat="1" applyFill="1" applyBorder="1" applyAlignment="1">
      <alignment horizontal="center"/>
    </xf>
    <xf numFmtId="2" fontId="0" fillId="5" borderId="3" xfId="0" applyNumberFormat="1" applyFill="1" applyBorder="1" applyAlignment="1">
      <alignment horizontal="center"/>
    </xf>
    <xf numFmtId="0" fontId="0" fillId="5" borderId="4" xfId="0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/>
    </xf>
    <xf numFmtId="0" fontId="0" fillId="2" borderId="4" xfId="0" applyFill="1" applyBorder="1"/>
    <xf numFmtId="2" fontId="1" fillId="2" borderId="4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3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65" fontId="0" fillId="0" borderId="0" xfId="0" applyNumberFormat="1"/>
    <xf numFmtId="3" fontId="9" fillId="0" borderId="1" xfId="0" applyNumberFormat="1" applyFont="1" applyBorder="1" applyAlignment="1">
      <alignment horizontal="center"/>
    </xf>
    <xf numFmtId="0" fontId="9" fillId="0" borderId="0" xfId="0" applyFont="1" applyAlignment="1">
      <alignment vertical="top"/>
    </xf>
    <xf numFmtId="3" fontId="0" fillId="0" borderId="0" xfId="0" applyNumberFormat="1" applyAlignment="1">
      <alignment vertical="top"/>
    </xf>
    <xf numFmtId="0" fontId="0" fillId="0" borderId="0" xfId="0" applyAlignment="1">
      <alignment vertical="top"/>
    </xf>
    <xf numFmtId="3" fontId="0" fillId="0" borderId="0" xfId="0" applyNumberFormat="1" applyAlignment="1">
      <alignment horizontal="center" vertical="top"/>
    </xf>
    <xf numFmtId="0" fontId="12" fillId="0" borderId="0" xfId="0" applyFont="1" applyAlignment="1">
      <alignment horizontal="right" vertical="top"/>
    </xf>
    <xf numFmtId="9" fontId="1" fillId="0" borderId="10" xfId="0" applyNumberFormat="1" applyFont="1" applyBorder="1" applyAlignment="1">
      <alignment horizontal="center" vertical="center" wrapText="1"/>
    </xf>
    <xf numFmtId="3" fontId="0" fillId="0" borderId="12" xfId="0" applyNumberFormat="1" applyBorder="1"/>
    <xf numFmtId="167" fontId="0" fillId="0" borderId="12" xfId="0" applyNumberFormat="1" applyBorder="1"/>
    <xf numFmtId="166" fontId="0" fillId="0" borderId="12" xfId="0" applyNumberFormat="1" applyBorder="1"/>
    <xf numFmtId="4" fontId="0" fillId="0" borderId="12" xfId="0" applyNumberFormat="1" applyBorder="1"/>
    <xf numFmtId="9" fontId="1" fillId="7" borderId="11" xfId="0" applyNumberFormat="1" applyFont="1" applyFill="1" applyBorder="1" applyAlignment="1">
      <alignment horizontal="center" vertical="center" wrapText="1"/>
    </xf>
    <xf numFmtId="9" fontId="0" fillId="7" borderId="0" xfId="0" applyNumberFormat="1" applyFill="1"/>
    <xf numFmtId="0" fontId="0" fillId="0" borderId="1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right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0">
    <cellStyle name="Hyperlink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3" xfId="5" xr:uid="{00000000-0005-0000-0000-000005000000}"/>
    <cellStyle name="Normal 4" xfId="6" xr:uid="{00000000-0005-0000-0000-000006000000}"/>
    <cellStyle name="Normal 5" xfId="7" xr:uid="{00000000-0005-0000-0000-000007000000}"/>
    <cellStyle name="Normal 6" xfId="8" xr:uid="{00000000-0005-0000-0000-000008000000}"/>
    <cellStyle name="Normal 7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"/>
  <sheetViews>
    <sheetView tabSelected="1" topLeftCell="A2" workbookViewId="0">
      <selection activeCell="P6" sqref="P6"/>
    </sheetView>
  </sheetViews>
  <sheetFormatPr defaultRowHeight="13.2" x14ac:dyDescent="0.25"/>
  <cols>
    <col min="1" max="1" width="22.21875" customWidth="1"/>
    <col min="2" max="2" width="11.44140625" customWidth="1"/>
    <col min="3" max="5" width="12" customWidth="1"/>
    <col min="6" max="6" width="9.88671875" style="1" customWidth="1"/>
    <col min="7" max="7" width="14.5546875" customWidth="1"/>
    <col min="8" max="8" width="12.6640625" customWidth="1"/>
    <col min="9" max="9" width="12" customWidth="1"/>
    <col min="10" max="10" width="14.44140625" customWidth="1"/>
    <col min="11" max="11" width="3.109375" customWidth="1"/>
    <col min="12" max="12" width="11.77734375" customWidth="1"/>
    <col min="15" max="15" width="10.5546875" customWidth="1"/>
    <col min="16" max="16" width="9.109375" bestFit="1" customWidth="1"/>
  </cols>
  <sheetData>
    <row r="1" spans="1:17" s="48" customFormat="1" ht="22.2" customHeight="1" x14ac:dyDescent="0.25">
      <c r="A1" s="46"/>
      <c r="B1" s="47"/>
      <c r="F1" s="49"/>
      <c r="H1" s="47"/>
      <c r="J1" s="50" t="s">
        <v>21</v>
      </c>
    </row>
    <row r="2" spans="1:17" ht="92.4" customHeight="1" x14ac:dyDescent="0.25">
      <c r="A2" s="67" t="s">
        <v>19</v>
      </c>
      <c r="B2" s="59" t="s">
        <v>7</v>
      </c>
      <c r="C2" s="5" t="s">
        <v>5</v>
      </c>
      <c r="D2" s="34" t="s">
        <v>6</v>
      </c>
      <c r="E2" s="59"/>
      <c r="F2" s="69"/>
      <c r="G2" s="71" t="s">
        <v>11</v>
      </c>
      <c r="H2" s="65" t="s">
        <v>2</v>
      </c>
      <c r="I2" s="5" t="s">
        <v>0</v>
      </c>
      <c r="J2" s="62" t="s">
        <v>12</v>
      </c>
      <c r="L2" s="58" t="s">
        <v>23</v>
      </c>
      <c r="M2" s="73" t="s">
        <v>24</v>
      </c>
      <c r="N2" s="73" t="s">
        <v>26</v>
      </c>
      <c r="O2" s="73" t="s">
        <v>25</v>
      </c>
      <c r="P2" s="58" t="s">
        <v>22</v>
      </c>
    </row>
    <row r="3" spans="1:17" ht="26.4" x14ac:dyDescent="0.25">
      <c r="A3" s="68"/>
      <c r="B3" s="60"/>
      <c r="C3" s="6" t="s">
        <v>3</v>
      </c>
      <c r="D3" s="35" t="s">
        <v>4</v>
      </c>
      <c r="E3" s="61"/>
      <c r="F3" s="70"/>
      <c r="G3" s="72"/>
      <c r="H3" s="66"/>
      <c r="I3" s="7">
        <v>0.03</v>
      </c>
      <c r="J3" s="63"/>
      <c r="L3" s="58"/>
      <c r="M3" s="73"/>
      <c r="N3" s="73"/>
      <c r="O3" s="73"/>
      <c r="P3" s="58"/>
    </row>
    <row r="4" spans="1:17" ht="13.2" customHeight="1" x14ac:dyDescent="0.25">
      <c r="A4" s="26" t="s">
        <v>8</v>
      </c>
      <c r="B4" s="8">
        <v>221623</v>
      </c>
      <c r="C4" s="4">
        <v>8.68</v>
      </c>
      <c r="D4" s="36">
        <f>+C4*8.5/7.5</f>
        <v>9.84</v>
      </c>
      <c r="E4" s="8"/>
      <c r="F4" s="9"/>
      <c r="G4" s="10">
        <f>+G6+G7</f>
        <v>2180770</v>
      </c>
      <c r="H4" s="29">
        <f>+G4/B4</f>
        <v>9.84</v>
      </c>
      <c r="I4" s="8">
        <f>+I6+I7</f>
        <v>65423</v>
      </c>
      <c r="J4" s="11">
        <f>+J6+J7</f>
        <v>2246193</v>
      </c>
      <c r="L4" s="58"/>
      <c r="M4" s="73"/>
      <c r="N4" s="73"/>
      <c r="O4" s="73"/>
      <c r="P4" s="58"/>
    </row>
    <row r="5" spans="1:17" x14ac:dyDescent="0.25">
      <c r="A5" s="27" t="s">
        <v>9</v>
      </c>
      <c r="B5" s="13"/>
      <c r="C5" s="12"/>
      <c r="D5" s="37"/>
      <c r="E5" s="12"/>
      <c r="F5" s="14"/>
      <c r="G5" s="15"/>
      <c r="H5" s="30"/>
      <c r="I5" s="12"/>
      <c r="J5" s="16"/>
      <c r="L5" s="58"/>
      <c r="M5" s="73"/>
      <c r="N5" s="73"/>
      <c r="O5" s="73"/>
      <c r="P5" s="58"/>
    </row>
    <row r="6" spans="1:17" x14ac:dyDescent="0.25">
      <c r="A6" s="28" t="s">
        <v>18</v>
      </c>
      <c r="B6" s="13">
        <v>14266</v>
      </c>
      <c r="C6" s="12">
        <f>+C4</f>
        <v>8.68</v>
      </c>
      <c r="D6" s="38">
        <f>+C6*8.5/7.5</f>
        <v>9.84</v>
      </c>
      <c r="E6" s="13"/>
      <c r="F6" s="17"/>
      <c r="G6" s="18">
        <f>+B6*D6</f>
        <v>140377</v>
      </c>
      <c r="H6" s="31">
        <f>+G6/B6</f>
        <v>9.84</v>
      </c>
      <c r="I6" s="13">
        <f>+G6*3%</f>
        <v>4211</v>
      </c>
      <c r="J6" s="19">
        <f>+G6+I6</f>
        <v>144588</v>
      </c>
      <c r="L6" s="52">
        <f>+B6*20%</f>
        <v>2853</v>
      </c>
      <c r="M6" s="53">
        <f>L6/25</f>
        <v>114.12</v>
      </c>
      <c r="N6" s="53">
        <f>+M6*3</f>
        <v>342.36</v>
      </c>
      <c r="O6" s="54">
        <f>+N6/36</f>
        <v>9.51</v>
      </c>
      <c r="P6" s="55">
        <f>+O6*1224*1.2359</f>
        <v>14386.17</v>
      </c>
      <c r="Q6" s="57">
        <f>+P6/E13</f>
        <v>0.1</v>
      </c>
    </row>
    <row r="7" spans="1:17" x14ac:dyDescent="0.25">
      <c r="A7" s="20" t="s">
        <v>1</v>
      </c>
      <c r="B7" s="21">
        <f>+B4-B6</f>
        <v>207357</v>
      </c>
      <c r="C7" s="22">
        <f>+C4</f>
        <v>8.68</v>
      </c>
      <c r="D7" s="39">
        <f>+C7*8.5/7.5</f>
        <v>9.84</v>
      </c>
      <c r="E7" s="21"/>
      <c r="F7" s="23"/>
      <c r="G7" s="24">
        <f>+B7*D7</f>
        <v>2040393</v>
      </c>
      <c r="H7" s="32">
        <f>+G7/B7</f>
        <v>9.84</v>
      </c>
      <c r="I7" s="21">
        <f>+G7*3%</f>
        <v>61212</v>
      </c>
      <c r="J7" s="25">
        <f>+G7+I7</f>
        <v>2101605</v>
      </c>
    </row>
    <row r="8" spans="1:17" x14ac:dyDescent="0.25">
      <c r="B8" s="2"/>
      <c r="F8" s="3"/>
      <c r="H8" s="2"/>
    </row>
    <row r="9" spans="1:17" ht="52.8" x14ac:dyDescent="0.25">
      <c r="A9" s="67" t="s">
        <v>20</v>
      </c>
      <c r="B9" s="59" t="s">
        <v>7</v>
      </c>
      <c r="C9" s="5" t="s">
        <v>5</v>
      </c>
      <c r="D9" s="34" t="s">
        <v>6</v>
      </c>
      <c r="E9" s="59" t="s">
        <v>10</v>
      </c>
      <c r="F9" s="51" t="s">
        <v>16</v>
      </c>
      <c r="G9" s="71" t="s">
        <v>17</v>
      </c>
      <c r="H9" s="65" t="s">
        <v>2</v>
      </c>
      <c r="I9" s="5" t="s">
        <v>0</v>
      </c>
      <c r="J9" s="62" t="s">
        <v>12</v>
      </c>
    </row>
    <row r="10" spans="1:17" ht="26.4" x14ac:dyDescent="0.25">
      <c r="A10" s="68"/>
      <c r="B10" s="60"/>
      <c r="C10" s="6" t="s">
        <v>3</v>
      </c>
      <c r="D10" s="35" t="s">
        <v>4</v>
      </c>
      <c r="E10" s="61"/>
      <c r="F10" s="56">
        <f>+Q6</f>
        <v>0.1</v>
      </c>
      <c r="G10" s="72"/>
      <c r="H10" s="66"/>
      <c r="I10" s="7">
        <v>0.03</v>
      </c>
      <c r="J10" s="63"/>
    </row>
    <row r="11" spans="1:17" x14ac:dyDescent="0.25">
      <c r="A11" s="26" t="s">
        <v>8</v>
      </c>
      <c r="B11" s="8">
        <f>+B13+B14</f>
        <v>221623</v>
      </c>
      <c r="C11" s="4">
        <v>8.68</v>
      </c>
      <c r="D11" s="36">
        <f>+C11*8.5/7.5</f>
        <v>9.84</v>
      </c>
      <c r="E11" s="8">
        <f>+E13+E14</f>
        <v>2180770</v>
      </c>
      <c r="F11" s="40">
        <f t="shared" ref="F11" si="0">+F13+F14</f>
        <v>14038</v>
      </c>
      <c r="G11" s="10">
        <f>+G13+G14</f>
        <v>2194808</v>
      </c>
      <c r="H11" s="29">
        <f>+G11/B11</f>
        <v>9.9</v>
      </c>
      <c r="I11" s="8">
        <f>+I13+I14</f>
        <v>65844</v>
      </c>
      <c r="J11" s="11">
        <f>+J13+J14</f>
        <v>2260652</v>
      </c>
    </row>
    <row r="12" spans="1:17" x14ac:dyDescent="0.25">
      <c r="A12" s="27" t="s">
        <v>9</v>
      </c>
      <c r="B12" s="12"/>
      <c r="C12" s="12"/>
      <c r="D12" s="37"/>
      <c r="E12" s="12"/>
      <c r="F12" s="41"/>
      <c r="G12" s="15"/>
      <c r="H12" s="33"/>
      <c r="I12" s="12"/>
      <c r="J12" s="16"/>
    </row>
    <row r="13" spans="1:17" x14ac:dyDescent="0.25">
      <c r="A13" s="28" t="s">
        <v>18</v>
      </c>
      <c r="B13" s="13">
        <v>14266</v>
      </c>
      <c r="C13" s="12">
        <f>+C11</f>
        <v>8.68</v>
      </c>
      <c r="D13" s="38">
        <f>+C13*8.5/7.5</f>
        <v>9.84</v>
      </c>
      <c r="E13" s="13">
        <f>+B13*D13</f>
        <v>140377</v>
      </c>
      <c r="F13" s="42">
        <f>+E13*F10</f>
        <v>14038</v>
      </c>
      <c r="G13" s="18">
        <f>+E13+F13</f>
        <v>154415</v>
      </c>
      <c r="H13" s="31">
        <f>+G13/B13</f>
        <v>10.82</v>
      </c>
      <c r="I13" s="13">
        <f>+G13*I10</f>
        <v>4632</v>
      </c>
      <c r="J13" s="19">
        <f>+G13+I13</f>
        <v>159047</v>
      </c>
    </row>
    <row r="14" spans="1:17" x14ac:dyDescent="0.25">
      <c r="A14" s="20" t="s">
        <v>1</v>
      </c>
      <c r="B14" s="21">
        <v>207357</v>
      </c>
      <c r="C14" s="22">
        <f>+C11</f>
        <v>8.68</v>
      </c>
      <c r="D14" s="39">
        <f>+C14*8.5/7.5</f>
        <v>9.84</v>
      </c>
      <c r="E14" s="21">
        <f>+B14*D14</f>
        <v>2040393</v>
      </c>
      <c r="F14" s="43"/>
      <c r="G14" s="24">
        <f>+E14+F14</f>
        <v>2040393</v>
      </c>
      <c r="H14" s="32">
        <f>+G14/B14</f>
        <v>9.84</v>
      </c>
      <c r="I14" s="21">
        <f>+G14*I10</f>
        <v>61212</v>
      </c>
      <c r="J14" s="25">
        <f>+G14+I14</f>
        <v>2101605</v>
      </c>
    </row>
    <row r="15" spans="1:17" x14ac:dyDescent="0.25">
      <c r="F15"/>
    </row>
    <row r="16" spans="1:17" x14ac:dyDescent="0.25">
      <c r="A16" s="64" t="s">
        <v>13</v>
      </c>
      <c r="B16" s="64"/>
      <c r="C16" s="64"/>
      <c r="D16" s="64"/>
      <c r="E16" s="64"/>
      <c r="F16" s="64"/>
      <c r="G16" s="64"/>
      <c r="H16" s="64"/>
      <c r="I16" s="64"/>
      <c r="J16" s="45">
        <f>+J11-J4</f>
        <v>14459</v>
      </c>
      <c r="M16" s="2"/>
    </row>
    <row r="17" spans="1:13" x14ac:dyDescent="0.25">
      <c r="A17" s="64" t="s">
        <v>14</v>
      </c>
      <c r="B17" s="64"/>
      <c r="C17" s="64"/>
      <c r="D17" s="64"/>
      <c r="E17" s="64"/>
      <c r="F17" s="64"/>
      <c r="G17" s="64"/>
      <c r="H17" s="64"/>
      <c r="I17" s="64"/>
      <c r="J17" s="45">
        <f>+J16*4</f>
        <v>57836</v>
      </c>
      <c r="M17" s="2"/>
    </row>
    <row r="18" spans="1:13" x14ac:dyDescent="0.25">
      <c r="A18" s="64" t="s">
        <v>15</v>
      </c>
      <c r="B18" s="64"/>
      <c r="C18" s="64"/>
      <c r="D18" s="64"/>
      <c r="E18" s="64"/>
      <c r="F18" s="64"/>
      <c r="G18" s="64"/>
      <c r="H18" s="64"/>
      <c r="I18" s="64"/>
      <c r="J18" s="45">
        <f>+J16*12</f>
        <v>173508</v>
      </c>
      <c r="M18" s="2"/>
    </row>
    <row r="19" spans="1:13" x14ac:dyDescent="0.25">
      <c r="F19" s="3"/>
    </row>
    <row r="21" spans="1:13" x14ac:dyDescent="0.25">
      <c r="H21" s="44"/>
    </row>
  </sheetData>
  <mergeCells count="21">
    <mergeCell ref="A9:A10"/>
    <mergeCell ref="L2:L5"/>
    <mergeCell ref="M2:M5"/>
    <mergeCell ref="N2:N5"/>
    <mergeCell ref="O2:O5"/>
    <mergeCell ref="P2:P5"/>
    <mergeCell ref="B9:B10"/>
    <mergeCell ref="E9:E10"/>
    <mergeCell ref="J9:J10"/>
    <mergeCell ref="A18:I18"/>
    <mergeCell ref="H2:H3"/>
    <mergeCell ref="B2:B3"/>
    <mergeCell ref="A2:A3"/>
    <mergeCell ref="F2:F3"/>
    <mergeCell ref="E2:E3"/>
    <mergeCell ref="G2:G3"/>
    <mergeCell ref="J2:J3"/>
    <mergeCell ref="G9:G10"/>
    <mergeCell ref="H9:H10"/>
    <mergeCell ref="A16:I16"/>
    <mergeCell ref="A17:I17"/>
  </mergeCells>
  <phoneticPr fontId="8" type="noConversion"/>
  <printOptions horizontalCentered="1"/>
  <pageMargins left="0.23622047244094491" right="0.27559055118110237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MT_10%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Initra Pavloviča</dc:creator>
  <cp:lastModifiedBy>Initra Pavloviča</cp:lastModifiedBy>
  <cp:lastPrinted>2023-06-21T16:20:49Z</cp:lastPrinted>
  <dcterms:created xsi:type="dcterms:W3CDTF">2016-08-29T13:33:50Z</dcterms:created>
  <dcterms:modified xsi:type="dcterms:W3CDTF">2023-07-11T12:34:26Z</dcterms:modified>
</cp:coreProperties>
</file>