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V:\FPP\Home\Rozkin\2026-2028\TAP_74_resors\IeM_sagatavotais_25-TA-3046\"/>
    </mc:Choice>
  </mc:AlternateContent>
  <xr:revisionPtr revIDLastSave="0" documentId="8_{107D8D70-9766-44BD-8E29-99D4BB364511}" xr6:coauthVersionLast="36" xr6:coauthVersionMax="36" xr10:uidLastSave="{00000000-0000-0000-0000-000000000000}"/>
  <bookViews>
    <workbookView xWindow="0" yWindow="0" windowWidth="14380" windowHeight="2820" xr2:uid="{00000000-000D-0000-FFFF-FFFF00000000}"/>
  </bookViews>
  <sheets>
    <sheet name="Spec_transp_kont_ar_apr " sheetId="12"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1" i="12" l="1"/>
  <c r="G19" i="12"/>
  <c r="E19" i="12"/>
  <c r="C10" i="12"/>
  <c r="J16" i="12" l="1"/>
  <c r="J15" i="12"/>
  <c r="J14" i="12"/>
  <c r="J13" i="12"/>
  <c r="K16" i="12"/>
  <c r="K15" i="12"/>
  <c r="P17" i="12"/>
  <c r="O17" i="12"/>
  <c r="N17" i="12"/>
  <c r="M17" i="12"/>
  <c r="L17" i="12"/>
  <c r="E17" i="12"/>
  <c r="C17" i="12"/>
  <c r="D16" i="12"/>
  <c r="D15" i="12"/>
  <c r="Q14" i="12"/>
  <c r="K14" i="12" s="1"/>
  <c r="D14" i="12"/>
  <c r="K13" i="12"/>
  <c r="D13" i="12"/>
  <c r="H10" i="12"/>
  <c r="F10" i="12"/>
  <c r="E10" i="12"/>
  <c r="Q9" i="12"/>
  <c r="P9" i="12"/>
  <c r="P10" i="12" s="1"/>
  <c r="O9" i="12"/>
  <c r="O10" i="12" s="1"/>
  <c r="N9" i="12"/>
  <c r="N10" i="12" s="1"/>
  <c r="M9" i="12"/>
  <c r="M10" i="12" s="1"/>
  <c r="L9" i="12"/>
  <c r="L10" i="12" s="1"/>
  <c r="D9" i="12"/>
  <c r="I13" i="12" l="1"/>
  <c r="H13" i="12" s="1"/>
  <c r="M18" i="12"/>
  <c r="P18" i="12"/>
  <c r="N18" i="12"/>
  <c r="O18" i="12"/>
  <c r="C18" i="12"/>
  <c r="D10" i="12"/>
  <c r="J9" i="12"/>
  <c r="I9" i="12" s="1"/>
  <c r="G9" i="12" s="1"/>
  <c r="G10" i="12" s="1"/>
  <c r="G18" i="12" s="1"/>
  <c r="J17" i="12"/>
  <c r="E18" i="12"/>
  <c r="I14" i="12"/>
  <c r="H14" i="12" s="1"/>
  <c r="K9" i="12"/>
  <c r="K10" i="12" s="1"/>
  <c r="L18" i="12"/>
  <c r="F17" i="12"/>
  <c r="F18" i="12" s="1"/>
  <c r="K17" i="12"/>
  <c r="I16" i="12"/>
  <c r="I15" i="12"/>
  <c r="Q17" i="12"/>
  <c r="D17" i="12"/>
  <c r="Q10" i="12"/>
  <c r="D18" i="12" l="1"/>
  <c r="K18" i="12"/>
  <c r="H16" i="12"/>
  <c r="H17" i="12" s="1"/>
  <c r="H18" i="12" s="1"/>
  <c r="I17" i="12"/>
  <c r="Q18" i="12"/>
  <c r="J10" i="12"/>
  <c r="J18" i="12" s="1"/>
  <c r="G22" i="12" l="1"/>
  <c r="I10" i="12"/>
  <c r="I18" i="12" s="1"/>
  <c r="E22" i="12"/>
</calcChain>
</file>

<file path=xl/sharedStrings.xml><?xml version="1.0" encoding="utf-8"?>
<sst xmlns="http://schemas.openxmlformats.org/spreadsheetml/2006/main" count="60" uniqueCount="40">
  <si>
    <t>x</t>
  </si>
  <si>
    <t>EKK 2312 Inventārs</t>
  </si>
  <si>
    <t>EKK 2389 
Pārējie specifiskas lietošanas materiāli un inventārs</t>
  </si>
  <si>
    <t>Transportlīdzekļa veids/rācijas</t>
  </si>
  <si>
    <t>Ugunsdzēsības autocisternas 4x4, ar aprīkojumu (61. gab.)</t>
  </si>
  <si>
    <t xml:space="preserve"> Gala maksājums par transportlīdzekļiem (EKK 5231)</t>
  </si>
  <si>
    <r>
      <t xml:space="preserve">Plānotie izdevumi (ar PVN) - kopā, </t>
    </r>
    <r>
      <rPr>
        <i/>
        <sz val="10"/>
        <color theme="1"/>
        <rFont val="Times New Roman"/>
        <family val="1"/>
        <charset val="186"/>
      </rPr>
      <t>euro</t>
    </r>
  </si>
  <si>
    <t>tajā skaitā sadalījumā pa EKK:</t>
  </si>
  <si>
    <t>EKK 2350 Iestāžu uzturēšanas materiāli un preces</t>
  </si>
  <si>
    <t>EKK 5239 
Pārējie iepriekš neklasificētie pamatlīdzekļi un ieguldījuma īpašumi</t>
  </si>
  <si>
    <t xml:space="preserve"> tajā skaitā aprīkojums sadalījumā pa izdevumu ekonomiskās klasifikācijas kodiem:</t>
  </si>
  <si>
    <t>Glābšanas un ķīmijas transportlīdzeklis (6x6)</t>
  </si>
  <si>
    <t>EKK 2329 Pārējie enerģētiskie materiāli</t>
  </si>
  <si>
    <t>EKK 5238 
Datortehnika, sakaru un cita biroja tehnika</t>
  </si>
  <si>
    <t>EKK 2000 kopā</t>
  </si>
  <si>
    <t>EKK 5000 kopā</t>
  </si>
  <si>
    <t xml:space="preserve">Sūkņu stacijas modulis </t>
  </si>
  <si>
    <t xml:space="preserve">Spiedvadu modulis </t>
  </si>
  <si>
    <t xml:space="preserve">Plūdu modulis </t>
  </si>
  <si>
    <t xml:space="preserve">Konteinera platforma </t>
  </si>
  <si>
    <t>Kopā pa gadiem</t>
  </si>
  <si>
    <t>I. Speciālie transportlīdzekļi ar aprīkojumu</t>
  </si>
  <si>
    <t>Kopā I</t>
  </si>
  <si>
    <t>Kopā II</t>
  </si>
  <si>
    <t>Vienību skaits</t>
  </si>
  <si>
    <t>Transportlīdzekļa/specializētā konteinera veids</t>
  </si>
  <si>
    <t xml:space="preserve"> Gala maksājums par specializēto konteinera sistēmu  
(EKK 5239)</t>
  </si>
  <si>
    <t>Izdevumi par speciālo transportlīdzekļu un aprīkojuma, specializētās konteineru sistēmas un tās aprīkojuma iegādi 
ar valsts drošību saistītā prioritārā pasākuma "Speciālo ugunsdzēsības un glābšanas transportlīdzekļu iegāde" ietvaros</t>
  </si>
  <si>
    <t>tajā skaitā:</t>
  </si>
  <si>
    <t>EKK 2000 Preces un pakalpojumi</t>
  </si>
  <si>
    <t>EKK 5000 Pamatkapitāla veidošana</t>
  </si>
  <si>
    <t xml:space="preserve"> II. Specializētā konteineru sistēma </t>
  </si>
  <si>
    <t xml:space="preserve">Pavisam (I + II)
</t>
  </si>
  <si>
    <t xml:space="preserve">Sūkņu un spiedvadu konteinera sistēma (komplekts), t.sk.:
</t>
  </si>
  <si>
    <t xml:space="preserve">Pielikums Ministru kabineta rīkojuma projektam "Par apropriācijas pārdali no budžeta resora "74. Gadskārtējā valsts budžeta izpildes procesā pārdalāmais finansējums" programmas 18.00.00 "Finansējums valsts drošības stiprināšanas pasākumiem"" sākotnējās ietekmes novērtējuma ziņojumam (anotācijai) </t>
  </si>
  <si>
    <r>
      <t xml:space="preserve">Veiktie izdevumi </t>
    </r>
    <r>
      <rPr>
        <b/>
        <sz val="11"/>
        <color theme="1"/>
        <rFont val="Times New Roman"/>
        <family val="1"/>
        <charset val="186"/>
      </rPr>
      <t xml:space="preserve">2025. gadā </t>
    </r>
    <r>
      <rPr>
        <sz val="11"/>
        <color theme="1"/>
        <rFont val="Times New Roman"/>
        <family val="1"/>
        <charset val="186"/>
      </rPr>
      <t>(</t>
    </r>
    <r>
      <rPr>
        <u/>
        <sz val="11"/>
        <color theme="1"/>
        <rFont val="Times New Roman"/>
        <family val="1"/>
        <charset val="186"/>
      </rPr>
      <t>bez PVN</t>
    </r>
    <r>
      <rPr>
        <sz val="11"/>
        <color theme="1"/>
        <rFont val="Times New Roman"/>
        <family val="1"/>
        <charset val="186"/>
      </rPr>
      <t>)</t>
    </r>
    <r>
      <rPr>
        <b/>
        <sz val="11"/>
        <color theme="1"/>
        <rFont val="Times New Roman"/>
        <family val="1"/>
        <charset val="186"/>
      </rPr>
      <t xml:space="preserve">, </t>
    </r>
    <r>
      <rPr>
        <i/>
        <sz val="11"/>
        <color theme="1"/>
        <rFont val="Times New Roman"/>
        <family val="1"/>
        <charset val="186"/>
      </rPr>
      <t>euro</t>
    </r>
  </si>
  <si>
    <r>
      <t>Izdevumi</t>
    </r>
    <r>
      <rPr>
        <b/>
        <sz val="11"/>
        <color theme="1"/>
        <rFont val="Times New Roman"/>
        <family val="1"/>
        <charset val="186"/>
      </rPr>
      <t xml:space="preserve"> 2026. gadā </t>
    </r>
    <r>
      <rPr>
        <sz val="11"/>
        <color theme="1"/>
        <rFont val="Times New Roman"/>
        <family val="1"/>
        <charset val="186"/>
      </rPr>
      <t>(</t>
    </r>
    <r>
      <rPr>
        <u/>
        <sz val="11"/>
        <color theme="1"/>
        <rFont val="Times New Roman"/>
        <family val="1"/>
        <charset val="186"/>
      </rPr>
      <t>ar PVN</t>
    </r>
    <r>
      <rPr>
        <sz val="11"/>
        <color theme="1"/>
        <rFont val="Times New Roman"/>
        <family val="1"/>
        <charset val="186"/>
      </rPr>
      <t xml:space="preserve">), </t>
    </r>
    <r>
      <rPr>
        <i/>
        <sz val="11"/>
        <color theme="1"/>
        <rFont val="Times New Roman"/>
        <family val="1"/>
        <charset val="186"/>
      </rPr>
      <t>euro</t>
    </r>
  </si>
  <si>
    <t xml:space="preserve">Avansa maksājums bez par transportlīdzekļiem (EKK 5231) </t>
  </si>
  <si>
    <t>Avansa maksājums par specializēto konteinera sistēmu  
(EKK 5239)</t>
  </si>
  <si>
    <t xml:space="preserve"> Norēķins par transportlīdzekļu/specializētās konteineru sistēmas komplektācijā esošo aprīkojumu -kopā 
(EKK 2000+EKK 5000)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</si>
</sst>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_-* #,##0.00_-;\-* #,##0.00_-;_-* &quot;-&quot;??_-;_-@_-"/>
    <numFmt numFmtId="165" formatCode="_-* #,##0_-;\-* #,##0_-;_-* &quot;-&quot;??_-;_-@_-"/>
    <numFmt numFmtId="166" formatCode="_-* #,##0\ _€_-;\-* #,##0\ _€_-;_-* &quot;-&quot;??\ _€_-;_-@_-"/>
  </numFmts>
  <fonts count="22" x14ac:knownFonts="1">
    <font>
      <sz val="11"/>
      <color theme="1"/>
      <name val="Calibri"/>
      <family val="2"/>
      <charset val="186"/>
      <scheme val="minor"/>
    </font>
    <font>
      <sz val="11"/>
      <color theme="1"/>
      <name val="Calibri"/>
      <family val="2"/>
      <charset val="186"/>
      <scheme val="minor"/>
    </font>
    <font>
      <sz val="10"/>
      <color theme="1"/>
      <name val="Times New Roman"/>
      <family val="1"/>
      <charset val="186"/>
    </font>
    <font>
      <sz val="12"/>
      <color theme="1"/>
      <name val="Times New Roman"/>
      <family val="1"/>
      <charset val="186"/>
    </font>
    <font>
      <sz val="11"/>
      <color theme="1"/>
      <name val="Times New Roman"/>
      <family val="1"/>
      <charset val="186"/>
    </font>
    <font>
      <b/>
      <sz val="11"/>
      <color theme="1"/>
      <name val="Times New Roman"/>
      <family val="1"/>
      <charset val="186"/>
    </font>
    <font>
      <b/>
      <sz val="10"/>
      <color theme="1"/>
      <name val="Times New Roman"/>
      <family val="1"/>
      <charset val="186"/>
    </font>
    <font>
      <b/>
      <i/>
      <sz val="10"/>
      <color theme="1"/>
      <name val="Times New Roman"/>
      <family val="1"/>
      <charset val="186"/>
    </font>
    <font>
      <sz val="9"/>
      <color theme="1"/>
      <name val="Times New Roman"/>
      <family val="1"/>
      <charset val="186"/>
    </font>
    <font>
      <i/>
      <sz val="10"/>
      <color theme="1"/>
      <name val="Times New Roman"/>
      <family val="1"/>
      <charset val="186"/>
    </font>
    <font>
      <i/>
      <sz val="11"/>
      <color theme="1"/>
      <name val="Times New Roman"/>
      <family val="1"/>
      <charset val="186"/>
    </font>
    <font>
      <i/>
      <sz val="10"/>
      <name val="Times New Roman"/>
      <family val="1"/>
      <charset val="186"/>
    </font>
    <font>
      <b/>
      <sz val="11"/>
      <color theme="1"/>
      <name val="Calibri"/>
      <family val="2"/>
      <charset val="186"/>
      <scheme val="minor"/>
    </font>
    <font>
      <b/>
      <i/>
      <sz val="11"/>
      <color theme="1"/>
      <name val="Times New Roman"/>
      <family val="1"/>
      <charset val="186"/>
    </font>
    <font>
      <u/>
      <sz val="10"/>
      <color theme="1"/>
      <name val="Times New Roman"/>
      <family val="1"/>
      <charset val="186"/>
    </font>
    <font>
      <b/>
      <u/>
      <sz val="10"/>
      <color theme="1"/>
      <name val="Times New Roman"/>
      <family val="1"/>
      <charset val="186"/>
    </font>
    <font>
      <u/>
      <sz val="11"/>
      <color theme="1"/>
      <name val="Calibri"/>
      <family val="2"/>
      <charset val="186"/>
      <scheme val="minor"/>
    </font>
    <font>
      <sz val="12"/>
      <color theme="1"/>
      <name val="Calibri"/>
      <family val="2"/>
      <charset val="186"/>
      <scheme val="minor"/>
    </font>
    <font>
      <b/>
      <sz val="12"/>
      <color theme="1"/>
      <name val="Times New Roman"/>
      <family val="1"/>
      <charset val="186"/>
    </font>
    <font>
      <b/>
      <i/>
      <sz val="11"/>
      <name val="Times New Roman"/>
      <family val="1"/>
      <charset val="186"/>
    </font>
    <font>
      <b/>
      <sz val="11"/>
      <name val="Times New Roman"/>
      <family val="1"/>
      <charset val="186"/>
    </font>
    <font>
      <u/>
      <sz val="11"/>
      <color theme="1"/>
      <name val="Times New Roman"/>
      <family val="1"/>
      <charset val="186"/>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5" tint="0.79998168889431442"/>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66">
    <xf numFmtId="0" fontId="0" fillId="0" borderId="0" xfId="0"/>
    <xf numFmtId="0" fontId="2" fillId="0" borderId="0" xfId="0" applyFont="1" applyAlignment="1">
      <alignment horizontal="right" vertical="center"/>
    </xf>
    <xf numFmtId="0" fontId="2" fillId="0" borderId="0" xfId="0" applyFont="1" applyBorder="1" applyAlignment="1">
      <alignment horizontal="left" wrapText="1"/>
    </xf>
    <xf numFmtId="0" fontId="8" fillId="2" borderId="3" xfId="0" applyFont="1" applyFill="1" applyBorder="1" applyAlignment="1">
      <alignment vertical="center" wrapText="1"/>
    </xf>
    <xf numFmtId="0" fontId="2" fillId="3" borderId="3"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2" borderId="3" xfId="0" applyFont="1" applyFill="1" applyBorder="1" applyAlignment="1">
      <alignment horizontal="center" vertical="center" wrapText="1"/>
    </xf>
    <xf numFmtId="165" fontId="2" fillId="2" borderId="3" xfId="1" applyNumberFormat="1" applyFont="1" applyFill="1" applyBorder="1" applyAlignment="1">
      <alignment horizontal="center" vertical="center" wrapText="1"/>
    </xf>
    <xf numFmtId="0" fontId="2" fillId="0" borderId="0" xfId="0" applyFont="1" applyBorder="1" applyAlignment="1">
      <alignment wrapText="1"/>
    </xf>
    <xf numFmtId="164" fontId="2" fillId="2" borderId="3" xfId="1" applyNumberFormat="1" applyFont="1" applyFill="1" applyBorder="1" applyAlignment="1">
      <alignment horizontal="center" vertical="center" wrapText="1"/>
    </xf>
    <xf numFmtId="164" fontId="2" fillId="2" borderId="3" xfId="1" applyNumberFormat="1" applyFont="1" applyFill="1" applyBorder="1" applyAlignment="1">
      <alignment horizontal="center" vertical="center"/>
    </xf>
    <xf numFmtId="0" fontId="12" fillId="0" borderId="0" xfId="0" applyFont="1"/>
    <xf numFmtId="0" fontId="7" fillId="2" borderId="3" xfId="0" applyFont="1" applyFill="1" applyBorder="1" applyAlignment="1">
      <alignment horizontal="right" vertical="center" wrapText="1"/>
    </xf>
    <xf numFmtId="0" fontId="7" fillId="2" borderId="3" xfId="0" applyFont="1" applyFill="1" applyBorder="1" applyAlignment="1">
      <alignment horizontal="center" vertical="center" wrapText="1"/>
    </xf>
    <xf numFmtId="43" fontId="7" fillId="2" borderId="3" xfId="0" applyNumberFormat="1" applyFont="1" applyFill="1" applyBorder="1" applyAlignment="1">
      <alignment vertical="center" wrapText="1"/>
    </xf>
    <xf numFmtId="0" fontId="6" fillId="0" borderId="6" xfId="0" applyFont="1" applyBorder="1" applyAlignment="1">
      <alignment horizontal="center" vertical="center" wrapText="1"/>
    </xf>
    <xf numFmtId="165" fontId="2" fillId="2" borderId="3" xfId="1" applyNumberFormat="1" applyFont="1" applyFill="1" applyBorder="1" applyAlignment="1">
      <alignment horizontal="center" vertical="center"/>
    </xf>
    <xf numFmtId="166" fontId="7" fillId="2" borderId="3" xfId="0" applyNumberFormat="1" applyFont="1" applyFill="1" applyBorder="1" applyAlignment="1">
      <alignment vertical="center" wrapText="1"/>
    </xf>
    <xf numFmtId="165" fontId="7" fillId="2" borderId="3" xfId="1" applyNumberFormat="1" applyFont="1" applyFill="1" applyBorder="1" applyAlignment="1">
      <alignment horizontal="center" vertical="center" wrapText="1"/>
    </xf>
    <xf numFmtId="0" fontId="15" fillId="0" borderId="6" xfId="0" applyFont="1" applyBorder="1" applyAlignment="1">
      <alignment horizontal="center" vertical="center" wrapText="1"/>
    </xf>
    <xf numFmtId="0" fontId="16" fillId="0" borderId="0" xfId="0" applyFont="1"/>
    <xf numFmtId="165" fontId="13" fillId="2" borderId="2" xfId="1" applyNumberFormat="1" applyFont="1" applyFill="1" applyBorder="1" applyAlignment="1">
      <alignment horizontal="center" vertical="center" wrapText="1"/>
    </xf>
    <xf numFmtId="0" fontId="17" fillId="0" borderId="0" xfId="0" applyFont="1"/>
    <xf numFmtId="0" fontId="13" fillId="2" borderId="2" xfId="0" applyFont="1" applyFill="1" applyBorder="1" applyAlignment="1">
      <alignment horizontal="center" vertical="center" wrapText="1"/>
    </xf>
    <xf numFmtId="165" fontId="19" fillId="2" borderId="2" xfId="1" applyNumberFormat="1" applyFont="1" applyFill="1" applyBorder="1" applyAlignment="1">
      <alignment horizontal="center" vertical="center" wrapText="1"/>
    </xf>
    <xf numFmtId="0" fontId="2" fillId="2" borderId="3" xfId="0" applyFont="1" applyFill="1" applyBorder="1" applyAlignment="1">
      <alignment horizontal="right" vertical="center" wrapText="1"/>
    </xf>
    <xf numFmtId="0" fontId="19" fillId="2" borderId="2" xfId="0" applyFont="1" applyFill="1" applyBorder="1" applyAlignment="1">
      <alignment horizontal="right" vertical="center" wrapText="1"/>
    </xf>
    <xf numFmtId="165" fontId="2" fillId="2" borderId="5" xfId="1" applyNumberFormat="1" applyFont="1" applyFill="1" applyBorder="1" applyAlignment="1">
      <alignment horizontal="center" vertical="center" wrapText="1"/>
    </xf>
    <xf numFmtId="166" fontId="7" fillId="2" borderId="5" xfId="0" applyNumberFormat="1" applyFont="1" applyFill="1" applyBorder="1" applyAlignment="1">
      <alignment vertical="center" wrapText="1"/>
    </xf>
    <xf numFmtId="165" fontId="7" fillId="2" borderId="5" xfId="1" applyNumberFormat="1" applyFont="1" applyFill="1" applyBorder="1" applyAlignment="1">
      <alignment horizontal="center" vertical="center" wrapText="1"/>
    </xf>
    <xf numFmtId="165" fontId="13" fillId="2" borderId="11" xfId="1" applyNumberFormat="1" applyFont="1" applyFill="1" applyBorder="1" applyAlignment="1">
      <alignment horizontal="center" vertical="center" wrapText="1"/>
    </xf>
    <xf numFmtId="165" fontId="18" fillId="5" borderId="7" xfId="0" applyNumberFormat="1" applyFont="1" applyFill="1" applyBorder="1" applyAlignment="1">
      <alignment horizontal="center" vertical="center"/>
    </xf>
    <xf numFmtId="165" fontId="18" fillId="5" borderId="5" xfId="0" applyNumberFormat="1" applyFont="1" applyFill="1" applyBorder="1" applyAlignment="1">
      <alignment horizontal="center" vertical="center"/>
    </xf>
    <xf numFmtId="165" fontId="18" fillId="6" borderId="4" xfId="0" applyNumberFormat="1" applyFont="1" applyFill="1" applyBorder="1" applyAlignment="1">
      <alignment horizontal="center" vertical="center"/>
    </xf>
    <xf numFmtId="165" fontId="18" fillId="6" borderId="5" xfId="0" applyNumberFormat="1" applyFont="1" applyFill="1" applyBorder="1" applyAlignment="1">
      <alignment horizontal="center" vertical="center"/>
    </xf>
    <xf numFmtId="0" fontId="20" fillId="2" borderId="4" xfId="0" applyFont="1" applyFill="1" applyBorder="1" applyAlignment="1">
      <alignment horizontal="right" vertical="center" wrapText="1"/>
    </xf>
    <xf numFmtId="0" fontId="20" fillId="2" borderId="7" xfId="0" applyFont="1" applyFill="1" applyBorder="1" applyAlignment="1">
      <alignment horizontal="right" vertical="center" wrapText="1"/>
    </xf>
    <xf numFmtId="0" fontId="20" fillId="2" borderId="5" xfId="0" applyFont="1" applyFill="1" applyBorder="1" applyAlignment="1">
      <alignment horizontal="right" vertical="center" wrapText="1"/>
    </xf>
    <xf numFmtId="0" fontId="20" fillId="2" borderId="4"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18" fillId="0" borderId="3" xfId="0" applyFont="1" applyBorder="1" applyAlignment="1">
      <alignment horizontal="center" vertical="center"/>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2" borderId="0" xfId="0" applyFont="1" applyFill="1" applyBorder="1" applyAlignment="1">
      <alignment horizontal="right" wrapText="1"/>
    </xf>
    <xf numFmtId="0" fontId="3" fillId="2"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7"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colors>
    <mruColors>
      <color rgb="FFCCFFCC"/>
      <color rgb="FFF9F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Q22"/>
  <sheetViews>
    <sheetView tabSelected="1" topLeftCell="C13" zoomScale="78" zoomScaleNormal="78" workbookViewId="0">
      <selection activeCell="A3" sqref="A3:Q3"/>
    </sheetView>
  </sheetViews>
  <sheetFormatPr defaultRowHeight="14.5" x14ac:dyDescent="0.35"/>
  <cols>
    <col min="1" max="1" width="5.54296875" hidden="1" customWidth="1"/>
    <col min="2" max="2" width="34.6328125" customWidth="1"/>
    <col min="3" max="3" width="8.453125" customWidth="1"/>
    <col min="4" max="4" width="19.26953125" customWidth="1"/>
    <col min="5" max="6" width="15.26953125" customWidth="1"/>
    <col min="7" max="8" width="15.54296875" customWidth="1"/>
    <col min="9" max="9" width="19" customWidth="1"/>
    <col min="10" max="10" width="11.7265625" customWidth="1"/>
    <col min="11" max="11" width="14.1796875" customWidth="1"/>
    <col min="12" max="12" width="11.81640625" customWidth="1"/>
    <col min="13" max="13" width="9.7265625" customWidth="1"/>
    <col min="14" max="14" width="10.54296875" customWidth="1"/>
    <col min="15" max="15" width="12.1796875" customWidth="1"/>
    <col min="16" max="16" width="11.453125" customWidth="1"/>
    <col min="17" max="17" width="13.54296875" customWidth="1"/>
  </cols>
  <sheetData>
    <row r="1" spans="1:17" ht="53" customHeight="1" x14ac:dyDescent="0.35">
      <c r="E1" s="8"/>
      <c r="F1" s="8"/>
      <c r="G1" s="8"/>
      <c r="H1" s="8"/>
      <c r="I1" s="8"/>
      <c r="J1" s="8"/>
      <c r="K1" s="8"/>
      <c r="L1" s="59" t="s">
        <v>34</v>
      </c>
      <c r="M1" s="59"/>
      <c r="N1" s="59"/>
      <c r="O1" s="59"/>
      <c r="P1" s="59"/>
      <c r="Q1" s="59"/>
    </row>
    <row r="2" spans="1:17" ht="16" customHeight="1" x14ac:dyDescent="0.35">
      <c r="E2" s="2"/>
      <c r="F2" s="2"/>
      <c r="G2" s="2"/>
      <c r="H2" s="2"/>
      <c r="I2" s="2"/>
      <c r="J2" s="2"/>
      <c r="K2" s="2"/>
      <c r="L2" s="2"/>
      <c r="M2" s="2"/>
      <c r="Q2" s="1"/>
    </row>
    <row r="3" spans="1:17" ht="39" customHeight="1" x14ac:dyDescent="0.35">
      <c r="A3" s="60" t="s">
        <v>27</v>
      </c>
      <c r="B3" s="60"/>
      <c r="C3" s="60"/>
      <c r="D3" s="60"/>
      <c r="E3" s="60"/>
      <c r="F3" s="60"/>
      <c r="G3" s="60"/>
      <c r="H3" s="60"/>
      <c r="I3" s="60"/>
      <c r="J3" s="60"/>
      <c r="K3" s="60"/>
      <c r="L3" s="60"/>
      <c r="M3" s="60"/>
      <c r="N3" s="60"/>
      <c r="O3" s="60"/>
      <c r="P3" s="60"/>
      <c r="Q3" s="60"/>
    </row>
    <row r="4" spans="1:17" ht="58.5" customHeight="1" x14ac:dyDescent="0.35">
      <c r="A4" s="61" t="s">
        <v>3</v>
      </c>
      <c r="B4" s="41" t="s">
        <v>25</v>
      </c>
      <c r="C4" s="41" t="s">
        <v>24</v>
      </c>
      <c r="D4" s="41" t="s">
        <v>6</v>
      </c>
      <c r="E4" s="63" t="s">
        <v>35</v>
      </c>
      <c r="F4" s="64"/>
      <c r="G4" s="65" t="s">
        <v>36</v>
      </c>
      <c r="H4" s="65"/>
      <c r="I4" s="65"/>
      <c r="J4" s="65"/>
      <c r="K4" s="65"/>
      <c r="L4" s="65"/>
      <c r="M4" s="65"/>
      <c r="N4" s="65"/>
      <c r="O4" s="65"/>
      <c r="P4" s="65"/>
      <c r="Q4" s="64"/>
    </row>
    <row r="5" spans="1:17" ht="27.65" customHeight="1" x14ac:dyDescent="0.35">
      <c r="A5" s="62"/>
      <c r="B5" s="42"/>
      <c r="C5" s="42"/>
      <c r="D5" s="42"/>
      <c r="E5" s="41" t="s">
        <v>37</v>
      </c>
      <c r="F5" s="41" t="s">
        <v>38</v>
      </c>
      <c r="G5" s="46" t="s">
        <v>5</v>
      </c>
      <c r="H5" s="41" t="s">
        <v>26</v>
      </c>
      <c r="I5" s="41" t="s">
        <v>39</v>
      </c>
      <c r="J5" s="44" t="s">
        <v>10</v>
      </c>
      <c r="K5" s="45"/>
      <c r="L5" s="45"/>
      <c r="M5" s="45"/>
      <c r="N5" s="45"/>
      <c r="O5" s="45"/>
      <c r="P5" s="45"/>
      <c r="Q5" s="46"/>
    </row>
    <row r="6" spans="1:17" s="20" customFormat="1" ht="23.5" customHeight="1" x14ac:dyDescent="0.35">
      <c r="A6" s="19"/>
      <c r="B6" s="42"/>
      <c r="C6" s="42"/>
      <c r="D6" s="42"/>
      <c r="E6" s="42"/>
      <c r="F6" s="42"/>
      <c r="G6" s="57"/>
      <c r="H6" s="42"/>
      <c r="I6" s="42"/>
      <c r="J6" s="41" t="s">
        <v>14</v>
      </c>
      <c r="K6" s="41" t="s">
        <v>15</v>
      </c>
      <c r="L6" s="47" t="s">
        <v>7</v>
      </c>
      <c r="M6" s="48"/>
      <c r="N6" s="48"/>
      <c r="O6" s="48"/>
      <c r="P6" s="48"/>
      <c r="Q6" s="49"/>
    </row>
    <row r="7" spans="1:17" ht="94.5" customHeight="1" x14ac:dyDescent="0.35">
      <c r="A7" s="15"/>
      <c r="B7" s="43"/>
      <c r="C7" s="43"/>
      <c r="D7" s="43"/>
      <c r="E7" s="43"/>
      <c r="F7" s="43"/>
      <c r="G7" s="58"/>
      <c r="H7" s="43"/>
      <c r="I7" s="43"/>
      <c r="J7" s="43"/>
      <c r="K7" s="43"/>
      <c r="L7" s="4" t="s">
        <v>1</v>
      </c>
      <c r="M7" s="4" t="s">
        <v>12</v>
      </c>
      <c r="N7" s="4" t="s">
        <v>8</v>
      </c>
      <c r="O7" s="4" t="s">
        <v>2</v>
      </c>
      <c r="P7" s="4" t="s">
        <v>13</v>
      </c>
      <c r="Q7" s="4" t="s">
        <v>9</v>
      </c>
    </row>
    <row r="8" spans="1:17" ht="27" customHeight="1" x14ac:dyDescent="0.35">
      <c r="A8" s="15"/>
      <c r="B8" s="50" t="s">
        <v>21</v>
      </c>
      <c r="C8" s="51"/>
      <c r="D8" s="51"/>
      <c r="E8" s="51"/>
      <c r="F8" s="51"/>
      <c r="G8" s="51"/>
      <c r="H8" s="51"/>
      <c r="I8" s="51"/>
      <c r="J8" s="51"/>
      <c r="K8" s="51"/>
      <c r="L8" s="51"/>
      <c r="M8" s="51"/>
      <c r="N8" s="51"/>
      <c r="O8" s="51"/>
      <c r="P8" s="51"/>
      <c r="Q8" s="52"/>
    </row>
    <row r="9" spans="1:17" ht="35.25" customHeight="1" x14ac:dyDescent="0.35">
      <c r="B9" s="5" t="s">
        <v>11</v>
      </c>
      <c r="C9" s="6">
        <v>6</v>
      </c>
      <c r="D9" s="7">
        <f>ROUND(900000*6*1.21,2)</f>
        <v>6534000</v>
      </c>
      <c r="E9" s="7">
        <v>2160000</v>
      </c>
      <c r="F9" s="7" t="s">
        <v>0</v>
      </c>
      <c r="G9" s="27">
        <f>D9-E9-I9</f>
        <v>371259.93999999994</v>
      </c>
      <c r="H9" s="7" t="s">
        <v>0</v>
      </c>
      <c r="I9" s="7">
        <f>J9+K9</f>
        <v>4002740.06</v>
      </c>
      <c r="J9" s="7">
        <f>L9+M9+N9+O9</f>
        <v>217554.06</v>
      </c>
      <c r="K9" s="7">
        <f>Q9+P9</f>
        <v>3785186</v>
      </c>
      <c r="L9" s="16">
        <f>ROUND(17781.51*6,2)</f>
        <v>106689.06</v>
      </c>
      <c r="M9" s="16">
        <f>ROUND(33.27*6,0)</f>
        <v>200</v>
      </c>
      <c r="N9" s="16">
        <f>ROUND(5860.89*6,0)</f>
        <v>35165</v>
      </c>
      <c r="O9" s="16">
        <f>ROUND(12583.4*6,0)</f>
        <v>75500</v>
      </c>
      <c r="P9" s="16">
        <f>ROUND(2964.5*6,0)</f>
        <v>17787</v>
      </c>
      <c r="Q9" s="16">
        <f>ROUND(627899.77*6,0)</f>
        <v>3767399</v>
      </c>
    </row>
    <row r="10" spans="1:17" s="11" customFormat="1" ht="18" customHeight="1" x14ac:dyDescent="0.35">
      <c r="B10" s="12" t="s">
        <v>22</v>
      </c>
      <c r="C10" s="13">
        <f>C9</f>
        <v>6</v>
      </c>
      <c r="D10" s="17">
        <f>SUM(D9:D9)</f>
        <v>6534000</v>
      </c>
      <c r="E10" s="17">
        <f>E9</f>
        <v>2160000</v>
      </c>
      <c r="F10" s="14">
        <f t="shared" ref="F10:Q10" si="0">SUM(F9:F9)</f>
        <v>0</v>
      </c>
      <c r="G10" s="28">
        <f t="shared" si="0"/>
        <v>371259.93999999994</v>
      </c>
      <c r="H10" s="14">
        <f t="shared" si="0"/>
        <v>0</v>
      </c>
      <c r="I10" s="17">
        <f t="shared" si="0"/>
        <v>4002740.06</v>
      </c>
      <c r="J10" s="17">
        <f t="shared" si="0"/>
        <v>217554.06</v>
      </c>
      <c r="K10" s="17">
        <f t="shared" si="0"/>
        <v>3785186</v>
      </c>
      <c r="L10" s="17">
        <f t="shared" si="0"/>
        <v>106689.06</v>
      </c>
      <c r="M10" s="17">
        <f t="shared" si="0"/>
        <v>200</v>
      </c>
      <c r="N10" s="17">
        <f t="shared" si="0"/>
        <v>35165</v>
      </c>
      <c r="O10" s="17">
        <f t="shared" si="0"/>
        <v>75500</v>
      </c>
      <c r="P10" s="17">
        <f t="shared" si="0"/>
        <v>17787</v>
      </c>
      <c r="Q10" s="17">
        <f t="shared" si="0"/>
        <v>3767399</v>
      </c>
    </row>
    <row r="11" spans="1:17" ht="27" customHeight="1" x14ac:dyDescent="0.35">
      <c r="A11" s="15"/>
      <c r="B11" s="53" t="s">
        <v>31</v>
      </c>
      <c r="C11" s="54"/>
      <c r="D11" s="54"/>
      <c r="E11" s="54"/>
      <c r="F11" s="54"/>
      <c r="G11" s="54"/>
      <c r="H11" s="54"/>
      <c r="I11" s="54"/>
      <c r="J11" s="54"/>
      <c r="K11" s="54"/>
      <c r="L11" s="54"/>
      <c r="M11" s="54"/>
      <c r="N11" s="54"/>
      <c r="O11" s="54"/>
      <c r="P11" s="54"/>
      <c r="Q11" s="55"/>
    </row>
    <row r="12" spans="1:17" ht="43" customHeight="1" x14ac:dyDescent="0.35">
      <c r="A12" s="3" t="s">
        <v>4</v>
      </c>
      <c r="B12" s="5" t="s">
        <v>33</v>
      </c>
      <c r="C12" s="7" t="s">
        <v>0</v>
      </c>
      <c r="D12" s="7" t="s">
        <v>0</v>
      </c>
      <c r="E12" s="7" t="s">
        <v>0</v>
      </c>
      <c r="F12" s="7" t="s">
        <v>0</v>
      </c>
      <c r="G12" s="27"/>
      <c r="H12" s="7" t="s">
        <v>0</v>
      </c>
      <c r="I12" s="7" t="s">
        <v>0</v>
      </c>
      <c r="J12" s="7" t="s">
        <v>0</v>
      </c>
      <c r="K12" s="7" t="s">
        <v>0</v>
      </c>
      <c r="L12" s="7" t="s">
        <v>0</v>
      </c>
      <c r="M12" s="7" t="s">
        <v>0</v>
      </c>
      <c r="N12" s="7" t="s">
        <v>0</v>
      </c>
      <c r="O12" s="7" t="s">
        <v>0</v>
      </c>
      <c r="P12" s="7" t="s">
        <v>0</v>
      </c>
      <c r="Q12" s="7" t="s">
        <v>0</v>
      </c>
    </row>
    <row r="13" spans="1:17" ht="25" customHeight="1" x14ac:dyDescent="0.35">
      <c r="A13" s="3"/>
      <c r="B13" s="25" t="s">
        <v>19</v>
      </c>
      <c r="C13" s="6">
        <v>7</v>
      </c>
      <c r="D13" s="9">
        <f>ROUND(141138.8*7*1.21,2)</f>
        <v>1195445.6399999999</v>
      </c>
      <c r="E13" s="7" t="s">
        <v>0</v>
      </c>
      <c r="F13" s="7">
        <v>395189</v>
      </c>
      <c r="G13" s="27"/>
      <c r="H13" s="7">
        <f>ROUND(D13-F13-I13,0)</f>
        <v>494773</v>
      </c>
      <c r="I13" s="7">
        <f>J13+K13</f>
        <v>305484</v>
      </c>
      <c r="J13" s="7">
        <f>L13+M13+N13+O13</f>
        <v>29146</v>
      </c>
      <c r="K13" s="7">
        <f t="shared" ref="K13:K16" si="1">Q13+P13</f>
        <v>276338</v>
      </c>
      <c r="L13" s="16">
        <v>3395</v>
      </c>
      <c r="M13" s="10">
        <v>0</v>
      </c>
      <c r="N13" s="10">
        <v>0</v>
      </c>
      <c r="O13" s="16">
        <v>25751</v>
      </c>
      <c r="P13" s="10">
        <v>0</v>
      </c>
      <c r="Q13" s="16">
        <v>276338</v>
      </c>
    </row>
    <row r="14" spans="1:17" ht="25" customHeight="1" x14ac:dyDescent="0.35">
      <c r="A14" s="3"/>
      <c r="B14" s="25" t="s">
        <v>16</v>
      </c>
      <c r="C14" s="6">
        <v>7</v>
      </c>
      <c r="D14" s="9">
        <f>ROUND(185289.8*7*1.21,2)</f>
        <v>1569404.61</v>
      </c>
      <c r="E14" s="7" t="s">
        <v>0</v>
      </c>
      <c r="F14" s="7">
        <v>518811</v>
      </c>
      <c r="G14" s="27"/>
      <c r="H14" s="7">
        <f>ROUND(D14-F14-I14,0)</f>
        <v>1041694</v>
      </c>
      <c r="I14" s="7">
        <f>J14+K14</f>
        <v>8900</v>
      </c>
      <c r="J14" s="7">
        <f>L14+M14+N14+O14</f>
        <v>1338</v>
      </c>
      <c r="K14" s="7">
        <f t="shared" si="1"/>
        <v>7562</v>
      </c>
      <c r="L14" s="16">
        <v>0</v>
      </c>
      <c r="M14" s="16">
        <v>0</v>
      </c>
      <c r="N14" s="16">
        <v>0</v>
      </c>
      <c r="O14" s="16">
        <v>1338</v>
      </c>
      <c r="P14" s="16">
        <v>0</v>
      </c>
      <c r="Q14" s="16">
        <f>7562</f>
        <v>7562</v>
      </c>
    </row>
    <row r="15" spans="1:17" ht="25" customHeight="1" x14ac:dyDescent="0.35">
      <c r="A15" s="3"/>
      <c r="B15" s="25" t="s">
        <v>17</v>
      </c>
      <c r="C15" s="6">
        <v>12</v>
      </c>
      <c r="D15" s="9">
        <f>ROUND(54748.8*12*1.21,2)</f>
        <v>794952.58</v>
      </c>
      <c r="E15" s="7" t="s">
        <v>0</v>
      </c>
      <c r="F15" s="7">
        <v>262795</v>
      </c>
      <c r="G15" s="27"/>
      <c r="H15" s="7">
        <v>495159</v>
      </c>
      <c r="I15" s="7">
        <f t="shared" ref="I15" si="2">J15+K15</f>
        <v>36998</v>
      </c>
      <c r="J15" s="7">
        <f>L15+M15+N15+O15</f>
        <v>0</v>
      </c>
      <c r="K15" s="7">
        <f t="shared" si="1"/>
        <v>36998</v>
      </c>
      <c r="L15" s="10">
        <v>0</v>
      </c>
      <c r="M15" s="10">
        <v>0</v>
      </c>
      <c r="N15" s="10">
        <v>0</v>
      </c>
      <c r="O15" s="10">
        <v>0</v>
      </c>
      <c r="P15" s="10">
        <v>0</v>
      </c>
      <c r="Q15" s="16">
        <v>36998</v>
      </c>
    </row>
    <row r="16" spans="1:17" ht="25" customHeight="1" x14ac:dyDescent="0.35">
      <c r="A16" s="3"/>
      <c r="B16" s="25" t="s">
        <v>18</v>
      </c>
      <c r="C16" s="6">
        <v>3</v>
      </c>
      <c r="D16" s="9">
        <f>ROUND(203749.2*3*1.21,2)</f>
        <v>739609.59999999998</v>
      </c>
      <c r="E16" s="7" t="s">
        <v>0</v>
      </c>
      <c r="F16" s="7">
        <v>244499</v>
      </c>
      <c r="G16" s="27"/>
      <c r="H16" s="7">
        <f>ROUND(D16-F16-I16,0)</f>
        <v>435179</v>
      </c>
      <c r="I16" s="7">
        <f>J16+K16</f>
        <v>59932</v>
      </c>
      <c r="J16" s="9">
        <f>L16+M16+N16+O16</f>
        <v>0</v>
      </c>
      <c r="K16" s="7">
        <f t="shared" si="1"/>
        <v>59932</v>
      </c>
      <c r="L16" s="10">
        <v>0</v>
      </c>
      <c r="M16" s="10">
        <v>0</v>
      </c>
      <c r="N16" s="10">
        <v>0</v>
      </c>
      <c r="O16" s="10">
        <v>0</v>
      </c>
      <c r="P16" s="10">
        <v>0</v>
      </c>
      <c r="Q16" s="16">
        <v>59932</v>
      </c>
    </row>
    <row r="17" spans="2:17" s="11" customFormat="1" ht="18" customHeight="1" x14ac:dyDescent="0.35">
      <c r="B17" s="12" t="s">
        <v>23</v>
      </c>
      <c r="C17" s="13">
        <f>SUM(C12:C16)</f>
        <v>29</v>
      </c>
      <c r="D17" s="18">
        <f>ROUND(D13+D14+D15+D16+1,0)</f>
        <v>4299413</v>
      </c>
      <c r="E17" s="18">
        <f>SUM(E12:E16)</f>
        <v>0</v>
      </c>
      <c r="F17" s="18">
        <f>SUM(F12:F16)</f>
        <v>1421294</v>
      </c>
      <c r="G17" s="29"/>
      <c r="H17" s="18">
        <f>SUM(H12:H16)</f>
        <v>2466805</v>
      </c>
      <c r="I17" s="18">
        <f t="shared" ref="I17:Q17" si="3">SUM(I12:I16)</f>
        <v>411314</v>
      </c>
      <c r="J17" s="18">
        <f>SUM(J12:J16)</f>
        <v>30484</v>
      </c>
      <c r="K17" s="18">
        <f t="shared" si="3"/>
        <v>380830</v>
      </c>
      <c r="L17" s="18">
        <f t="shared" si="3"/>
        <v>3395</v>
      </c>
      <c r="M17" s="18">
        <f t="shared" si="3"/>
        <v>0</v>
      </c>
      <c r="N17" s="18">
        <f t="shared" si="3"/>
        <v>0</v>
      </c>
      <c r="O17" s="18">
        <f t="shared" si="3"/>
        <v>27089</v>
      </c>
      <c r="P17" s="18">
        <f t="shared" si="3"/>
        <v>0</v>
      </c>
      <c r="Q17" s="18">
        <f t="shared" si="3"/>
        <v>380830</v>
      </c>
    </row>
    <row r="18" spans="2:17" s="11" customFormat="1" ht="25.5" customHeight="1" x14ac:dyDescent="0.35">
      <c r="B18" s="26" t="s">
        <v>32</v>
      </c>
      <c r="C18" s="23">
        <f t="shared" ref="C18:Q18" si="4">C10+C17</f>
        <v>35</v>
      </c>
      <c r="D18" s="24">
        <f>D10+D17</f>
        <v>10833413</v>
      </c>
      <c r="E18" s="21">
        <f t="shared" si="4"/>
        <v>2160000</v>
      </c>
      <c r="F18" s="21">
        <f t="shared" si="4"/>
        <v>1421294</v>
      </c>
      <c r="G18" s="30">
        <f>G10+G17</f>
        <v>371259.93999999994</v>
      </c>
      <c r="H18" s="21">
        <f>H10+H17</f>
        <v>2466805</v>
      </c>
      <c r="I18" s="21">
        <f>I10+I17</f>
        <v>4414054.0600000005</v>
      </c>
      <c r="J18" s="21">
        <f t="shared" si="4"/>
        <v>248038.06</v>
      </c>
      <c r="K18" s="21">
        <f>K10+K17</f>
        <v>4166016</v>
      </c>
      <c r="L18" s="21">
        <f t="shared" si="4"/>
        <v>110084.06</v>
      </c>
      <c r="M18" s="21">
        <f t="shared" si="4"/>
        <v>200</v>
      </c>
      <c r="N18" s="21">
        <f t="shared" si="4"/>
        <v>35165</v>
      </c>
      <c r="O18" s="21">
        <f>O10+O17</f>
        <v>102589</v>
      </c>
      <c r="P18" s="21">
        <f t="shared" si="4"/>
        <v>17787</v>
      </c>
      <c r="Q18" s="21">
        <f t="shared" si="4"/>
        <v>4148229</v>
      </c>
    </row>
    <row r="19" spans="2:17" s="22" customFormat="1" ht="24.5" customHeight="1" x14ac:dyDescent="0.35">
      <c r="B19" s="56" t="s">
        <v>20</v>
      </c>
      <c r="C19" s="56"/>
      <c r="D19" s="56"/>
      <c r="E19" s="33">
        <f>F18+E18</f>
        <v>3581294</v>
      </c>
      <c r="F19" s="34"/>
      <c r="G19" s="31">
        <f>G18+H18+I18</f>
        <v>7252119</v>
      </c>
      <c r="H19" s="31"/>
      <c r="I19" s="31"/>
      <c r="J19" s="31"/>
      <c r="K19" s="31"/>
      <c r="L19" s="31"/>
      <c r="M19" s="31"/>
      <c r="N19" s="31"/>
      <c r="O19" s="31"/>
      <c r="P19" s="31"/>
      <c r="Q19" s="32"/>
    </row>
    <row r="20" spans="2:17" ht="21.5" customHeight="1" x14ac:dyDescent="0.35">
      <c r="B20" s="38" t="s">
        <v>28</v>
      </c>
      <c r="C20" s="39"/>
      <c r="D20" s="39"/>
      <c r="E20" s="39"/>
      <c r="F20" s="39"/>
      <c r="G20" s="39"/>
      <c r="H20" s="39"/>
      <c r="I20" s="39"/>
      <c r="J20" s="39"/>
      <c r="K20" s="39"/>
      <c r="L20" s="39"/>
      <c r="M20" s="39"/>
      <c r="N20" s="39"/>
      <c r="O20" s="39"/>
      <c r="P20" s="39"/>
      <c r="Q20" s="40"/>
    </row>
    <row r="21" spans="2:17" ht="24" customHeight="1" x14ac:dyDescent="0.35">
      <c r="B21" s="35" t="s">
        <v>29</v>
      </c>
      <c r="C21" s="36"/>
      <c r="D21" s="37"/>
      <c r="E21" s="33" t="s">
        <v>0</v>
      </c>
      <c r="F21" s="34"/>
      <c r="G21" s="31">
        <f>J18</f>
        <v>248038.06</v>
      </c>
      <c r="H21" s="31"/>
      <c r="I21" s="31"/>
      <c r="J21" s="31"/>
      <c r="K21" s="31"/>
      <c r="L21" s="31"/>
      <c r="M21" s="31"/>
      <c r="N21" s="31"/>
      <c r="O21" s="31"/>
      <c r="P21" s="31"/>
      <c r="Q21" s="32"/>
    </row>
    <row r="22" spans="2:17" ht="24" customHeight="1" x14ac:dyDescent="0.35">
      <c r="B22" s="35" t="s">
        <v>30</v>
      </c>
      <c r="C22" s="36"/>
      <c r="D22" s="37"/>
      <c r="E22" s="33">
        <f>E19</f>
        <v>3581294</v>
      </c>
      <c r="F22" s="34"/>
      <c r="G22" s="31">
        <f>G18+H18+K18</f>
        <v>7004080.9399999995</v>
      </c>
      <c r="H22" s="31"/>
      <c r="I22" s="31"/>
      <c r="J22" s="31"/>
      <c r="K22" s="31"/>
      <c r="L22" s="31"/>
      <c r="M22" s="31"/>
      <c r="N22" s="31"/>
      <c r="O22" s="31"/>
      <c r="P22" s="31"/>
      <c r="Q22" s="32"/>
    </row>
  </sheetData>
  <mergeCells count="29">
    <mergeCell ref="L1:Q1"/>
    <mergeCell ref="A3:Q3"/>
    <mergeCell ref="A4:A5"/>
    <mergeCell ref="B4:B7"/>
    <mergeCell ref="C4:C7"/>
    <mergeCell ref="D4:D7"/>
    <mergeCell ref="E5:E7"/>
    <mergeCell ref="E4:F4"/>
    <mergeCell ref="G4:Q4"/>
    <mergeCell ref="B20:Q20"/>
    <mergeCell ref="F5:F7"/>
    <mergeCell ref="H5:H7"/>
    <mergeCell ref="I5:I7"/>
    <mergeCell ref="J5:Q5"/>
    <mergeCell ref="J6:J7"/>
    <mergeCell ref="K6:K7"/>
    <mergeCell ref="L6:Q6"/>
    <mergeCell ref="B8:Q8"/>
    <mergeCell ref="B11:Q11"/>
    <mergeCell ref="B19:D19"/>
    <mergeCell ref="G5:G7"/>
    <mergeCell ref="G19:Q19"/>
    <mergeCell ref="E19:F19"/>
    <mergeCell ref="G21:Q21"/>
    <mergeCell ref="E21:F21"/>
    <mergeCell ref="G22:Q22"/>
    <mergeCell ref="E22:F22"/>
    <mergeCell ref="B21:D21"/>
    <mergeCell ref="B22:D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Spec_transp_kont_ar_apr </vt:lpstr>
    </vt:vector>
  </TitlesOfParts>
  <Company>LR IEM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Apine</dc:creator>
  <cp:lastModifiedBy>Sandra Apine</cp:lastModifiedBy>
  <cp:lastPrinted>2024-09-23T10:25:40Z</cp:lastPrinted>
  <dcterms:created xsi:type="dcterms:W3CDTF">2024-02-23T08:57:23Z</dcterms:created>
  <dcterms:modified xsi:type="dcterms:W3CDTF">2025-12-18T11:30:25Z</dcterms:modified>
</cp:coreProperties>
</file>