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veselibasministrija-my.sharepoint.com/personal/sandra_kasparenko_vm_gov_lv/Documents/Documents/Lidzekli_neparedzetajiem_gadijumiem/2023/par_finansejumu_NVD_AI_NMPD_izsaukumi_uz_robezu_nelik_skersotajiem_MKnot518_514 I/no_TAPa_uz_saskanosanu/"/>
    </mc:Choice>
  </mc:AlternateContent>
  <xr:revisionPtr revIDLastSave="76" documentId="13_ncr:1_{F6F18966-98A7-4E4B-B10F-5FEF946E3255}" xr6:coauthVersionLast="47" xr6:coauthVersionMax="47" xr10:uidLastSave="{B91D6881-A7A4-42F1-866E-A92D70E192ED}"/>
  <bookViews>
    <workbookView xWindow="210" yWindow="30" windowWidth="19515" windowHeight="15510" xr2:uid="{D1D2146F-2F03-4976-8F41-03BFC7F6339F}"/>
  </bookViews>
  <sheets>
    <sheet name="APAN" sheetId="4" r:id="rId1"/>
    <sheet name="SPAN" sheetId="2" r:id="rId2"/>
  </sheets>
  <definedNames>
    <definedName name="_xlnm._FilterDatabase" localSheetId="0" hidden="1">APAN!$A$4:$I$4</definedName>
    <definedName name="_xlnm.Auto_Open">#REF!</definedName>
    <definedName name="Macro1">#REF!</definedName>
    <definedName name="Macro2">#REF!</definedName>
    <definedName name="Macro3">#REF!</definedName>
    <definedName name="Macro4">#REF!</definedName>
    <definedName name="Macro5">#REF!</definedName>
    <definedName name="Macro6">#REF!</definedName>
    <definedName name="Macro7">#REF!</definedName>
    <definedName name="Macro8">#REF!</definedName>
    <definedName name="Recover">#REF!</definedName>
    <definedName name="TableName">"Dummy"</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5" i="2" l="1"/>
  <c r="N22" i="2"/>
  <c r="N21" i="2"/>
  <c r="N20" i="2"/>
  <c r="N19" i="2"/>
  <c r="N18" i="2"/>
  <c r="I30" i="4"/>
  <c r="I16" i="4"/>
  <c r="I15" i="4"/>
  <c r="I14" i="4"/>
  <c r="I13" i="4"/>
  <c r="I12" i="4"/>
  <c r="I11" i="4"/>
  <c r="I10" i="4"/>
  <c r="I9" i="4"/>
  <c r="I8" i="4"/>
  <c r="E30" i="4" l="1"/>
  <c r="F30" i="4"/>
  <c r="G30" i="4"/>
  <c r="H30" i="4"/>
  <c r="D30" i="4"/>
  <c r="I29" i="4"/>
  <c r="I28" i="4"/>
  <c r="I27" i="4"/>
  <c r="I26" i="4"/>
  <c r="I25" i="4"/>
  <c r="I24" i="4"/>
  <c r="I23" i="4"/>
  <c r="I22" i="4"/>
  <c r="I21" i="4"/>
  <c r="I20" i="4"/>
  <c r="I19" i="4"/>
  <c r="I18" i="4"/>
  <c r="I17" i="4"/>
  <c r="G5" i="2"/>
  <c r="H5" i="2"/>
  <c r="I5" i="2"/>
  <c r="J5" i="2"/>
  <c r="K5" i="2"/>
  <c r="F5" i="2"/>
  <c r="N23" i="2"/>
  <c r="M23" i="2"/>
  <c r="L18" i="2"/>
  <c r="N17" i="2"/>
  <c r="M17" i="2"/>
  <c r="N16" i="2"/>
  <c r="M16" i="2"/>
  <c r="N15" i="2"/>
  <c r="M15" i="2"/>
  <c r="N14" i="2"/>
  <c r="L14" i="2"/>
  <c r="N13" i="2"/>
  <c r="L13" i="2"/>
  <c r="N7" i="2" l="1"/>
  <c r="N8" i="2"/>
  <c r="N9" i="2"/>
  <c r="N10" i="2"/>
  <c r="N11" i="2"/>
  <c r="N12" i="2"/>
  <c r="M8" i="2"/>
  <c r="M9" i="2"/>
  <c r="M10" i="2"/>
  <c r="M12" i="2"/>
  <c r="L7" i="2"/>
  <c r="L11" i="2"/>
  <c r="L6" i="2"/>
  <c r="L5" i="2" s="1"/>
  <c r="C5" i="2"/>
  <c r="M5" i="2" l="1"/>
  <c r="N6" i="2"/>
</calcChain>
</file>

<file path=xl/sharedStrings.xml><?xml version="1.0" encoding="utf-8"?>
<sst xmlns="http://schemas.openxmlformats.org/spreadsheetml/2006/main" count="145" uniqueCount="64">
  <si>
    <t>x</t>
  </si>
  <si>
    <t>Nr.p.k.</t>
  </si>
  <si>
    <t>Rīcības plāna pasākums/ Ārstniecības iestāde</t>
  </si>
  <si>
    <t xml:space="preserve"> hospita-lizāciju skaits</t>
  </si>
  <si>
    <t>Iestāšanās datums</t>
  </si>
  <si>
    <t>Izrakstīšanās datums</t>
  </si>
  <si>
    <t>t.sk. bērniem</t>
  </si>
  <si>
    <t>t.sk. pieaugušajiem</t>
  </si>
  <si>
    <t>kopā</t>
  </si>
  <si>
    <t>Stacionārā veselības aprupe</t>
  </si>
  <si>
    <t>1.1.</t>
  </si>
  <si>
    <t>1.2.</t>
  </si>
  <si>
    <t>Daugavpils reģionālā slimnīca</t>
  </si>
  <si>
    <t>1.3.</t>
  </si>
  <si>
    <t>1.4.</t>
  </si>
  <si>
    <t>Periods</t>
  </si>
  <si>
    <t>Pacientu skaits</t>
  </si>
  <si>
    <t>Manipulāciju skaits</t>
  </si>
  <si>
    <t>Aprūpes epizožu/ hospitalizāciju skaits</t>
  </si>
  <si>
    <t>KOPĀ</t>
  </si>
  <si>
    <r>
      <t xml:space="preserve">Valsts kompensētā pacienta līdzmaksājuma apmērs, </t>
    </r>
    <r>
      <rPr>
        <i/>
        <sz val="12"/>
        <rFont val="Times New Roman"/>
        <family val="1"/>
      </rPr>
      <t>euro</t>
    </r>
  </si>
  <si>
    <r>
      <t xml:space="preserve">Izdevumi  kopā, </t>
    </r>
    <r>
      <rPr>
        <i/>
        <sz val="12"/>
        <rFont val="Times New Roman"/>
        <family val="1"/>
      </rPr>
      <t>euro</t>
    </r>
  </si>
  <si>
    <t>Daugavpils reģionālā slimnīca, Sabiedrība ar ierobežotu atbildību</t>
  </si>
  <si>
    <t>Daugavpils bērnu veselības centrs, Sabiedrība ar ierobežotu atbildību</t>
  </si>
  <si>
    <t>050022601</t>
  </si>
  <si>
    <t>2023_februāris</t>
  </si>
  <si>
    <t>050020401</t>
  </si>
  <si>
    <t>2023_janvāris</t>
  </si>
  <si>
    <t>Ārstniecības iestādes nosaukums</t>
  </si>
  <si>
    <t>Ārstniecības iestādes kods</t>
  </si>
  <si>
    <r>
      <t xml:space="preserve">Summa par pakalpojumu, </t>
    </r>
    <r>
      <rPr>
        <i/>
        <sz val="12"/>
        <rFont val="Times New Roman"/>
        <family val="1"/>
        <charset val="186"/>
      </rPr>
      <t>euro</t>
    </r>
  </si>
  <si>
    <r>
      <t xml:space="preserve">Valsts kompensētā pacienta līdzmaksājuma apmērs, </t>
    </r>
    <r>
      <rPr>
        <i/>
        <sz val="12"/>
        <rFont val="Times New Roman"/>
        <family val="1"/>
        <charset val="186"/>
      </rPr>
      <t>euro</t>
    </r>
  </si>
  <si>
    <r>
      <t xml:space="preserve">Izdevumi  kopā, </t>
    </r>
    <r>
      <rPr>
        <i/>
        <sz val="12"/>
        <rFont val="Times New Roman"/>
        <family val="1"/>
        <charset val="186"/>
      </rPr>
      <t>euro</t>
    </r>
  </si>
  <si>
    <r>
      <t xml:space="preserve">Summa par pakalpojumu, </t>
    </r>
    <r>
      <rPr>
        <i/>
        <sz val="12"/>
        <rFont val="Times New Roman"/>
        <family val="1"/>
      </rPr>
      <t>euro</t>
    </r>
    <r>
      <rPr>
        <sz val="12"/>
        <rFont val="Times New Roman"/>
        <family val="1"/>
      </rPr>
      <t>*</t>
    </r>
  </si>
  <si>
    <t>* Summa par pakalpojumu aprēķināta atbilstoši DRG summai, pie gadījuma piemaksājamām manipulācijām un vidējām uzņemšanas un observācijas nodaļas izmaksām (Uzņemšanas un observācijas nodaļas izmaksas aprēķinātas atbilstoši 2022. gada 12 mēnešu datiem, jo 2023. gada dati tiks aprēķināti aprīļa mēneša beigās, Daugavpils reģionālā slimnīcai vidējās vienas uzņemšanas un observācijas pacienta vidējās izmaksas 2022. gadā bija 69,01 EUR)</t>
  </si>
  <si>
    <t>1.5.</t>
  </si>
  <si>
    <t>1.6.</t>
  </si>
  <si>
    <t>1.7.</t>
  </si>
  <si>
    <t>1.8.</t>
  </si>
  <si>
    <t>1.9.</t>
  </si>
  <si>
    <t>1.10.</t>
  </si>
  <si>
    <t>1.11.</t>
  </si>
  <si>
    <t>1.12.</t>
  </si>
  <si>
    <t>1.13.</t>
  </si>
  <si>
    <t>1.14.</t>
  </si>
  <si>
    <t>1.15.</t>
  </si>
  <si>
    <t>1.16.</t>
  </si>
  <si>
    <t>1.17.</t>
  </si>
  <si>
    <t>1.18.</t>
  </si>
  <si>
    <t xml:space="preserve">2023.gadā (no 1.janvāra līdz  31.maijam) sniegtie stacionārie veselības aprūpes pakalpojumi pacientiem ar 130. pacientu grupu (Baltkrievijas - Latvijas robežšķērsotāji bez statusa) atbilstoši Ministru kabineta 2021.gada 10.augusta rīkojumam Nr.518 „Par ārkārtējās situācijas izsludināšanu” </t>
  </si>
  <si>
    <t>jūnijs_2023</t>
  </si>
  <si>
    <t>210020301</t>
  </si>
  <si>
    <t>RĒZEKNES SLIMNĪCA, Sabiedrība ar ierobežotu atbildību</t>
  </si>
  <si>
    <t>jūlijs_2023</t>
  </si>
  <si>
    <t>761200023</t>
  </si>
  <si>
    <t>Medicīnas centrs Saule, Sabiedrība ar ierobežotu atbildību</t>
  </si>
  <si>
    <t>augusts_2023</t>
  </si>
  <si>
    <t>septembris_2023</t>
  </si>
  <si>
    <t>Oktobris_2023</t>
  </si>
  <si>
    <t>marts_2023</t>
  </si>
  <si>
    <t>aprīlis_2023</t>
  </si>
  <si>
    <t>maijs_2023</t>
  </si>
  <si>
    <t xml:space="preserve">  2023.gadā (no 1.janvāra līdz  31.oktobrim) sniegtie ambulatorie  veselības aprūpes pakalpojumi personām atbilstoši Ministru kabineta 2021.gada 10.augusta rīkojumam Nr.518 „Par ārkārtējās situācijas izsludināšanu” un Ministru kabineta rīkojumam 2023. gada 10. augustam Nr. 514 "Par pastiprināta robežapsardzības sistēmas darbības režīma izsludināšanu" (130 pacientu grupa) </t>
  </si>
  <si>
    <t xml:space="preserve">Pielikums Nr.1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</si>
</sst>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1"/>
      <color theme="1"/>
      <name val="Calibri"/>
      <family val="2"/>
      <charset val="186"/>
      <scheme val="minor"/>
    </font>
    <font>
      <sz val="12"/>
      <name val="Times New Roman"/>
      <family val="1"/>
    </font>
    <font>
      <i/>
      <sz val="12"/>
      <name val="Times New Roman"/>
      <family val="1"/>
    </font>
    <font>
      <b/>
      <sz val="12"/>
      <name val="Times New Roman"/>
      <family val="1"/>
    </font>
    <font>
      <sz val="10"/>
      <name val="Arial"/>
      <family val="2"/>
      <charset val="186"/>
    </font>
    <font>
      <b/>
      <sz val="12"/>
      <name val="Times New Roman"/>
      <family val="1"/>
      <charset val="186"/>
    </font>
    <font>
      <sz val="12"/>
      <name val="Times New Roman"/>
      <family val="1"/>
      <charset val="186"/>
    </font>
    <font>
      <i/>
      <sz val="12"/>
      <name val="Times New Roman"/>
      <family val="1"/>
      <charset val="186"/>
    </font>
    <font>
      <b/>
      <sz val="14"/>
      <name val="Times New Roman"/>
      <family val="1"/>
      <charset val="186"/>
    </font>
    <font>
      <sz val="10"/>
      <name val="Times New Roman"/>
      <family val="1"/>
    </font>
  </fonts>
  <fills count="5">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
      <patternFill patternType="solid">
        <fgColor rgb="FF92D05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s>
  <cellStyleXfs count="2">
    <xf numFmtId="0" fontId="0" fillId="0" borderId="0"/>
    <xf numFmtId="0" fontId="4" fillId="0" borderId="0"/>
  </cellStyleXfs>
  <cellXfs count="76">
    <xf numFmtId="0" fontId="0" fillId="0" borderId="0" xfId="0"/>
    <xf numFmtId="0" fontId="1" fillId="0" borderId="1" xfId="0" applyFont="1" applyBorder="1" applyAlignment="1">
      <alignment wrapText="1"/>
    </xf>
    <xf numFmtId="0" fontId="1" fillId="0" borderId="1" xfId="0" applyFont="1" applyBorder="1" applyAlignment="1">
      <alignment horizontal="center"/>
    </xf>
    <xf numFmtId="0" fontId="1" fillId="0" borderId="0" xfId="0" applyFont="1"/>
    <xf numFmtId="4" fontId="1" fillId="0" borderId="0" xfId="0" applyNumberFormat="1" applyFont="1"/>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horizontal="left"/>
    </xf>
    <xf numFmtId="4" fontId="1" fillId="0" borderId="1" xfId="0" applyNumberFormat="1" applyFont="1" applyBorder="1" applyAlignment="1">
      <alignment horizontal="center"/>
    </xf>
    <xf numFmtId="0" fontId="5" fillId="0" borderId="3" xfId="1" applyFont="1" applyBorder="1" applyAlignment="1">
      <alignment horizontal="center" vertical="center" wrapText="1"/>
    </xf>
    <xf numFmtId="0" fontId="5" fillId="0" borderId="0" xfId="1" applyFont="1" applyAlignment="1">
      <alignment horizontal="center" vertical="center" wrapText="1"/>
    </xf>
    <xf numFmtId="0" fontId="6"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1" xfId="1" applyFont="1" applyBorder="1" applyAlignment="1">
      <alignment horizontal="left" vertical="center" wrapText="1"/>
    </xf>
    <xf numFmtId="2" fontId="6" fillId="0" borderId="1" xfId="1" applyNumberFormat="1" applyFont="1" applyBorder="1" applyAlignment="1">
      <alignment horizontal="center" vertical="center" wrapText="1"/>
    </xf>
    <xf numFmtId="0" fontId="6" fillId="0" borderId="0" xfId="1" applyFont="1"/>
    <xf numFmtId="4" fontId="6" fillId="0" borderId="0" xfId="1" applyNumberFormat="1" applyFont="1"/>
    <xf numFmtId="0" fontId="6" fillId="4" borderId="1" xfId="1" applyFont="1" applyFill="1" applyBorder="1" applyAlignment="1">
      <alignment horizontal="center" vertical="center"/>
    </xf>
    <xf numFmtId="0" fontId="6" fillId="4" borderId="1" xfId="1" applyFont="1" applyFill="1" applyBorder="1" applyAlignment="1">
      <alignment horizontal="center" vertical="center" wrapText="1"/>
    </xf>
    <xf numFmtId="0" fontId="5" fillId="4" borderId="1" xfId="1" applyFont="1" applyFill="1" applyBorder="1" applyAlignment="1">
      <alignment horizontal="center"/>
    </xf>
    <xf numFmtId="0" fontId="1" fillId="0" borderId="0" xfId="0" applyFont="1" applyAlignment="1">
      <alignment horizontal="center"/>
    </xf>
    <xf numFmtId="14" fontId="1" fillId="0" borderId="0" xfId="0" applyNumberFormat="1" applyFont="1" applyAlignment="1">
      <alignment horizontal="center"/>
    </xf>
    <xf numFmtId="4" fontId="1" fillId="0" borderId="0" xfId="0" applyNumberFormat="1" applyFont="1" applyAlignment="1">
      <alignment horizontal="center"/>
    </xf>
    <xf numFmtId="0" fontId="3" fillId="0" borderId="0" xfId="0" applyFont="1" applyAlignment="1">
      <alignment wrapText="1"/>
    </xf>
    <xf numFmtId="0" fontId="1" fillId="3" borderId="2" xfId="0" applyFont="1" applyFill="1" applyBorder="1" applyAlignment="1">
      <alignment wrapText="1"/>
    </xf>
    <xf numFmtId="0" fontId="1" fillId="3" borderId="2" xfId="0" applyFont="1" applyFill="1" applyBorder="1" applyAlignment="1">
      <alignment horizontal="center" vertical="center"/>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4" fontId="1" fillId="2" borderId="11" xfId="0" applyNumberFormat="1" applyFont="1" applyFill="1" applyBorder="1" applyAlignment="1">
      <alignment horizontal="center" vertical="center" wrapText="1"/>
    </xf>
    <xf numFmtId="4" fontId="1" fillId="2" borderId="12" xfId="0" applyNumberFormat="1" applyFont="1" applyFill="1" applyBorder="1" applyAlignment="1">
      <alignment horizontal="center" vertical="center" wrapText="1"/>
    </xf>
    <xf numFmtId="0" fontId="1" fillId="3" borderId="13" xfId="0" applyFont="1" applyFill="1" applyBorder="1" applyAlignment="1">
      <alignment horizontal="left"/>
    </xf>
    <xf numFmtId="0" fontId="1" fillId="3" borderId="14" xfId="0" applyFont="1" applyFill="1" applyBorder="1" applyAlignment="1">
      <alignment horizontal="center" vertical="center"/>
    </xf>
    <xf numFmtId="0" fontId="1" fillId="0" borderId="15" xfId="0" applyFont="1" applyBorder="1" applyAlignment="1">
      <alignment horizontal="left"/>
    </xf>
    <xf numFmtId="14" fontId="1" fillId="0" borderId="16" xfId="0" applyNumberFormat="1" applyFont="1" applyBorder="1" applyAlignment="1">
      <alignment horizontal="center"/>
    </xf>
    <xf numFmtId="0" fontId="1" fillId="0" borderId="11" xfId="0" applyFont="1" applyBorder="1" applyAlignment="1">
      <alignment wrapText="1"/>
    </xf>
    <xf numFmtId="0" fontId="1" fillId="0" borderId="11" xfId="0" applyFont="1" applyBorder="1" applyAlignment="1">
      <alignment horizontal="center"/>
    </xf>
    <xf numFmtId="14" fontId="1" fillId="0" borderId="12" xfId="0" applyNumberFormat="1" applyFont="1" applyBorder="1" applyAlignment="1">
      <alignment horizontal="center"/>
    </xf>
    <xf numFmtId="4" fontId="1" fillId="3" borderId="13" xfId="0" applyNumberFormat="1" applyFont="1" applyFill="1" applyBorder="1" applyAlignment="1">
      <alignment horizontal="center" vertical="center"/>
    </xf>
    <xf numFmtId="4" fontId="1" fillId="0" borderId="15" xfId="0" applyNumberFormat="1" applyFont="1" applyBorder="1" applyAlignment="1">
      <alignment horizontal="center"/>
    </xf>
    <xf numFmtId="4" fontId="1" fillId="0" borderId="16" xfId="0" applyNumberFormat="1" applyFont="1" applyBorder="1" applyAlignment="1">
      <alignment horizontal="center"/>
    </xf>
    <xf numFmtId="4" fontId="1" fillId="0" borderId="10" xfId="0" applyNumberFormat="1" applyFont="1" applyBorder="1" applyAlignment="1">
      <alignment horizontal="center"/>
    </xf>
    <xf numFmtId="4" fontId="1" fillId="0" borderId="11" xfId="0" applyNumberFormat="1" applyFont="1" applyBorder="1" applyAlignment="1">
      <alignment horizontal="center"/>
    </xf>
    <xf numFmtId="4" fontId="1" fillId="0" borderId="12" xfId="0" applyNumberFormat="1" applyFont="1" applyBorder="1" applyAlignment="1">
      <alignment horizontal="center"/>
    </xf>
    <xf numFmtId="0" fontId="1" fillId="0" borderId="17" xfId="0" applyFont="1" applyBorder="1" applyAlignment="1">
      <alignment horizontal="left"/>
    </xf>
    <xf numFmtId="14" fontId="1" fillId="0" borderId="19" xfId="0" applyNumberFormat="1" applyFont="1" applyBorder="1" applyAlignment="1">
      <alignment horizontal="center"/>
    </xf>
    <xf numFmtId="4" fontId="1" fillId="0" borderId="17" xfId="0" applyNumberFormat="1" applyFont="1" applyBorder="1" applyAlignment="1">
      <alignment horizontal="center"/>
    </xf>
    <xf numFmtId="4" fontId="1" fillId="0" borderId="18" xfId="0" applyNumberFormat="1" applyFont="1" applyBorder="1" applyAlignment="1">
      <alignment horizontal="center"/>
    </xf>
    <xf numFmtId="4" fontId="1" fillId="0" borderId="19" xfId="0" applyNumberFormat="1" applyFont="1" applyBorder="1" applyAlignment="1">
      <alignment horizontal="center"/>
    </xf>
    <xf numFmtId="0" fontId="1" fillId="0" borderId="18" xfId="0" applyFont="1" applyBorder="1" applyAlignment="1">
      <alignment horizontal="center"/>
    </xf>
    <xf numFmtId="0" fontId="1" fillId="0" borderId="18" xfId="0" applyFont="1" applyBorder="1" applyAlignment="1">
      <alignment wrapText="1"/>
    </xf>
    <xf numFmtId="3" fontId="5" fillId="4" borderId="1" xfId="1" applyNumberFormat="1" applyFont="1" applyFill="1" applyBorder="1" applyAlignment="1">
      <alignment horizontal="center"/>
    </xf>
    <xf numFmtId="4" fontId="5" fillId="4" borderId="1" xfId="1" applyNumberFormat="1" applyFont="1" applyFill="1" applyBorder="1" applyAlignment="1">
      <alignment horizontal="center"/>
    </xf>
    <xf numFmtId="0" fontId="8" fillId="0" borderId="3" xfId="1" applyFont="1" applyBorder="1" applyAlignment="1">
      <alignment horizontal="center" vertical="center" wrapText="1"/>
    </xf>
    <xf numFmtId="0" fontId="8" fillId="0" borderId="0" xfId="1" applyFont="1" applyAlignment="1">
      <alignment horizontal="center" vertical="center" wrapText="1"/>
    </xf>
    <xf numFmtId="0" fontId="5" fillId="4" borderId="6" xfId="1" applyFont="1" applyFill="1" applyBorder="1" applyAlignment="1">
      <alignment horizontal="right" vertical="center"/>
    </xf>
    <xf numFmtId="0" fontId="5" fillId="4" borderId="5" xfId="1" applyFont="1" applyFill="1" applyBorder="1" applyAlignment="1">
      <alignment horizontal="right" vertical="center"/>
    </xf>
    <xf numFmtId="0" fontId="5" fillId="4" borderId="4" xfId="1" applyFont="1" applyFill="1" applyBorder="1" applyAlignment="1">
      <alignment horizontal="right" vertical="center"/>
    </xf>
    <xf numFmtId="0" fontId="1" fillId="0" borderId="0" xfId="0" applyFont="1" applyAlignment="1">
      <alignment horizontal="left" wrapText="1"/>
    </xf>
    <xf numFmtId="0" fontId="3" fillId="0" borderId="0" xfId="0" applyFont="1" applyAlignment="1">
      <alignment horizont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4" fontId="1" fillId="2" borderId="8" xfId="0" applyNumberFormat="1" applyFont="1" applyFill="1" applyBorder="1" applyAlignment="1">
      <alignment horizontal="center" vertical="center" wrapText="1"/>
    </xf>
    <xf numFmtId="4" fontId="1" fillId="2" borderId="9" xfId="0" applyNumberFormat="1"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center" vertical="center" wrapText="1"/>
    </xf>
    <xf numFmtId="4" fontId="1" fillId="2" borderId="7" xfId="0" applyNumberFormat="1" applyFont="1" applyFill="1" applyBorder="1" applyAlignment="1">
      <alignment horizontal="center" vertical="center"/>
    </xf>
    <xf numFmtId="4" fontId="1" fillId="2" borderId="8" xfId="0" applyNumberFormat="1" applyFont="1" applyFill="1" applyBorder="1" applyAlignment="1">
      <alignment horizontal="center" vertical="center"/>
    </xf>
    <xf numFmtId="0" fontId="9" fillId="0" borderId="0" xfId="0" applyFont="1" applyAlignment="1">
      <alignment horizontal="right" wrapText="1"/>
    </xf>
    <xf numFmtId="4" fontId="1" fillId="3" borderId="20" xfId="0" applyNumberFormat="1" applyFont="1" applyFill="1" applyBorder="1" applyAlignment="1">
      <alignment horizontal="center" vertical="center"/>
    </xf>
    <xf numFmtId="0" fontId="1" fillId="0" borderId="1" xfId="0" applyFont="1" applyBorder="1" applyAlignment="1">
      <alignment vertical="center" wrapText="1"/>
    </xf>
    <xf numFmtId="14" fontId="1" fillId="0" borderId="1" xfId="0" applyNumberFormat="1" applyFont="1" applyBorder="1" applyAlignment="1">
      <alignment horizontal="center" vertical="center"/>
    </xf>
    <xf numFmtId="14" fontId="1" fillId="0" borderId="18" xfId="0" applyNumberFormat="1" applyFont="1" applyBorder="1" applyAlignment="1">
      <alignment horizontal="center" vertical="center"/>
    </xf>
    <xf numFmtId="14" fontId="1" fillId="0" borderId="11" xfId="0" applyNumberFormat="1" applyFont="1" applyBorder="1" applyAlignment="1">
      <alignment horizontal="center" vertical="center"/>
    </xf>
    <xf numFmtId="14" fontId="1" fillId="0" borderId="0" xfId="0" applyNumberFormat="1" applyFont="1" applyAlignment="1">
      <alignment horizontal="center" vertical="center"/>
    </xf>
  </cellXfs>
  <cellStyles count="2">
    <cellStyle name="Normal" xfId="0" builtinId="0"/>
    <cellStyle name="Normal 2" xfId="1" xr:uid="{EE50B6FC-7DC4-4DE3-89F5-812B57E70F91}"/>
  </cellStyles>
  <dxfs count="0"/>
  <tableStyles count="1" defaultTableStyle="TableStyleMedium2" defaultPivotStyle="PivotStyleLight16">
    <tableStyle name="Invisible" pivot="0" table="0" count="0" xr9:uid="{C09DC0B8-20E5-4F41-B8BA-FB760DAE10E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7CA4E-51D3-40D2-A0C6-1FF7DC91D6EB}">
  <dimension ref="A1:I31"/>
  <sheetViews>
    <sheetView tabSelected="1" zoomScale="82" zoomScaleNormal="82" workbookViewId="0">
      <selection activeCell="I33" sqref="I33"/>
    </sheetView>
  </sheetViews>
  <sheetFormatPr defaultColWidth="9.140625" defaultRowHeight="15.75" x14ac:dyDescent="0.25"/>
  <cols>
    <col min="1" max="1" width="15" style="15" bestFit="1" customWidth="1"/>
    <col min="2" max="2" width="27.140625" style="15" bestFit="1" customWidth="1"/>
    <col min="3" max="3" width="39.7109375" style="15" bestFit="1" customWidth="1"/>
    <col min="4" max="4" width="18.42578125" style="15" bestFit="1" customWidth="1"/>
    <col min="5" max="5" width="19" style="15" bestFit="1" customWidth="1"/>
    <col min="6" max="6" width="20.140625" style="15" bestFit="1" customWidth="1"/>
    <col min="7" max="7" width="24.7109375" style="15" bestFit="1" customWidth="1"/>
    <col min="8" max="8" width="25" style="15" bestFit="1" customWidth="1"/>
    <col min="9" max="9" width="12.85546875" style="15" customWidth="1"/>
    <col min="10" max="16384" width="9.140625" style="15"/>
  </cols>
  <sheetData>
    <row r="1" spans="1:9" ht="26.25" x14ac:dyDescent="0.25">
      <c r="H1" s="69" t="s">
        <v>63</v>
      </c>
    </row>
    <row r="2" spans="1:9" ht="55.5" customHeight="1" x14ac:dyDescent="0.25">
      <c r="A2" s="52" t="s">
        <v>62</v>
      </c>
      <c r="B2" s="53"/>
      <c r="C2" s="53"/>
      <c r="D2" s="53"/>
      <c r="E2" s="53"/>
      <c r="F2" s="53"/>
      <c r="G2" s="53"/>
      <c r="H2" s="53"/>
      <c r="I2" s="53"/>
    </row>
    <row r="3" spans="1:9" ht="18.75" customHeight="1" x14ac:dyDescent="0.25">
      <c r="A3" s="9"/>
      <c r="B3" s="10"/>
      <c r="C3" s="10"/>
      <c r="D3" s="10"/>
      <c r="E3" s="10"/>
      <c r="F3" s="10"/>
      <c r="G3" s="10"/>
      <c r="H3" s="10"/>
    </row>
    <row r="4" spans="1:9" ht="47.25" x14ac:dyDescent="0.25">
      <c r="A4" s="17" t="s">
        <v>15</v>
      </c>
      <c r="B4" s="18" t="s">
        <v>29</v>
      </c>
      <c r="C4" s="18" t="s">
        <v>28</v>
      </c>
      <c r="D4" s="18" t="s">
        <v>16</v>
      </c>
      <c r="E4" s="18" t="s">
        <v>17</v>
      </c>
      <c r="F4" s="18" t="s">
        <v>18</v>
      </c>
      <c r="G4" s="18" t="s">
        <v>30</v>
      </c>
      <c r="H4" s="18" t="s">
        <v>31</v>
      </c>
      <c r="I4" s="18" t="s">
        <v>32</v>
      </c>
    </row>
    <row r="5" spans="1:9" ht="31.5" x14ac:dyDescent="0.25">
      <c r="A5" s="11" t="s">
        <v>27</v>
      </c>
      <c r="B5" s="12" t="s">
        <v>26</v>
      </c>
      <c r="C5" s="13" t="s">
        <v>22</v>
      </c>
      <c r="D5" s="12">
        <v>108</v>
      </c>
      <c r="E5" s="12">
        <v>328</v>
      </c>
      <c r="F5" s="12">
        <v>108</v>
      </c>
      <c r="G5" s="12">
        <v>1480.5500000000006</v>
      </c>
      <c r="H5" s="14">
        <v>376</v>
      </c>
      <c r="I5" s="12">
        <v>1856.5500000000018</v>
      </c>
    </row>
    <row r="6" spans="1:9" ht="31.5" x14ac:dyDescent="0.25">
      <c r="A6" s="11" t="s">
        <v>25</v>
      </c>
      <c r="B6" s="12" t="s">
        <v>26</v>
      </c>
      <c r="C6" s="13" t="s">
        <v>22</v>
      </c>
      <c r="D6" s="12">
        <v>34</v>
      </c>
      <c r="E6" s="12">
        <v>78</v>
      </c>
      <c r="F6" s="12">
        <v>34</v>
      </c>
      <c r="G6" s="12">
        <v>308.7600000000001</v>
      </c>
      <c r="H6" s="14">
        <v>116</v>
      </c>
      <c r="I6" s="12">
        <v>424.7600000000001</v>
      </c>
    </row>
    <row r="7" spans="1:9" ht="31.5" x14ac:dyDescent="0.25">
      <c r="A7" s="11" t="s">
        <v>25</v>
      </c>
      <c r="B7" s="12" t="s">
        <v>24</v>
      </c>
      <c r="C7" s="13" t="s">
        <v>23</v>
      </c>
      <c r="D7" s="12">
        <v>2</v>
      </c>
      <c r="E7" s="12">
        <v>6</v>
      </c>
      <c r="F7" s="12">
        <v>2</v>
      </c>
      <c r="G7" s="12">
        <v>17.16</v>
      </c>
      <c r="H7" s="14">
        <v>6</v>
      </c>
      <c r="I7" s="12">
        <v>23.16</v>
      </c>
    </row>
    <row r="8" spans="1:9" ht="31.5" x14ac:dyDescent="0.25">
      <c r="A8" s="11" t="s">
        <v>59</v>
      </c>
      <c r="B8" s="12" t="s">
        <v>26</v>
      </c>
      <c r="C8" s="13" t="s">
        <v>22</v>
      </c>
      <c r="D8" s="12">
        <v>39</v>
      </c>
      <c r="E8" s="12">
        <v>40</v>
      </c>
      <c r="F8" s="12">
        <v>162</v>
      </c>
      <c r="G8" s="12">
        <v>589.41</v>
      </c>
      <c r="H8" s="14">
        <v>136</v>
      </c>
      <c r="I8" s="12">
        <f>G8+H8</f>
        <v>725.41</v>
      </c>
    </row>
    <row r="9" spans="1:9" ht="31.5" x14ac:dyDescent="0.25">
      <c r="A9" s="11" t="s">
        <v>59</v>
      </c>
      <c r="B9" s="12" t="s">
        <v>54</v>
      </c>
      <c r="C9" s="13" t="s">
        <v>55</v>
      </c>
      <c r="D9" s="12">
        <v>1</v>
      </c>
      <c r="E9" s="12">
        <v>1</v>
      </c>
      <c r="F9" s="12">
        <v>1</v>
      </c>
      <c r="G9" s="12">
        <v>0</v>
      </c>
      <c r="H9" s="14">
        <v>2</v>
      </c>
      <c r="I9" s="12">
        <f>G9+H9</f>
        <v>2</v>
      </c>
    </row>
    <row r="10" spans="1:9" ht="31.5" x14ac:dyDescent="0.25">
      <c r="A10" s="11" t="s">
        <v>59</v>
      </c>
      <c r="B10" s="12" t="s">
        <v>24</v>
      </c>
      <c r="C10" s="13" t="s">
        <v>23</v>
      </c>
      <c r="D10" s="12">
        <v>2</v>
      </c>
      <c r="E10" s="12">
        <v>2</v>
      </c>
      <c r="F10" s="12">
        <v>4</v>
      </c>
      <c r="G10" s="12">
        <v>30.369999999999997</v>
      </c>
      <c r="H10" s="14">
        <v>10</v>
      </c>
      <c r="I10" s="12">
        <f>G10+H10</f>
        <v>40.369999999999997</v>
      </c>
    </row>
    <row r="11" spans="1:9" ht="31.5" x14ac:dyDescent="0.25">
      <c r="A11" s="11" t="s">
        <v>60</v>
      </c>
      <c r="B11" s="12" t="s">
        <v>26</v>
      </c>
      <c r="C11" s="13" t="s">
        <v>22</v>
      </c>
      <c r="D11" s="12">
        <v>92</v>
      </c>
      <c r="E11" s="12">
        <v>94</v>
      </c>
      <c r="F11" s="12">
        <v>367</v>
      </c>
      <c r="G11" s="12">
        <v>2025.3499999999997</v>
      </c>
      <c r="H11" s="14">
        <v>354</v>
      </c>
      <c r="I11" s="12">
        <f t="shared" ref="I11:I16" si="0">G11+H11</f>
        <v>2379.3499999999995</v>
      </c>
    </row>
    <row r="12" spans="1:9" ht="31.5" x14ac:dyDescent="0.25">
      <c r="A12" s="11" t="s">
        <v>60</v>
      </c>
      <c r="B12" s="12" t="s">
        <v>54</v>
      </c>
      <c r="C12" s="13" t="s">
        <v>55</v>
      </c>
      <c r="D12" s="12">
        <v>1</v>
      </c>
      <c r="E12" s="12">
        <v>1</v>
      </c>
      <c r="F12" s="12">
        <v>1</v>
      </c>
      <c r="G12" s="12">
        <v>0</v>
      </c>
      <c r="H12" s="14">
        <v>0</v>
      </c>
      <c r="I12" s="12">
        <f t="shared" si="0"/>
        <v>0</v>
      </c>
    </row>
    <row r="13" spans="1:9" ht="31.5" x14ac:dyDescent="0.25">
      <c r="A13" s="11" t="s">
        <v>60</v>
      </c>
      <c r="B13" s="12" t="s">
        <v>24</v>
      </c>
      <c r="C13" s="13" t="s">
        <v>23</v>
      </c>
      <c r="D13" s="12">
        <v>2</v>
      </c>
      <c r="E13" s="12">
        <v>2</v>
      </c>
      <c r="F13" s="12">
        <v>2</v>
      </c>
      <c r="G13" s="12">
        <v>31.66</v>
      </c>
      <c r="H13" s="14">
        <v>6</v>
      </c>
      <c r="I13" s="12">
        <f t="shared" si="0"/>
        <v>37.659999999999997</v>
      </c>
    </row>
    <row r="14" spans="1:9" ht="31.5" x14ac:dyDescent="0.25">
      <c r="A14" s="11" t="s">
        <v>61</v>
      </c>
      <c r="B14" s="12" t="s">
        <v>26</v>
      </c>
      <c r="C14" s="13" t="s">
        <v>22</v>
      </c>
      <c r="D14" s="12">
        <v>36</v>
      </c>
      <c r="E14" s="12">
        <v>36</v>
      </c>
      <c r="F14" s="12">
        <v>115</v>
      </c>
      <c r="G14" s="12">
        <v>588.20000000000005</v>
      </c>
      <c r="H14" s="14">
        <v>136</v>
      </c>
      <c r="I14" s="12">
        <f t="shared" si="0"/>
        <v>724.2</v>
      </c>
    </row>
    <row r="15" spans="1:9" ht="31.5" x14ac:dyDescent="0.25">
      <c r="A15" s="11" t="s">
        <v>61</v>
      </c>
      <c r="B15" s="12" t="s">
        <v>24</v>
      </c>
      <c r="C15" s="13" t="s">
        <v>23</v>
      </c>
      <c r="D15" s="12">
        <v>1</v>
      </c>
      <c r="E15" s="12">
        <v>1</v>
      </c>
      <c r="F15" s="12">
        <v>1</v>
      </c>
      <c r="G15" s="12">
        <v>0.3</v>
      </c>
      <c r="H15" s="14">
        <v>2</v>
      </c>
      <c r="I15" s="12">
        <f t="shared" si="0"/>
        <v>2.2999999999999998</v>
      </c>
    </row>
    <row r="16" spans="1:9" ht="31.5" x14ac:dyDescent="0.25">
      <c r="A16" s="11" t="s">
        <v>61</v>
      </c>
      <c r="B16" s="12" t="s">
        <v>51</v>
      </c>
      <c r="C16" s="13" t="s">
        <v>52</v>
      </c>
      <c r="D16" s="12">
        <v>1</v>
      </c>
      <c r="E16" s="12">
        <v>1</v>
      </c>
      <c r="F16" s="12">
        <v>2</v>
      </c>
      <c r="G16" s="12">
        <v>13.92</v>
      </c>
      <c r="H16" s="14">
        <v>4</v>
      </c>
      <c r="I16" s="12">
        <f t="shared" si="0"/>
        <v>17.920000000000002</v>
      </c>
    </row>
    <row r="17" spans="1:9" ht="31.5" x14ac:dyDescent="0.25">
      <c r="A17" s="11" t="s">
        <v>50</v>
      </c>
      <c r="B17" s="12" t="s">
        <v>26</v>
      </c>
      <c r="C17" s="13" t="s">
        <v>22</v>
      </c>
      <c r="D17" s="12">
        <v>65</v>
      </c>
      <c r="E17" s="12">
        <v>65</v>
      </c>
      <c r="F17" s="12">
        <v>195</v>
      </c>
      <c r="G17" s="12">
        <v>647.37</v>
      </c>
      <c r="H17" s="14">
        <v>192</v>
      </c>
      <c r="I17" s="12">
        <f>G17+H17</f>
        <v>839.37</v>
      </c>
    </row>
    <row r="18" spans="1:9" ht="31.5" x14ac:dyDescent="0.25">
      <c r="A18" s="11" t="s">
        <v>50</v>
      </c>
      <c r="B18" s="12" t="s">
        <v>51</v>
      </c>
      <c r="C18" s="13" t="s">
        <v>52</v>
      </c>
      <c r="D18" s="12">
        <v>2</v>
      </c>
      <c r="E18" s="12">
        <v>2</v>
      </c>
      <c r="F18" s="12">
        <v>8</v>
      </c>
      <c r="G18" s="12">
        <v>82.78</v>
      </c>
      <c r="H18" s="14">
        <v>18</v>
      </c>
      <c r="I18" s="12">
        <f>G18+H18</f>
        <v>100.78</v>
      </c>
    </row>
    <row r="19" spans="1:9" ht="31.5" x14ac:dyDescent="0.25">
      <c r="A19" s="11" t="s">
        <v>53</v>
      </c>
      <c r="B19" s="12" t="s">
        <v>26</v>
      </c>
      <c r="C19" s="13" t="s">
        <v>22</v>
      </c>
      <c r="D19" s="12">
        <v>52</v>
      </c>
      <c r="E19" s="12">
        <v>52</v>
      </c>
      <c r="F19" s="12">
        <v>162</v>
      </c>
      <c r="G19" s="12">
        <v>495.83</v>
      </c>
      <c r="H19" s="14">
        <v>165</v>
      </c>
      <c r="I19" s="12">
        <f>G19+H19</f>
        <v>660.82999999999993</v>
      </c>
    </row>
    <row r="20" spans="1:9" ht="31.5" x14ac:dyDescent="0.25">
      <c r="A20" s="11" t="s">
        <v>53</v>
      </c>
      <c r="B20" s="12" t="s">
        <v>24</v>
      </c>
      <c r="C20" s="13" t="s">
        <v>23</v>
      </c>
      <c r="D20" s="12">
        <v>6</v>
      </c>
      <c r="E20" s="12">
        <v>6</v>
      </c>
      <c r="F20" s="12">
        <v>10</v>
      </c>
      <c r="G20" s="12">
        <v>101.83</v>
      </c>
      <c r="H20" s="14">
        <v>20</v>
      </c>
      <c r="I20" s="12">
        <f t="shared" ref="I20:I24" si="1">G20+H20</f>
        <v>121.83</v>
      </c>
    </row>
    <row r="21" spans="1:9" ht="31.5" x14ac:dyDescent="0.25">
      <c r="A21" s="11" t="s">
        <v>53</v>
      </c>
      <c r="B21" s="12" t="s">
        <v>54</v>
      </c>
      <c r="C21" s="13" t="s">
        <v>55</v>
      </c>
      <c r="D21" s="12">
        <v>1</v>
      </c>
      <c r="E21" s="12">
        <v>1</v>
      </c>
      <c r="F21" s="12">
        <v>0</v>
      </c>
      <c r="G21" s="12">
        <v>0</v>
      </c>
      <c r="H21" s="14">
        <v>2</v>
      </c>
      <c r="I21" s="12">
        <f t="shared" si="1"/>
        <v>2</v>
      </c>
    </row>
    <row r="22" spans="1:9" ht="31.5" x14ac:dyDescent="0.25">
      <c r="A22" s="11" t="s">
        <v>56</v>
      </c>
      <c r="B22" s="12" t="s">
        <v>26</v>
      </c>
      <c r="C22" s="13" t="s">
        <v>22</v>
      </c>
      <c r="D22" s="12">
        <v>80</v>
      </c>
      <c r="E22" s="12">
        <v>81</v>
      </c>
      <c r="F22" s="12">
        <v>267</v>
      </c>
      <c r="G22" s="12">
        <v>1374.0800000000002</v>
      </c>
      <c r="H22" s="14">
        <v>290</v>
      </c>
      <c r="I22" s="12">
        <f t="shared" si="1"/>
        <v>1664.0800000000002</v>
      </c>
    </row>
    <row r="23" spans="1:9" ht="31.5" x14ac:dyDescent="0.25">
      <c r="A23" s="11" t="s">
        <v>56</v>
      </c>
      <c r="B23" s="12" t="s">
        <v>24</v>
      </c>
      <c r="C23" s="13" t="s">
        <v>23</v>
      </c>
      <c r="D23" s="12">
        <v>2</v>
      </c>
      <c r="E23" s="12">
        <v>2</v>
      </c>
      <c r="F23" s="12">
        <v>2</v>
      </c>
      <c r="G23" s="12">
        <v>62.72</v>
      </c>
      <c r="H23" s="14">
        <v>8</v>
      </c>
      <c r="I23" s="12">
        <f t="shared" si="1"/>
        <v>70.72</v>
      </c>
    </row>
    <row r="24" spans="1:9" ht="31.5" x14ac:dyDescent="0.25">
      <c r="A24" s="11" t="s">
        <v>56</v>
      </c>
      <c r="B24" s="12" t="s">
        <v>51</v>
      </c>
      <c r="C24" s="13" t="s">
        <v>52</v>
      </c>
      <c r="D24" s="12">
        <v>3</v>
      </c>
      <c r="E24" s="12">
        <v>3</v>
      </c>
      <c r="F24" s="12">
        <v>8</v>
      </c>
      <c r="G24" s="12">
        <v>34.97</v>
      </c>
      <c r="H24" s="14">
        <v>12</v>
      </c>
      <c r="I24" s="12">
        <f t="shared" si="1"/>
        <v>46.97</v>
      </c>
    </row>
    <row r="25" spans="1:9" ht="31.5" x14ac:dyDescent="0.25">
      <c r="A25" s="11" t="s">
        <v>57</v>
      </c>
      <c r="B25" s="12" t="s">
        <v>26</v>
      </c>
      <c r="C25" s="13" t="s">
        <v>22</v>
      </c>
      <c r="D25" s="12">
        <v>120</v>
      </c>
      <c r="E25" s="12">
        <v>123</v>
      </c>
      <c r="F25" s="12">
        <v>403</v>
      </c>
      <c r="G25" s="12">
        <v>1337.0500000000002</v>
      </c>
      <c r="H25" s="14">
        <v>382</v>
      </c>
      <c r="I25" s="12">
        <f>G25+H25</f>
        <v>1719.0500000000002</v>
      </c>
    </row>
    <row r="26" spans="1:9" ht="31.5" x14ac:dyDescent="0.25">
      <c r="A26" s="11" t="s">
        <v>57</v>
      </c>
      <c r="B26" s="12" t="s">
        <v>24</v>
      </c>
      <c r="C26" s="13" t="s">
        <v>23</v>
      </c>
      <c r="D26" s="12">
        <v>2</v>
      </c>
      <c r="E26" s="12">
        <v>2</v>
      </c>
      <c r="F26" s="12">
        <v>6</v>
      </c>
      <c r="G26" s="12">
        <v>29.96</v>
      </c>
      <c r="H26" s="14">
        <v>8</v>
      </c>
      <c r="I26" s="12">
        <f>G26+H26</f>
        <v>37.96</v>
      </c>
    </row>
    <row r="27" spans="1:9" ht="31.5" x14ac:dyDescent="0.25">
      <c r="A27" s="11" t="s">
        <v>58</v>
      </c>
      <c r="B27" s="12" t="s">
        <v>26</v>
      </c>
      <c r="C27" s="13" t="s">
        <v>22</v>
      </c>
      <c r="D27" s="12">
        <v>153</v>
      </c>
      <c r="E27" s="12">
        <v>157</v>
      </c>
      <c r="F27" s="12">
        <v>544</v>
      </c>
      <c r="G27" s="12">
        <v>1958.7799999999997</v>
      </c>
      <c r="H27" s="14">
        <v>503</v>
      </c>
      <c r="I27" s="12">
        <f>G27+H27</f>
        <v>2461.7799999999997</v>
      </c>
    </row>
    <row r="28" spans="1:9" ht="31.5" x14ac:dyDescent="0.25">
      <c r="A28" s="11" t="s">
        <v>58</v>
      </c>
      <c r="B28" s="12" t="s">
        <v>24</v>
      </c>
      <c r="C28" s="13" t="s">
        <v>23</v>
      </c>
      <c r="D28" s="12">
        <v>1</v>
      </c>
      <c r="E28" s="12">
        <v>1</v>
      </c>
      <c r="F28" s="12">
        <v>5</v>
      </c>
      <c r="G28" s="12">
        <v>100.57</v>
      </c>
      <c r="H28" s="14">
        <v>12</v>
      </c>
      <c r="I28" s="12">
        <f t="shared" ref="I28:I29" si="2">G28+H28</f>
        <v>112.57</v>
      </c>
    </row>
    <row r="29" spans="1:9" ht="31.5" x14ac:dyDescent="0.25">
      <c r="A29" s="11" t="s">
        <v>58</v>
      </c>
      <c r="B29" s="12" t="s">
        <v>51</v>
      </c>
      <c r="C29" s="13" t="s">
        <v>52</v>
      </c>
      <c r="D29" s="12">
        <v>11</v>
      </c>
      <c r="E29" s="12">
        <v>11</v>
      </c>
      <c r="F29" s="12">
        <v>23</v>
      </c>
      <c r="G29" s="12">
        <v>47.56</v>
      </c>
      <c r="H29" s="14">
        <v>46</v>
      </c>
      <c r="I29" s="12">
        <f t="shared" si="2"/>
        <v>93.56</v>
      </c>
    </row>
    <row r="30" spans="1:9" x14ac:dyDescent="0.25">
      <c r="A30" s="54" t="s">
        <v>19</v>
      </c>
      <c r="B30" s="55"/>
      <c r="C30" s="56"/>
      <c r="D30" s="19">
        <f t="shared" ref="D30:I30" si="3">SUM(D5:D29)</f>
        <v>817</v>
      </c>
      <c r="E30" s="50">
        <f t="shared" si="3"/>
        <v>1096</v>
      </c>
      <c r="F30" s="50">
        <f t="shared" si="3"/>
        <v>2432</v>
      </c>
      <c r="G30" s="51">
        <f t="shared" si="3"/>
        <v>11359.179999999998</v>
      </c>
      <c r="H30" s="51">
        <f t="shared" si="3"/>
        <v>2806</v>
      </c>
      <c r="I30" s="51">
        <f>SUM(I5:I29)</f>
        <v>14165.179999999995</v>
      </c>
    </row>
    <row r="31" spans="1:9" x14ac:dyDescent="0.25">
      <c r="H31" s="16"/>
    </row>
  </sheetData>
  <autoFilter ref="A4:H4" xr:uid="{E3601E26-947D-4D09-8286-B482D6652AF7}"/>
  <mergeCells count="2">
    <mergeCell ref="A2:I2"/>
    <mergeCell ref="A30:C3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ACC26-EF60-4399-A8AF-28064E8F591B}">
  <dimension ref="A1:P27"/>
  <sheetViews>
    <sheetView zoomScale="80" zoomScaleNormal="80" zoomScaleSheetLayoutView="80" workbookViewId="0">
      <selection activeCell="M29" sqref="M29"/>
    </sheetView>
  </sheetViews>
  <sheetFormatPr defaultColWidth="9.140625" defaultRowHeight="15.75" x14ac:dyDescent="0.25"/>
  <cols>
    <col min="1" max="1" width="7.7109375" style="3" customWidth="1"/>
    <col min="2" max="2" width="30.5703125" style="5" customWidth="1"/>
    <col min="3" max="4" width="12" style="3" customWidth="1"/>
    <col min="5" max="5" width="13.7109375" style="3" customWidth="1"/>
    <col min="6" max="14" width="15.7109375" style="3" customWidth="1"/>
    <col min="15" max="15" width="15.5703125" style="3" customWidth="1"/>
    <col min="16" max="16" width="10.140625" style="3" customWidth="1"/>
    <col min="17" max="16384" width="9.140625" style="3"/>
  </cols>
  <sheetData>
    <row r="1" spans="1:16" x14ac:dyDescent="0.25">
      <c r="L1" s="6"/>
      <c r="M1" s="7"/>
      <c r="N1" s="7"/>
      <c r="O1" s="7"/>
      <c r="P1" s="7"/>
    </row>
    <row r="2" spans="1:16" ht="43.5" customHeight="1" thickBot="1" x14ac:dyDescent="0.3">
      <c r="A2" s="58" t="s">
        <v>49</v>
      </c>
      <c r="B2" s="58"/>
      <c r="C2" s="58"/>
      <c r="D2" s="58"/>
      <c r="E2" s="58"/>
      <c r="F2" s="58"/>
      <c r="G2" s="58"/>
      <c r="H2" s="58"/>
      <c r="I2" s="58"/>
      <c r="J2" s="58"/>
      <c r="K2" s="58"/>
      <c r="L2" s="58"/>
      <c r="M2" s="58"/>
      <c r="N2" s="58"/>
      <c r="O2" s="23"/>
      <c r="P2" s="23"/>
    </row>
    <row r="3" spans="1:16" ht="30.75" customHeight="1" x14ac:dyDescent="0.25">
      <c r="A3" s="59" t="s">
        <v>1</v>
      </c>
      <c r="B3" s="61" t="s">
        <v>2</v>
      </c>
      <c r="C3" s="61" t="s">
        <v>3</v>
      </c>
      <c r="D3" s="61" t="s">
        <v>4</v>
      </c>
      <c r="E3" s="65" t="s">
        <v>5</v>
      </c>
      <c r="F3" s="67" t="s">
        <v>33</v>
      </c>
      <c r="G3" s="68"/>
      <c r="H3" s="68"/>
      <c r="I3" s="63" t="s">
        <v>20</v>
      </c>
      <c r="J3" s="63"/>
      <c r="K3" s="63"/>
      <c r="L3" s="63" t="s">
        <v>21</v>
      </c>
      <c r="M3" s="63"/>
      <c r="N3" s="64"/>
    </row>
    <row r="4" spans="1:16" ht="69" customHeight="1" thickBot="1" x14ac:dyDescent="0.3">
      <c r="A4" s="60"/>
      <c r="B4" s="62"/>
      <c r="C4" s="62"/>
      <c r="D4" s="62"/>
      <c r="E4" s="66"/>
      <c r="F4" s="26" t="s">
        <v>6</v>
      </c>
      <c r="G4" s="27" t="s">
        <v>7</v>
      </c>
      <c r="H4" s="28" t="s">
        <v>8</v>
      </c>
      <c r="I4" s="27" t="s">
        <v>6</v>
      </c>
      <c r="J4" s="27" t="s">
        <v>7</v>
      </c>
      <c r="K4" s="28" t="s">
        <v>8</v>
      </c>
      <c r="L4" s="27" t="s">
        <v>6</v>
      </c>
      <c r="M4" s="27" t="s">
        <v>7</v>
      </c>
      <c r="N4" s="29" t="s">
        <v>8</v>
      </c>
    </row>
    <row r="5" spans="1:16" x14ac:dyDescent="0.25">
      <c r="A5" s="30">
        <v>1</v>
      </c>
      <c r="B5" s="24" t="s">
        <v>9</v>
      </c>
      <c r="C5" s="25">
        <f>SUM(C6:C12)</f>
        <v>7</v>
      </c>
      <c r="D5" s="25" t="s">
        <v>0</v>
      </c>
      <c r="E5" s="31" t="s">
        <v>0</v>
      </c>
      <c r="F5" s="37">
        <f>SUM(F6:F23)</f>
        <v>2611.91</v>
      </c>
      <c r="G5" s="37">
        <f t="shared" ref="G5:N5" si="0">SUM(G6:G23)</f>
        <v>26790.770000000004</v>
      </c>
      <c r="H5" s="37">
        <f t="shared" si="0"/>
        <v>29402.679999999997</v>
      </c>
      <c r="I5" s="37">
        <f t="shared" si="0"/>
        <v>275</v>
      </c>
      <c r="J5" s="37">
        <f t="shared" si="0"/>
        <v>1223</v>
      </c>
      <c r="K5" s="37">
        <f t="shared" si="0"/>
        <v>1498</v>
      </c>
      <c r="L5" s="37">
        <f t="shared" si="0"/>
        <v>2177.0499999999997</v>
      </c>
      <c r="M5" s="37">
        <f t="shared" si="0"/>
        <v>15106.050000000001</v>
      </c>
      <c r="N5" s="70">
        <f>SUM(N6:N23)</f>
        <v>30900.679999999997</v>
      </c>
    </row>
    <row r="6" spans="1:16" x14ac:dyDescent="0.25">
      <c r="A6" s="32" t="s">
        <v>10</v>
      </c>
      <c r="B6" s="71" t="s">
        <v>12</v>
      </c>
      <c r="C6" s="2">
        <v>1</v>
      </c>
      <c r="D6" s="72">
        <v>44977</v>
      </c>
      <c r="E6" s="33">
        <v>44980</v>
      </c>
      <c r="F6" s="38">
        <v>379.91</v>
      </c>
      <c r="G6" s="8"/>
      <c r="H6" s="8">
        <v>379.91</v>
      </c>
      <c r="I6" s="8">
        <v>30</v>
      </c>
      <c r="J6" s="8"/>
      <c r="K6" s="8">
        <v>30</v>
      </c>
      <c r="L6" s="8">
        <f>F6+I6</f>
        <v>409.91</v>
      </c>
      <c r="M6" s="8"/>
      <c r="N6" s="39">
        <f>H6+K6</f>
        <v>409.91</v>
      </c>
    </row>
    <row r="7" spans="1:16" x14ac:dyDescent="0.25">
      <c r="A7" s="32" t="s">
        <v>11</v>
      </c>
      <c r="B7" s="1" t="s">
        <v>12</v>
      </c>
      <c r="C7" s="2">
        <v>1</v>
      </c>
      <c r="D7" s="72">
        <v>44975</v>
      </c>
      <c r="E7" s="33">
        <v>44977</v>
      </c>
      <c r="F7" s="38">
        <v>397.32</v>
      </c>
      <c r="G7" s="8"/>
      <c r="H7" s="8">
        <v>397.32</v>
      </c>
      <c r="I7" s="8">
        <v>20</v>
      </c>
      <c r="J7" s="8"/>
      <c r="K7" s="8">
        <v>20</v>
      </c>
      <c r="L7" s="8">
        <f t="shared" ref="L7:L11" si="1">F7+I7</f>
        <v>417.32</v>
      </c>
      <c r="M7" s="8"/>
      <c r="N7" s="39">
        <f t="shared" ref="N7:N12" si="2">H7+K7</f>
        <v>417.32</v>
      </c>
    </row>
    <row r="8" spans="1:16" x14ac:dyDescent="0.25">
      <c r="A8" s="32" t="s">
        <v>13</v>
      </c>
      <c r="B8" s="1" t="s">
        <v>12</v>
      </c>
      <c r="C8" s="2">
        <v>1</v>
      </c>
      <c r="D8" s="72">
        <v>44968</v>
      </c>
      <c r="E8" s="33">
        <v>44970</v>
      </c>
      <c r="F8" s="38"/>
      <c r="G8" s="8">
        <v>1218.1099999999999</v>
      </c>
      <c r="H8" s="8">
        <v>1218.1099999999999</v>
      </c>
      <c r="I8" s="8"/>
      <c r="J8" s="8">
        <v>0</v>
      </c>
      <c r="K8" s="8">
        <v>0</v>
      </c>
      <c r="L8" s="8"/>
      <c r="M8" s="8">
        <f t="shared" ref="M8:M12" si="3">G8+J8</f>
        <v>1218.1099999999999</v>
      </c>
      <c r="N8" s="39">
        <f t="shared" si="2"/>
        <v>1218.1099999999999</v>
      </c>
    </row>
    <row r="9" spans="1:16" x14ac:dyDescent="0.25">
      <c r="A9" s="32" t="s">
        <v>14</v>
      </c>
      <c r="B9" s="1" t="s">
        <v>12</v>
      </c>
      <c r="C9" s="2">
        <v>1</v>
      </c>
      <c r="D9" s="72">
        <v>44962</v>
      </c>
      <c r="E9" s="33">
        <v>44966</v>
      </c>
      <c r="F9" s="38"/>
      <c r="G9" s="8">
        <v>2141.16</v>
      </c>
      <c r="H9" s="8">
        <v>2141.16</v>
      </c>
      <c r="I9" s="8"/>
      <c r="J9" s="8">
        <v>0</v>
      </c>
      <c r="K9" s="8">
        <v>0</v>
      </c>
      <c r="L9" s="8"/>
      <c r="M9" s="8">
        <f t="shared" si="3"/>
        <v>2141.16</v>
      </c>
      <c r="N9" s="39">
        <f t="shared" si="2"/>
        <v>2141.16</v>
      </c>
    </row>
    <row r="10" spans="1:16" x14ac:dyDescent="0.25">
      <c r="A10" s="32" t="s">
        <v>35</v>
      </c>
      <c r="B10" s="1" t="s">
        <v>12</v>
      </c>
      <c r="C10" s="2">
        <v>1</v>
      </c>
      <c r="D10" s="72">
        <v>44939</v>
      </c>
      <c r="E10" s="33">
        <v>44950</v>
      </c>
      <c r="F10" s="38"/>
      <c r="G10" s="8">
        <v>3078.4100000000003</v>
      </c>
      <c r="H10" s="8">
        <v>3078.4100000000003</v>
      </c>
      <c r="I10" s="8"/>
      <c r="J10" s="8">
        <v>0</v>
      </c>
      <c r="K10" s="8">
        <v>0</v>
      </c>
      <c r="L10" s="8"/>
      <c r="M10" s="8">
        <f t="shared" si="3"/>
        <v>3078.4100000000003</v>
      </c>
      <c r="N10" s="39">
        <f t="shared" si="2"/>
        <v>3078.4100000000003</v>
      </c>
    </row>
    <row r="11" spans="1:16" x14ac:dyDescent="0.25">
      <c r="A11" s="32" t="s">
        <v>36</v>
      </c>
      <c r="B11" s="1" t="s">
        <v>12</v>
      </c>
      <c r="C11" s="2">
        <v>1</v>
      </c>
      <c r="D11" s="72">
        <v>44941</v>
      </c>
      <c r="E11" s="33">
        <v>44944</v>
      </c>
      <c r="F11" s="38">
        <v>430.65999999999997</v>
      </c>
      <c r="G11" s="8"/>
      <c r="H11" s="8">
        <v>430.65999999999997</v>
      </c>
      <c r="I11" s="8">
        <v>30</v>
      </c>
      <c r="J11" s="8"/>
      <c r="K11" s="8">
        <v>30</v>
      </c>
      <c r="L11" s="8">
        <f t="shared" si="1"/>
        <v>460.65999999999997</v>
      </c>
      <c r="M11" s="8"/>
      <c r="N11" s="39">
        <f t="shared" si="2"/>
        <v>460.65999999999997</v>
      </c>
    </row>
    <row r="12" spans="1:16" x14ac:dyDescent="0.25">
      <c r="A12" s="43" t="s">
        <v>37</v>
      </c>
      <c r="B12" s="49" t="s">
        <v>12</v>
      </c>
      <c r="C12" s="48">
        <v>1</v>
      </c>
      <c r="D12" s="73">
        <v>44938</v>
      </c>
      <c r="E12" s="44">
        <v>44942</v>
      </c>
      <c r="F12" s="45"/>
      <c r="G12" s="46">
        <v>1006.38</v>
      </c>
      <c r="H12" s="46">
        <v>1006.38</v>
      </c>
      <c r="I12" s="46"/>
      <c r="J12" s="46">
        <v>40</v>
      </c>
      <c r="K12" s="46">
        <v>40</v>
      </c>
      <c r="L12" s="46"/>
      <c r="M12" s="46">
        <f t="shared" si="3"/>
        <v>1046.3800000000001</v>
      </c>
      <c r="N12" s="47">
        <f t="shared" si="2"/>
        <v>1046.3800000000001</v>
      </c>
    </row>
    <row r="13" spans="1:16" x14ac:dyDescent="0.25">
      <c r="A13" s="32" t="s">
        <v>38</v>
      </c>
      <c r="B13" s="71" t="s">
        <v>12</v>
      </c>
      <c r="C13" s="2">
        <v>1</v>
      </c>
      <c r="D13" s="72">
        <v>44986</v>
      </c>
      <c r="E13" s="33">
        <v>44994</v>
      </c>
      <c r="F13" s="38">
        <v>809.16</v>
      </c>
      <c r="G13" s="8"/>
      <c r="H13" s="8">
        <v>809.16</v>
      </c>
      <c r="I13" s="8">
        <v>80</v>
      </c>
      <c r="J13" s="8"/>
      <c r="K13" s="8">
        <v>80</v>
      </c>
      <c r="L13" s="8">
        <f>F13+I13</f>
        <v>889.16</v>
      </c>
      <c r="M13" s="8"/>
      <c r="N13" s="39">
        <f>H13+K13</f>
        <v>889.16</v>
      </c>
    </row>
    <row r="14" spans="1:16" x14ac:dyDescent="0.25">
      <c r="A14" s="32" t="s">
        <v>39</v>
      </c>
      <c r="B14" s="1" t="s">
        <v>12</v>
      </c>
      <c r="C14" s="2">
        <v>1</v>
      </c>
      <c r="D14" s="72">
        <v>45003</v>
      </c>
      <c r="E14" s="33">
        <v>45009</v>
      </c>
      <c r="F14" s="38"/>
      <c r="G14" s="8">
        <v>437.98</v>
      </c>
      <c r="H14" s="8">
        <v>437.98</v>
      </c>
      <c r="I14" s="8"/>
      <c r="J14" s="8">
        <v>0</v>
      </c>
      <c r="K14" s="8">
        <v>0</v>
      </c>
      <c r="L14" s="8">
        <f t="shared" ref="L14:L18" si="4">F14+I14</f>
        <v>0</v>
      </c>
      <c r="M14" s="8"/>
      <c r="N14" s="39">
        <f t="shared" ref="N14:N23" si="5">H14+K14</f>
        <v>437.98</v>
      </c>
    </row>
    <row r="15" spans="1:16" x14ac:dyDescent="0.25">
      <c r="A15" s="43" t="s">
        <v>40</v>
      </c>
      <c r="B15" s="1" t="s">
        <v>12</v>
      </c>
      <c r="C15" s="2">
        <v>1</v>
      </c>
      <c r="D15" s="72">
        <v>45003</v>
      </c>
      <c r="E15" s="33">
        <v>45078</v>
      </c>
      <c r="F15" s="38"/>
      <c r="G15" s="8">
        <v>3276.69</v>
      </c>
      <c r="H15" s="8">
        <v>3276.69</v>
      </c>
      <c r="I15" s="8"/>
      <c r="J15" s="8">
        <v>395</v>
      </c>
      <c r="K15" s="8">
        <v>395</v>
      </c>
      <c r="L15" s="8"/>
      <c r="M15" s="8">
        <f t="shared" ref="M15:M23" si="6">G15+J15</f>
        <v>3671.69</v>
      </c>
      <c r="N15" s="39">
        <f t="shared" si="5"/>
        <v>3671.69</v>
      </c>
    </row>
    <row r="16" spans="1:16" x14ac:dyDescent="0.25">
      <c r="A16" s="32" t="s">
        <v>41</v>
      </c>
      <c r="B16" s="1" t="s">
        <v>12</v>
      </c>
      <c r="C16" s="2">
        <v>1</v>
      </c>
      <c r="D16" s="72">
        <v>44905</v>
      </c>
      <c r="E16" s="33">
        <v>45009</v>
      </c>
      <c r="F16" s="38"/>
      <c r="G16" s="8">
        <v>2776.7000000000003</v>
      </c>
      <c r="H16" s="8">
        <v>2776.7000000000003</v>
      </c>
      <c r="I16" s="8"/>
      <c r="J16" s="8">
        <v>685</v>
      </c>
      <c r="K16" s="8">
        <v>685</v>
      </c>
      <c r="L16" s="8"/>
      <c r="M16" s="8">
        <f t="shared" si="6"/>
        <v>3461.7000000000003</v>
      </c>
      <c r="N16" s="39">
        <f t="shared" si="5"/>
        <v>3461.7000000000003</v>
      </c>
    </row>
    <row r="17" spans="1:16" x14ac:dyDescent="0.25">
      <c r="A17" s="32" t="s">
        <v>42</v>
      </c>
      <c r="B17" s="1" t="s">
        <v>12</v>
      </c>
      <c r="C17" s="2">
        <v>1</v>
      </c>
      <c r="D17" s="72">
        <v>45003</v>
      </c>
      <c r="E17" s="33">
        <v>45016</v>
      </c>
      <c r="F17" s="38"/>
      <c r="G17" s="8">
        <v>488.6</v>
      </c>
      <c r="H17" s="8">
        <v>488.6</v>
      </c>
      <c r="I17" s="8"/>
      <c r="J17" s="8">
        <v>0</v>
      </c>
      <c r="K17" s="8">
        <v>0</v>
      </c>
      <c r="L17" s="8"/>
      <c r="M17" s="8">
        <f t="shared" si="6"/>
        <v>488.6</v>
      </c>
      <c r="N17" s="39">
        <f t="shared" si="5"/>
        <v>488.6</v>
      </c>
    </row>
    <row r="18" spans="1:16" x14ac:dyDescent="0.25">
      <c r="A18" s="43" t="s">
        <v>43</v>
      </c>
      <c r="B18" s="1" t="s">
        <v>12</v>
      </c>
      <c r="C18" s="2">
        <v>1</v>
      </c>
      <c r="D18" s="72">
        <v>45003</v>
      </c>
      <c r="E18" s="33">
        <v>45016</v>
      </c>
      <c r="F18" s="38"/>
      <c r="G18" s="8">
        <v>488.6</v>
      </c>
      <c r="H18" s="8">
        <v>488.6</v>
      </c>
      <c r="I18" s="8"/>
      <c r="J18" s="8">
        <v>0</v>
      </c>
      <c r="K18" s="8">
        <v>0</v>
      </c>
      <c r="L18" s="8">
        <f t="shared" si="4"/>
        <v>0</v>
      </c>
      <c r="M18" s="8"/>
      <c r="N18" s="39">
        <f>H18+K18</f>
        <v>488.6</v>
      </c>
    </row>
    <row r="19" spans="1:16" x14ac:dyDescent="0.25">
      <c r="A19" s="32" t="s">
        <v>44</v>
      </c>
      <c r="B19" s="1" t="s">
        <v>12</v>
      </c>
      <c r="C19" s="2">
        <v>1</v>
      </c>
      <c r="D19" s="73">
        <v>45027</v>
      </c>
      <c r="E19" s="44">
        <v>45028</v>
      </c>
      <c r="F19" s="45"/>
      <c r="G19" s="46">
        <v>1078.76</v>
      </c>
      <c r="H19" s="46">
        <v>1078.76</v>
      </c>
      <c r="I19" s="46"/>
      <c r="J19" s="46">
        <v>0</v>
      </c>
      <c r="K19" s="46">
        <v>0</v>
      </c>
      <c r="L19" s="46"/>
      <c r="M19" s="46"/>
      <c r="N19" s="47">
        <f t="shared" ref="N19:N22" si="7">H19+K19</f>
        <v>1078.76</v>
      </c>
    </row>
    <row r="20" spans="1:16" x14ac:dyDescent="0.25">
      <c r="A20" s="32" t="s">
        <v>45</v>
      </c>
      <c r="B20" s="1" t="s">
        <v>12</v>
      </c>
      <c r="C20" s="2">
        <v>1</v>
      </c>
      <c r="D20" s="73">
        <v>45040</v>
      </c>
      <c r="E20" s="44">
        <v>45044</v>
      </c>
      <c r="F20" s="45"/>
      <c r="G20" s="46">
        <v>4162.38</v>
      </c>
      <c r="H20" s="46">
        <v>4162.38</v>
      </c>
      <c r="I20" s="46"/>
      <c r="J20" s="46">
        <v>103</v>
      </c>
      <c r="K20" s="46">
        <v>103</v>
      </c>
      <c r="L20" s="46"/>
      <c r="M20" s="46"/>
      <c r="N20" s="47">
        <f t="shared" si="7"/>
        <v>4265.38</v>
      </c>
    </row>
    <row r="21" spans="1:16" x14ac:dyDescent="0.25">
      <c r="A21" s="43" t="s">
        <v>46</v>
      </c>
      <c r="B21" s="1" t="s">
        <v>12</v>
      </c>
      <c r="C21" s="2">
        <v>1</v>
      </c>
      <c r="D21" s="73">
        <v>45026</v>
      </c>
      <c r="E21" s="44">
        <v>45049</v>
      </c>
      <c r="F21" s="45"/>
      <c r="G21" s="46">
        <v>3302.39</v>
      </c>
      <c r="H21" s="46">
        <v>3302.39</v>
      </c>
      <c r="I21" s="46"/>
      <c r="J21" s="46">
        <v>0</v>
      </c>
      <c r="K21" s="46">
        <v>0</v>
      </c>
      <c r="L21" s="46"/>
      <c r="M21" s="46"/>
      <c r="N21" s="47">
        <f t="shared" si="7"/>
        <v>3302.39</v>
      </c>
    </row>
    <row r="22" spans="1:16" x14ac:dyDescent="0.25">
      <c r="A22" s="32" t="s">
        <v>47</v>
      </c>
      <c r="B22" s="1" t="s">
        <v>12</v>
      </c>
      <c r="C22" s="48">
        <v>1</v>
      </c>
      <c r="D22" s="73">
        <v>45026</v>
      </c>
      <c r="E22" s="44">
        <v>45049</v>
      </c>
      <c r="F22" s="45"/>
      <c r="G22" s="46">
        <v>3334.61</v>
      </c>
      <c r="H22" s="46">
        <v>3334.61</v>
      </c>
      <c r="I22" s="46"/>
      <c r="J22" s="46">
        <v>0</v>
      </c>
      <c r="K22" s="46">
        <v>0</v>
      </c>
      <c r="L22" s="46"/>
      <c r="M22" s="46"/>
      <c r="N22" s="47">
        <f t="shared" si="7"/>
        <v>3334.61</v>
      </c>
    </row>
    <row r="23" spans="1:16" ht="16.5" thickBot="1" x14ac:dyDescent="0.3">
      <c r="A23" s="32" t="s">
        <v>48</v>
      </c>
      <c r="B23" s="34" t="s">
        <v>12</v>
      </c>
      <c r="C23" s="35">
        <v>1</v>
      </c>
      <c r="D23" s="74">
        <v>45054</v>
      </c>
      <c r="E23" s="36">
        <v>45062</v>
      </c>
      <c r="F23" s="40">
        <v>594.86</v>
      </c>
      <c r="G23" s="41"/>
      <c r="H23" s="41">
        <v>594.86</v>
      </c>
      <c r="I23" s="41">
        <v>115</v>
      </c>
      <c r="J23" s="41"/>
      <c r="K23" s="41">
        <v>115</v>
      </c>
      <c r="L23" s="41"/>
      <c r="M23" s="41">
        <f t="shared" si="6"/>
        <v>0</v>
      </c>
      <c r="N23" s="42">
        <f t="shared" si="5"/>
        <v>709.86</v>
      </c>
    </row>
    <row r="24" spans="1:16" x14ac:dyDescent="0.25">
      <c r="A24" s="7"/>
      <c r="C24" s="20"/>
      <c r="D24" s="75"/>
      <c r="E24" s="21"/>
      <c r="F24" s="22"/>
      <c r="G24" s="22"/>
      <c r="H24" s="22"/>
      <c r="I24" s="22"/>
      <c r="J24" s="22"/>
      <c r="K24" s="22"/>
      <c r="L24" s="22"/>
      <c r="M24" s="22"/>
      <c r="N24" s="22"/>
    </row>
    <row r="25" spans="1:16" ht="31.7" customHeight="1" x14ac:dyDescent="0.25">
      <c r="A25" s="57" t="s">
        <v>34</v>
      </c>
      <c r="B25" s="57"/>
      <c r="C25" s="57"/>
      <c r="D25" s="57"/>
      <c r="E25" s="57"/>
      <c r="F25" s="57"/>
      <c r="G25" s="57"/>
      <c r="H25" s="57"/>
      <c r="I25" s="57"/>
      <c r="J25" s="57"/>
      <c r="K25" s="57"/>
      <c r="L25" s="57"/>
      <c r="M25" s="57"/>
      <c r="N25" s="57"/>
    </row>
    <row r="26" spans="1:16" x14ac:dyDescent="0.25">
      <c r="P26" s="4"/>
    </row>
    <row r="27" spans="1:16" x14ac:dyDescent="0.25">
      <c r="P27" s="4"/>
    </row>
  </sheetData>
  <mergeCells count="10">
    <mergeCell ref="A2:N2"/>
    <mergeCell ref="L3:N3"/>
    <mergeCell ref="A3:A4"/>
    <mergeCell ref="B3:B4"/>
    <mergeCell ref="C3:C4"/>
    <mergeCell ref="D3:D4"/>
    <mergeCell ref="E3:E4"/>
    <mergeCell ref="F3:H3"/>
    <mergeCell ref="I3:K3"/>
    <mergeCell ref="A25:N25"/>
  </mergeCells>
  <pageMargins left="0.23622047244094491" right="0.23622047244094491" top="0.74803149606299213" bottom="0.74803149606299213" header="0.31496062992125984" footer="0.31496062992125984"/>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APAN</vt:lpstr>
      <vt:lpstr>SPAN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 Jegorova</dc:creator>
  <cp:lastModifiedBy>Sandra Kasparenko</cp:lastModifiedBy>
  <cp:lastPrinted>2022-07-11T05:42:12Z</cp:lastPrinted>
  <dcterms:created xsi:type="dcterms:W3CDTF">2021-11-02T07:46:11Z</dcterms:created>
  <dcterms:modified xsi:type="dcterms:W3CDTF">2023-12-05T08:52:48Z</dcterms:modified>
</cp:coreProperties>
</file>