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https://veselibasministrija-my.sharepoint.com/personal/sandra_kasparenko_vm_gov_lv/Documents/Documents/Lidzekli_neparedzetajiem_gadijumiem/2023/par_finansejumu_NVD_AI_NMPD_izsaukumi_uz_robezu_nelik_skersotajiem_MKnot518_514 I/no_TAPa_uz_saskanosanu/"/>
    </mc:Choice>
  </mc:AlternateContent>
  <xr:revisionPtr revIDLastSave="28" documentId="13_ncr:1_{AA7FFCD4-12A8-4092-B34A-7820FDF17265}" xr6:coauthVersionLast="47" xr6:coauthVersionMax="47" xr10:uidLastSave="{56FBBD73-8C41-434A-88E4-6592B97340D8}"/>
  <bookViews>
    <workbookView xWindow="165" yWindow="165" windowWidth="18915" windowHeight="15510" xr2:uid="{00000000-000D-0000-FFFF-FFFF00000000}"/>
  </bookViews>
  <sheets>
    <sheet name="2023"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9" i="1" l="1"/>
  <c r="D16" i="1"/>
  <c r="D7" i="1"/>
  <c r="D8" i="1"/>
  <c r="D9" i="1"/>
  <c r="D10" i="1"/>
  <c r="D11" i="1"/>
  <c r="D12" i="1"/>
  <c r="D13" i="1"/>
  <c r="D14" i="1"/>
  <c r="D15" i="1"/>
  <c r="B19" i="1"/>
  <c r="D18" i="1"/>
  <c r="D17" i="1"/>
</calcChain>
</file>

<file path=xl/sharedStrings.xml><?xml version="1.0" encoding="utf-8"?>
<sst xmlns="http://schemas.openxmlformats.org/spreadsheetml/2006/main" count="20" uniqueCount="20">
  <si>
    <t>Laika periods</t>
  </si>
  <si>
    <t>Izpildītie izsaukumi sniedzot NMP Latvijas robežpunktos uz Latvijas-Baltkrievijas robežas</t>
  </si>
  <si>
    <t>Izsaukuma cena 172,19 euro, atbilstoši MK 05.07.2022. (prot. Nr.35 44. §) noteikumiem Nr. 411 "NMPD maksas pakalpojumu cenrādis", spēkā esošiem līdz 15.10.2023. un izsaukuma cena 191,68 euro, atbilstoši MK 03.10.2023. (prot. Nr.48 30.§) noteikumiem Nr.563"NMPD maksas pakalpojumu cenrādis", spēkā no 16.10.2023.</t>
  </si>
  <si>
    <r>
      <t xml:space="preserve">Izdevumi kopā, </t>
    </r>
    <r>
      <rPr>
        <i/>
        <sz val="11"/>
        <rFont val="Times New Roman"/>
        <family val="1"/>
      </rPr>
      <t>euro</t>
    </r>
    <r>
      <rPr>
        <sz val="11"/>
        <rFont val="Times New Roman"/>
        <family val="1"/>
      </rPr>
      <t>, atbilstoši izsaukumu skaitam</t>
    </r>
  </si>
  <si>
    <t xml:space="preserve">Janvāris </t>
  </si>
  <si>
    <t xml:space="preserve">Februāris </t>
  </si>
  <si>
    <t xml:space="preserve">Marts </t>
  </si>
  <si>
    <t xml:space="preserve">Aprīlis </t>
  </si>
  <si>
    <t xml:space="preserve">Maijs </t>
  </si>
  <si>
    <t>Jūnijs</t>
  </si>
  <si>
    <t>Jūlijs</t>
  </si>
  <si>
    <t>Augusts</t>
  </si>
  <si>
    <t>Septembris</t>
  </si>
  <si>
    <t>Oktobris (01.-15.)</t>
  </si>
  <si>
    <t>Oktobris (16.-31.)</t>
  </si>
  <si>
    <t>Novembris</t>
  </si>
  <si>
    <t>KOPĀ:</t>
  </si>
  <si>
    <t>x</t>
  </si>
  <si>
    <t xml:space="preserve">Pielikums Nr.2
</t>
  </si>
  <si>
    <t>Pārskats par NMPD izpildītiem izsaukumiem 2023.gadā (no 1.janvāra līdz  30.novembrim) sniedzot neatliekamo medicīnisko palīdzību (NMP) pacientiem (nelikumīgajiem robežu šķērsotājiem) Latvijas robežpunktos uz Latvijas-Baltkrievijas robežas atbilstoši Ministru kabineta 2021.gada 10.augusta rīkojumam Nr.518 „Par ārkārtējās situācijas izsludināšanu” un Ministru kabineta rīkojumam 2023. gada 10. augustam Nr. 514 "Par pastiprināta robežapsardzības sistēmas darbības režīma izsludināšanu"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</si>
</sst>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86"/>
      <scheme val="minor"/>
    </font>
    <font>
      <sz val="12"/>
      <color rgb="FF000000"/>
      <name val="Times New Roman"/>
      <family val="1"/>
      <charset val="186"/>
    </font>
    <font>
      <i/>
      <sz val="12"/>
      <color theme="1"/>
      <name val="Times New Roman"/>
      <family val="1"/>
      <charset val="186"/>
    </font>
    <font>
      <sz val="8"/>
      <name val="Calibri"/>
      <family val="2"/>
      <charset val="186"/>
      <scheme val="minor"/>
    </font>
    <font>
      <sz val="12"/>
      <name val="Times New Roman"/>
      <family val="1"/>
    </font>
    <font>
      <sz val="10"/>
      <name val="Times New Roman"/>
      <family val="1"/>
    </font>
    <font>
      <b/>
      <sz val="10"/>
      <name val="Times New Roman"/>
      <family val="1"/>
    </font>
    <font>
      <b/>
      <u/>
      <sz val="12"/>
      <name val="Times New Roman"/>
      <family val="1"/>
    </font>
    <font>
      <sz val="11"/>
      <name val="Times New Roman"/>
      <family val="1"/>
    </font>
    <font>
      <i/>
      <sz val="11"/>
      <name val="Times New Roman"/>
      <family val="1"/>
    </font>
    <font>
      <sz val="10"/>
      <color theme="1"/>
      <name val="Calibri"/>
      <family val="2"/>
      <charset val="186"/>
      <scheme val="minor"/>
    </font>
    <font>
      <sz val="11"/>
      <color rgb="FFFF0000"/>
      <name val="Times New Roman"/>
      <family val="1"/>
    </font>
    <font>
      <sz val="11"/>
      <color rgb="FF000000"/>
      <name val="Times New Roman"/>
      <family val="1"/>
      <charset val="186"/>
    </font>
    <font>
      <b/>
      <sz val="12"/>
      <name val="Times New Roman"/>
      <family val="1"/>
    </font>
    <font>
      <sz val="11"/>
      <name val="Times New Roman"/>
      <family val="1"/>
      <charset val="186"/>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4">
    <xf numFmtId="0" fontId="0" fillId="0" borderId="0" xfId="0"/>
    <xf numFmtId="0" fontId="2" fillId="0" borderId="1" xfId="0" applyFont="1" applyBorder="1" applyAlignment="1">
      <alignment horizontal="center" wrapText="1"/>
    </xf>
    <xf numFmtId="0" fontId="4" fillId="0" borderId="0" xfId="0" applyFont="1"/>
    <xf numFmtId="0" fontId="4" fillId="0" borderId="0" xfId="0" applyFont="1" applyAlignment="1">
      <alignment wrapText="1"/>
    </xf>
    <xf numFmtId="0" fontId="7" fillId="0" borderId="0" xfId="0" applyFont="1" applyAlignment="1">
      <alignment horizontal="left" vertical="center"/>
    </xf>
    <xf numFmtId="0" fontId="10" fillId="0" borderId="0" xfId="0" applyFont="1"/>
    <xf numFmtId="0" fontId="10" fillId="0" borderId="0" xfId="0" applyFont="1" applyAlignment="1">
      <alignment wrapText="1"/>
    </xf>
    <xf numFmtId="0" fontId="8" fillId="0" borderId="1" xfId="0" applyFont="1" applyBorder="1" applyAlignment="1">
      <alignment vertical="center"/>
    </xf>
    <xf numFmtId="0" fontId="11" fillId="0" borderId="1" xfId="0" applyFont="1" applyBorder="1" applyAlignment="1">
      <alignment horizontal="center" vertical="center"/>
    </xf>
    <xf numFmtId="4" fontId="8" fillId="0" borderId="2" xfId="0" applyNumberFormat="1" applyFont="1" applyBorder="1" applyAlignment="1">
      <alignment horizontal="center"/>
    </xf>
    <xf numFmtId="0" fontId="8" fillId="2" borderId="1" xfId="0" applyFont="1" applyFill="1" applyBorder="1" applyAlignment="1">
      <alignment vertical="center"/>
    </xf>
    <xf numFmtId="0" fontId="1" fillId="2" borderId="1" xfId="0" applyFont="1" applyFill="1" applyBorder="1" applyAlignment="1">
      <alignment horizontal="center" vertical="center"/>
    </xf>
    <xf numFmtId="0" fontId="12" fillId="2" borderId="1" xfId="0" applyFont="1" applyFill="1" applyBorder="1" applyAlignment="1">
      <alignment horizontal="center" vertical="center"/>
    </xf>
    <xf numFmtId="0" fontId="13" fillId="0" borderId="1" xfId="0" applyFont="1" applyBorder="1"/>
    <xf numFmtId="3" fontId="13" fillId="0" borderId="1" xfId="0" applyNumberFormat="1" applyFont="1" applyBorder="1" applyAlignment="1">
      <alignment horizontal="center" vertical="center"/>
    </xf>
    <xf numFmtId="0" fontId="14" fillId="0" borderId="1" xfId="0" applyFont="1" applyBorder="1" applyAlignment="1">
      <alignment horizontal="center"/>
    </xf>
    <xf numFmtId="4" fontId="13" fillId="0" borderId="1" xfId="0" applyNumberFormat="1" applyFont="1" applyBorder="1" applyAlignment="1">
      <alignment horizontal="center" vertical="center"/>
    </xf>
    <xf numFmtId="0" fontId="5" fillId="0" borderId="0" xfId="0" applyFont="1" applyAlignment="1">
      <alignment horizontal="right"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5" fillId="0" borderId="0" xfId="0" applyFont="1" applyAlignment="1">
      <alignment wrapText="1"/>
    </xf>
    <xf numFmtId="0" fontId="6" fillId="0"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9"/>
  <sheetViews>
    <sheetView tabSelected="1" zoomScaleNormal="100" workbookViewId="0">
      <selection activeCell="D7" sqref="D7"/>
    </sheetView>
  </sheetViews>
  <sheetFormatPr defaultRowHeight="15" x14ac:dyDescent="0.25"/>
  <cols>
    <col min="1" max="1" width="19.140625" customWidth="1"/>
    <col min="2" max="2" width="26" customWidth="1"/>
    <col min="3" max="3" width="35.28515625" customWidth="1"/>
    <col min="4" max="4" width="15.85546875" customWidth="1"/>
  </cols>
  <sheetData>
    <row r="1" spans="1:6" ht="27.75" customHeight="1" x14ac:dyDescent="0.25">
      <c r="A1" s="2"/>
      <c r="B1" s="2"/>
      <c r="C1" s="22"/>
      <c r="D1" s="17" t="s">
        <v>18</v>
      </c>
    </row>
    <row r="2" spans="1:6" ht="15.75" x14ac:dyDescent="0.25">
      <c r="A2" s="2"/>
      <c r="B2" s="2"/>
      <c r="C2" s="3"/>
      <c r="D2" s="2"/>
    </row>
    <row r="3" spans="1:6" ht="67.5" customHeight="1" x14ac:dyDescent="0.25">
      <c r="A3" s="23" t="s">
        <v>19</v>
      </c>
      <c r="B3" s="23"/>
      <c r="C3" s="23"/>
      <c r="D3" s="23"/>
    </row>
    <row r="4" spans="1:6" ht="12" customHeight="1" x14ac:dyDescent="0.25">
      <c r="A4" s="4"/>
      <c r="B4" s="4"/>
      <c r="C4" s="4"/>
      <c r="D4" s="4"/>
    </row>
    <row r="5" spans="1:6" ht="144" customHeight="1" x14ac:dyDescent="0.25">
      <c r="A5" s="18" t="s">
        <v>0</v>
      </c>
      <c r="B5" s="19" t="s">
        <v>1</v>
      </c>
      <c r="C5" s="20" t="s">
        <v>2</v>
      </c>
      <c r="D5" s="19" t="s">
        <v>3</v>
      </c>
    </row>
    <row r="6" spans="1:6" s="5" customFormat="1" ht="28.5" customHeight="1" x14ac:dyDescent="0.2">
      <c r="A6" s="18"/>
      <c r="B6" s="19"/>
      <c r="C6" s="21"/>
      <c r="D6" s="19"/>
      <c r="F6" s="6"/>
    </row>
    <row r="7" spans="1:6" ht="15.75" x14ac:dyDescent="0.25">
      <c r="A7" s="7" t="s">
        <v>4</v>
      </c>
      <c r="B7" s="8">
        <v>21</v>
      </c>
      <c r="C7" s="1">
        <v>172.19</v>
      </c>
      <c r="D7" s="9">
        <f t="shared" ref="D7:D15" si="0">B7*C7</f>
        <v>3615.99</v>
      </c>
    </row>
    <row r="8" spans="1:6" ht="15.75" x14ac:dyDescent="0.25">
      <c r="A8" s="7" t="s">
        <v>5</v>
      </c>
      <c r="B8" s="8">
        <v>9</v>
      </c>
      <c r="C8" s="1">
        <v>172.19</v>
      </c>
      <c r="D8" s="9">
        <f t="shared" si="0"/>
        <v>1549.71</v>
      </c>
    </row>
    <row r="9" spans="1:6" ht="15.75" x14ac:dyDescent="0.25">
      <c r="A9" s="7" t="s">
        <v>6</v>
      </c>
      <c r="B9" s="8">
        <v>7</v>
      </c>
      <c r="C9" s="1">
        <v>172.19</v>
      </c>
      <c r="D9" s="9">
        <f t="shared" si="0"/>
        <v>1205.33</v>
      </c>
    </row>
    <row r="10" spans="1:6" ht="15.75" x14ac:dyDescent="0.25">
      <c r="A10" s="7" t="s">
        <v>7</v>
      </c>
      <c r="B10" s="8">
        <v>24</v>
      </c>
      <c r="C10" s="1">
        <v>172.19</v>
      </c>
      <c r="D10" s="9">
        <f t="shared" si="0"/>
        <v>4132.5599999999995</v>
      </c>
    </row>
    <row r="11" spans="1:6" ht="15.75" x14ac:dyDescent="0.25">
      <c r="A11" s="7" t="s">
        <v>8</v>
      </c>
      <c r="B11" s="8">
        <v>16</v>
      </c>
      <c r="C11" s="1">
        <v>172.19</v>
      </c>
      <c r="D11" s="9">
        <f t="shared" si="0"/>
        <v>2755.04</v>
      </c>
    </row>
    <row r="12" spans="1:6" ht="15.75" x14ac:dyDescent="0.25">
      <c r="A12" s="7" t="s">
        <v>9</v>
      </c>
      <c r="B12" s="8">
        <v>1</v>
      </c>
      <c r="C12" s="1">
        <v>172.19</v>
      </c>
      <c r="D12" s="9">
        <f t="shared" si="0"/>
        <v>172.19</v>
      </c>
    </row>
    <row r="13" spans="1:6" ht="15.75" x14ac:dyDescent="0.25">
      <c r="A13" s="7" t="s">
        <v>10</v>
      </c>
      <c r="B13" s="8">
        <v>4</v>
      </c>
      <c r="C13" s="1">
        <v>172.19</v>
      </c>
      <c r="D13" s="9">
        <f t="shared" si="0"/>
        <v>688.76</v>
      </c>
    </row>
    <row r="14" spans="1:6" ht="15.75" x14ac:dyDescent="0.25">
      <c r="A14" s="7" t="s">
        <v>11</v>
      </c>
      <c r="B14" s="8">
        <v>11</v>
      </c>
      <c r="C14" s="1">
        <v>172.19</v>
      </c>
      <c r="D14" s="9">
        <f t="shared" si="0"/>
        <v>1894.09</v>
      </c>
    </row>
    <row r="15" spans="1:6" ht="15.75" x14ac:dyDescent="0.25">
      <c r="A15" s="7" t="s">
        <v>12</v>
      </c>
      <c r="B15" s="8">
        <v>24</v>
      </c>
      <c r="C15" s="1">
        <v>172.19</v>
      </c>
      <c r="D15" s="9">
        <f t="shared" si="0"/>
        <v>4132.5599999999995</v>
      </c>
    </row>
    <row r="16" spans="1:6" ht="15.75" x14ac:dyDescent="0.25">
      <c r="A16" s="10" t="s">
        <v>13</v>
      </c>
      <c r="B16" s="11">
        <v>10</v>
      </c>
      <c r="C16" s="1">
        <v>172.19</v>
      </c>
      <c r="D16" s="9">
        <f>B16*C16</f>
        <v>1721.9</v>
      </c>
    </row>
    <row r="17" spans="1:4" ht="15.75" x14ac:dyDescent="0.25">
      <c r="A17" s="10" t="s">
        <v>14</v>
      </c>
      <c r="B17" s="11">
        <v>17</v>
      </c>
      <c r="C17" s="1">
        <v>191.68</v>
      </c>
      <c r="D17" s="9">
        <f t="shared" ref="D17:D18" si="1">B17*C17</f>
        <v>3258.56</v>
      </c>
    </row>
    <row r="18" spans="1:4" ht="15.75" x14ac:dyDescent="0.25">
      <c r="A18" s="10" t="s">
        <v>15</v>
      </c>
      <c r="B18" s="12">
        <v>4</v>
      </c>
      <c r="C18" s="1">
        <v>191.68</v>
      </c>
      <c r="D18" s="9">
        <f t="shared" si="1"/>
        <v>766.72</v>
      </c>
    </row>
    <row r="19" spans="1:4" ht="15.75" x14ac:dyDescent="0.25">
      <c r="A19" s="13" t="s">
        <v>16</v>
      </c>
      <c r="B19" s="14">
        <f>SUM(B7:B18)</f>
        <v>148</v>
      </c>
      <c r="C19" s="15" t="s">
        <v>17</v>
      </c>
      <c r="D19" s="16">
        <f>SUM(D7:D18)</f>
        <v>25893.410000000007</v>
      </c>
    </row>
  </sheetData>
  <mergeCells count="5">
    <mergeCell ref="A5:A6"/>
    <mergeCell ref="B5:B6"/>
    <mergeCell ref="C5:C6"/>
    <mergeCell ref="D5:D6"/>
    <mergeCell ref="A3:D3"/>
  </mergeCells>
  <phoneticPr fontId="3" type="noConversion"/>
  <pageMargins left="0.7" right="0.7" top="0.75" bottom="0.75" header="0.3" footer="0.3"/>
  <pageSetup paperSize="9"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Inga Jegorova</dc:creator>
  <cp:lastModifiedBy>Sandra Kasparenko</cp:lastModifiedBy>
  <cp:lastPrinted>2023-12-05T08:01:08Z</cp:lastPrinted>
  <dcterms:created xsi:type="dcterms:W3CDTF">2022-07-15T06:19:08Z</dcterms:created>
  <dcterms:modified xsi:type="dcterms:W3CDTF">2023-12-05T08:58:40Z</dcterms:modified>
</cp:coreProperties>
</file>