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_Baltkrievija\2023\LNG_robeža_2023_nov\Uz FM\"/>
    </mc:Choice>
  </mc:AlternateContent>
  <xr:revisionPtr revIDLastSave="0" documentId="13_ncr:1_{953375AC-0972-490F-8884-8A1393E45616}" xr6:coauthVersionLast="36" xr6:coauthVersionMax="36" xr10:uidLastSave="{00000000-0000-0000-0000-000000000000}"/>
  <bookViews>
    <workbookView xWindow="0" yWindow="0" windowWidth="15240" windowHeight="4815" xr2:uid="{00000000-000D-0000-FFFF-FFFF00000000}"/>
  </bookViews>
  <sheets>
    <sheet name="VRS_nov" sheetId="26" r:id="rId1"/>
    <sheet name="1.tabula" sheetId="27" r:id="rId2"/>
    <sheet name="2.tabula " sheetId="33" r:id="rId3"/>
    <sheet name="3.tabula" sheetId="34" r:id="rId4"/>
    <sheet name="4.tabula " sheetId="35" r:id="rId5"/>
  </sheets>
  <definedNames>
    <definedName name="_xlnm.Print_Titles" localSheetId="1">'1.tabula'!$6:$6</definedName>
    <definedName name="_xlnm.Print_Titles" localSheetId="2">'2.tabula '!$6:$6</definedName>
    <definedName name="_xlnm.Print_Titles" localSheetId="3">'3.tabula'!$6:$6</definedName>
    <definedName name="_xlnm.Print_Titles" localSheetId="4">'4.tabula '!$6:$6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26" l="1"/>
  <c r="J12" i="35" l="1"/>
  <c r="K12" i="35" s="1"/>
  <c r="I12" i="35"/>
  <c r="I11" i="35"/>
  <c r="J11" i="35" s="1"/>
  <c r="J10" i="35"/>
  <c r="I10" i="35"/>
  <c r="I9" i="35"/>
  <c r="J9" i="35" s="1"/>
  <c r="J8" i="35"/>
  <c r="I8" i="35"/>
  <c r="I101" i="34"/>
  <c r="J101" i="34" s="1"/>
  <c r="I100" i="34"/>
  <c r="J100" i="34" s="1"/>
  <c r="I99" i="34"/>
  <c r="J99" i="34" s="1"/>
  <c r="I98" i="34"/>
  <c r="J98" i="34" s="1"/>
  <c r="K98" i="34" s="1"/>
  <c r="I97" i="34"/>
  <c r="J97" i="34" s="1"/>
  <c r="I96" i="34"/>
  <c r="J96" i="34" s="1"/>
  <c r="K96" i="34" s="1"/>
  <c r="I95" i="34"/>
  <c r="J95" i="34" s="1"/>
  <c r="I94" i="34"/>
  <c r="J94" i="34" s="1"/>
  <c r="K94" i="34" s="1"/>
  <c r="J93" i="34"/>
  <c r="I93" i="34"/>
  <c r="I92" i="34"/>
  <c r="J92" i="34" s="1"/>
  <c r="K92" i="34" s="1"/>
  <c r="I91" i="34"/>
  <c r="J91" i="34" s="1"/>
  <c r="I90" i="34"/>
  <c r="J90" i="34" s="1"/>
  <c r="K90" i="34" s="1"/>
  <c r="J89" i="34"/>
  <c r="I89" i="34"/>
  <c r="I88" i="34"/>
  <c r="J88" i="34" s="1"/>
  <c r="K88" i="34" s="1"/>
  <c r="J87" i="34"/>
  <c r="I87" i="34"/>
  <c r="I86" i="34"/>
  <c r="J86" i="34" s="1"/>
  <c r="K86" i="34" s="1"/>
  <c r="I85" i="34"/>
  <c r="J85" i="34" s="1"/>
  <c r="I84" i="34"/>
  <c r="J84" i="34" s="1"/>
  <c r="K84" i="34" s="1"/>
  <c r="I83" i="34"/>
  <c r="J83" i="34" s="1"/>
  <c r="I82" i="34"/>
  <c r="J82" i="34" s="1"/>
  <c r="K82" i="34" s="1"/>
  <c r="I81" i="34"/>
  <c r="J81" i="34" s="1"/>
  <c r="I80" i="34"/>
  <c r="J80" i="34" s="1"/>
  <c r="K80" i="34" s="1"/>
  <c r="I79" i="34"/>
  <c r="J79" i="34" s="1"/>
  <c r="I78" i="34"/>
  <c r="J78" i="34" s="1"/>
  <c r="K78" i="34" s="1"/>
  <c r="J77" i="34"/>
  <c r="I77" i="34"/>
  <c r="I76" i="34"/>
  <c r="J76" i="34" s="1"/>
  <c r="K76" i="34" s="1"/>
  <c r="I75" i="34"/>
  <c r="J75" i="34" s="1"/>
  <c r="I74" i="34"/>
  <c r="J74" i="34" s="1"/>
  <c r="K74" i="34" s="1"/>
  <c r="J73" i="34"/>
  <c r="I73" i="34"/>
  <c r="I72" i="34"/>
  <c r="J72" i="34" s="1"/>
  <c r="K72" i="34" s="1"/>
  <c r="I71" i="34"/>
  <c r="J71" i="34" s="1"/>
  <c r="I70" i="34"/>
  <c r="J70" i="34" s="1"/>
  <c r="K70" i="34" s="1"/>
  <c r="I69" i="34"/>
  <c r="J69" i="34" s="1"/>
  <c r="I68" i="34"/>
  <c r="J68" i="34" s="1"/>
  <c r="K68" i="34" s="1"/>
  <c r="I67" i="34"/>
  <c r="J67" i="34" s="1"/>
  <c r="I66" i="34"/>
  <c r="J66" i="34" s="1"/>
  <c r="K66" i="34" s="1"/>
  <c r="I65" i="34"/>
  <c r="J65" i="34" s="1"/>
  <c r="I64" i="34"/>
  <c r="J64" i="34" s="1"/>
  <c r="K64" i="34" s="1"/>
  <c r="I63" i="34"/>
  <c r="J63" i="34" s="1"/>
  <c r="I62" i="34"/>
  <c r="J62" i="34" s="1"/>
  <c r="K62" i="34" s="1"/>
  <c r="J61" i="34"/>
  <c r="I61" i="34"/>
  <c r="I60" i="34"/>
  <c r="J60" i="34" s="1"/>
  <c r="K60" i="34" s="1"/>
  <c r="I59" i="34"/>
  <c r="J59" i="34" s="1"/>
  <c r="I58" i="34"/>
  <c r="J58" i="34" s="1"/>
  <c r="K58" i="34" s="1"/>
  <c r="J57" i="34"/>
  <c r="I57" i="34"/>
  <c r="I56" i="34"/>
  <c r="J56" i="34" s="1"/>
  <c r="K56" i="34" s="1"/>
  <c r="I55" i="34"/>
  <c r="J55" i="34" s="1"/>
  <c r="I54" i="34"/>
  <c r="J54" i="34" s="1"/>
  <c r="K54" i="34" s="1"/>
  <c r="I53" i="34"/>
  <c r="J53" i="34" s="1"/>
  <c r="I52" i="34"/>
  <c r="J52" i="34" s="1"/>
  <c r="K52" i="34" s="1"/>
  <c r="I51" i="34"/>
  <c r="J51" i="34" s="1"/>
  <c r="I50" i="34"/>
  <c r="J50" i="34" s="1"/>
  <c r="K50" i="34" s="1"/>
  <c r="I49" i="34"/>
  <c r="J49" i="34" s="1"/>
  <c r="I48" i="34"/>
  <c r="J48" i="34" s="1"/>
  <c r="K48" i="34" s="1"/>
  <c r="I47" i="34"/>
  <c r="J47" i="34" s="1"/>
  <c r="I46" i="34"/>
  <c r="J46" i="34" s="1"/>
  <c r="K46" i="34" s="1"/>
  <c r="J45" i="34"/>
  <c r="K45" i="34" s="1"/>
  <c r="I45" i="34"/>
  <c r="I44" i="34"/>
  <c r="J44" i="34" s="1"/>
  <c r="K44" i="34" s="1"/>
  <c r="I43" i="34"/>
  <c r="J43" i="34" s="1"/>
  <c r="I42" i="34"/>
  <c r="J42" i="34" s="1"/>
  <c r="K42" i="34" s="1"/>
  <c r="I41" i="34"/>
  <c r="J41" i="34" s="1"/>
  <c r="I40" i="34"/>
  <c r="J40" i="34" s="1"/>
  <c r="K40" i="34" s="1"/>
  <c r="I39" i="34"/>
  <c r="J39" i="34" s="1"/>
  <c r="I38" i="34"/>
  <c r="J38" i="34" s="1"/>
  <c r="K38" i="34" s="1"/>
  <c r="I37" i="34"/>
  <c r="J37" i="34" s="1"/>
  <c r="I36" i="34"/>
  <c r="J36" i="34" s="1"/>
  <c r="K36" i="34" s="1"/>
  <c r="I35" i="34"/>
  <c r="J35" i="34" s="1"/>
  <c r="I34" i="34"/>
  <c r="J34" i="34" s="1"/>
  <c r="K34" i="34" s="1"/>
  <c r="I33" i="34"/>
  <c r="J33" i="34" s="1"/>
  <c r="L32" i="34"/>
  <c r="I32" i="34"/>
  <c r="J32" i="34" s="1"/>
  <c r="K32" i="34" s="1"/>
  <c r="I31" i="34"/>
  <c r="J31" i="34" s="1"/>
  <c r="I30" i="34"/>
  <c r="J30" i="34" s="1"/>
  <c r="K30" i="34" s="1"/>
  <c r="I29" i="34"/>
  <c r="J29" i="34" s="1"/>
  <c r="K29" i="34" s="1"/>
  <c r="I28" i="34"/>
  <c r="J28" i="34" s="1"/>
  <c r="K28" i="34" s="1"/>
  <c r="I27" i="34"/>
  <c r="J27" i="34" s="1"/>
  <c r="L26" i="34"/>
  <c r="I26" i="34"/>
  <c r="J26" i="34" s="1"/>
  <c r="K26" i="34" s="1"/>
  <c r="I25" i="34"/>
  <c r="J25" i="34" s="1"/>
  <c r="I24" i="34"/>
  <c r="J24" i="34" s="1"/>
  <c r="K24" i="34" s="1"/>
  <c r="J23" i="34"/>
  <c r="I23" i="34"/>
  <c r="I22" i="34"/>
  <c r="J22" i="34" s="1"/>
  <c r="K22" i="34" s="1"/>
  <c r="I21" i="34"/>
  <c r="J21" i="34" s="1"/>
  <c r="I20" i="34"/>
  <c r="J20" i="34" s="1"/>
  <c r="K20" i="34" s="1"/>
  <c r="I19" i="34"/>
  <c r="J19" i="34" s="1"/>
  <c r="I18" i="34"/>
  <c r="J18" i="34" s="1"/>
  <c r="K18" i="34" s="1"/>
  <c r="I17" i="34"/>
  <c r="J17" i="34" s="1"/>
  <c r="I16" i="34"/>
  <c r="J16" i="34" s="1"/>
  <c r="K16" i="34" s="1"/>
  <c r="I15" i="34"/>
  <c r="J15" i="34" s="1"/>
  <c r="I14" i="34"/>
  <c r="J14" i="34" s="1"/>
  <c r="K14" i="34" s="1"/>
  <c r="I13" i="34"/>
  <c r="J13" i="34" s="1"/>
  <c r="K13" i="34" s="1"/>
  <c r="I12" i="34"/>
  <c r="J12" i="34" s="1"/>
  <c r="K12" i="34" s="1"/>
  <c r="I11" i="34"/>
  <c r="J11" i="34" s="1"/>
  <c r="L10" i="34"/>
  <c r="I10" i="34"/>
  <c r="J10" i="34" s="1"/>
  <c r="K10" i="34" s="1"/>
  <c r="I9" i="34"/>
  <c r="J9" i="34" s="1"/>
  <c r="I8" i="34"/>
  <c r="J8" i="34" s="1"/>
  <c r="K8" i="34" s="1"/>
  <c r="K11" i="35" l="1"/>
  <c r="L11" i="35" s="1"/>
  <c r="K9" i="35"/>
  <c r="L9" i="35" s="1"/>
  <c r="K8" i="35"/>
  <c r="L8" i="35" s="1"/>
  <c r="K10" i="35"/>
  <c r="L10" i="35" s="1"/>
  <c r="L12" i="35"/>
  <c r="L24" i="34"/>
  <c r="L8" i="34"/>
  <c r="L52" i="34"/>
  <c r="L42" i="34"/>
  <c r="L48" i="34"/>
  <c r="L16" i="34"/>
  <c r="L40" i="34"/>
  <c r="K53" i="34"/>
  <c r="L53" i="34" s="1"/>
  <c r="K55" i="34"/>
  <c r="L55" i="34" s="1"/>
  <c r="K49" i="34"/>
  <c r="L49" i="34" s="1"/>
  <c r="K41" i="34"/>
  <c r="L41" i="34" s="1"/>
  <c r="K25" i="34"/>
  <c r="L25" i="34" s="1"/>
  <c r="K9" i="34"/>
  <c r="L9" i="34" s="1"/>
  <c r="K43" i="34"/>
  <c r="L43" i="34" s="1"/>
  <c r="K33" i="34"/>
  <c r="L33" i="34" s="1"/>
  <c r="K15" i="34"/>
  <c r="L15" i="34" s="1"/>
  <c r="K11" i="34"/>
  <c r="L11" i="34" s="1"/>
  <c r="K51" i="34"/>
  <c r="L51" i="34" s="1"/>
  <c r="K19" i="34"/>
  <c r="L19" i="34" s="1"/>
  <c r="K47" i="34"/>
  <c r="L47" i="34" s="1"/>
  <c r="K31" i="34"/>
  <c r="L31" i="34" s="1"/>
  <c r="K27" i="34"/>
  <c r="L27" i="34" s="1"/>
  <c r="K17" i="34"/>
  <c r="L17" i="34" s="1"/>
  <c r="K35" i="34"/>
  <c r="L35" i="34" s="1"/>
  <c r="K101" i="34"/>
  <c r="L101" i="34" s="1"/>
  <c r="L37" i="34"/>
  <c r="K65" i="34"/>
  <c r="L65" i="34" s="1"/>
  <c r="K81" i="34"/>
  <c r="L81" i="34"/>
  <c r="K97" i="34"/>
  <c r="L97" i="34"/>
  <c r="L18" i="34"/>
  <c r="L50" i="34"/>
  <c r="L54" i="34"/>
  <c r="L28" i="34"/>
  <c r="L44" i="34"/>
  <c r="L58" i="34"/>
  <c r="L62" i="34"/>
  <c r="L66" i="34"/>
  <c r="L70" i="34"/>
  <c r="L74" i="34"/>
  <c r="L78" i="34"/>
  <c r="L82" i="34"/>
  <c r="L86" i="34"/>
  <c r="L90" i="34"/>
  <c r="L94" i="34"/>
  <c r="L98" i="34"/>
  <c r="L22" i="34"/>
  <c r="L38" i="34"/>
  <c r="K57" i="34"/>
  <c r="L57" i="34" s="1"/>
  <c r="K77" i="34"/>
  <c r="L77" i="34" s="1"/>
  <c r="K89" i="34"/>
  <c r="L89" i="34" s="1"/>
  <c r="L12" i="34"/>
  <c r="L13" i="34"/>
  <c r="L29" i="34"/>
  <c r="L45" i="34"/>
  <c r="K59" i="34"/>
  <c r="L59" i="34" s="1"/>
  <c r="K63" i="34"/>
  <c r="L63" i="34" s="1"/>
  <c r="K67" i="34"/>
  <c r="L67" i="34" s="1"/>
  <c r="K71" i="34"/>
  <c r="L71" i="34" s="1"/>
  <c r="K75" i="34"/>
  <c r="L75" i="34" s="1"/>
  <c r="K79" i="34"/>
  <c r="L79" i="34" s="1"/>
  <c r="K83" i="34"/>
  <c r="L83" i="34" s="1"/>
  <c r="K87" i="34"/>
  <c r="L87" i="34" s="1"/>
  <c r="K91" i="34"/>
  <c r="L91" i="34" s="1"/>
  <c r="K95" i="34"/>
  <c r="L95" i="34" s="1"/>
  <c r="K99" i="34"/>
  <c r="L99" i="34"/>
  <c r="K69" i="34"/>
  <c r="L69" i="34" s="1"/>
  <c r="K93" i="34"/>
  <c r="L93" i="34" s="1"/>
  <c r="K21" i="34"/>
  <c r="L21" i="34" s="1"/>
  <c r="K37" i="34"/>
  <c r="K100" i="34"/>
  <c r="L100" i="34" s="1"/>
  <c r="K23" i="34"/>
  <c r="L23" i="34" s="1"/>
  <c r="L56" i="34"/>
  <c r="L60" i="34"/>
  <c r="L64" i="34"/>
  <c r="L68" i="34"/>
  <c r="L72" i="34"/>
  <c r="L76" i="34"/>
  <c r="L80" i="34"/>
  <c r="L84" i="34"/>
  <c r="L88" i="34"/>
  <c r="L92" i="34"/>
  <c r="L96" i="34"/>
  <c r="K61" i="34"/>
  <c r="L61" i="34" s="1"/>
  <c r="K73" i="34"/>
  <c r="L73" i="34" s="1"/>
  <c r="K85" i="34"/>
  <c r="L85" i="34" s="1"/>
  <c r="L34" i="34"/>
  <c r="L20" i="34"/>
  <c r="L36" i="34"/>
  <c r="K39" i="34"/>
  <c r="L39" i="34" s="1"/>
  <c r="L14" i="34"/>
  <c r="L30" i="34"/>
  <c r="L46" i="34"/>
  <c r="I8" i="33"/>
  <c r="J8" i="33" s="1"/>
  <c r="I460" i="27"/>
  <c r="J460" i="27" s="1"/>
  <c r="I459" i="27"/>
  <c r="J459" i="27" s="1"/>
  <c r="I458" i="27"/>
  <c r="J458" i="27" s="1"/>
  <c r="I457" i="27"/>
  <c r="J457" i="27" s="1"/>
  <c r="I456" i="27"/>
  <c r="J456" i="27" s="1"/>
  <c r="I455" i="27"/>
  <c r="J455" i="27" s="1"/>
  <c r="I454" i="27"/>
  <c r="J454" i="27" s="1"/>
  <c r="I453" i="27"/>
  <c r="J453" i="27" s="1"/>
  <c r="I452" i="27"/>
  <c r="J452" i="27" s="1"/>
  <c r="I451" i="27"/>
  <c r="J451" i="27" s="1"/>
  <c r="I450" i="27"/>
  <c r="J450" i="27" s="1"/>
  <c r="K450" i="27" s="1"/>
  <c r="I449" i="27"/>
  <c r="J449" i="27" s="1"/>
  <c r="K448" i="27"/>
  <c r="I448" i="27"/>
  <c r="J448" i="27" s="1"/>
  <c r="I447" i="27"/>
  <c r="J447" i="27" s="1"/>
  <c r="I446" i="27"/>
  <c r="J446" i="27" s="1"/>
  <c r="I445" i="27"/>
  <c r="J445" i="27" s="1"/>
  <c r="I444" i="27"/>
  <c r="J444" i="27" s="1"/>
  <c r="I443" i="27"/>
  <c r="J443" i="27" s="1"/>
  <c r="I442" i="27"/>
  <c r="J442" i="27" s="1"/>
  <c r="I441" i="27"/>
  <c r="J441" i="27" s="1"/>
  <c r="I440" i="27"/>
  <c r="J440" i="27" s="1"/>
  <c r="K440" i="27" s="1"/>
  <c r="I439" i="27"/>
  <c r="J439" i="27" s="1"/>
  <c r="I438" i="27"/>
  <c r="J438" i="27" s="1"/>
  <c r="I437" i="27"/>
  <c r="J437" i="27" s="1"/>
  <c r="I436" i="27"/>
  <c r="J436" i="27" s="1"/>
  <c r="I435" i="27"/>
  <c r="J435" i="27" s="1"/>
  <c r="K434" i="27"/>
  <c r="I434" i="27"/>
  <c r="J434" i="27" s="1"/>
  <c r="I433" i="27"/>
  <c r="J433" i="27" s="1"/>
  <c r="I432" i="27"/>
  <c r="J432" i="27" s="1"/>
  <c r="K432" i="27" s="1"/>
  <c r="I431" i="27"/>
  <c r="J431" i="27" s="1"/>
  <c r="I430" i="27"/>
  <c r="J430" i="27" s="1"/>
  <c r="I429" i="27"/>
  <c r="J429" i="27" s="1"/>
  <c r="I428" i="27"/>
  <c r="J428" i="27" s="1"/>
  <c r="I427" i="27"/>
  <c r="J427" i="27" s="1"/>
  <c r="I426" i="27"/>
  <c r="J426" i="27" s="1"/>
  <c r="I425" i="27"/>
  <c r="J425" i="27" s="1"/>
  <c r="I424" i="27"/>
  <c r="J424" i="27" s="1"/>
  <c r="I423" i="27"/>
  <c r="J423" i="27" s="1"/>
  <c r="I422" i="27"/>
  <c r="J422" i="27" s="1"/>
  <c r="I421" i="27"/>
  <c r="J421" i="27" s="1"/>
  <c r="I420" i="27"/>
  <c r="J420" i="27" s="1"/>
  <c r="I419" i="27"/>
  <c r="J419" i="27" s="1"/>
  <c r="K418" i="27"/>
  <c r="I418" i="27"/>
  <c r="J418" i="27" s="1"/>
  <c r="I417" i="27"/>
  <c r="J417" i="27" s="1"/>
  <c r="I416" i="27"/>
  <c r="J416" i="27" s="1"/>
  <c r="K416" i="27" s="1"/>
  <c r="I415" i="27"/>
  <c r="J415" i="27" s="1"/>
  <c r="I414" i="27"/>
  <c r="J414" i="27" s="1"/>
  <c r="I413" i="27"/>
  <c r="J413" i="27" s="1"/>
  <c r="I412" i="27"/>
  <c r="J412" i="27" s="1"/>
  <c r="I411" i="27"/>
  <c r="J411" i="27" s="1"/>
  <c r="I410" i="27"/>
  <c r="J410" i="27" s="1"/>
  <c r="I409" i="27"/>
  <c r="J409" i="27" s="1"/>
  <c r="I408" i="27"/>
  <c r="J408" i="27" s="1"/>
  <c r="I407" i="27"/>
  <c r="J407" i="27" s="1"/>
  <c r="I406" i="27"/>
  <c r="J406" i="27" s="1"/>
  <c r="I405" i="27"/>
  <c r="J405" i="27" s="1"/>
  <c r="I404" i="27"/>
  <c r="J404" i="27" s="1"/>
  <c r="I403" i="27"/>
  <c r="J403" i="27" s="1"/>
  <c r="K402" i="27"/>
  <c r="I402" i="27"/>
  <c r="J402" i="27" s="1"/>
  <c r="I401" i="27"/>
  <c r="J401" i="27" s="1"/>
  <c r="I400" i="27"/>
  <c r="J400" i="27" s="1"/>
  <c r="K400" i="27" s="1"/>
  <c r="I399" i="27"/>
  <c r="J399" i="27" s="1"/>
  <c r="I398" i="27"/>
  <c r="J398" i="27" s="1"/>
  <c r="I397" i="27"/>
  <c r="J397" i="27" s="1"/>
  <c r="I396" i="27"/>
  <c r="J396" i="27" s="1"/>
  <c r="I395" i="27"/>
  <c r="J395" i="27" s="1"/>
  <c r="I394" i="27"/>
  <c r="J394" i="27" s="1"/>
  <c r="I393" i="27"/>
  <c r="J393" i="27" s="1"/>
  <c r="K392" i="27"/>
  <c r="I392" i="27"/>
  <c r="J392" i="27" s="1"/>
  <c r="I391" i="27"/>
  <c r="J391" i="27" s="1"/>
  <c r="I390" i="27"/>
  <c r="J390" i="27" s="1"/>
  <c r="I389" i="27"/>
  <c r="J389" i="27" s="1"/>
  <c r="I388" i="27"/>
  <c r="J388" i="27" s="1"/>
  <c r="I387" i="27"/>
  <c r="J387" i="27" s="1"/>
  <c r="I386" i="27"/>
  <c r="J386" i="27" s="1"/>
  <c r="K386" i="27" s="1"/>
  <c r="I385" i="27"/>
  <c r="J385" i="27" s="1"/>
  <c r="K384" i="27"/>
  <c r="I384" i="27"/>
  <c r="J384" i="27" s="1"/>
  <c r="I383" i="27"/>
  <c r="J383" i="27" s="1"/>
  <c r="I382" i="27"/>
  <c r="J382" i="27" s="1"/>
  <c r="I381" i="27"/>
  <c r="J381" i="27" s="1"/>
  <c r="I380" i="27"/>
  <c r="J380" i="27" s="1"/>
  <c r="I379" i="27"/>
  <c r="J379" i="27" s="1"/>
  <c r="I378" i="27"/>
  <c r="J378" i="27" s="1"/>
  <c r="I377" i="27"/>
  <c r="J377" i="27" s="1"/>
  <c r="I376" i="27"/>
  <c r="J376" i="27" s="1"/>
  <c r="K376" i="27" s="1"/>
  <c r="I375" i="27"/>
  <c r="J375" i="27" s="1"/>
  <c r="I374" i="27"/>
  <c r="J374" i="27" s="1"/>
  <c r="I373" i="27"/>
  <c r="J373" i="27" s="1"/>
  <c r="I372" i="27"/>
  <c r="J372" i="27" s="1"/>
  <c r="I371" i="27"/>
  <c r="J371" i="27" s="1"/>
  <c r="K370" i="27"/>
  <c r="I370" i="27"/>
  <c r="J370" i="27" s="1"/>
  <c r="I369" i="27"/>
  <c r="J369" i="27" s="1"/>
  <c r="I368" i="27"/>
  <c r="J368" i="27" s="1"/>
  <c r="K368" i="27" s="1"/>
  <c r="I367" i="27"/>
  <c r="J367" i="27" s="1"/>
  <c r="I366" i="27"/>
  <c r="J366" i="27" s="1"/>
  <c r="I365" i="27"/>
  <c r="J365" i="27" s="1"/>
  <c r="I364" i="27"/>
  <c r="J364" i="27" s="1"/>
  <c r="I363" i="27"/>
  <c r="J363" i="27" s="1"/>
  <c r="I362" i="27"/>
  <c r="J362" i="27" s="1"/>
  <c r="I361" i="27"/>
  <c r="J361" i="27" s="1"/>
  <c r="I360" i="27"/>
  <c r="J360" i="27" s="1"/>
  <c r="K360" i="27" s="1"/>
  <c r="I359" i="27"/>
  <c r="J359" i="27" s="1"/>
  <c r="I358" i="27"/>
  <c r="J358" i="27" s="1"/>
  <c r="I357" i="27"/>
  <c r="J357" i="27" s="1"/>
  <c r="I356" i="27"/>
  <c r="J356" i="27" s="1"/>
  <c r="I355" i="27"/>
  <c r="J355" i="27" s="1"/>
  <c r="I354" i="27"/>
  <c r="J354" i="27" s="1"/>
  <c r="K354" i="27" s="1"/>
  <c r="I353" i="27"/>
  <c r="J353" i="27" s="1"/>
  <c r="K352" i="27"/>
  <c r="I352" i="27"/>
  <c r="J352" i="27" s="1"/>
  <c r="I351" i="27"/>
  <c r="J351" i="27" s="1"/>
  <c r="I350" i="27"/>
  <c r="J350" i="27" s="1"/>
  <c r="I349" i="27"/>
  <c r="J349" i="27" s="1"/>
  <c r="I348" i="27"/>
  <c r="J348" i="27" s="1"/>
  <c r="I347" i="27"/>
  <c r="J347" i="27" s="1"/>
  <c r="I346" i="27"/>
  <c r="J346" i="27" s="1"/>
  <c r="I345" i="27"/>
  <c r="J345" i="27" s="1"/>
  <c r="I344" i="27"/>
  <c r="J344" i="27" s="1"/>
  <c r="I343" i="27"/>
  <c r="J343" i="27" s="1"/>
  <c r="I342" i="27"/>
  <c r="J342" i="27" s="1"/>
  <c r="I341" i="27"/>
  <c r="J341" i="27" s="1"/>
  <c r="I340" i="27"/>
  <c r="J340" i="27" s="1"/>
  <c r="I339" i="27"/>
  <c r="J339" i="27" s="1"/>
  <c r="I338" i="27"/>
  <c r="J338" i="27" s="1"/>
  <c r="K338" i="27" s="1"/>
  <c r="I337" i="27"/>
  <c r="J337" i="27" s="1"/>
  <c r="K336" i="27"/>
  <c r="I336" i="27"/>
  <c r="J336" i="27" s="1"/>
  <c r="I335" i="27"/>
  <c r="J335" i="27" s="1"/>
  <c r="I334" i="27"/>
  <c r="J334" i="27" s="1"/>
  <c r="I333" i="27"/>
  <c r="J333" i="27" s="1"/>
  <c r="I332" i="27"/>
  <c r="J332" i="27" s="1"/>
  <c r="I331" i="27"/>
  <c r="J331" i="27" s="1"/>
  <c r="I330" i="27"/>
  <c r="J330" i="27" s="1"/>
  <c r="I329" i="27"/>
  <c r="J329" i="27" s="1"/>
  <c r="I328" i="27"/>
  <c r="J328" i="27" s="1"/>
  <c r="I327" i="27"/>
  <c r="J327" i="27" s="1"/>
  <c r="I326" i="27"/>
  <c r="J326" i="27" s="1"/>
  <c r="I325" i="27"/>
  <c r="J325" i="27" s="1"/>
  <c r="I324" i="27"/>
  <c r="J324" i="27" s="1"/>
  <c r="I323" i="27"/>
  <c r="J323" i="27" s="1"/>
  <c r="I322" i="27"/>
  <c r="J322" i="27" s="1"/>
  <c r="K322" i="27" s="1"/>
  <c r="I321" i="27"/>
  <c r="J321" i="27" s="1"/>
  <c r="K320" i="27"/>
  <c r="I320" i="27"/>
  <c r="J320" i="27" s="1"/>
  <c r="I319" i="27"/>
  <c r="J319" i="27" s="1"/>
  <c r="I318" i="27"/>
  <c r="J318" i="27" s="1"/>
  <c r="I317" i="27"/>
  <c r="J317" i="27" s="1"/>
  <c r="I316" i="27"/>
  <c r="J316" i="27" s="1"/>
  <c r="K316" i="27" s="1"/>
  <c r="I315" i="27"/>
  <c r="J315" i="27" s="1"/>
  <c r="I314" i="27"/>
  <c r="J314" i="27" s="1"/>
  <c r="I313" i="27"/>
  <c r="J313" i="27" s="1"/>
  <c r="I312" i="27"/>
  <c r="J312" i="27" s="1"/>
  <c r="K312" i="27" s="1"/>
  <c r="I311" i="27"/>
  <c r="J311" i="27" s="1"/>
  <c r="I310" i="27"/>
  <c r="J310" i="27" s="1"/>
  <c r="I309" i="27"/>
  <c r="J309" i="27" s="1"/>
  <c r="I308" i="27"/>
  <c r="J308" i="27" s="1"/>
  <c r="I307" i="27"/>
  <c r="J307" i="27" s="1"/>
  <c r="K306" i="27"/>
  <c r="I306" i="27"/>
  <c r="J306" i="27" s="1"/>
  <c r="I305" i="27"/>
  <c r="J305" i="27" s="1"/>
  <c r="K304" i="27"/>
  <c r="I304" i="27"/>
  <c r="J304" i="27" s="1"/>
  <c r="I303" i="27"/>
  <c r="J303" i="27" s="1"/>
  <c r="I302" i="27"/>
  <c r="J302" i="27" s="1"/>
  <c r="J301" i="27"/>
  <c r="I301" i="27"/>
  <c r="I300" i="27"/>
  <c r="J300" i="27" s="1"/>
  <c r="I299" i="27"/>
  <c r="J299" i="27" s="1"/>
  <c r="I298" i="27"/>
  <c r="J298" i="27" s="1"/>
  <c r="I297" i="27"/>
  <c r="J297" i="27" s="1"/>
  <c r="I296" i="27"/>
  <c r="J296" i="27" s="1"/>
  <c r="K296" i="27" s="1"/>
  <c r="I295" i="27"/>
  <c r="J295" i="27" s="1"/>
  <c r="J294" i="27"/>
  <c r="K294" i="27" s="1"/>
  <c r="I294" i="27"/>
  <c r="J293" i="27"/>
  <c r="I293" i="27"/>
  <c r="I292" i="27"/>
  <c r="J292" i="27" s="1"/>
  <c r="I291" i="27"/>
  <c r="J291" i="27" s="1"/>
  <c r="K291" i="27" s="1"/>
  <c r="I290" i="27"/>
  <c r="J290" i="27" s="1"/>
  <c r="K289" i="27"/>
  <c r="L289" i="27" s="1"/>
  <c r="J289" i="27"/>
  <c r="I289" i="27"/>
  <c r="I288" i="27"/>
  <c r="J288" i="27" s="1"/>
  <c r="I287" i="27"/>
  <c r="J287" i="27" s="1"/>
  <c r="I286" i="27"/>
  <c r="J286" i="27" s="1"/>
  <c r="J285" i="27"/>
  <c r="K285" i="27" s="1"/>
  <c r="L285" i="27" s="1"/>
  <c r="I285" i="27"/>
  <c r="I284" i="27"/>
  <c r="J284" i="27" s="1"/>
  <c r="J283" i="27"/>
  <c r="K283" i="27" s="1"/>
  <c r="L283" i="27" s="1"/>
  <c r="I283" i="27"/>
  <c r="I282" i="27"/>
  <c r="J282" i="27" s="1"/>
  <c r="I281" i="27"/>
  <c r="J281" i="27" s="1"/>
  <c r="I280" i="27"/>
  <c r="J280" i="27" s="1"/>
  <c r="I279" i="27"/>
  <c r="J279" i="27" s="1"/>
  <c r="K279" i="27" s="1"/>
  <c r="L279" i="27" s="1"/>
  <c r="I278" i="27"/>
  <c r="J278" i="27" s="1"/>
  <c r="J277" i="27"/>
  <c r="K277" i="27" s="1"/>
  <c r="L277" i="27" s="1"/>
  <c r="I277" i="27"/>
  <c r="I276" i="27"/>
  <c r="J276" i="27" s="1"/>
  <c r="I275" i="27"/>
  <c r="J275" i="27" s="1"/>
  <c r="I274" i="27"/>
  <c r="J274" i="27" s="1"/>
  <c r="I273" i="27"/>
  <c r="J273" i="27" s="1"/>
  <c r="I272" i="27"/>
  <c r="J272" i="27" s="1"/>
  <c r="J271" i="27"/>
  <c r="K271" i="27" s="1"/>
  <c r="L271" i="27" s="1"/>
  <c r="I271" i="27"/>
  <c r="I270" i="27"/>
  <c r="J270" i="27" s="1"/>
  <c r="I269" i="27"/>
  <c r="J269" i="27" s="1"/>
  <c r="I268" i="27"/>
  <c r="J268" i="27" s="1"/>
  <c r="I267" i="27"/>
  <c r="J267" i="27" s="1"/>
  <c r="K267" i="27" s="1"/>
  <c r="L267" i="27" s="1"/>
  <c r="I266" i="27"/>
  <c r="J266" i="27" s="1"/>
  <c r="J265" i="27"/>
  <c r="I265" i="27"/>
  <c r="I264" i="27"/>
  <c r="J264" i="27" s="1"/>
  <c r="J263" i="27"/>
  <c r="K263" i="27" s="1"/>
  <c r="L263" i="27" s="1"/>
  <c r="I263" i="27"/>
  <c r="I262" i="27"/>
  <c r="J262" i="27" s="1"/>
  <c r="I261" i="27"/>
  <c r="J261" i="27" s="1"/>
  <c r="I260" i="27"/>
  <c r="J260" i="27" s="1"/>
  <c r="I259" i="27"/>
  <c r="J259" i="27" s="1"/>
  <c r="I258" i="27"/>
  <c r="J258" i="27" s="1"/>
  <c r="I257" i="27"/>
  <c r="J257" i="27" s="1"/>
  <c r="I256" i="27"/>
  <c r="J256" i="27" s="1"/>
  <c r="I255" i="27"/>
  <c r="J255" i="27" s="1"/>
  <c r="K255" i="27" s="1"/>
  <c r="L255" i="27" s="1"/>
  <c r="I254" i="27"/>
  <c r="J254" i="27" s="1"/>
  <c r="I253" i="27"/>
  <c r="J253" i="27" s="1"/>
  <c r="K253" i="27" s="1"/>
  <c r="L253" i="27" s="1"/>
  <c r="I252" i="27"/>
  <c r="J252" i="27" s="1"/>
  <c r="I251" i="27"/>
  <c r="J251" i="27" s="1"/>
  <c r="K251" i="27" s="1"/>
  <c r="L251" i="27" s="1"/>
  <c r="I250" i="27"/>
  <c r="J250" i="27" s="1"/>
  <c r="J249" i="27"/>
  <c r="K249" i="27" s="1"/>
  <c r="L249" i="27" s="1"/>
  <c r="I249" i="27"/>
  <c r="I248" i="27"/>
  <c r="J248" i="27" s="1"/>
  <c r="J247" i="27"/>
  <c r="K247" i="27" s="1"/>
  <c r="L247" i="27" s="1"/>
  <c r="I247" i="27"/>
  <c r="I246" i="27"/>
  <c r="J246" i="27" s="1"/>
  <c r="K245" i="27"/>
  <c r="L245" i="27" s="1"/>
  <c r="J245" i="27"/>
  <c r="I245" i="27"/>
  <c r="I244" i="27"/>
  <c r="J244" i="27" s="1"/>
  <c r="J243" i="27"/>
  <c r="I243" i="27"/>
  <c r="I242" i="27"/>
  <c r="J242" i="27" s="1"/>
  <c r="I241" i="27"/>
  <c r="J241" i="27" s="1"/>
  <c r="I240" i="27"/>
  <c r="J240" i="27" s="1"/>
  <c r="I239" i="27"/>
  <c r="J239" i="27" s="1"/>
  <c r="K239" i="27" s="1"/>
  <c r="L239" i="27" s="1"/>
  <c r="I238" i="27"/>
  <c r="J238" i="27" s="1"/>
  <c r="I237" i="27"/>
  <c r="J237" i="27" s="1"/>
  <c r="K237" i="27" s="1"/>
  <c r="L237" i="27" s="1"/>
  <c r="I236" i="27"/>
  <c r="J236" i="27" s="1"/>
  <c r="J235" i="27"/>
  <c r="K235" i="27" s="1"/>
  <c r="L235" i="27" s="1"/>
  <c r="I235" i="27"/>
  <c r="I234" i="27"/>
  <c r="J234" i="27" s="1"/>
  <c r="K234" i="27" s="1"/>
  <c r="I233" i="27"/>
  <c r="J233" i="27" s="1"/>
  <c r="K233" i="27" s="1"/>
  <c r="L233" i="27" s="1"/>
  <c r="I232" i="27"/>
  <c r="J232" i="27" s="1"/>
  <c r="K232" i="27" s="1"/>
  <c r="I231" i="27"/>
  <c r="J231" i="27" s="1"/>
  <c r="I230" i="27"/>
  <c r="J230" i="27" s="1"/>
  <c r="K230" i="27" s="1"/>
  <c r="K229" i="27"/>
  <c r="L229" i="27" s="1"/>
  <c r="J229" i="27"/>
  <c r="I229" i="27"/>
  <c r="I228" i="27"/>
  <c r="J228" i="27" s="1"/>
  <c r="J227" i="27"/>
  <c r="I227" i="27"/>
  <c r="K226" i="27"/>
  <c r="I226" i="27"/>
  <c r="J226" i="27" s="1"/>
  <c r="I225" i="27"/>
  <c r="J225" i="27" s="1"/>
  <c r="K225" i="27" s="1"/>
  <c r="L225" i="27" s="1"/>
  <c r="I224" i="27"/>
  <c r="J224" i="27" s="1"/>
  <c r="J223" i="27"/>
  <c r="K223" i="27" s="1"/>
  <c r="L223" i="27" s="1"/>
  <c r="I223" i="27"/>
  <c r="I222" i="27"/>
  <c r="J222" i="27" s="1"/>
  <c r="K222" i="27" s="1"/>
  <c r="I221" i="27"/>
  <c r="J221" i="27" s="1"/>
  <c r="K221" i="27" s="1"/>
  <c r="L221" i="27" s="1"/>
  <c r="I220" i="27"/>
  <c r="J220" i="27" s="1"/>
  <c r="I219" i="27"/>
  <c r="J219" i="27" s="1"/>
  <c r="K218" i="27"/>
  <c r="I218" i="27"/>
  <c r="J218" i="27" s="1"/>
  <c r="I217" i="27"/>
  <c r="J217" i="27" s="1"/>
  <c r="K217" i="27" s="1"/>
  <c r="L217" i="27" s="1"/>
  <c r="K216" i="27"/>
  <c r="I216" i="27"/>
  <c r="J216" i="27" s="1"/>
  <c r="I215" i="27"/>
  <c r="J215" i="27" s="1"/>
  <c r="I214" i="27"/>
  <c r="J214" i="27" s="1"/>
  <c r="K214" i="27" s="1"/>
  <c r="I213" i="27"/>
  <c r="J213" i="27" s="1"/>
  <c r="I212" i="27"/>
  <c r="J212" i="27" s="1"/>
  <c r="J211" i="27"/>
  <c r="K211" i="27" s="1"/>
  <c r="L211" i="27" s="1"/>
  <c r="I211" i="27"/>
  <c r="I210" i="27"/>
  <c r="J210" i="27" s="1"/>
  <c r="K210" i="27" s="1"/>
  <c r="I209" i="27"/>
  <c r="J209" i="27" s="1"/>
  <c r="K209" i="27" s="1"/>
  <c r="L209" i="27" s="1"/>
  <c r="I208" i="27"/>
  <c r="J208" i="27" s="1"/>
  <c r="K208" i="27" s="1"/>
  <c r="I207" i="27"/>
  <c r="J207" i="27" s="1"/>
  <c r="K206" i="27"/>
  <c r="I206" i="27"/>
  <c r="J206" i="27" s="1"/>
  <c r="I205" i="27"/>
  <c r="J205" i="27" s="1"/>
  <c r="K205" i="27" s="1"/>
  <c r="L205" i="27" s="1"/>
  <c r="I204" i="27"/>
  <c r="J204" i="27" s="1"/>
  <c r="J203" i="27"/>
  <c r="I203" i="27"/>
  <c r="K202" i="27"/>
  <c r="I202" i="27"/>
  <c r="J202" i="27" s="1"/>
  <c r="K201" i="27"/>
  <c r="L201" i="27" s="1"/>
  <c r="J201" i="27"/>
  <c r="I201" i="27"/>
  <c r="I200" i="27"/>
  <c r="J200" i="27" s="1"/>
  <c r="K200" i="27" s="1"/>
  <c r="I199" i="27"/>
  <c r="J199" i="27" s="1"/>
  <c r="K198" i="27"/>
  <c r="I198" i="27"/>
  <c r="J198" i="27" s="1"/>
  <c r="I197" i="27"/>
  <c r="J197" i="27" s="1"/>
  <c r="I196" i="27"/>
  <c r="J196" i="27" s="1"/>
  <c r="I195" i="27"/>
  <c r="J195" i="27" s="1"/>
  <c r="K194" i="27"/>
  <c r="I194" i="27"/>
  <c r="J194" i="27" s="1"/>
  <c r="I193" i="27"/>
  <c r="J193" i="27" s="1"/>
  <c r="K193" i="27" s="1"/>
  <c r="L193" i="27" s="1"/>
  <c r="I192" i="27"/>
  <c r="J192" i="27" s="1"/>
  <c r="J191" i="27"/>
  <c r="I191" i="27"/>
  <c r="K190" i="27"/>
  <c r="I190" i="27"/>
  <c r="J190" i="27" s="1"/>
  <c r="K189" i="27"/>
  <c r="L189" i="27" s="1"/>
  <c r="J189" i="27"/>
  <c r="I189" i="27"/>
  <c r="I188" i="27"/>
  <c r="J188" i="27" s="1"/>
  <c r="J187" i="27"/>
  <c r="I187" i="27"/>
  <c r="K186" i="27"/>
  <c r="I186" i="27"/>
  <c r="J186" i="27" s="1"/>
  <c r="I185" i="27"/>
  <c r="J185" i="27" s="1"/>
  <c r="K185" i="27" s="1"/>
  <c r="L185" i="27" s="1"/>
  <c r="I184" i="27"/>
  <c r="J184" i="27" s="1"/>
  <c r="K184" i="27" s="1"/>
  <c r="K183" i="27"/>
  <c r="L183" i="27" s="1"/>
  <c r="J183" i="27"/>
  <c r="I183" i="27"/>
  <c r="I182" i="27"/>
  <c r="J182" i="27" s="1"/>
  <c r="K182" i="27" s="1"/>
  <c r="I181" i="27"/>
  <c r="J181" i="27" s="1"/>
  <c r="I180" i="27"/>
  <c r="J180" i="27" s="1"/>
  <c r="I179" i="27"/>
  <c r="J179" i="27" s="1"/>
  <c r="K178" i="27"/>
  <c r="I178" i="27"/>
  <c r="J178" i="27" s="1"/>
  <c r="I177" i="27"/>
  <c r="J177" i="27" s="1"/>
  <c r="K177" i="27" s="1"/>
  <c r="K176" i="27"/>
  <c r="I176" i="27"/>
  <c r="J176" i="27" s="1"/>
  <c r="I175" i="27"/>
  <c r="J175" i="27" s="1"/>
  <c r="I174" i="27"/>
  <c r="J174" i="27" s="1"/>
  <c r="K174" i="27" s="1"/>
  <c r="I173" i="27"/>
  <c r="J173" i="27" s="1"/>
  <c r="I172" i="27"/>
  <c r="J172" i="27" s="1"/>
  <c r="J171" i="27"/>
  <c r="I171" i="27"/>
  <c r="K170" i="27"/>
  <c r="I170" i="27"/>
  <c r="J170" i="27" s="1"/>
  <c r="I169" i="27"/>
  <c r="J169" i="27" s="1"/>
  <c r="K169" i="27" s="1"/>
  <c r="J168" i="27"/>
  <c r="K168" i="27" s="1"/>
  <c r="I168" i="27"/>
  <c r="J167" i="27"/>
  <c r="I167" i="27"/>
  <c r="I166" i="27"/>
  <c r="J166" i="27" s="1"/>
  <c r="I165" i="27"/>
  <c r="J165" i="27" s="1"/>
  <c r="I164" i="27"/>
  <c r="J164" i="27" s="1"/>
  <c r="J163" i="27"/>
  <c r="I163" i="27"/>
  <c r="J162" i="27"/>
  <c r="I162" i="27"/>
  <c r="I161" i="27"/>
  <c r="J161" i="27" s="1"/>
  <c r="I160" i="27"/>
  <c r="J160" i="27" s="1"/>
  <c r="K160" i="27" s="1"/>
  <c r="I159" i="27"/>
  <c r="J159" i="27" s="1"/>
  <c r="I158" i="27"/>
  <c r="J158" i="27" s="1"/>
  <c r="I157" i="27"/>
  <c r="J157" i="27" s="1"/>
  <c r="I156" i="27"/>
  <c r="J156" i="27" s="1"/>
  <c r="I155" i="27"/>
  <c r="J155" i="27" s="1"/>
  <c r="I154" i="27"/>
  <c r="J154" i="27" s="1"/>
  <c r="J153" i="27"/>
  <c r="I153" i="27"/>
  <c r="J152" i="27"/>
  <c r="K152" i="27" s="1"/>
  <c r="I152" i="27"/>
  <c r="J151" i="27"/>
  <c r="I151" i="27"/>
  <c r="I150" i="27"/>
  <c r="J150" i="27" s="1"/>
  <c r="J149" i="27"/>
  <c r="I149" i="27"/>
  <c r="I148" i="27"/>
  <c r="J148" i="27" s="1"/>
  <c r="J147" i="27"/>
  <c r="I147" i="27"/>
  <c r="J146" i="27"/>
  <c r="K146" i="27" s="1"/>
  <c r="I146" i="27"/>
  <c r="J145" i="27"/>
  <c r="I145" i="27"/>
  <c r="I144" i="27"/>
  <c r="J144" i="27" s="1"/>
  <c r="K144" i="27" s="1"/>
  <c r="I143" i="27"/>
  <c r="J143" i="27" s="1"/>
  <c r="I142" i="27"/>
  <c r="J142" i="27" s="1"/>
  <c r="J141" i="27"/>
  <c r="I141" i="27"/>
  <c r="I140" i="27"/>
  <c r="J140" i="27" s="1"/>
  <c r="I139" i="27"/>
  <c r="J139" i="27" s="1"/>
  <c r="I138" i="27"/>
  <c r="J138" i="27" s="1"/>
  <c r="I137" i="27"/>
  <c r="J137" i="27" s="1"/>
  <c r="I136" i="27"/>
  <c r="J136" i="27" s="1"/>
  <c r="K136" i="27" s="1"/>
  <c r="J135" i="27"/>
  <c r="I135" i="27"/>
  <c r="I134" i="27"/>
  <c r="J134" i="27" s="1"/>
  <c r="I133" i="27"/>
  <c r="J133" i="27" s="1"/>
  <c r="I132" i="27"/>
  <c r="J132" i="27" s="1"/>
  <c r="I131" i="27"/>
  <c r="J131" i="27" s="1"/>
  <c r="J130" i="27"/>
  <c r="K130" i="27" s="1"/>
  <c r="I130" i="27"/>
  <c r="J129" i="27"/>
  <c r="I129" i="27"/>
  <c r="K128" i="27"/>
  <c r="J128" i="27"/>
  <c r="I128" i="27"/>
  <c r="I127" i="27"/>
  <c r="J127" i="27" s="1"/>
  <c r="I126" i="27"/>
  <c r="J126" i="27" s="1"/>
  <c r="J125" i="27"/>
  <c r="I125" i="27"/>
  <c r="I124" i="27"/>
  <c r="J124" i="27" s="1"/>
  <c r="J123" i="27"/>
  <c r="I123" i="27"/>
  <c r="I122" i="27"/>
  <c r="J122" i="27" s="1"/>
  <c r="I121" i="27"/>
  <c r="J121" i="27" s="1"/>
  <c r="J120" i="27"/>
  <c r="K120" i="27" s="1"/>
  <c r="I120" i="27"/>
  <c r="I119" i="27"/>
  <c r="J119" i="27" s="1"/>
  <c r="I118" i="27"/>
  <c r="J118" i="27" s="1"/>
  <c r="I117" i="27"/>
  <c r="J117" i="27" s="1"/>
  <c r="I116" i="27"/>
  <c r="J116" i="27" s="1"/>
  <c r="J115" i="27"/>
  <c r="I115" i="27"/>
  <c r="I114" i="27"/>
  <c r="J114" i="27" s="1"/>
  <c r="K114" i="27" s="1"/>
  <c r="J113" i="27"/>
  <c r="I113" i="27"/>
  <c r="I112" i="27"/>
  <c r="J112" i="27" s="1"/>
  <c r="K112" i="27" s="1"/>
  <c r="J111" i="27"/>
  <c r="I111" i="27"/>
  <c r="I110" i="27"/>
  <c r="J110" i="27" s="1"/>
  <c r="J109" i="27"/>
  <c r="I109" i="27"/>
  <c r="I108" i="27"/>
  <c r="J108" i="27" s="1"/>
  <c r="I107" i="27"/>
  <c r="J107" i="27" s="1"/>
  <c r="J106" i="27"/>
  <c r="I106" i="27"/>
  <c r="I105" i="27"/>
  <c r="J105" i="27" s="1"/>
  <c r="J104" i="27"/>
  <c r="K104" i="27" s="1"/>
  <c r="I104" i="27"/>
  <c r="J103" i="27"/>
  <c r="I103" i="27"/>
  <c r="I102" i="27"/>
  <c r="J102" i="27" s="1"/>
  <c r="I101" i="27"/>
  <c r="J101" i="27" s="1"/>
  <c r="I100" i="27"/>
  <c r="J100" i="27" s="1"/>
  <c r="J99" i="27"/>
  <c r="I99" i="27"/>
  <c r="J98" i="27"/>
  <c r="K98" i="27" s="1"/>
  <c r="I98" i="27"/>
  <c r="I97" i="27"/>
  <c r="J97" i="27" s="1"/>
  <c r="J96" i="27"/>
  <c r="K96" i="27" s="1"/>
  <c r="I96" i="27"/>
  <c r="I95" i="27"/>
  <c r="J95" i="27" s="1"/>
  <c r="I94" i="27"/>
  <c r="J94" i="27" s="1"/>
  <c r="J93" i="27"/>
  <c r="I93" i="27"/>
  <c r="I92" i="27"/>
  <c r="J92" i="27" s="1"/>
  <c r="I91" i="27"/>
  <c r="J91" i="27" s="1"/>
  <c r="I90" i="27"/>
  <c r="J90" i="27" s="1"/>
  <c r="I89" i="27"/>
  <c r="J89" i="27" s="1"/>
  <c r="K88" i="27"/>
  <c r="J88" i="27"/>
  <c r="I88" i="27"/>
  <c r="I87" i="27"/>
  <c r="J87" i="27" s="1"/>
  <c r="I86" i="27"/>
  <c r="J86" i="27" s="1"/>
  <c r="I85" i="27"/>
  <c r="J85" i="27" s="1"/>
  <c r="I84" i="27"/>
  <c r="J84" i="27" s="1"/>
  <c r="J83" i="27"/>
  <c r="I83" i="27"/>
  <c r="I82" i="27"/>
  <c r="J82" i="27" s="1"/>
  <c r="I81" i="27"/>
  <c r="J81" i="27" s="1"/>
  <c r="J80" i="27"/>
  <c r="K80" i="27" s="1"/>
  <c r="I80" i="27"/>
  <c r="I79" i="27"/>
  <c r="J79" i="27" s="1"/>
  <c r="I78" i="27"/>
  <c r="J78" i="27" s="1"/>
  <c r="I77" i="27"/>
  <c r="J77" i="27" s="1"/>
  <c r="I76" i="27"/>
  <c r="J76" i="27" s="1"/>
  <c r="I75" i="27"/>
  <c r="J75" i="27" s="1"/>
  <c r="I74" i="27"/>
  <c r="J74" i="27" s="1"/>
  <c r="I73" i="27"/>
  <c r="J73" i="27" s="1"/>
  <c r="I72" i="27"/>
  <c r="J72" i="27" s="1"/>
  <c r="K72" i="27" s="1"/>
  <c r="I71" i="27"/>
  <c r="J71" i="27" s="1"/>
  <c r="I70" i="27"/>
  <c r="J70" i="27" s="1"/>
  <c r="I69" i="27"/>
  <c r="J69" i="27" s="1"/>
  <c r="I68" i="27"/>
  <c r="J68" i="27" s="1"/>
  <c r="I67" i="27"/>
  <c r="J67" i="27" s="1"/>
  <c r="J66" i="27"/>
  <c r="K66" i="27" s="1"/>
  <c r="I66" i="27"/>
  <c r="I65" i="27"/>
  <c r="J65" i="27" s="1"/>
  <c r="J64" i="27"/>
  <c r="K64" i="27" s="1"/>
  <c r="I64" i="27"/>
  <c r="I63" i="27"/>
  <c r="J63" i="27" s="1"/>
  <c r="I62" i="27"/>
  <c r="J62" i="27" s="1"/>
  <c r="J61" i="27"/>
  <c r="I61" i="27"/>
  <c r="I60" i="27"/>
  <c r="J60" i="27" s="1"/>
  <c r="I59" i="27"/>
  <c r="J59" i="27" s="1"/>
  <c r="J58" i="27"/>
  <c r="I58" i="27"/>
  <c r="I57" i="27"/>
  <c r="J57" i="27" s="1"/>
  <c r="I56" i="27"/>
  <c r="J56" i="27" s="1"/>
  <c r="K56" i="27" s="1"/>
  <c r="I55" i="27"/>
  <c r="J55" i="27" s="1"/>
  <c r="I54" i="27"/>
  <c r="J54" i="27" s="1"/>
  <c r="J53" i="27"/>
  <c r="I53" i="27"/>
  <c r="I52" i="27"/>
  <c r="J52" i="27" s="1"/>
  <c r="J51" i="27"/>
  <c r="I51" i="27"/>
  <c r="J50" i="27"/>
  <c r="K50" i="27" s="1"/>
  <c r="I50" i="27"/>
  <c r="I49" i="27"/>
  <c r="J49" i="27" s="1"/>
  <c r="I48" i="27"/>
  <c r="J48" i="27" s="1"/>
  <c r="K48" i="27" s="1"/>
  <c r="I47" i="27"/>
  <c r="J47" i="27" s="1"/>
  <c r="I46" i="27"/>
  <c r="J46" i="27" s="1"/>
  <c r="J45" i="27"/>
  <c r="I45" i="27"/>
  <c r="I44" i="27"/>
  <c r="J44" i="27" s="1"/>
  <c r="I43" i="27"/>
  <c r="J43" i="27" s="1"/>
  <c r="I42" i="27"/>
  <c r="J42" i="27" s="1"/>
  <c r="I41" i="27"/>
  <c r="J41" i="27" s="1"/>
  <c r="I40" i="27"/>
  <c r="J40" i="27" s="1"/>
  <c r="I39" i="27"/>
  <c r="J39" i="27" s="1"/>
  <c r="I38" i="27"/>
  <c r="J38" i="27" s="1"/>
  <c r="I37" i="27"/>
  <c r="J37" i="27" s="1"/>
  <c r="I36" i="27"/>
  <c r="J36" i="27" s="1"/>
  <c r="I35" i="27"/>
  <c r="J35" i="27" s="1"/>
  <c r="I34" i="27"/>
  <c r="J34" i="27" s="1"/>
  <c r="I33" i="27"/>
  <c r="J33" i="27" s="1"/>
  <c r="I32" i="27"/>
  <c r="J32" i="27" s="1"/>
  <c r="I31" i="27"/>
  <c r="J31" i="27" s="1"/>
  <c r="I30" i="27"/>
  <c r="J30" i="27" s="1"/>
  <c r="I29" i="27"/>
  <c r="J29" i="27" s="1"/>
  <c r="I28" i="27"/>
  <c r="J28" i="27" s="1"/>
  <c r="J27" i="27"/>
  <c r="K27" i="27" s="1"/>
  <c r="L27" i="27" s="1"/>
  <c r="I27" i="27"/>
  <c r="I26" i="27"/>
  <c r="J26" i="27" s="1"/>
  <c r="J25" i="27"/>
  <c r="K25" i="27" s="1"/>
  <c r="L25" i="27" s="1"/>
  <c r="I25" i="27"/>
  <c r="I24" i="27"/>
  <c r="J24" i="27" s="1"/>
  <c r="I23" i="27"/>
  <c r="J23" i="27" s="1"/>
  <c r="I22" i="27"/>
  <c r="J22" i="27" s="1"/>
  <c r="I21" i="27"/>
  <c r="J21" i="27" s="1"/>
  <c r="I20" i="27"/>
  <c r="J20" i="27" s="1"/>
  <c r="I19" i="27"/>
  <c r="J19" i="27" s="1"/>
  <c r="I18" i="27"/>
  <c r="J18" i="27" s="1"/>
  <c r="I17" i="27"/>
  <c r="J17" i="27" s="1"/>
  <c r="I16" i="27"/>
  <c r="J16" i="27" s="1"/>
  <c r="I15" i="27"/>
  <c r="J15" i="27" s="1"/>
  <c r="I14" i="27"/>
  <c r="J14" i="27" s="1"/>
  <c r="I13" i="27"/>
  <c r="J13" i="27" s="1"/>
  <c r="I12" i="27"/>
  <c r="J12" i="27" s="1"/>
  <c r="I11" i="27"/>
  <c r="J11" i="27" s="1"/>
  <c r="I10" i="27"/>
  <c r="J10" i="27" s="1"/>
  <c r="I9" i="27"/>
  <c r="J9" i="27" s="1"/>
  <c r="I8" i="27"/>
  <c r="J8" i="27" s="1"/>
  <c r="K8" i="33" l="1"/>
  <c r="L8" i="33" s="1"/>
  <c r="K199" i="27"/>
  <c r="L199" i="27" s="1"/>
  <c r="L203" i="27"/>
  <c r="K241" i="27"/>
  <c r="L241" i="27" s="1"/>
  <c r="K273" i="27"/>
  <c r="L273" i="27" s="1"/>
  <c r="L261" i="27"/>
  <c r="K261" i="27"/>
  <c r="L275" i="27"/>
  <c r="K275" i="27"/>
  <c r="K195" i="27"/>
  <c r="L195" i="27" s="1"/>
  <c r="K269" i="27"/>
  <c r="L269" i="27" s="1"/>
  <c r="K173" i="27"/>
  <c r="L173" i="27" s="1"/>
  <c r="L175" i="27"/>
  <c r="K175" i="27"/>
  <c r="K181" i="27"/>
  <c r="L181" i="27" s="1"/>
  <c r="K213" i="27"/>
  <c r="L213" i="27" s="1"/>
  <c r="K219" i="27"/>
  <c r="L219" i="27" s="1"/>
  <c r="L197" i="27"/>
  <c r="K197" i="27"/>
  <c r="L207" i="27"/>
  <c r="K207" i="27"/>
  <c r="K231" i="27"/>
  <c r="L231" i="27" s="1"/>
  <c r="K257" i="27"/>
  <c r="L257" i="27"/>
  <c r="L191" i="27"/>
  <c r="L215" i="27"/>
  <c r="K215" i="27"/>
  <c r="L227" i="27"/>
  <c r="L259" i="27"/>
  <c r="K259" i="27"/>
  <c r="K187" i="27"/>
  <c r="L187" i="27" s="1"/>
  <c r="K227" i="27"/>
  <c r="K243" i="27"/>
  <c r="L243" i="27" s="1"/>
  <c r="K191" i="27"/>
  <c r="K203" i="27"/>
  <c r="K265" i="27"/>
  <c r="L265" i="27" s="1"/>
  <c r="K281" i="27"/>
  <c r="L281" i="27" s="1"/>
  <c r="K8" i="27"/>
  <c r="L8" i="27" s="1"/>
  <c r="K16" i="27"/>
  <c r="L16" i="27" s="1"/>
  <c r="K24" i="27"/>
  <c r="L24" i="27" s="1"/>
  <c r="K30" i="27"/>
  <c r="L30" i="27" s="1"/>
  <c r="K38" i="27"/>
  <c r="L38" i="27" s="1"/>
  <c r="K60" i="27"/>
  <c r="L60" i="27" s="1"/>
  <c r="K65" i="27"/>
  <c r="L65" i="27" s="1"/>
  <c r="K70" i="27"/>
  <c r="L70" i="27" s="1"/>
  <c r="K95" i="27"/>
  <c r="L95" i="27" s="1"/>
  <c r="K134" i="27"/>
  <c r="L134" i="27" s="1"/>
  <c r="K9" i="27"/>
  <c r="L9" i="27" s="1"/>
  <c r="K31" i="27"/>
  <c r="L31" i="27"/>
  <c r="K46" i="27"/>
  <c r="L46" i="27" s="1"/>
  <c r="K100" i="27"/>
  <c r="L100" i="27" s="1"/>
  <c r="K164" i="27"/>
  <c r="L164" i="27" s="1"/>
  <c r="K10" i="27"/>
  <c r="L10" i="27" s="1"/>
  <c r="K18" i="27"/>
  <c r="L18" i="27" s="1"/>
  <c r="K32" i="27"/>
  <c r="L32" i="27" s="1"/>
  <c r="K40" i="27"/>
  <c r="L40" i="27" s="1"/>
  <c r="K47" i="27"/>
  <c r="L47" i="27" s="1"/>
  <c r="K76" i="27"/>
  <c r="L76" i="27" s="1"/>
  <c r="K81" i="27"/>
  <c r="L81" i="27" s="1"/>
  <c r="K86" i="27"/>
  <c r="L86" i="27" s="1"/>
  <c r="K118" i="27"/>
  <c r="L118" i="27" s="1"/>
  <c r="K156" i="27"/>
  <c r="L156" i="27" s="1"/>
  <c r="K108" i="27"/>
  <c r="L108" i="27" s="1"/>
  <c r="K17" i="27"/>
  <c r="L17" i="27"/>
  <c r="K39" i="27"/>
  <c r="L39" i="27"/>
  <c r="K71" i="27"/>
  <c r="L71" i="27" s="1"/>
  <c r="K126" i="27"/>
  <c r="L126" i="27" s="1"/>
  <c r="K11" i="27"/>
  <c r="L11" i="27" s="1"/>
  <c r="K19" i="27"/>
  <c r="L19" i="27"/>
  <c r="K26" i="27"/>
  <c r="L26" i="27" s="1"/>
  <c r="K33" i="27"/>
  <c r="L33" i="27" s="1"/>
  <c r="K41" i="27"/>
  <c r="L41" i="27"/>
  <c r="K52" i="27"/>
  <c r="L52" i="27" s="1"/>
  <c r="K57" i="27"/>
  <c r="L57" i="27" s="1"/>
  <c r="K62" i="27"/>
  <c r="L62" i="27" s="1"/>
  <c r="K87" i="27"/>
  <c r="L87" i="27" s="1"/>
  <c r="K110" i="27"/>
  <c r="L110" i="27" s="1"/>
  <c r="K148" i="27"/>
  <c r="L148" i="27" s="1"/>
  <c r="K12" i="27"/>
  <c r="L12" i="27" s="1"/>
  <c r="K42" i="27"/>
  <c r="L42" i="27" s="1"/>
  <c r="K92" i="27"/>
  <c r="L92" i="27" s="1"/>
  <c r="K102" i="27"/>
  <c r="L102" i="27" s="1"/>
  <c r="K166" i="27"/>
  <c r="L166" i="27" s="1"/>
  <c r="K20" i="27"/>
  <c r="L20" i="27" s="1"/>
  <c r="K34" i="27"/>
  <c r="L34" i="27" s="1"/>
  <c r="K63" i="27"/>
  <c r="L63" i="27" s="1"/>
  <c r="K97" i="27"/>
  <c r="L97" i="27" s="1"/>
  <c r="K140" i="27"/>
  <c r="L140" i="27" s="1"/>
  <c r="K13" i="27"/>
  <c r="L13" i="27" s="1"/>
  <c r="K43" i="27"/>
  <c r="L43" i="27" s="1"/>
  <c r="K73" i="27"/>
  <c r="L73" i="27" s="1"/>
  <c r="K158" i="27"/>
  <c r="L158" i="27" s="1"/>
  <c r="K14" i="27"/>
  <c r="L14" i="27" s="1"/>
  <c r="K22" i="27"/>
  <c r="L22" i="27" s="1"/>
  <c r="K28" i="27"/>
  <c r="L28" i="27" s="1"/>
  <c r="K36" i="27"/>
  <c r="L36" i="27" s="1"/>
  <c r="K44" i="27"/>
  <c r="L44" i="27" s="1"/>
  <c r="K49" i="27"/>
  <c r="L49" i="27" s="1"/>
  <c r="K54" i="27"/>
  <c r="L54" i="27" s="1"/>
  <c r="K79" i="27"/>
  <c r="L79" i="27" s="1"/>
  <c r="K124" i="27"/>
  <c r="L124" i="27" s="1"/>
  <c r="K150" i="27"/>
  <c r="L150" i="27" s="1"/>
  <c r="K21" i="27"/>
  <c r="L21" i="27" s="1"/>
  <c r="K35" i="27"/>
  <c r="L35" i="27"/>
  <c r="K68" i="27"/>
  <c r="L68" i="27" s="1"/>
  <c r="K78" i="27"/>
  <c r="L78" i="27" s="1"/>
  <c r="K132" i="27"/>
  <c r="L132" i="27" s="1"/>
  <c r="K15" i="27"/>
  <c r="L15" i="27"/>
  <c r="K23" i="27"/>
  <c r="L23" i="27" s="1"/>
  <c r="K29" i="27"/>
  <c r="L29" i="27" s="1"/>
  <c r="K37" i="27"/>
  <c r="L37" i="27" s="1"/>
  <c r="K55" i="27"/>
  <c r="L55" i="27" s="1"/>
  <c r="K84" i="27"/>
  <c r="L84" i="27" s="1"/>
  <c r="K89" i="27"/>
  <c r="L89" i="27" s="1"/>
  <c r="K94" i="27"/>
  <c r="L94" i="27" s="1"/>
  <c r="K116" i="27"/>
  <c r="L116" i="27" s="1"/>
  <c r="K142" i="27"/>
  <c r="L142" i="27" s="1"/>
  <c r="K286" i="27"/>
  <c r="L286" i="27" s="1"/>
  <c r="K105" i="27"/>
  <c r="L105" i="27" s="1"/>
  <c r="K121" i="27"/>
  <c r="L121" i="27" s="1"/>
  <c r="K137" i="27"/>
  <c r="L137" i="27" s="1"/>
  <c r="K153" i="27"/>
  <c r="L153" i="27" s="1"/>
  <c r="L169" i="27"/>
  <c r="L414" i="27"/>
  <c r="K414" i="27"/>
  <c r="K101" i="27"/>
  <c r="L101" i="27" s="1"/>
  <c r="K117" i="27"/>
  <c r="L117" i="27" s="1"/>
  <c r="L111" i="27"/>
  <c r="K111" i="27"/>
  <c r="L48" i="27"/>
  <c r="K51" i="27"/>
  <c r="L51" i="27" s="1"/>
  <c r="L64" i="27"/>
  <c r="L67" i="27"/>
  <c r="K67" i="27"/>
  <c r="L80" i="27"/>
  <c r="K83" i="27"/>
  <c r="L83" i="27" s="1"/>
  <c r="L96" i="27"/>
  <c r="K99" i="27"/>
  <c r="L99" i="27" s="1"/>
  <c r="L112" i="27"/>
  <c r="K115" i="27"/>
  <c r="L115" i="27" s="1"/>
  <c r="L128" i="27"/>
  <c r="K131" i="27"/>
  <c r="L131" i="27" s="1"/>
  <c r="L144" i="27"/>
  <c r="K147" i="27"/>
  <c r="L147" i="27" s="1"/>
  <c r="L160" i="27"/>
  <c r="L163" i="27"/>
  <c r="K163" i="27"/>
  <c r="L176" i="27"/>
  <c r="K179" i="27"/>
  <c r="L179" i="27" s="1"/>
  <c r="L200" i="27"/>
  <c r="L232" i="27"/>
  <c r="K276" i="27"/>
  <c r="L276" i="27" s="1"/>
  <c r="L360" i="27"/>
  <c r="L98" i="27"/>
  <c r="L130" i="27"/>
  <c r="L149" i="27"/>
  <c r="K149" i="27"/>
  <c r="K165" i="27"/>
  <c r="L165" i="27" s="1"/>
  <c r="K82" i="27"/>
  <c r="L82" i="27" s="1"/>
  <c r="K127" i="27"/>
  <c r="L127" i="27" s="1"/>
  <c r="K143" i="27"/>
  <c r="L143" i="27" s="1"/>
  <c r="K162" i="27"/>
  <c r="L162" i="27" s="1"/>
  <c r="L208" i="27"/>
  <c r="L45" i="27"/>
  <c r="K45" i="27"/>
  <c r="K61" i="27"/>
  <c r="L61" i="27" s="1"/>
  <c r="L77" i="27"/>
  <c r="K77" i="27"/>
  <c r="K93" i="27"/>
  <c r="L93" i="27" s="1"/>
  <c r="K109" i="27"/>
  <c r="L109" i="27" s="1"/>
  <c r="K125" i="27"/>
  <c r="L125" i="27" s="1"/>
  <c r="K141" i="27"/>
  <c r="L141" i="27" s="1"/>
  <c r="K157" i="27"/>
  <c r="L157" i="27" s="1"/>
  <c r="K180" i="27"/>
  <c r="L180" i="27" s="1"/>
  <c r="K266" i="27"/>
  <c r="L266" i="27" s="1"/>
  <c r="K333" i="27"/>
  <c r="L333" i="27" s="1"/>
  <c r="K339" i="27"/>
  <c r="L339" i="27" s="1"/>
  <c r="K381" i="27"/>
  <c r="L381" i="27" s="1"/>
  <c r="K387" i="27"/>
  <c r="L387" i="27" s="1"/>
  <c r="K408" i="27"/>
  <c r="L408" i="27" s="1"/>
  <c r="K53" i="27"/>
  <c r="L53" i="27" s="1"/>
  <c r="K69" i="27"/>
  <c r="L69" i="27" s="1"/>
  <c r="L146" i="27"/>
  <c r="L159" i="27"/>
  <c r="K159" i="27"/>
  <c r="L244" i="27"/>
  <c r="K244" i="27"/>
  <c r="K58" i="27"/>
  <c r="L58" i="27" s="1"/>
  <c r="K74" i="27"/>
  <c r="L74" i="27" s="1"/>
  <c r="K90" i="27"/>
  <c r="L90" i="27" s="1"/>
  <c r="K103" i="27"/>
  <c r="L103" i="27" s="1"/>
  <c r="K106" i="27"/>
  <c r="L106" i="27" s="1"/>
  <c r="K119" i="27"/>
  <c r="L119" i="27" s="1"/>
  <c r="K122" i="27"/>
  <c r="L122" i="27" s="1"/>
  <c r="K135" i="27"/>
  <c r="L135" i="27" s="1"/>
  <c r="K138" i="27"/>
  <c r="L138" i="27" s="1"/>
  <c r="K151" i="27"/>
  <c r="L151" i="27" s="1"/>
  <c r="K154" i="27"/>
  <c r="L154" i="27" s="1"/>
  <c r="K167" i="27"/>
  <c r="L167" i="27" s="1"/>
  <c r="K334" i="27"/>
  <c r="L334" i="27" s="1"/>
  <c r="K85" i="27"/>
  <c r="L85" i="27" s="1"/>
  <c r="K113" i="27"/>
  <c r="L113" i="27" s="1"/>
  <c r="K129" i="27"/>
  <c r="L129" i="27" s="1"/>
  <c r="K145" i="27"/>
  <c r="L145" i="27" s="1"/>
  <c r="K161" i="27"/>
  <c r="L161" i="27" s="1"/>
  <c r="L177" i="27"/>
  <c r="K192" i="27"/>
  <c r="L192" i="27" s="1"/>
  <c r="K224" i="27"/>
  <c r="L224" i="27" s="1"/>
  <c r="L260" i="27"/>
  <c r="K260" i="27"/>
  <c r="L301" i="27"/>
  <c r="K301" i="27"/>
  <c r="K307" i="27"/>
  <c r="L307" i="27" s="1"/>
  <c r="L50" i="27"/>
  <c r="L66" i="27"/>
  <c r="L114" i="27"/>
  <c r="K133" i="27"/>
  <c r="L133" i="27" s="1"/>
  <c r="K172" i="27"/>
  <c r="L172" i="27" s="1"/>
  <c r="L56" i="27"/>
  <c r="K59" i="27"/>
  <c r="L59" i="27" s="1"/>
  <c r="L72" i="27"/>
  <c r="K75" i="27"/>
  <c r="L75" i="27" s="1"/>
  <c r="L88" i="27"/>
  <c r="K91" i="27"/>
  <c r="L91" i="27" s="1"/>
  <c r="L104" i="27"/>
  <c r="K107" i="27"/>
  <c r="L107" i="27" s="1"/>
  <c r="L120" i="27"/>
  <c r="K123" i="27"/>
  <c r="L123" i="27" s="1"/>
  <c r="L136" i="27"/>
  <c r="K139" i="27"/>
  <c r="L139" i="27" s="1"/>
  <c r="L152" i="27"/>
  <c r="L155" i="27"/>
  <c r="K155" i="27"/>
  <c r="L168" i="27"/>
  <c r="K171" i="27"/>
  <c r="L171" i="27" s="1"/>
  <c r="L184" i="27"/>
  <c r="L216" i="27"/>
  <c r="K250" i="27"/>
  <c r="L250" i="27" s="1"/>
  <c r="L174" i="27"/>
  <c r="L182" i="27"/>
  <c r="L190" i="27"/>
  <c r="L198" i="27"/>
  <c r="L206" i="27"/>
  <c r="L214" i="27"/>
  <c r="L222" i="27"/>
  <c r="L230" i="27"/>
  <c r="K238" i="27"/>
  <c r="L238" i="27" s="1"/>
  <c r="K254" i="27"/>
  <c r="L254" i="27" s="1"/>
  <c r="K270" i="27"/>
  <c r="L270" i="27" s="1"/>
  <c r="K290" i="27"/>
  <c r="L290" i="27" s="1"/>
  <c r="K302" i="27"/>
  <c r="L302" i="27" s="1"/>
  <c r="L382" i="27"/>
  <c r="K382" i="27"/>
  <c r="K429" i="27"/>
  <c r="L429" i="27" s="1"/>
  <c r="L435" i="27"/>
  <c r="K435" i="27"/>
  <c r="K248" i="27"/>
  <c r="L248" i="27" s="1"/>
  <c r="K264" i="27"/>
  <c r="L264" i="27" s="1"/>
  <c r="K280" i="27"/>
  <c r="L280" i="27" s="1"/>
  <c r="K287" i="27"/>
  <c r="L287" i="27" s="1"/>
  <c r="K328" i="27"/>
  <c r="L328" i="27" s="1"/>
  <c r="K349" i="27"/>
  <c r="L349" i="27" s="1"/>
  <c r="K355" i="27"/>
  <c r="L355" i="27" s="1"/>
  <c r="L376" i="27"/>
  <c r="L430" i="27"/>
  <c r="K430" i="27"/>
  <c r="K456" i="27"/>
  <c r="L456" i="27" s="1"/>
  <c r="L242" i="27"/>
  <c r="K242" i="27"/>
  <c r="L258" i="27"/>
  <c r="K258" i="27"/>
  <c r="K274" i="27"/>
  <c r="L274" i="27" s="1"/>
  <c r="K284" i="27"/>
  <c r="L284" i="27" s="1"/>
  <c r="L298" i="27"/>
  <c r="K298" i="27"/>
  <c r="L350" i="27"/>
  <c r="K350" i="27"/>
  <c r="K397" i="27"/>
  <c r="L397" i="27" s="1"/>
  <c r="K403" i="27"/>
  <c r="L403" i="27" s="1"/>
  <c r="L424" i="27"/>
  <c r="K188" i="27"/>
  <c r="L188" i="27" s="1"/>
  <c r="K196" i="27"/>
  <c r="L196" i="27" s="1"/>
  <c r="K204" i="27"/>
  <c r="L204" i="27" s="1"/>
  <c r="K212" i="27"/>
  <c r="L212" i="27" s="1"/>
  <c r="K220" i="27"/>
  <c r="L220" i="27" s="1"/>
  <c r="K228" i="27"/>
  <c r="L228" i="27" s="1"/>
  <c r="K236" i="27"/>
  <c r="L236" i="27" s="1"/>
  <c r="L252" i="27"/>
  <c r="K252" i="27"/>
  <c r="L268" i="27"/>
  <c r="K268" i="27"/>
  <c r="K288" i="27"/>
  <c r="L288" i="27" s="1"/>
  <c r="K295" i="27"/>
  <c r="L295" i="27" s="1"/>
  <c r="K317" i="27"/>
  <c r="L317" i="27" s="1"/>
  <c r="K323" i="27"/>
  <c r="L323" i="27" s="1"/>
  <c r="K398" i="27"/>
  <c r="L398" i="27" s="1"/>
  <c r="K424" i="27"/>
  <c r="K445" i="27"/>
  <c r="L445" i="27" s="1"/>
  <c r="K451" i="27"/>
  <c r="L451" i="27" s="1"/>
  <c r="L170" i="27"/>
  <c r="L178" i="27"/>
  <c r="L186" i="27"/>
  <c r="L194" i="27"/>
  <c r="L202" i="27"/>
  <c r="L210" i="27"/>
  <c r="L218" i="27"/>
  <c r="L226" i="27"/>
  <c r="L234" i="27"/>
  <c r="K246" i="27"/>
  <c r="L246" i="27" s="1"/>
  <c r="K262" i="27"/>
  <c r="L262" i="27" s="1"/>
  <c r="K278" i="27"/>
  <c r="L278" i="27" s="1"/>
  <c r="L312" i="27"/>
  <c r="L318" i="27"/>
  <c r="K318" i="27"/>
  <c r="K344" i="27"/>
  <c r="L344" i="27" s="1"/>
  <c r="K365" i="27"/>
  <c r="L365" i="27" s="1"/>
  <c r="K371" i="27"/>
  <c r="L371" i="27" s="1"/>
  <c r="L392" i="27"/>
  <c r="L446" i="27"/>
  <c r="K446" i="27"/>
  <c r="L240" i="27"/>
  <c r="K240" i="27"/>
  <c r="K256" i="27"/>
  <c r="L256" i="27" s="1"/>
  <c r="L272" i="27"/>
  <c r="K272" i="27"/>
  <c r="L282" i="27"/>
  <c r="K282" i="27"/>
  <c r="K292" i="27"/>
  <c r="L292" i="27" s="1"/>
  <c r="K366" i="27"/>
  <c r="L366" i="27" s="1"/>
  <c r="L413" i="27"/>
  <c r="K413" i="27"/>
  <c r="K419" i="27"/>
  <c r="L419" i="27" s="1"/>
  <c r="L440" i="27"/>
  <c r="K313" i="27"/>
  <c r="L313" i="27" s="1"/>
  <c r="L324" i="27"/>
  <c r="K329" i="27"/>
  <c r="L329" i="27" s="1"/>
  <c r="L345" i="27"/>
  <c r="K345" i="27"/>
  <c r="K361" i="27"/>
  <c r="L361" i="27" s="1"/>
  <c r="K377" i="27"/>
  <c r="L377" i="27" s="1"/>
  <c r="K393" i="27"/>
  <c r="L393" i="27" s="1"/>
  <c r="L409" i="27"/>
  <c r="K409" i="27"/>
  <c r="K425" i="27"/>
  <c r="L425" i="27" s="1"/>
  <c r="K441" i="27"/>
  <c r="L441" i="27" s="1"/>
  <c r="L457" i="27"/>
  <c r="K457" i="27"/>
  <c r="K303" i="27"/>
  <c r="L303" i="27" s="1"/>
  <c r="K308" i="27"/>
  <c r="L308" i="27" s="1"/>
  <c r="K319" i="27"/>
  <c r="L319" i="27" s="1"/>
  <c r="K324" i="27"/>
  <c r="L330" i="27"/>
  <c r="K335" i="27"/>
  <c r="L335" i="27" s="1"/>
  <c r="K340" i="27"/>
  <c r="L340" i="27" s="1"/>
  <c r="K351" i="27"/>
  <c r="L351" i="27" s="1"/>
  <c r="K356" i="27"/>
  <c r="L356" i="27" s="1"/>
  <c r="K367" i="27"/>
  <c r="L367" i="27" s="1"/>
  <c r="K372" i="27"/>
  <c r="L372" i="27" s="1"/>
  <c r="K383" i="27"/>
  <c r="L383" i="27" s="1"/>
  <c r="K388" i="27"/>
  <c r="L388" i="27" s="1"/>
  <c r="L394" i="27"/>
  <c r="K399" i="27"/>
  <c r="L399" i="27" s="1"/>
  <c r="K404" i="27"/>
  <c r="L404" i="27" s="1"/>
  <c r="K415" i="27"/>
  <c r="L415" i="27" s="1"/>
  <c r="K420" i="27"/>
  <c r="L420" i="27" s="1"/>
  <c r="K431" i="27"/>
  <c r="L431" i="27" s="1"/>
  <c r="K436" i="27"/>
  <c r="L436" i="27" s="1"/>
  <c r="K447" i="27"/>
  <c r="L447" i="27" s="1"/>
  <c r="K452" i="27"/>
  <c r="L452" i="27" s="1"/>
  <c r="L458" i="27"/>
  <c r="L296" i="27"/>
  <c r="K299" i="27"/>
  <c r="L299" i="27" s="1"/>
  <c r="L304" i="27"/>
  <c r="K309" i="27"/>
  <c r="L309" i="27" s="1"/>
  <c r="K314" i="27"/>
  <c r="L314" i="27" s="1"/>
  <c r="L320" i="27"/>
  <c r="K325" i="27"/>
  <c r="L325" i="27" s="1"/>
  <c r="K330" i="27"/>
  <c r="L336" i="27"/>
  <c r="K341" i="27"/>
  <c r="L341" i="27" s="1"/>
  <c r="K346" i="27"/>
  <c r="L346" i="27" s="1"/>
  <c r="L352" i="27"/>
  <c r="K357" i="27"/>
  <c r="L357" i="27" s="1"/>
  <c r="K362" i="27"/>
  <c r="L362" i="27" s="1"/>
  <c r="L368" i="27"/>
  <c r="K373" i="27"/>
  <c r="L373" i="27" s="1"/>
  <c r="K378" i="27"/>
  <c r="L378" i="27" s="1"/>
  <c r="L384" i="27"/>
  <c r="K389" i="27"/>
  <c r="L389" i="27" s="1"/>
  <c r="K394" i="27"/>
  <c r="L400" i="27"/>
  <c r="K405" i="27"/>
  <c r="L405" i="27" s="1"/>
  <c r="K410" i="27"/>
  <c r="L410" i="27" s="1"/>
  <c r="L416" i="27"/>
  <c r="K421" i="27"/>
  <c r="L421" i="27" s="1"/>
  <c r="K426" i="27"/>
  <c r="L426" i="27" s="1"/>
  <c r="L432" i="27"/>
  <c r="K437" i="27"/>
  <c r="L437" i="27" s="1"/>
  <c r="K442" i="27"/>
  <c r="L442" i="27" s="1"/>
  <c r="L448" i="27"/>
  <c r="K453" i="27"/>
  <c r="L453" i="27" s="1"/>
  <c r="K458" i="27"/>
  <c r="K293" i="27"/>
  <c r="L293" i="27" s="1"/>
  <c r="L310" i="27"/>
  <c r="K315" i="27"/>
  <c r="L315" i="27" s="1"/>
  <c r="K331" i="27"/>
  <c r="L331" i="27" s="1"/>
  <c r="L347" i="27"/>
  <c r="K347" i="27"/>
  <c r="K363" i="27"/>
  <c r="L363" i="27" s="1"/>
  <c r="K379" i="27"/>
  <c r="L379" i="27" s="1"/>
  <c r="L395" i="27"/>
  <c r="K395" i="27"/>
  <c r="L411" i="27"/>
  <c r="K411" i="27"/>
  <c r="K427" i="27"/>
  <c r="L427" i="27" s="1"/>
  <c r="L443" i="27"/>
  <c r="K443" i="27"/>
  <c r="K459" i="27"/>
  <c r="L459" i="27" s="1"/>
  <c r="K300" i="27"/>
  <c r="L300" i="27" s="1"/>
  <c r="K305" i="27"/>
  <c r="L305" i="27" s="1"/>
  <c r="K310" i="27"/>
  <c r="L316" i="27"/>
  <c r="L321" i="27"/>
  <c r="K321" i="27"/>
  <c r="K326" i="27"/>
  <c r="L326" i="27" s="1"/>
  <c r="L337" i="27"/>
  <c r="K337" i="27"/>
  <c r="K342" i="27"/>
  <c r="L342" i="27" s="1"/>
  <c r="L353" i="27"/>
  <c r="K353" i="27"/>
  <c r="K358" i="27"/>
  <c r="L358" i="27" s="1"/>
  <c r="L369" i="27"/>
  <c r="K369" i="27"/>
  <c r="K374" i="27"/>
  <c r="L374" i="27" s="1"/>
  <c r="K385" i="27"/>
  <c r="L385" i="27" s="1"/>
  <c r="K390" i="27"/>
  <c r="L390" i="27" s="1"/>
  <c r="K401" i="27"/>
  <c r="L401" i="27" s="1"/>
  <c r="K406" i="27"/>
  <c r="L406" i="27" s="1"/>
  <c r="K417" i="27"/>
  <c r="L417" i="27" s="1"/>
  <c r="K422" i="27"/>
  <c r="L422" i="27" s="1"/>
  <c r="L433" i="27"/>
  <c r="K433" i="27"/>
  <c r="K438" i="27"/>
  <c r="L438" i="27" s="1"/>
  <c r="L449" i="27"/>
  <c r="K449" i="27"/>
  <c r="K454" i="27"/>
  <c r="L454" i="27" s="1"/>
  <c r="L291" i="27"/>
  <c r="L294" i="27"/>
  <c r="L297" i="27"/>
  <c r="K297" i="27"/>
  <c r="L306" i="27"/>
  <c r="K311" i="27"/>
  <c r="L311" i="27" s="1"/>
  <c r="L322" i="27"/>
  <c r="K327" i="27"/>
  <c r="L327" i="27" s="1"/>
  <c r="K332" i="27"/>
  <c r="L332" i="27" s="1"/>
  <c r="L338" i="27"/>
  <c r="L343" i="27"/>
  <c r="K343" i="27"/>
  <c r="K348" i="27"/>
  <c r="L348" i="27" s="1"/>
  <c r="L354" i="27"/>
  <c r="K359" i="27"/>
  <c r="L359" i="27" s="1"/>
  <c r="K364" i="27"/>
  <c r="L364" i="27" s="1"/>
  <c r="L370" i="27"/>
  <c r="L375" i="27"/>
  <c r="K375" i="27"/>
  <c r="K380" i="27"/>
  <c r="L380" i="27" s="1"/>
  <c r="L386" i="27"/>
  <c r="K391" i="27"/>
  <c r="L391" i="27" s="1"/>
  <c r="K396" i="27"/>
  <c r="L396" i="27" s="1"/>
  <c r="L402" i="27"/>
  <c r="L407" i="27"/>
  <c r="K407" i="27"/>
  <c r="K412" i="27"/>
  <c r="L412" i="27" s="1"/>
  <c r="L418" i="27"/>
  <c r="K423" i="27"/>
  <c r="L423" i="27" s="1"/>
  <c r="K428" i="27"/>
  <c r="L428" i="27" s="1"/>
  <c r="L434" i="27"/>
  <c r="L439" i="27"/>
  <c r="K439" i="27"/>
  <c r="K444" i="27"/>
  <c r="L444" i="27" s="1"/>
  <c r="L450" i="27"/>
  <c r="K455" i="27"/>
  <c r="L455" i="27" s="1"/>
  <c r="K460" i="27"/>
  <c r="L460" i="27" s="1"/>
  <c r="H7" i="35" l="1"/>
  <c r="H7" i="34"/>
  <c r="J7" i="34" l="1"/>
  <c r="D20" i="26" s="1"/>
  <c r="K7" i="35"/>
  <c r="J7" i="35"/>
  <c r="D21" i="26" s="1"/>
  <c r="L7" i="35" l="1"/>
  <c r="K7" i="34"/>
  <c r="L7" i="34"/>
  <c r="L7" i="27" l="1"/>
  <c r="H7" i="27" l="1"/>
  <c r="J7" i="27" l="1"/>
  <c r="K7" i="27" l="1"/>
  <c r="H7" i="33"/>
  <c r="J7" i="33" l="1"/>
  <c r="D19" i="26" s="1"/>
  <c r="L7" i="33" l="1"/>
  <c r="K7" i="33"/>
  <c r="D22" i="26" s="1"/>
  <c r="D18" i="26" l="1"/>
  <c r="D17" i="26" l="1"/>
  <c r="D26" i="26" s="1"/>
  <c r="D27" i="26" l="1"/>
  <c r="D25" i="26" s="1"/>
  <c r="D24" i="26" s="1"/>
  <c r="D16" i="26"/>
  <c r="D15" i="26" s="1"/>
  <c r="D12" i="26"/>
  <c r="D13" i="26" l="1"/>
  <c r="D11" i="26" s="1"/>
</calcChain>
</file>

<file path=xl/sharedStrings.xml><?xml version="1.0" encoding="utf-8"?>
<sst xmlns="http://schemas.openxmlformats.org/spreadsheetml/2006/main" count="2309" uniqueCount="501">
  <si>
    <t>Struktūrvienība</t>
  </si>
  <si>
    <t>Valsts robežsardze</t>
  </si>
  <si>
    <t>Mēneš-alga</t>
  </si>
  <si>
    <t xml:space="preserve">Stundas likme </t>
  </si>
  <si>
    <t>Amats</t>
  </si>
  <si>
    <t>galvenais inspektors</t>
  </si>
  <si>
    <t>Pārvalde</t>
  </si>
  <si>
    <t>Tabeles Nr.</t>
  </si>
  <si>
    <t>Piemaksas apmērs</t>
  </si>
  <si>
    <t>Atlīdzība (EKK1000)</t>
  </si>
  <si>
    <t>VRS DAUGAVPILS PĀRVALDE</t>
  </si>
  <si>
    <t xml:space="preserve">Iesaistes stundas </t>
  </si>
  <si>
    <t>nodaļas priekšnieks</t>
  </si>
  <si>
    <t>17481</t>
  </si>
  <si>
    <t>dienesta priekšnieka vietnieks (Pirmās taktiskās nodaļas priekšnieks)</t>
  </si>
  <si>
    <r>
      <t>Izdevumi,</t>
    </r>
    <r>
      <rPr>
        <b/>
        <i/>
        <sz val="10"/>
        <color indexed="8"/>
        <rFont val="Times New Roman"/>
        <family val="1"/>
        <charset val="186"/>
      </rPr>
      <t xml:space="preserve"> euro</t>
    </r>
  </si>
  <si>
    <t>Atlīdzība</t>
  </si>
  <si>
    <t>Kods</t>
  </si>
  <si>
    <t>Koda nosaukums</t>
  </si>
  <si>
    <t>Detalizēts izdevumu aprēķins</t>
  </si>
  <si>
    <t>Izdevumi kopā ar vidējās izpeļņas pieauguma kompensēšanu  </t>
  </si>
  <si>
    <t>1)    Izdevumi saistībā ar rīkojuma Nr. 518 izpildei nepieciešamo pasākumu īstenošanu</t>
  </si>
  <si>
    <t>Atalgojums</t>
  </si>
  <si>
    <t>Darba devēja valsts sociālās apdrošināšanas obligātās iemaksas</t>
  </si>
  <si>
    <t>23,59% no aprēķinātā atalgojuma</t>
  </si>
  <si>
    <t>2) Vidējās izpeļņas pieauguma kompensēšanai</t>
  </si>
  <si>
    <t>1000</t>
  </si>
  <si>
    <t xml:space="preserve">Kopsavilkums </t>
  </si>
  <si>
    <t>Nr.</t>
  </si>
  <si>
    <t>Piemaksas apmērs 50%, 20% vai 10% no stundas likmes (EKK1145)</t>
  </si>
  <si>
    <t>VSAOI 23,59% (EKK1210)</t>
  </si>
  <si>
    <t>VRS DAUGAVPILS PĀRVALDES PIEDRUJAS ROBEŽAPSARDZĪBAS NODAĻA</t>
  </si>
  <si>
    <t>jaunākais inspektors</t>
  </si>
  <si>
    <t>VRS VIĻAKAS PĀRVALDE</t>
  </si>
  <si>
    <t>VRS VIĻAKAS PĀRVALDES LAVOŠNIEKU ROBEŽAPSARDZĪBAS NODAĻA</t>
  </si>
  <si>
    <t>VRS DAUGAVPILS PĀRVALDES SILENES ROBEŽAPSARDZĪBAS NODAĻA</t>
  </si>
  <si>
    <t>inspektors</t>
  </si>
  <si>
    <t>20157</t>
  </si>
  <si>
    <t>36320</t>
  </si>
  <si>
    <t>VRS DAUGAVPILS PĀRVALDES KAPLAVAS ROBEŽAPSARDZĪBAS NODAĻA</t>
  </si>
  <si>
    <t>vecākais inspektors</t>
  </si>
  <si>
    <t>27722</t>
  </si>
  <si>
    <t>VRS DAUGAVPILS PĀRVALDES ŠĶAUNES ROBEŽAPSARDZĪBAS NODAĻA</t>
  </si>
  <si>
    <t>VRS DAUGAVPILS PĀRVALDES ROBEŽNIEKU ROBEŽAPSARDZĪBAS NODAĻA</t>
  </si>
  <si>
    <t>37214</t>
  </si>
  <si>
    <t>inspektors (kinologs)</t>
  </si>
  <si>
    <t>16896</t>
  </si>
  <si>
    <t>robežapsardzības nodaļas priekšnieks</t>
  </si>
  <si>
    <t>17517</t>
  </si>
  <si>
    <t>30418</t>
  </si>
  <si>
    <t>26477</t>
  </si>
  <si>
    <t>35367</t>
  </si>
  <si>
    <t>32610</t>
  </si>
  <si>
    <t>16800</t>
  </si>
  <si>
    <t>18434</t>
  </si>
  <si>
    <t>VRS LUDZAS PĀRVALDE</t>
  </si>
  <si>
    <t>18437</t>
  </si>
  <si>
    <t>18438</t>
  </si>
  <si>
    <t>37219</t>
  </si>
  <si>
    <t>30412</t>
  </si>
  <si>
    <t>16865</t>
  </si>
  <si>
    <t>17733</t>
  </si>
  <si>
    <t>37881</t>
  </si>
  <si>
    <t>18444</t>
  </si>
  <si>
    <t>37882</t>
  </si>
  <si>
    <t>17228</t>
  </si>
  <si>
    <t>37208</t>
  </si>
  <si>
    <t>27729</t>
  </si>
  <si>
    <t>17608</t>
  </si>
  <si>
    <t>20712</t>
  </si>
  <si>
    <t>33897</t>
  </si>
  <si>
    <t>19228</t>
  </si>
  <si>
    <t>VRS DAUGAVPILS PĀRVALDES DAUGAVPILS I KATEGORIJAS DIENESTS</t>
  </si>
  <si>
    <t>31339</t>
  </si>
  <si>
    <t>33113</t>
  </si>
  <si>
    <t>19242</t>
  </si>
  <si>
    <t>34324</t>
  </si>
  <si>
    <t>19455</t>
  </si>
  <si>
    <t>37597</t>
  </si>
  <si>
    <t>33891</t>
  </si>
  <si>
    <t>34890</t>
  </si>
  <si>
    <t>37249</t>
  </si>
  <si>
    <t>36324</t>
  </si>
  <si>
    <t>37602</t>
  </si>
  <si>
    <t>18460</t>
  </si>
  <si>
    <t>33227</t>
  </si>
  <si>
    <t>robežapsardzības nodaļas priekšnieka vietnieks</t>
  </si>
  <si>
    <t>16763</t>
  </si>
  <si>
    <t>36668</t>
  </si>
  <si>
    <t>16777</t>
  </si>
  <si>
    <t>33233</t>
  </si>
  <si>
    <t>36671</t>
  </si>
  <si>
    <t>35787</t>
  </si>
  <si>
    <t>17402</t>
  </si>
  <si>
    <t>26541</t>
  </si>
  <si>
    <t>35791</t>
  </si>
  <si>
    <t>17565</t>
  </si>
  <si>
    <t>37205</t>
  </si>
  <si>
    <t>30706</t>
  </si>
  <si>
    <t>26491</t>
  </si>
  <si>
    <t>20279</t>
  </si>
  <si>
    <t>19270</t>
  </si>
  <si>
    <t>16872</t>
  </si>
  <si>
    <t>vecākais inspektors (robežuzraudzības tehnisko līdzekļu jomā)</t>
  </si>
  <si>
    <t>37940</t>
  </si>
  <si>
    <t>17013</t>
  </si>
  <si>
    <t>20293</t>
  </si>
  <si>
    <t>20294</t>
  </si>
  <si>
    <t>20295</t>
  </si>
  <si>
    <t>17371</t>
  </si>
  <si>
    <t>33122</t>
  </si>
  <si>
    <t>17121</t>
  </si>
  <si>
    <t>37201</t>
  </si>
  <si>
    <t>33118</t>
  </si>
  <si>
    <t>33896</t>
  </si>
  <si>
    <t>33159</t>
  </si>
  <si>
    <t>34356</t>
  </si>
  <si>
    <t>31827</t>
  </si>
  <si>
    <t>37935</t>
  </si>
  <si>
    <t>37929</t>
  </si>
  <si>
    <t>32592</t>
  </si>
  <si>
    <t>16885</t>
  </si>
  <si>
    <t>posma komandieris</t>
  </si>
  <si>
    <t>29598</t>
  </si>
  <si>
    <t>20316</t>
  </si>
  <si>
    <t>33901</t>
  </si>
  <si>
    <t>36306</t>
  </si>
  <si>
    <t>20319</t>
  </si>
  <si>
    <t>36342</t>
  </si>
  <si>
    <t>30438</t>
  </si>
  <si>
    <t>31839</t>
  </si>
  <si>
    <t>19458</t>
  </si>
  <si>
    <t>20329</t>
  </si>
  <si>
    <t>31883</t>
  </si>
  <si>
    <t>35380</t>
  </si>
  <si>
    <t>20337</t>
  </si>
  <si>
    <t>37596</t>
  </si>
  <si>
    <t>37217</t>
  </si>
  <si>
    <t>37598</t>
  </si>
  <si>
    <t>17386</t>
  </si>
  <si>
    <t>17740</t>
  </si>
  <si>
    <t>36678</t>
  </si>
  <si>
    <t>27051</t>
  </si>
  <si>
    <t>37594</t>
  </si>
  <si>
    <t>17304</t>
  </si>
  <si>
    <t>25886</t>
  </si>
  <si>
    <t>20106</t>
  </si>
  <si>
    <t>27758</t>
  </si>
  <si>
    <t>20078</t>
  </si>
  <si>
    <t>36308</t>
  </si>
  <si>
    <t>29603</t>
  </si>
  <si>
    <t>37599</t>
  </si>
  <si>
    <t>30454</t>
  </si>
  <si>
    <t>35776</t>
  </si>
  <si>
    <t>36323</t>
  </si>
  <si>
    <t>38271</t>
  </si>
  <si>
    <t>36305</t>
  </si>
  <si>
    <t>19591</t>
  </si>
  <si>
    <t>33167</t>
  </si>
  <si>
    <t>37153</t>
  </si>
  <si>
    <t>20280</t>
  </si>
  <si>
    <t>19760</t>
  </si>
  <si>
    <t>19019</t>
  </si>
  <si>
    <t>31226</t>
  </si>
  <si>
    <t>35811</t>
  </si>
  <si>
    <t>28838</t>
  </si>
  <si>
    <t>17361</t>
  </si>
  <si>
    <t>20923</t>
  </si>
  <si>
    <t>27173</t>
  </si>
  <si>
    <t>Piemaksa par darbu īpašos apstākļos, speciālās piemaksas</t>
  </si>
  <si>
    <t>Ministru kabineta rīkojuma projekta</t>
  </si>
  <si>
    <t>36338</t>
  </si>
  <si>
    <t>VRS DAUGAVPILS PĀRVALDES RIKD KINOLOĢIJAS NODAĻA</t>
  </si>
  <si>
    <t>VRS LUDZAS PĀRVALDES KRIVANDAS ROBEŽAPSARDZĪBAS NODAĻA</t>
  </si>
  <si>
    <t>18447</t>
  </si>
  <si>
    <t>30443</t>
  </si>
  <si>
    <t>16858</t>
  </si>
  <si>
    <t>36677</t>
  </si>
  <si>
    <t>20311</t>
  </si>
  <si>
    <t>17406</t>
  </si>
  <si>
    <t>38459</t>
  </si>
  <si>
    <t>helikoptera pilots</t>
  </si>
  <si>
    <t>19582</t>
  </si>
  <si>
    <t>36675</t>
  </si>
  <si>
    <t>35810</t>
  </si>
  <si>
    <t>31867</t>
  </si>
  <si>
    <t>38457</t>
  </si>
  <si>
    <t>VRS LUDZAS PĀRVALDES PASIENES ROBEŽAPSARDZĪBAS NODAĻA</t>
  </si>
  <si>
    <t>inspektors (glābējs)</t>
  </si>
  <si>
    <t>32593</t>
  </si>
  <si>
    <t>31649</t>
  </si>
  <si>
    <t>17634</t>
  </si>
  <si>
    <t>27168</t>
  </si>
  <si>
    <t>33125</t>
  </si>
  <si>
    <t>19784</t>
  </si>
  <si>
    <t>35375</t>
  </si>
  <si>
    <t>28883</t>
  </si>
  <si>
    <t>31323</t>
  </si>
  <si>
    <t>31343</t>
  </si>
  <si>
    <t>31340</t>
  </si>
  <si>
    <t>35788</t>
  </si>
  <si>
    <t>17289</t>
  </si>
  <si>
    <t>16768</t>
  </si>
  <si>
    <t>VRS AVIĀCIJAS UN SPECIĀLO OPERĀCIJU PĀRVALDES SOD "SIGMA" TAKTISKĀ ATBALSTA NODAĻA</t>
  </si>
  <si>
    <t>VRS LUDZAS PĀRVALDES GREBŅEVAS ROBEŽAPSARDZĪBAS NODAĻA</t>
  </si>
  <si>
    <t>17631</t>
  </si>
  <si>
    <t>VRS AVIĀCIJAS UN SPECIĀLO OPERĀCIJU PĀRVALDES AVIĀCIJAS DIENESTA PIRMAIS HELIKOPTERU POSMS</t>
  </si>
  <si>
    <t>VRS AVIĀCIJAS UN SPECIĀLO OPERĀCIJU PĀRVALDES AVIĀCIJAS DIENESTA OTRAIS HELIKOPTERU POSMS</t>
  </si>
  <si>
    <t>35378</t>
  </si>
  <si>
    <t>VRS RĪGAS PĀRVALDE</t>
  </si>
  <si>
    <t>VRS LUDZAS PĀRVALDES AIZGĀRŠAS ROBEŽAPSARDZĪBAS NODAĻA</t>
  </si>
  <si>
    <t>VRS AVIĀCIJAS UN SPECIĀLO OPERĀCIJU PĀRVALDES AD SPECIĀLĀ APRIKOJUMA OPERATORU UN GLĀBĒJU POSMS</t>
  </si>
  <si>
    <t>38842</t>
  </si>
  <si>
    <t>VRS VIĻAKAS PĀRVALDES ŠĶILBĒNU ROBEŽAPSARDZĪBAS NODAĻA</t>
  </si>
  <si>
    <t>19232</t>
  </si>
  <si>
    <t>VRS AVIĀCIJAS UN SPECIĀLO OPERĀCIJU PĀRVALDES AVIĀCIJAS DIENESTA BEZPILOTA GAISA KUĢU POSMS</t>
  </si>
  <si>
    <t>inspektors (bezpilota gaisa kuģu pilots-operators)</t>
  </si>
  <si>
    <t>38615</t>
  </si>
  <si>
    <t>30390</t>
  </si>
  <si>
    <t>17382</t>
  </si>
  <si>
    <t>VRS DAUGAVPILS PĀRVALDES SILENES I KATEGORIJAS RKP</t>
  </si>
  <si>
    <t>37215</t>
  </si>
  <si>
    <t>38803</t>
  </si>
  <si>
    <t>33406</t>
  </si>
  <si>
    <t>17107</t>
  </si>
  <si>
    <t>VRS VIĻAKAS PĀRVALDES PUNDURU ROBEŽAPSARDZĪBAS NODAĻA</t>
  </si>
  <si>
    <t>25928</t>
  </si>
  <si>
    <t>20305</t>
  </si>
  <si>
    <t>VRS AVIĀCIJAS UN SPECIĀLO OPERĀCIJU PĀRVALDES SPECIĀLO OPERĀCIJU DIENESTS "SIGMA"</t>
  </si>
  <si>
    <t>VRS VIĻAKAS PĀRVALDES PEDEDZES ROBEŽAPSARDZĪBAS NODAĻA</t>
  </si>
  <si>
    <t>17303</t>
  </si>
  <si>
    <t>vecākais inspektors (speciālā aprīkojuma operators un glābējs)</t>
  </si>
  <si>
    <t>09870</t>
  </si>
  <si>
    <t>26483</t>
  </si>
  <si>
    <t>29591</t>
  </si>
  <si>
    <t>sākotnējās ietekmes novērtējuma ziņojumam (anotācijai)</t>
  </si>
  <si>
    <t>20031</t>
  </si>
  <si>
    <t>29601</t>
  </si>
  <si>
    <t>34357</t>
  </si>
  <si>
    <t>3.tabula</t>
  </si>
  <si>
    <t>“Par apropriācijas pārdali"</t>
  </si>
  <si>
    <t>1.tabula</t>
  </si>
  <si>
    <t>VRS VIĻAKAS PĀRVALDES VIENTUĻU II KATEGORIJAS RKP</t>
  </si>
  <si>
    <t>VRS LUDZAS PĀRVALDES OPOĻU ROBEŽAPSARDZĪBAS NODAĻA</t>
  </si>
  <si>
    <t>VRS AVIĀCIJAS UN SPECIĀLO OPERĀCIJU PĀRVALDE</t>
  </si>
  <si>
    <t>VRS AVIĀCIJAS UN SPECIĀLO OPERĀCIJU PĀRVALDES SOD "SIGMA" OTRĀ TAKTISKĀ NODAĻA</t>
  </si>
  <si>
    <t>37223</t>
  </si>
  <si>
    <t>helikoptera jaunākais pilots</t>
  </si>
  <si>
    <t>28931</t>
  </si>
  <si>
    <t>VRS AVIĀCIJAS UN SPECIĀLO OPERĀCIJU PĀRVALDES SOD "SIGMA" PIRMĀ TAKTISKĀ NODAĻA</t>
  </si>
  <si>
    <t>33114</t>
  </si>
  <si>
    <t>37600</t>
  </si>
  <si>
    <t>17332</t>
  </si>
  <si>
    <t>VRS VIĻAKAS PĀRVALDES BĒRZIŅU ROBEŽAPSARDZĪBAS NODAĻA</t>
  </si>
  <si>
    <t>34335</t>
  </si>
  <si>
    <t>38818</t>
  </si>
  <si>
    <t>17454</t>
  </si>
  <si>
    <t>17119</t>
  </si>
  <si>
    <t>35377</t>
  </si>
  <si>
    <t>32585</t>
  </si>
  <si>
    <t>34374</t>
  </si>
  <si>
    <t>30364</t>
  </si>
  <si>
    <t>35526</t>
  </si>
  <si>
    <t>19847</t>
  </si>
  <si>
    <t>37593</t>
  </si>
  <si>
    <t>38836</t>
  </si>
  <si>
    <t>20326</t>
  </si>
  <si>
    <t>17569</t>
  </si>
  <si>
    <t>32599</t>
  </si>
  <si>
    <t>38835</t>
  </si>
  <si>
    <t>37225</t>
  </si>
  <si>
    <t>20026</t>
  </si>
  <si>
    <t>25945</t>
  </si>
  <si>
    <t>20130</t>
  </si>
  <si>
    <t>36297</t>
  </si>
  <si>
    <t>17112</t>
  </si>
  <si>
    <t>20922</t>
  </si>
  <si>
    <t>25927</t>
  </si>
  <si>
    <t>27199</t>
  </si>
  <si>
    <t>27736</t>
  </si>
  <si>
    <t>37142</t>
  </si>
  <si>
    <t>18462</t>
  </si>
  <si>
    <t>38274</t>
  </si>
  <si>
    <t>34312</t>
  </si>
  <si>
    <t>30360</t>
  </si>
  <si>
    <t>33575</t>
  </si>
  <si>
    <t>33249</t>
  </si>
  <si>
    <t>33085</t>
  </si>
  <si>
    <t>17301</t>
  </si>
  <si>
    <t>16843</t>
  </si>
  <si>
    <t>17500</t>
  </si>
  <si>
    <t>28447</t>
  </si>
  <si>
    <t>19587</t>
  </si>
  <si>
    <t>16923</t>
  </si>
  <si>
    <t>19558</t>
  </si>
  <si>
    <t>33099</t>
  </si>
  <si>
    <t>37204</t>
  </si>
  <si>
    <t>37916</t>
  </si>
  <si>
    <t>Nr. p.k.</t>
  </si>
  <si>
    <t>Mērķa piemaksa (EKK1149)</t>
  </si>
  <si>
    <t>VSAOI 23,59%</t>
  </si>
  <si>
    <t>VRS DAP DAUGAVPILS I KAT.DIEN. AIZTURĒTO ĀRZEMNIEKU IZMITINĀŠANAS CENTRS "DAUGAVPILS"</t>
  </si>
  <si>
    <t>17036</t>
  </si>
  <si>
    <t>VRS RĪGAS PĀRVALDES ATGRIEŠANAS UN PATVĒRUMA MEKLĒTĀJU DIENESTS</t>
  </si>
  <si>
    <t>34340</t>
  </si>
  <si>
    <t>VRS VENTSPILS PĀRVALDE</t>
  </si>
  <si>
    <t>VRS VENTSPILS PĀRVALDES VENTSPILS I KATEGORIJAS NODAĻA</t>
  </si>
  <si>
    <t>17632</t>
  </si>
  <si>
    <t>17743</t>
  </si>
  <si>
    <t>17098</t>
  </si>
  <si>
    <t>16769</t>
  </si>
  <si>
    <t>27155</t>
  </si>
  <si>
    <t>19775</t>
  </si>
  <si>
    <t>28437</t>
  </si>
  <si>
    <t>I kategorijas dienesta priekšnieka vietnieks</t>
  </si>
  <si>
    <t>17496</t>
  </si>
  <si>
    <t>17501</t>
  </si>
  <si>
    <t>17281</t>
  </si>
  <si>
    <t>VRS VENTSPILS PĀRVALDES JRUD KUĢIS RK-20 "RĀNDA"</t>
  </si>
  <si>
    <t>17115</t>
  </si>
  <si>
    <t>VRS DAUGAVPILS PĀRVALDES ROBEŽKONTROLES UN IMIGRĀCIJAS KONTROLES DIENESTS (RIKD)</t>
  </si>
  <si>
    <t>dienesta priekšnieks</t>
  </si>
  <si>
    <t>16955</t>
  </si>
  <si>
    <t>VRS VENTSPILS PĀRVALDES KURZEMES I KATEGORIJAS DIENESTS</t>
  </si>
  <si>
    <t>26476</t>
  </si>
  <si>
    <t>19245</t>
  </si>
  <si>
    <t>I kategorijas dienesta priekšnieka vietnieks (Aizturēto ārzemnieku izmitināšanas centra "Daugavpils" priekšnieks)</t>
  </si>
  <si>
    <t>19246</t>
  </si>
  <si>
    <t>19459</t>
  </si>
  <si>
    <t>17516</t>
  </si>
  <si>
    <t>20415</t>
  </si>
  <si>
    <t>VRS AVIĀCIJAS UN SPECIĀLO OPERĀCIJU PĀRVALDE (VADĪBA)</t>
  </si>
  <si>
    <t>pārvaldes priekšnieks</t>
  </si>
  <si>
    <t>20717</t>
  </si>
  <si>
    <t>VRS VENTSPILS PĀRVALDES JRUD JŪRAS NODAĻA</t>
  </si>
  <si>
    <t>kutera kapteinis</t>
  </si>
  <si>
    <t>20425</t>
  </si>
  <si>
    <t>VRS DAUGAVPILS PĀRVALDE (VADĪBA)</t>
  </si>
  <si>
    <t>pārvaldes priekšnieka vietnieks (robežkontroles un imigrācijas jautājumos)</t>
  </si>
  <si>
    <t>19642</t>
  </si>
  <si>
    <t>VRS VENTSPILS PĀRVALDES RIKD KINOLOĢIJAS NODAĻA</t>
  </si>
  <si>
    <t>17172</t>
  </si>
  <si>
    <t>20033</t>
  </si>
  <si>
    <t>17414</t>
  </si>
  <si>
    <t>18659</t>
  </si>
  <si>
    <t>VRS DAUGAVPILS PĀRVALDES KRID OPERATĪVĀS DARBĪBAS NODAĻA</t>
  </si>
  <si>
    <t>20303</t>
  </si>
  <si>
    <t>galvenais inspektors (operatīvajā darbā)</t>
  </si>
  <si>
    <t>17366</t>
  </si>
  <si>
    <t>30405</t>
  </si>
  <si>
    <t>17015</t>
  </si>
  <si>
    <t>pārvaldes priekšnieka vietnieks (Kriminālizmeklēšanas dienesta priekšnieks)</t>
  </si>
  <si>
    <t>16171</t>
  </si>
  <si>
    <t>20841</t>
  </si>
  <si>
    <t>20336</t>
  </si>
  <si>
    <t>20419</t>
  </si>
  <si>
    <t>20338</t>
  </si>
  <si>
    <t>20847</t>
  </si>
  <si>
    <t>29600</t>
  </si>
  <si>
    <t>16964</t>
  </si>
  <si>
    <t>16914</t>
  </si>
  <si>
    <t>19553</t>
  </si>
  <si>
    <t>18464</t>
  </si>
  <si>
    <t>19589</t>
  </si>
  <si>
    <t>31885</t>
  </si>
  <si>
    <t>20025</t>
  </si>
  <si>
    <t>16637</t>
  </si>
  <si>
    <t>18734</t>
  </si>
  <si>
    <t>20689</t>
  </si>
  <si>
    <t>I kategorijas dienesta priekšnieks</t>
  </si>
  <si>
    <t>17633</t>
  </si>
  <si>
    <t>17296</t>
  </si>
  <si>
    <t>17277</t>
  </si>
  <si>
    <t>20557</t>
  </si>
  <si>
    <t>20925</t>
  </si>
  <si>
    <t>31869</t>
  </si>
  <si>
    <t>Citas normatīvajos aktos noteiktās piemaksas, kas nav iepriekš klasificētas</t>
  </si>
  <si>
    <t>×</t>
  </si>
  <si>
    <t>2.tabula</t>
  </si>
  <si>
    <t>4.tabula</t>
  </si>
  <si>
    <t>Valsts robežsardzes izdevumi</t>
  </si>
  <si>
    <t>Precizējums*_Piemaksa par darbu paaugstināta riska un slodzes apstākļos amatpersonām laika periodā laika periodā no 2023.gada 1.oktobra līdz 31.oktobrim</t>
  </si>
  <si>
    <t>Precizējums_Piemaksas par nozīmīgu ieguldījumu attiecīgās institūcijas stratēģisko mērķu sasniegšanā amatpersonām ar speciālajām dienesta pakāpēm laika periodā no 2023.gada 1.oktobra līdz 31.oktobrim</t>
  </si>
  <si>
    <t>Piemaksa par darbu paaugstināta riska un slodzes apstākļos amatpersonām ar speciālajām dienesta pakāpēm  laika periodā no 2023.gada 1.novembra līdz 30.novembrim</t>
  </si>
  <si>
    <t>29588</t>
  </si>
  <si>
    <t>36321</t>
  </si>
  <si>
    <t>20156</t>
  </si>
  <si>
    <t>16767</t>
  </si>
  <si>
    <t>27752</t>
  </si>
  <si>
    <t>26546</t>
  </si>
  <si>
    <t>40054</t>
  </si>
  <si>
    <t>19193</t>
  </si>
  <si>
    <t>34317</t>
  </si>
  <si>
    <t>17525</t>
  </si>
  <si>
    <t>17662</t>
  </si>
  <si>
    <t>37246</t>
  </si>
  <si>
    <t>34378</t>
  </si>
  <si>
    <t>17512</t>
  </si>
  <si>
    <t>36316</t>
  </si>
  <si>
    <t>18720</t>
  </si>
  <si>
    <t>16831</t>
  </si>
  <si>
    <t>36325</t>
  </si>
  <si>
    <t>36348</t>
  </si>
  <si>
    <t>59</t>
  </si>
  <si>
    <t>35345</t>
  </si>
  <si>
    <t>16944</t>
  </si>
  <si>
    <t>31336</t>
  </si>
  <si>
    <t>40052</t>
  </si>
  <si>
    <t>19462</t>
  </si>
  <si>
    <t>31887</t>
  </si>
  <si>
    <t>18747</t>
  </si>
  <si>
    <t>18454</t>
  </si>
  <si>
    <t>34887</t>
  </si>
  <si>
    <t>20719</t>
  </si>
  <si>
    <t>37159</t>
  </si>
  <si>
    <t>37874</t>
  </si>
  <si>
    <t>36302</t>
  </si>
  <si>
    <t>05453</t>
  </si>
  <si>
    <t>36684</t>
  </si>
  <si>
    <t>26480</t>
  </si>
  <si>
    <t>31868</t>
  </si>
  <si>
    <t>28442</t>
  </si>
  <si>
    <t>37914</t>
  </si>
  <si>
    <t>40051</t>
  </si>
  <si>
    <t>20817</t>
  </si>
  <si>
    <t>37603</t>
  </si>
  <si>
    <t>37234</t>
  </si>
  <si>
    <t>35775</t>
  </si>
  <si>
    <t>vecākais inspektors (operatīvajā darbā)</t>
  </si>
  <si>
    <t>29593</t>
  </si>
  <si>
    <t>26548</t>
  </si>
  <si>
    <t>16783</t>
  </si>
  <si>
    <t>20063</t>
  </si>
  <si>
    <t>37892</t>
  </si>
  <si>
    <t>28494</t>
  </si>
  <si>
    <t>28863</t>
  </si>
  <si>
    <t>27963</t>
  </si>
  <si>
    <t>17353</t>
  </si>
  <si>
    <t>17658</t>
  </si>
  <si>
    <t>27727</t>
  </si>
  <si>
    <t>17300</t>
  </si>
  <si>
    <t>30392</t>
  </si>
  <si>
    <t>40053</t>
  </si>
  <si>
    <t>19584</t>
  </si>
  <si>
    <t>VRS AVIĀCIJAS UN SPECIĀLO OPERĀCIJU PĀRVALDES AVIĀCIJAS DIENESTS</t>
  </si>
  <si>
    <t>17245</t>
  </si>
  <si>
    <t>31752</t>
  </si>
  <si>
    <t>VRS VIĻAKAS PĀRVALDES RIKD KINOLOĢIJAS NODAĻA</t>
  </si>
  <si>
    <t>31845</t>
  </si>
  <si>
    <t>38460</t>
  </si>
  <si>
    <t>38826</t>
  </si>
  <si>
    <t>27721</t>
  </si>
  <si>
    <t>40057</t>
  </si>
  <si>
    <t>19501</t>
  </si>
  <si>
    <t>27448</t>
  </si>
  <si>
    <t>34344</t>
  </si>
  <si>
    <t>38456</t>
  </si>
  <si>
    <t>20349</t>
  </si>
  <si>
    <t>33074</t>
  </si>
  <si>
    <t>19505</t>
  </si>
  <si>
    <t>34307</t>
  </si>
  <si>
    <t>28932</t>
  </si>
  <si>
    <t>33130</t>
  </si>
  <si>
    <t>37936</t>
  </si>
  <si>
    <t>34116</t>
  </si>
  <si>
    <t>28383</t>
  </si>
  <si>
    <t>kuģa elektromehāniķis</t>
  </si>
  <si>
    <t>27101</t>
  </si>
  <si>
    <t>33323</t>
  </si>
  <si>
    <t>35406</t>
  </si>
  <si>
    <t>19740</t>
  </si>
  <si>
    <t>30347</t>
  </si>
  <si>
    <t>31344</t>
  </si>
  <si>
    <t>36304</t>
  </si>
  <si>
    <t>27732</t>
  </si>
  <si>
    <t>16863</t>
  </si>
  <si>
    <t>35780</t>
  </si>
  <si>
    <t>28879</t>
  </si>
  <si>
    <t>19769</t>
  </si>
  <si>
    <t>37879</t>
  </si>
  <si>
    <t>17151</t>
  </si>
  <si>
    <t>20158</t>
  </si>
  <si>
    <t>VRS DAUGAVPILS PĀRVALDES RIKD OPERATĪVĀS VADĪBAS NODAĻA</t>
  </si>
  <si>
    <t>19523</t>
  </si>
  <si>
    <t>26209</t>
  </si>
  <si>
    <t>19780</t>
  </si>
  <si>
    <t>19268</t>
  </si>
  <si>
    <t>17458</t>
  </si>
  <si>
    <t>VRS DAUGAVPILS PĀRVALDES PĀTERNIEKU I KATEGORIJAS RKP</t>
  </si>
  <si>
    <t>29592</t>
  </si>
  <si>
    <t>17132</t>
  </si>
  <si>
    <t>19765</t>
  </si>
  <si>
    <t>Piemaksas par nozīmīgu ieguldījumu attiecīgās institūcijas stratēģisko mērķu sasniegšanā amatpersonām ar speciālajām dienesta pakāpēm laika periodā no 2023.gada 1.novembra līdz 30.novembrim</t>
  </si>
  <si>
    <t>*Nav iekļauts pie 2023. gada oktobra izdevumiem, jo aprēķini tika iesniegti vēlāk.</t>
  </si>
  <si>
    <t>* 2023. gada oktobra izdevumos attiecīgais ieraksts bija norādīts divas reizes, tāpēc tiek veikta korekcija.</t>
  </si>
  <si>
    <t>Detalizēts aprēķins par laika periodu no 2023.gada 1. novembra  līdz 30. novembrim 1.tabulā.
Iesaistītas 453 amatpersonas, iesaistes laiks - 31 501,66 stundas.</t>
  </si>
  <si>
    <t>Precizējums*_Detalizēts aprēķins par laika periodu 2023.gada 1. oktobra  līdz 31. oktobrim 2.tabulā.
2023. gada oktobra izdevumos viena amatpersona bija norādīta divas reizes, tāpēc tiek veikta korekcija.</t>
  </si>
  <si>
    <t>Detalizēts aprēķins piemaksām par nozīmīgu ieguldījumu attiecīgās institūcijas stratēģisko mērķu sasniegšanā  par laika periodu  no 2023.gada 1. novembra  līdz 30. novembrim 3.tabulā.
Iesaistītas 94 amatpersonas, iesaistes laiks -11 256 stundas.</t>
  </si>
  <si>
    <t>Precizējums*_Detalizēts aprēķins par laika periodu 2023.gada 1. oktobra  līdz 31. oktobrim 4.tabulā.
Iesaistītas 5 amatpersonas, iesaistes laiks - 280 stundas.
*Nav iekļauts pie 2023. gada oktobra izdevumiem, jo aprēķini tika iesniegti vēlāk.</t>
  </si>
  <si>
    <r>
      <t xml:space="preserve">63 447,13 </t>
    </r>
    <r>
      <rPr>
        <i/>
        <sz val="11"/>
        <color theme="1"/>
        <rFont val="Times New Roman"/>
        <family val="1"/>
        <charset val="186"/>
      </rPr>
      <t>euro</t>
    </r>
    <r>
      <rPr>
        <sz val="11"/>
        <color theme="1"/>
        <rFont val="Times New Roman"/>
        <family val="1"/>
        <charset val="186"/>
      </rPr>
      <t xml:space="preserve"> * 8,33% =5285,15 </t>
    </r>
    <r>
      <rPr>
        <i/>
        <sz val="11"/>
        <color theme="1"/>
        <rFont val="Times New Roman"/>
        <family val="1"/>
        <charset val="186"/>
      </rPr>
      <t>euro</t>
    </r>
  </si>
  <si>
    <t>2.pielikums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</si>
</sst>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0.00#"/>
    <numFmt numFmtId="166" formatCode="0.000"/>
  </numFmts>
  <fonts count="49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u/>
      <sz val="9"/>
      <color indexed="12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BaltHelvetica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3" fillId="0" borderId="0"/>
    <xf numFmtId="0" fontId="13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9" fillId="0" borderId="0"/>
    <xf numFmtId="0" fontId="8" fillId="0" borderId="0"/>
    <xf numFmtId="0" fontId="22" fillId="0" borderId="0"/>
    <xf numFmtId="0" fontId="7" fillId="0" borderId="0"/>
    <xf numFmtId="9" fontId="7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34" fillId="0" borderId="0"/>
    <xf numFmtId="0" fontId="35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45" fillId="0" borderId="0"/>
    <xf numFmtId="9" fontId="45" fillId="0" borderId="0" applyFont="0" applyFill="0" applyBorder="0" applyAlignment="0" applyProtection="0"/>
    <xf numFmtId="0" fontId="4" fillId="0" borderId="0"/>
    <xf numFmtId="0" fontId="46" fillId="0" borderId="0"/>
    <xf numFmtId="9" fontId="46" fillId="0" borderId="0" applyFont="0" applyFill="0" applyBorder="0" applyAlignment="0" applyProtection="0"/>
    <xf numFmtId="0" fontId="47" fillId="0" borderId="0"/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0" fontId="48" fillId="0" borderId="0"/>
    <xf numFmtId="9" fontId="48" fillId="0" borderId="0" applyFont="0" applyFill="0" applyBorder="0" applyAlignment="0" applyProtection="0"/>
  </cellStyleXfs>
  <cellXfs count="116">
    <xf numFmtId="0" fontId="0" fillId="0" borderId="0" xfId="0"/>
    <xf numFmtId="1" fontId="23" fillId="2" borderId="0" xfId="0" applyNumberFormat="1" applyFont="1" applyFill="1" applyAlignment="1">
      <alignment horizontal="right"/>
    </xf>
    <xf numFmtId="0" fontId="30" fillId="0" borderId="0" xfId="0" applyFont="1" applyAlignment="1">
      <alignment vertical="center"/>
    </xf>
    <xf numFmtId="0" fontId="28" fillId="0" borderId="0" xfId="58" applyFont="1" applyFill="1" applyAlignment="1">
      <alignment vertical="top"/>
    </xf>
    <xf numFmtId="0" fontId="28" fillId="0" borderId="0" xfId="58" applyFont="1" applyFill="1" applyAlignment="1">
      <alignment vertical="top" wrapText="1"/>
    </xf>
    <xf numFmtId="0" fontId="29" fillId="3" borderId="1" xfId="0" applyFont="1" applyFill="1" applyBorder="1" applyAlignment="1">
      <alignment vertical="top" wrapText="1"/>
    </xf>
    <xf numFmtId="9" fontId="29" fillId="3" borderId="1" xfId="57" applyFont="1" applyFill="1" applyBorder="1" applyAlignment="1">
      <alignment vertical="top" wrapText="1"/>
    </xf>
    <xf numFmtId="2" fontId="29" fillId="3" borderId="1" xfId="57" applyNumberFormat="1" applyFont="1" applyFill="1" applyBorder="1" applyAlignment="1">
      <alignment vertical="top" wrapText="1"/>
    </xf>
    <xf numFmtId="0" fontId="36" fillId="0" borderId="0" xfId="52" applyFont="1" applyAlignment="1">
      <alignment horizontal="right"/>
    </xf>
    <xf numFmtId="0" fontId="6" fillId="0" borderId="0" xfId="63" applyAlignment="1">
      <alignment vertical="center"/>
    </xf>
    <xf numFmtId="3" fontId="37" fillId="0" borderId="1" xfId="63" applyNumberFormat="1" applyFont="1" applyBorder="1" applyAlignment="1">
      <alignment horizontal="center" vertical="center" wrapText="1"/>
    </xf>
    <xf numFmtId="0" fontId="37" fillId="0" borderId="1" xfId="63" applyFont="1" applyBorder="1" applyAlignment="1">
      <alignment horizontal="center" vertical="center"/>
    </xf>
    <xf numFmtId="0" fontId="6" fillId="0" borderId="0" xfId="63" applyFont="1" applyAlignment="1">
      <alignment vertical="center"/>
    </xf>
    <xf numFmtId="0" fontId="41" fillId="2" borderId="1" xfId="63" applyFont="1" applyFill="1" applyBorder="1" applyAlignment="1">
      <alignment horizontal="center" vertical="center"/>
    </xf>
    <xf numFmtId="0" fontId="41" fillId="2" borderId="1" xfId="63" applyFont="1" applyFill="1" applyBorder="1" applyAlignment="1">
      <alignment vertical="center"/>
    </xf>
    <xf numFmtId="0" fontId="37" fillId="2" borderId="1" xfId="63" applyFont="1" applyFill="1" applyBorder="1" applyAlignment="1">
      <alignment horizontal="center" vertical="center"/>
    </xf>
    <xf numFmtId="4" fontId="41" fillId="2" borderId="1" xfId="63" applyNumberFormat="1" applyFont="1" applyFill="1" applyBorder="1" applyAlignment="1">
      <alignment horizontal="center" vertical="center" wrapText="1"/>
    </xf>
    <xf numFmtId="0" fontId="28" fillId="2" borderId="1" xfId="63" applyFont="1" applyFill="1" applyBorder="1" applyAlignment="1">
      <alignment vertical="center" wrapText="1"/>
    </xf>
    <xf numFmtId="4" fontId="41" fillId="2" borderId="1" xfId="63" applyNumberFormat="1" applyFont="1" applyFill="1" applyBorder="1" applyAlignment="1">
      <alignment horizontal="right" vertical="center"/>
    </xf>
    <xf numFmtId="0" fontId="41" fillId="2" borderId="1" xfId="63" applyFont="1" applyFill="1" applyBorder="1" applyAlignment="1">
      <alignment vertical="center" wrapText="1"/>
    </xf>
    <xf numFmtId="49" fontId="43" fillId="2" borderId="1" xfId="1" applyNumberFormat="1" applyFont="1" applyFill="1" applyBorder="1" applyAlignment="1">
      <alignment horizontal="left" vertical="top"/>
    </xf>
    <xf numFmtId="49" fontId="43" fillId="2" borderId="1" xfId="1" applyNumberFormat="1" applyFont="1" applyFill="1" applyBorder="1" applyAlignment="1">
      <alignment horizontal="left" vertical="top" wrapText="1"/>
    </xf>
    <xf numFmtId="0" fontId="36" fillId="0" borderId="1" xfId="1" applyFont="1" applyFill="1" applyBorder="1" applyAlignment="1">
      <alignment horizontal="left" vertical="top" wrapText="1"/>
    </xf>
    <xf numFmtId="0" fontId="36" fillId="0" borderId="0" xfId="52" applyFont="1"/>
    <xf numFmtId="0" fontId="28" fillId="0" borderId="0" xfId="0" applyFont="1" applyFill="1" applyAlignment="1">
      <alignment vertical="top"/>
    </xf>
    <xf numFmtId="0" fontId="28" fillId="0" borderId="0" xfId="0" applyFont="1" applyFill="1" applyAlignment="1">
      <alignment vertical="top" wrapText="1"/>
    </xf>
    <xf numFmtId="0" fontId="6" fillId="0" borderId="0" xfId="68"/>
    <xf numFmtId="2" fontId="22" fillId="0" borderId="0" xfId="69" applyNumberFormat="1" applyFill="1" applyAlignment="1">
      <alignment vertical="top"/>
    </xf>
    <xf numFmtId="0" fontId="28" fillId="0" borderId="0" xfId="70" applyFont="1"/>
    <xf numFmtId="0" fontId="30" fillId="0" borderId="0" xfId="0" applyFont="1" applyFill="1" applyAlignment="1">
      <alignment vertical="top"/>
    </xf>
    <xf numFmtId="0" fontId="22" fillId="0" borderId="0" xfId="69" applyFill="1" applyAlignment="1">
      <alignment vertical="top" wrapText="1"/>
    </xf>
    <xf numFmtId="0" fontId="22" fillId="0" borderId="0" xfId="69" applyFill="1" applyAlignment="1">
      <alignment vertical="top"/>
    </xf>
    <xf numFmtId="0" fontId="28" fillId="0" borderId="0" xfId="70" applyFont="1" applyAlignment="1">
      <alignment vertical="top"/>
    </xf>
    <xf numFmtId="0" fontId="28" fillId="0" borderId="0" xfId="70" applyFont="1" applyAlignment="1">
      <alignment vertical="top" wrapText="1"/>
    </xf>
    <xf numFmtId="2" fontId="28" fillId="0" borderId="0" xfId="70" applyNumberFormat="1" applyFont="1" applyAlignment="1">
      <alignment vertical="top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 wrapText="1"/>
    </xf>
    <xf numFmtId="0" fontId="37" fillId="4" borderId="1" xfId="63" applyFont="1" applyFill="1" applyBorder="1" applyAlignment="1">
      <alignment horizontal="left" vertical="center"/>
    </xf>
    <xf numFmtId="0" fontId="37" fillId="4" borderId="1" xfId="63" applyFont="1" applyFill="1" applyBorder="1" applyAlignment="1">
      <alignment vertical="center"/>
    </xf>
    <xf numFmtId="0" fontId="37" fillId="4" borderId="1" xfId="63" applyFont="1" applyFill="1" applyBorder="1" applyAlignment="1">
      <alignment horizontal="center" vertical="center"/>
    </xf>
    <xf numFmtId="4" fontId="36" fillId="0" borderId="1" xfId="63" applyNumberFormat="1" applyFont="1" applyBorder="1" applyAlignment="1">
      <alignment vertical="center"/>
    </xf>
    <xf numFmtId="0" fontId="39" fillId="5" borderId="1" xfId="64" applyFont="1" applyFill="1" applyBorder="1" applyAlignment="1">
      <alignment vertical="center"/>
    </xf>
    <xf numFmtId="0" fontId="37" fillId="5" borderId="1" xfId="64" applyFont="1" applyFill="1" applyBorder="1" applyAlignment="1">
      <alignment horizontal="center" vertical="center"/>
    </xf>
    <xf numFmtId="4" fontId="37" fillId="4" borderId="1" xfId="63" applyNumberFormat="1" applyFont="1" applyFill="1" applyBorder="1" applyAlignment="1">
      <alignment horizontal="center" vertical="center" wrapText="1"/>
    </xf>
    <xf numFmtId="4" fontId="6" fillId="0" borderId="0" xfId="63" applyNumberFormat="1" applyAlignment="1">
      <alignment vertical="center"/>
    </xf>
    <xf numFmtId="1" fontId="23" fillId="2" borderId="0" xfId="72" applyNumberFormat="1" applyFont="1" applyFill="1" applyAlignment="1">
      <alignment horizontal="right"/>
    </xf>
    <xf numFmtId="0" fontId="23" fillId="2" borderId="0" xfId="72" applyFont="1" applyFill="1" applyAlignment="1">
      <alignment horizontal="right"/>
    </xf>
    <xf numFmtId="4" fontId="43" fillId="3" borderId="1" xfId="71" applyNumberFormat="1" applyFont="1" applyFill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center" wrapText="1"/>
    </xf>
    <xf numFmtId="9" fontId="29" fillId="2" borderId="1" xfId="57" applyFont="1" applyFill="1" applyBorder="1" applyAlignment="1">
      <alignment horizontal="center" vertical="center" wrapText="1"/>
    </xf>
    <xf numFmtId="2" fontId="29" fillId="2" borderId="1" xfId="57" applyNumberFormat="1" applyFont="1" applyFill="1" applyBorder="1" applyAlignment="1">
      <alignment horizontal="center" vertical="center" wrapText="1"/>
    </xf>
    <xf numFmtId="164" fontId="29" fillId="2" borderId="1" xfId="57" applyNumberFormat="1" applyFont="1" applyFill="1" applyBorder="1" applyAlignment="1">
      <alignment horizontal="center" vertical="center" wrapText="1"/>
    </xf>
    <xf numFmtId="2" fontId="29" fillId="2" borderId="1" xfId="56" applyNumberFormat="1" applyFont="1" applyFill="1" applyBorder="1" applyAlignment="1">
      <alignment horizontal="center" vertical="center" wrapText="1"/>
    </xf>
    <xf numFmtId="0" fontId="29" fillId="0" borderId="1" xfId="70" applyFont="1" applyBorder="1" applyAlignment="1">
      <alignment horizontal="center" vertical="center" wrapText="1"/>
    </xf>
    <xf numFmtId="0" fontId="3" fillId="0" borderId="0" xfId="63" applyFont="1" applyAlignment="1">
      <alignment vertical="center"/>
    </xf>
    <xf numFmtId="0" fontId="2" fillId="0" borderId="0" xfId="63" applyFont="1" applyAlignment="1">
      <alignment vertical="center" wrapText="1"/>
    </xf>
    <xf numFmtId="0" fontId="1" fillId="0" borderId="0" xfId="83"/>
    <xf numFmtId="0" fontId="28" fillId="0" borderId="0" xfId="70" applyFont="1" applyFill="1" applyAlignment="1">
      <alignment vertical="top"/>
    </xf>
    <xf numFmtId="0" fontId="28" fillId="0" borderId="0" xfId="70" applyFont="1" applyFill="1" applyAlignment="1">
      <alignment vertical="top" wrapText="1"/>
    </xf>
    <xf numFmtId="0" fontId="28" fillId="0" borderId="0" xfId="84" applyFont="1"/>
    <xf numFmtId="9" fontId="0" fillId="0" borderId="0" xfId="85" applyFont="1" applyFill="1" applyAlignment="1">
      <alignment vertical="top" wrapText="1"/>
    </xf>
    <xf numFmtId="0" fontId="28" fillId="0" borderId="0" xfId="84" applyFont="1" applyAlignment="1">
      <alignment vertical="top"/>
    </xf>
    <xf numFmtId="2" fontId="22" fillId="0" borderId="0" xfId="69" applyNumberFormat="1" applyFill="1" applyAlignment="1">
      <alignment vertical="top" wrapText="1"/>
    </xf>
    <xf numFmtId="2" fontId="29" fillId="0" borderId="1" xfId="84" applyNumberFormat="1" applyFont="1" applyBorder="1" applyAlignment="1">
      <alignment horizontal="center" vertical="center" wrapText="1"/>
    </xf>
    <xf numFmtId="4" fontId="43" fillId="3" borderId="1" xfId="86" applyNumberFormat="1" applyFont="1" applyFill="1" applyBorder="1" applyAlignment="1">
      <alignment horizontal="center" vertical="top" wrapText="1"/>
    </xf>
    <xf numFmtId="0" fontId="36" fillId="0" borderId="0" xfId="83" applyFont="1"/>
    <xf numFmtId="2" fontId="28" fillId="0" borderId="0" xfId="69" applyNumberFormat="1" applyFont="1" applyFill="1" applyAlignment="1">
      <alignment vertical="top"/>
    </xf>
    <xf numFmtId="0" fontId="28" fillId="0" borderId="0" xfId="69" applyFont="1" applyFill="1" applyAlignment="1">
      <alignment vertical="top" wrapText="1"/>
    </xf>
    <xf numFmtId="0" fontId="28" fillId="0" borderId="0" xfId="69" applyFont="1" applyFill="1" applyAlignment="1">
      <alignment vertical="top"/>
    </xf>
    <xf numFmtId="2" fontId="28" fillId="0" borderId="3" xfId="0" applyNumberFormat="1" applyFont="1" applyFill="1" applyBorder="1" applyAlignment="1">
      <alignment vertical="top"/>
    </xf>
    <xf numFmtId="166" fontId="28" fillId="0" borderId="3" xfId="0" applyNumberFormat="1" applyFont="1" applyFill="1" applyBorder="1" applyAlignment="1">
      <alignment vertical="top"/>
    </xf>
    <xf numFmtId="0" fontId="28" fillId="0" borderId="1" xfId="66" applyFont="1" applyFill="1" applyBorder="1" applyAlignment="1">
      <alignment vertical="center" wrapText="1"/>
    </xf>
    <xf numFmtId="4" fontId="41" fillId="2" borderId="1" xfId="1" applyNumberFormat="1" applyFont="1" applyFill="1" applyBorder="1" applyAlignment="1">
      <alignment vertical="top"/>
    </xf>
    <xf numFmtId="4" fontId="37" fillId="2" borderId="1" xfId="1" applyNumberFormat="1" applyFont="1" applyFill="1" applyBorder="1" applyAlignment="1">
      <alignment vertical="top"/>
    </xf>
    <xf numFmtId="4" fontId="37" fillId="4" borderId="1" xfId="1" applyNumberFormat="1" applyFont="1" applyFill="1" applyBorder="1" applyAlignment="1">
      <alignment vertical="top"/>
    </xf>
    <xf numFmtId="4" fontId="41" fillId="0" borderId="1" xfId="63" applyNumberFormat="1" applyFont="1" applyBorder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4" fontId="37" fillId="4" borderId="1" xfId="63" applyNumberFormat="1" applyFont="1" applyFill="1" applyBorder="1" applyAlignment="1">
      <alignment horizontal="right" vertical="center" wrapText="1"/>
    </xf>
    <xf numFmtId="4" fontId="42" fillId="5" borderId="1" xfId="63" applyNumberFormat="1" applyFont="1" applyFill="1" applyBorder="1" applyAlignment="1">
      <alignment vertical="center"/>
    </xf>
    <xf numFmtId="0" fontId="48" fillId="0" borderId="3" xfId="87" applyFill="1" applyBorder="1" applyAlignment="1">
      <alignment vertical="top"/>
    </xf>
    <xf numFmtId="49" fontId="48" fillId="0" borderId="3" xfId="87" applyNumberFormat="1" applyFill="1" applyBorder="1" applyAlignment="1">
      <alignment horizontal="left" vertical="top" wrapText="1"/>
    </xf>
    <xf numFmtId="49" fontId="48" fillId="0" borderId="3" xfId="87" applyNumberFormat="1" applyFill="1" applyBorder="1" applyAlignment="1">
      <alignment horizontal="left" vertical="top"/>
    </xf>
    <xf numFmtId="9" fontId="0" fillId="0" borderId="3" xfId="88" applyFont="1" applyFill="1" applyBorder="1" applyAlignment="1">
      <alignment horizontal="center" vertical="top"/>
    </xf>
    <xf numFmtId="165" fontId="48" fillId="0" borderId="3" xfId="87" applyNumberFormat="1" applyFill="1" applyBorder="1" applyAlignment="1">
      <alignment horizontal="right" vertical="top"/>
    </xf>
    <xf numFmtId="2" fontId="28" fillId="0" borderId="3" xfId="87" applyNumberFormat="1" applyFont="1" applyFill="1" applyBorder="1" applyAlignment="1">
      <alignment horizontal="right" vertical="top"/>
    </xf>
    <xf numFmtId="0" fontId="28" fillId="0" borderId="3" xfId="87" applyNumberFormat="1" applyFont="1" applyFill="1" applyBorder="1" applyAlignment="1">
      <alignment horizontal="right" vertical="top"/>
    </xf>
    <xf numFmtId="49" fontId="48" fillId="0" borderId="3" xfId="87" applyNumberFormat="1" applyFill="1" applyBorder="1" applyAlignment="1">
      <alignment horizontal="right" vertical="top"/>
    </xf>
    <xf numFmtId="0" fontId="28" fillId="0" borderId="1" xfId="70" applyFont="1" applyBorder="1" applyAlignment="1">
      <alignment vertical="top"/>
    </xf>
    <xf numFmtId="0" fontId="0" fillId="0" borderId="3" xfId="0" applyFill="1" applyBorder="1" applyAlignment="1">
      <alignment vertical="top"/>
    </xf>
    <xf numFmtId="49" fontId="0" fillId="0" borderId="3" xfId="0" applyNumberFormat="1" applyFill="1" applyBorder="1" applyAlignment="1">
      <alignment horizontal="left" vertical="top" wrapText="1"/>
    </xf>
    <xf numFmtId="9" fontId="0" fillId="0" borderId="3" xfId="57" applyFont="1" applyFill="1" applyBorder="1" applyAlignment="1">
      <alignment horizontal="center" vertical="top"/>
    </xf>
    <xf numFmtId="165" fontId="0" fillId="0" borderId="3" xfId="0" applyNumberFormat="1" applyFill="1" applyBorder="1" applyAlignment="1">
      <alignment horizontal="right" vertical="top"/>
    </xf>
    <xf numFmtId="0" fontId="48" fillId="0" borderId="1" xfId="87" applyFill="1" applyBorder="1" applyAlignment="1">
      <alignment vertical="top" wrapText="1"/>
    </xf>
    <xf numFmtId="49" fontId="48" fillId="0" borderId="1" xfId="87" applyNumberFormat="1" applyFill="1" applyBorder="1" applyAlignment="1">
      <alignment horizontal="left" vertical="top" wrapText="1"/>
    </xf>
    <xf numFmtId="9" fontId="0" fillId="0" borderId="1" xfId="88" applyFont="1" applyFill="1" applyBorder="1" applyAlignment="1">
      <alignment horizontal="center" vertical="top"/>
    </xf>
    <xf numFmtId="165" fontId="48" fillId="0" borderId="1" xfId="87" applyNumberFormat="1" applyFill="1" applyBorder="1" applyAlignment="1">
      <alignment horizontal="right" vertical="top"/>
    </xf>
    <xf numFmtId="2" fontId="28" fillId="0" borderId="1" xfId="87" applyNumberFormat="1" applyFont="1" applyFill="1" applyBorder="1" applyAlignment="1">
      <alignment vertical="top"/>
    </xf>
    <xf numFmtId="166" fontId="28" fillId="0" borderId="1" xfId="87" applyNumberFormat="1" applyFont="1" applyFill="1" applyBorder="1" applyAlignment="1">
      <alignment vertical="top"/>
    </xf>
    <xf numFmtId="9" fontId="0" fillId="0" borderId="1" xfId="88" applyNumberFormat="1" applyFont="1" applyFill="1" applyBorder="1" applyAlignment="1">
      <alignment horizontal="center" vertical="top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9" fillId="0" borderId="0" xfId="63" applyFont="1" applyAlignment="1">
      <alignment horizontal="center" vertical="center" wrapText="1"/>
    </xf>
    <xf numFmtId="0" fontId="37" fillId="4" borderId="5" xfId="1" applyFont="1" applyFill="1" applyBorder="1" applyAlignment="1">
      <alignment horizontal="left"/>
    </xf>
    <xf numFmtId="0" fontId="37" fillId="4" borderId="6" xfId="1" applyFont="1" applyFill="1" applyBorder="1" applyAlignment="1">
      <alignment horizontal="left"/>
    </xf>
    <xf numFmtId="0" fontId="37" fillId="4" borderId="7" xfId="1" applyFont="1" applyFill="1" applyBorder="1" applyAlignment="1">
      <alignment horizontal="left"/>
    </xf>
    <xf numFmtId="0" fontId="41" fillId="2" borderId="2" xfId="63" applyFont="1" applyFill="1" applyBorder="1" applyAlignment="1">
      <alignment horizontal="center" vertical="center" wrapText="1"/>
    </xf>
    <xf numFmtId="0" fontId="41" fillId="2" borderId="4" xfId="63" applyFont="1" applyFill="1" applyBorder="1" applyAlignment="1">
      <alignment horizontal="center" vertical="center" wrapText="1"/>
    </xf>
    <xf numFmtId="0" fontId="41" fillId="2" borderId="2" xfId="63" applyFont="1" applyFill="1" applyBorder="1" applyAlignment="1">
      <alignment horizontal="center" vertical="center"/>
    </xf>
    <xf numFmtId="0" fontId="41" fillId="2" borderId="4" xfId="63" applyFont="1" applyFill="1" applyBorder="1" applyAlignment="1">
      <alignment horizontal="center" vertical="center"/>
    </xf>
    <xf numFmtId="0" fontId="41" fillId="0" borderId="2" xfId="1" applyFont="1" applyFill="1" applyBorder="1" applyAlignment="1">
      <alignment horizontal="center" vertical="center"/>
    </xf>
    <xf numFmtId="0" fontId="41" fillId="0" borderId="4" xfId="1" applyFont="1" applyFill="1" applyBorder="1" applyAlignment="1">
      <alignment horizontal="center" vertical="center"/>
    </xf>
    <xf numFmtId="0" fontId="41" fillId="0" borderId="2" xfId="1" applyFont="1" applyFill="1" applyBorder="1" applyAlignment="1">
      <alignment horizontal="center" vertical="center" wrapText="1"/>
    </xf>
    <xf numFmtId="0" fontId="41" fillId="0" borderId="4" xfId="1" applyFont="1" applyFill="1" applyBorder="1" applyAlignment="1">
      <alignment horizontal="center" vertical="center" wrapText="1"/>
    </xf>
    <xf numFmtId="0" fontId="26" fillId="0" borderId="0" xfId="69" applyFont="1" applyAlignment="1">
      <alignment horizontal="center" vertical="top" wrapText="1"/>
    </xf>
    <xf numFmtId="0" fontId="26" fillId="0" borderId="0" xfId="51" applyFont="1" applyFill="1" applyBorder="1" applyAlignment="1">
      <alignment horizontal="center" vertical="center" wrapText="1"/>
    </xf>
  </cellXfs>
  <cellStyles count="89">
    <cellStyle name="Hyperlink 2 2" xfId="59" xr:uid="{00000000-0005-0000-0000-000000000000}"/>
    <cellStyle name="Normal" xfId="0" builtinId="0"/>
    <cellStyle name="Normal 10" xfId="4" xr:uid="{00000000-0005-0000-0000-000002000000}"/>
    <cellStyle name="Normal 11" xfId="5" xr:uid="{00000000-0005-0000-0000-000003000000}"/>
    <cellStyle name="Normal 11 10" xfId="41" xr:uid="{00000000-0005-0000-0000-000004000000}"/>
    <cellStyle name="Normal 11 11" xfId="47" xr:uid="{00000000-0005-0000-0000-000005000000}"/>
    <cellStyle name="Normal 11 2" xfId="7" xr:uid="{00000000-0005-0000-0000-000006000000}"/>
    <cellStyle name="Normal 11 3" xfId="8" xr:uid="{00000000-0005-0000-0000-000007000000}"/>
    <cellStyle name="Normal 11 4" xfId="12" xr:uid="{00000000-0005-0000-0000-000008000000}"/>
    <cellStyle name="Normal 11 5" xfId="16" xr:uid="{00000000-0005-0000-0000-000009000000}"/>
    <cellStyle name="Normal 11 6" xfId="20" xr:uid="{00000000-0005-0000-0000-00000A000000}"/>
    <cellStyle name="Normal 11 7" xfId="26" xr:uid="{00000000-0005-0000-0000-00000B000000}"/>
    <cellStyle name="Normal 11 8" xfId="28" xr:uid="{00000000-0005-0000-0000-00000C000000}"/>
    <cellStyle name="Normal 11 9" xfId="36" xr:uid="{00000000-0005-0000-0000-00000D000000}"/>
    <cellStyle name="Normal 12" xfId="9" xr:uid="{00000000-0005-0000-0000-00000E000000}"/>
    <cellStyle name="Normal 12 10" xfId="71" xr:uid="{7677E28C-0DDD-4982-A80E-424911623EF5}"/>
    <cellStyle name="Normal 12 10 2" xfId="86" xr:uid="{6DB11C0C-3154-4AF8-AC8F-DAB40105ADC6}"/>
    <cellStyle name="Normal 12 2" xfId="13" xr:uid="{00000000-0005-0000-0000-00000F000000}"/>
    <cellStyle name="Normal 12 3" xfId="19" xr:uid="{00000000-0005-0000-0000-000010000000}"/>
    <cellStyle name="Normal 12 4" xfId="21" xr:uid="{00000000-0005-0000-0000-000011000000}"/>
    <cellStyle name="Normal 12 5" xfId="29" xr:uid="{00000000-0005-0000-0000-000012000000}"/>
    <cellStyle name="Normal 12 6" xfId="30" xr:uid="{00000000-0005-0000-0000-000013000000}"/>
    <cellStyle name="Normal 12 7" xfId="40" xr:uid="{00000000-0005-0000-0000-000014000000}"/>
    <cellStyle name="Normal 12 8" xfId="46" xr:uid="{00000000-0005-0000-0000-000015000000}"/>
    <cellStyle name="Normal 12 9" xfId="64" xr:uid="{C1332917-C737-44CC-9A93-19532DA22DEA}"/>
    <cellStyle name="Normal 13" xfId="27" xr:uid="{00000000-0005-0000-0000-000016000000}"/>
    <cellStyle name="Normal 14" xfId="14" xr:uid="{00000000-0005-0000-0000-000017000000}"/>
    <cellStyle name="Normal 14 2" xfId="17" xr:uid="{00000000-0005-0000-0000-000018000000}"/>
    <cellStyle name="Normal 14 3" xfId="24" xr:uid="{00000000-0005-0000-0000-000019000000}"/>
    <cellStyle name="Normal 14 4" xfId="34" xr:uid="{00000000-0005-0000-0000-00001A000000}"/>
    <cellStyle name="Normal 14 5" xfId="39" xr:uid="{00000000-0005-0000-0000-00001B000000}"/>
    <cellStyle name="Normal 14 6" xfId="44" xr:uid="{00000000-0005-0000-0000-00001C000000}"/>
    <cellStyle name="Normal 15" xfId="58" xr:uid="{00000000-0005-0000-0000-00001D000000}"/>
    <cellStyle name="Normal 15 2" xfId="70" xr:uid="{52D08D18-1035-479D-9BD8-DA5BA20B3D04}"/>
    <cellStyle name="Normal 16" xfId="18" xr:uid="{00000000-0005-0000-0000-00001E000000}"/>
    <cellStyle name="Normal 16 2" xfId="25" xr:uid="{00000000-0005-0000-0000-00001F000000}"/>
    <cellStyle name="Normal 16 3" xfId="35" xr:uid="{00000000-0005-0000-0000-000020000000}"/>
    <cellStyle name="Normal 17" xfId="22" xr:uid="{00000000-0005-0000-0000-000021000000}"/>
    <cellStyle name="Normal 17 2" xfId="37" xr:uid="{00000000-0005-0000-0000-000022000000}"/>
    <cellStyle name="Normal 17 3" xfId="45" xr:uid="{00000000-0005-0000-0000-000023000000}"/>
    <cellStyle name="Normal 17 4" xfId="67" xr:uid="{391879F5-69A8-420D-A3A7-9329532C6C36}"/>
    <cellStyle name="Normal 18" xfId="61" xr:uid="{00000000-0005-0000-0000-000024000000}"/>
    <cellStyle name="Normal 18 2" xfId="84" xr:uid="{C6031D02-FFAF-4C16-B00F-CC532708DDC1}"/>
    <cellStyle name="Normal 19" xfId="32" xr:uid="{00000000-0005-0000-0000-000025000000}"/>
    <cellStyle name="Normal 19 2" xfId="42" xr:uid="{00000000-0005-0000-0000-000026000000}"/>
    <cellStyle name="Normal 2" xfId="1" xr:uid="{00000000-0005-0000-0000-000027000000}"/>
    <cellStyle name="Normal 20" xfId="38" xr:uid="{00000000-0005-0000-0000-000028000000}"/>
    <cellStyle name="Normal 20 2" xfId="43" xr:uid="{00000000-0005-0000-0000-000029000000}"/>
    <cellStyle name="Normal 21" xfId="62" xr:uid="{00000000-0005-0000-0000-00002A000000}"/>
    <cellStyle name="Normal 22" xfId="72" xr:uid="{00000000-0005-0000-0000-000075000000}"/>
    <cellStyle name="Normal 23" xfId="77" xr:uid="{857D2AAD-0EE4-46B6-9B9E-88D46CD6A8B9}"/>
    <cellStyle name="Normal 24" xfId="66" xr:uid="{63444D7B-6448-49F4-BD57-9581854DBD83}"/>
    <cellStyle name="Normal 25" xfId="80" xr:uid="{3DE63CD2-B6F0-4EC3-A95A-50B063F6279E}"/>
    <cellStyle name="Normal 26" xfId="82" xr:uid="{9FF39193-B271-48CF-BEDB-A37888B9DBF2}"/>
    <cellStyle name="Normal 27" xfId="87" xr:uid="{23EEC1B8-E9D0-4E2E-8238-66D9C83AE2FD}"/>
    <cellStyle name="Normal 3" xfId="2" xr:uid="{00000000-0005-0000-0000-00002B000000}"/>
    <cellStyle name="Normal 4" xfId="10" xr:uid="{00000000-0005-0000-0000-00002C000000}"/>
    <cellStyle name="Normal 5" xfId="31" xr:uid="{00000000-0005-0000-0000-00002D000000}"/>
    <cellStyle name="Normal 6" xfId="48" xr:uid="{00000000-0005-0000-0000-00002E000000}"/>
    <cellStyle name="Normal 6 2" xfId="51" xr:uid="{00000000-0005-0000-0000-00002F000000}"/>
    <cellStyle name="Normal 7" xfId="3" xr:uid="{00000000-0005-0000-0000-000030000000}"/>
    <cellStyle name="Normal 7 2" xfId="6" xr:uid="{00000000-0005-0000-0000-000031000000}"/>
    <cellStyle name="Normal 7 3" xfId="11" xr:uid="{00000000-0005-0000-0000-000032000000}"/>
    <cellStyle name="Normal 7 4" xfId="15" xr:uid="{00000000-0005-0000-0000-000033000000}"/>
    <cellStyle name="Normal 7 5" xfId="23" xr:uid="{00000000-0005-0000-0000-000034000000}"/>
    <cellStyle name="Normal 7 6" xfId="33" xr:uid="{00000000-0005-0000-0000-000035000000}"/>
    <cellStyle name="Normal 7 7" xfId="63" xr:uid="{8C33678D-293D-407F-B5E5-D57969A3A288}"/>
    <cellStyle name="Normal 7 8" xfId="79" xr:uid="{B7BCB423-C89D-45AC-9D70-170AA5D1EB73}"/>
    <cellStyle name="Normal 8" xfId="52" xr:uid="{00000000-0005-0000-0000-000036000000}"/>
    <cellStyle name="Normal 8 2" xfId="68" xr:uid="{B5827FC1-E168-4CF5-8757-A6C0A567630A}"/>
    <cellStyle name="Normal 8 2 2" xfId="83" xr:uid="{941403A8-DBEB-46A9-99AE-B62852C8D7FB}"/>
    <cellStyle name="Normal 9" xfId="54" xr:uid="{00000000-0005-0000-0000-000037000000}"/>
    <cellStyle name="Normal 9 2" xfId="69" xr:uid="{96497227-5F20-47F9-B7F0-1D26D4CC44AF}"/>
    <cellStyle name="Parastais_FMLikp01_p05_221205_pap_afp_makp" xfId="65" xr:uid="{39AC592A-F93F-44B0-A5F1-9631B65BE50B}"/>
    <cellStyle name="Parasts 2" xfId="49" xr:uid="{00000000-0005-0000-0000-000038000000}"/>
    <cellStyle name="Parasts 2 2" xfId="50" xr:uid="{00000000-0005-0000-0000-000039000000}"/>
    <cellStyle name="Parasts 2 2 2" xfId="75" xr:uid="{00000000-0005-0000-0000-000003000000}"/>
    <cellStyle name="Parasts 2 3" xfId="73" xr:uid="{00000000-0005-0000-0000-000002000000}"/>
    <cellStyle name="Parasts 3" xfId="74" xr:uid="{00000000-0005-0000-0000-000004000000}"/>
    <cellStyle name="Parasts 4" xfId="76" xr:uid="{00000000-0005-0000-0000-000005000000}"/>
    <cellStyle name="Percent" xfId="57" builtinId="5"/>
    <cellStyle name="Percent 2" xfId="53" xr:uid="{00000000-0005-0000-0000-00003B000000}"/>
    <cellStyle name="Percent 2 2" xfId="56" xr:uid="{00000000-0005-0000-0000-00003C000000}"/>
    <cellStyle name="Percent 3" xfId="55" xr:uid="{00000000-0005-0000-0000-00003D000000}"/>
    <cellStyle name="Percent 3 2" xfId="85" xr:uid="{A4CB784E-0C13-47C6-A9B8-415AD73F912E}"/>
    <cellStyle name="Percent 4" xfId="60" xr:uid="{00000000-0005-0000-0000-00003E000000}"/>
    <cellStyle name="Percent 5" xfId="78" xr:uid="{205CD53D-67EA-402C-AFAC-211F411B49C7}"/>
    <cellStyle name="Percent 6" xfId="81" xr:uid="{7D080A20-867E-40C4-A1E2-FA337CD963EC}"/>
    <cellStyle name="Percent 7" xfId="88" xr:uid="{114CEF7B-E91B-4B3A-A2ED-C7D8711DEF6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39DCF-CF2D-4458-897F-5F79410979C9}">
  <sheetPr>
    <pageSetUpPr fitToPage="1"/>
  </sheetPr>
  <dimension ref="A1:Z27"/>
  <sheetViews>
    <sheetView tabSelected="1" workbookViewId="0">
      <selection activeCell="C1" sqref="C1"/>
    </sheetView>
  </sheetViews>
  <sheetFormatPr defaultColWidth="9.140625" defaultRowHeight="15"/>
  <cols>
    <col min="1" max="1" width="8.140625" style="9" customWidth="1"/>
    <col min="2" max="2" width="29.140625" style="9" customWidth="1"/>
    <col min="3" max="3" width="80.140625" style="9" customWidth="1"/>
    <col min="4" max="4" width="15.42578125" style="9" customWidth="1"/>
    <col min="5" max="5" width="9.140625" style="9"/>
    <col min="6" max="6" width="9.85546875" style="9" bestFit="1" customWidth="1"/>
    <col min="7" max="16384" width="9.140625" style="9"/>
  </cols>
  <sheetData>
    <row r="1" spans="1:26">
      <c r="A1" s="3"/>
      <c r="B1" s="4"/>
      <c r="C1" s="23"/>
      <c r="D1" s="46" t="s">
        <v>500</v>
      </c>
    </row>
    <row r="2" spans="1:26">
      <c r="A2" s="3"/>
      <c r="B2" s="4"/>
      <c r="C2" s="23"/>
      <c r="D2" s="47" t="s">
        <v>170</v>
      </c>
    </row>
    <row r="3" spans="1:26">
      <c r="A3" s="3"/>
      <c r="B3" s="4"/>
      <c r="C3" s="23"/>
      <c r="D3" s="47" t="s">
        <v>240</v>
      </c>
    </row>
    <row r="4" spans="1:26">
      <c r="A4" s="3"/>
      <c r="B4" s="4"/>
      <c r="C4" s="23"/>
      <c r="D4" s="47" t="s">
        <v>235</v>
      </c>
    </row>
    <row r="5" spans="1:26">
      <c r="A5" s="3"/>
      <c r="B5" s="4"/>
      <c r="C5" s="23"/>
      <c r="D5" s="8"/>
    </row>
    <row r="6" spans="1:26" ht="24" customHeight="1">
      <c r="A6" s="100" t="s">
        <v>380</v>
      </c>
      <c r="B6" s="100"/>
      <c r="C6" s="100"/>
      <c r="D6" s="100"/>
    </row>
    <row r="7" spans="1:26" ht="18.75">
      <c r="A7" s="101" t="s">
        <v>27</v>
      </c>
      <c r="B7" s="101"/>
      <c r="C7" s="101"/>
      <c r="D7" s="101"/>
    </row>
    <row r="8" spans="1:26" ht="15" customHeight="1">
      <c r="A8" s="102"/>
      <c r="B8" s="102"/>
      <c r="C8" s="102"/>
      <c r="D8" s="102"/>
    </row>
    <row r="9" spans="1:26">
      <c r="A9" s="11" t="s">
        <v>17</v>
      </c>
      <c r="B9" s="11" t="s">
        <v>18</v>
      </c>
      <c r="C9" s="11" t="s">
        <v>19</v>
      </c>
      <c r="D9" s="10" t="s">
        <v>15</v>
      </c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15.75">
      <c r="A10" s="42" t="s">
        <v>20</v>
      </c>
      <c r="B10" s="43"/>
      <c r="C10" s="43"/>
      <c r="D10" s="79">
        <f>D15+D24</f>
        <v>84947</v>
      </c>
    </row>
    <row r="11" spans="1:26">
      <c r="A11" s="38">
        <v>1000</v>
      </c>
      <c r="B11" s="39" t="s">
        <v>16</v>
      </c>
      <c r="C11" s="40"/>
      <c r="D11" s="78">
        <f>ROUNDUP(D12+D13,0)</f>
        <v>84947</v>
      </c>
    </row>
    <row r="12" spans="1:26">
      <c r="A12" s="35">
        <v>1100</v>
      </c>
      <c r="B12" s="36" t="s">
        <v>22</v>
      </c>
      <c r="C12" s="77" t="s">
        <v>377</v>
      </c>
      <c r="D12" s="41">
        <f>D17+D26</f>
        <v>68732.279999999984</v>
      </c>
    </row>
    <row r="13" spans="1:26" ht="45">
      <c r="A13" s="35">
        <v>1210</v>
      </c>
      <c r="B13" s="37" t="s">
        <v>23</v>
      </c>
      <c r="C13" s="77" t="s">
        <v>377</v>
      </c>
      <c r="D13" s="41">
        <f>D22+D27</f>
        <v>16213.889999999981</v>
      </c>
    </row>
    <row r="14" spans="1:26">
      <c r="D14" s="45"/>
    </row>
    <row r="15" spans="1:26">
      <c r="A15" s="39" t="s">
        <v>21</v>
      </c>
      <c r="B15" s="39"/>
      <c r="C15" s="39"/>
      <c r="D15" s="44">
        <f>D16</f>
        <v>78415</v>
      </c>
    </row>
    <row r="16" spans="1:26">
      <c r="A16" s="38">
        <v>1000</v>
      </c>
      <c r="B16" s="39" t="s">
        <v>16</v>
      </c>
      <c r="C16" s="40"/>
      <c r="D16" s="44">
        <f>ROUNDUP(D17+D22,0)</f>
        <v>78415</v>
      </c>
      <c r="F16" s="45"/>
    </row>
    <row r="17" spans="1:10">
      <c r="A17" s="13">
        <v>1100</v>
      </c>
      <c r="B17" s="14" t="s">
        <v>22</v>
      </c>
      <c r="C17" s="15"/>
      <c r="D17" s="16">
        <f>SUM(D18:D21)</f>
        <v>63447.12999999999</v>
      </c>
    </row>
    <row r="18" spans="1:10" ht="25.5">
      <c r="A18" s="108">
        <v>1145</v>
      </c>
      <c r="B18" s="106" t="s">
        <v>169</v>
      </c>
      <c r="C18" s="17" t="s">
        <v>495</v>
      </c>
      <c r="D18" s="18">
        <f>'1.tabula'!J7</f>
        <v>47245.919999999991</v>
      </c>
    </row>
    <row r="19" spans="1:10" ht="38.25">
      <c r="A19" s="109"/>
      <c r="B19" s="107"/>
      <c r="C19" s="17" t="s">
        <v>496</v>
      </c>
      <c r="D19" s="18">
        <f>'2.tabula '!J7</f>
        <v>-56.08</v>
      </c>
      <c r="J19" s="56"/>
    </row>
    <row r="20" spans="1:10" ht="38.25">
      <c r="A20" s="110">
        <v>1149</v>
      </c>
      <c r="B20" s="112" t="s">
        <v>376</v>
      </c>
      <c r="C20" s="72" t="s">
        <v>497</v>
      </c>
      <c r="D20" s="18">
        <f>'3.tabula'!J7</f>
        <v>16062.08</v>
      </c>
      <c r="J20" s="56"/>
    </row>
    <row r="21" spans="1:10" ht="38.25">
      <c r="A21" s="111"/>
      <c r="B21" s="113"/>
      <c r="C21" s="17" t="s">
        <v>498</v>
      </c>
      <c r="D21" s="18">
        <f>'4.tabula '!J7</f>
        <v>195.20999999999998</v>
      </c>
      <c r="J21" s="56"/>
    </row>
    <row r="22" spans="1:10" ht="25.5">
      <c r="A22" s="13">
        <v>1210</v>
      </c>
      <c r="B22" s="19" t="s">
        <v>23</v>
      </c>
      <c r="C22" s="19" t="s">
        <v>24</v>
      </c>
      <c r="D22" s="16">
        <f>'1.tabula'!K7+'2.tabula '!K7+'3.tabula'!K7+'4.tabula '!K7</f>
        <v>14967.119999999981</v>
      </c>
    </row>
    <row r="23" spans="1:10">
      <c r="A23" s="12"/>
      <c r="D23" s="45"/>
    </row>
    <row r="24" spans="1:10">
      <c r="A24" s="103" t="s">
        <v>25</v>
      </c>
      <c r="B24" s="104"/>
      <c r="C24" s="105"/>
      <c r="D24" s="75">
        <f>D25</f>
        <v>6532</v>
      </c>
    </row>
    <row r="25" spans="1:10">
      <c r="A25" s="20" t="s">
        <v>26</v>
      </c>
      <c r="B25" s="21" t="s">
        <v>16</v>
      </c>
      <c r="C25" s="22"/>
      <c r="D25" s="74">
        <f>ROUND(D26+D27,0)</f>
        <v>6532</v>
      </c>
    </row>
    <row r="26" spans="1:10">
      <c r="A26" s="35">
        <v>1100</v>
      </c>
      <c r="B26" s="36" t="s">
        <v>22</v>
      </c>
      <c r="C26" s="22" t="s">
        <v>499</v>
      </c>
      <c r="D26" s="73">
        <f>ROUND(D17*0.0833,2)</f>
        <v>5285.15</v>
      </c>
    </row>
    <row r="27" spans="1:10" ht="45">
      <c r="A27" s="35">
        <v>1210</v>
      </c>
      <c r="B27" s="37" t="s">
        <v>23</v>
      </c>
      <c r="C27" s="19" t="s">
        <v>24</v>
      </c>
      <c r="D27" s="76">
        <f>ROUND(D26*0.2359,2)</f>
        <v>1246.77</v>
      </c>
    </row>
  </sheetData>
  <mergeCells count="8">
    <mergeCell ref="A6:D6"/>
    <mergeCell ref="A7:D7"/>
    <mergeCell ref="A8:D8"/>
    <mergeCell ref="A24:C24"/>
    <mergeCell ref="B18:B19"/>
    <mergeCell ref="A18:A19"/>
    <mergeCell ref="A20:A21"/>
    <mergeCell ref="B20:B21"/>
  </mergeCells>
  <pageMargins left="0.7" right="0.7" top="0.75" bottom="0.75" header="0.3" footer="0.3"/>
  <pageSetup paperSize="9" scale="90" fitToHeight="0" orientation="portrait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B6A03-8889-4BC2-B62B-AA2ED8B2661D}">
  <sheetPr>
    <tabColor theme="4" tint="0.79998168889431442"/>
    <pageSetUpPr fitToPage="1"/>
  </sheetPr>
  <dimension ref="A1:L460"/>
  <sheetViews>
    <sheetView zoomScaleNormal="100" workbookViewId="0">
      <selection activeCell="J7" sqref="J7:L7"/>
    </sheetView>
  </sheetViews>
  <sheetFormatPr defaultColWidth="9.140625" defaultRowHeight="12.75"/>
  <cols>
    <col min="1" max="1" width="5.5703125" style="32" customWidth="1"/>
    <col min="2" max="2" width="11.85546875" style="33" customWidth="1"/>
    <col min="3" max="3" width="30.28515625" style="33" customWidth="1"/>
    <col min="4" max="4" width="11.85546875" style="33" customWidth="1"/>
    <col min="5" max="5" width="9.140625" style="28"/>
    <col min="6" max="6" width="10.7109375" style="32" customWidth="1"/>
    <col min="7" max="7" width="9.140625" style="34" customWidth="1"/>
    <col min="8" max="8" width="10.140625" style="32" bestFit="1" customWidth="1"/>
    <col min="9" max="9" width="8" style="32" customWidth="1"/>
    <col min="10" max="10" width="11.28515625" style="34" customWidth="1"/>
    <col min="11" max="11" width="10.42578125" style="34" customWidth="1"/>
    <col min="12" max="12" width="11.7109375" style="34" customWidth="1"/>
    <col min="13" max="16384" width="9.140625" style="28"/>
  </cols>
  <sheetData>
    <row r="1" spans="1:12" ht="15">
      <c r="A1" s="24"/>
      <c r="B1" s="25"/>
      <c r="C1" s="25"/>
      <c r="D1" s="25"/>
      <c r="F1" s="26"/>
      <c r="G1" s="26"/>
      <c r="H1" s="26"/>
      <c r="I1" s="26"/>
      <c r="J1" s="26"/>
      <c r="K1" s="27"/>
      <c r="L1" s="1" t="s">
        <v>241</v>
      </c>
    </row>
    <row r="2" spans="1:12" ht="18.75">
      <c r="A2" s="24"/>
      <c r="B2" s="29" t="s">
        <v>1</v>
      </c>
      <c r="C2" s="25"/>
      <c r="D2" s="25"/>
      <c r="F2" s="2"/>
      <c r="G2" s="26"/>
      <c r="H2" s="26"/>
      <c r="I2" s="26"/>
      <c r="J2" s="26"/>
      <c r="K2" s="26"/>
      <c r="L2" s="27"/>
    </row>
    <row r="3" spans="1:12">
      <c r="A3" s="24"/>
      <c r="B3" s="25"/>
      <c r="C3" s="25"/>
      <c r="D3" s="25"/>
      <c r="F3" s="30"/>
      <c r="G3" s="31"/>
      <c r="H3" s="31"/>
      <c r="I3" s="31"/>
      <c r="J3" s="27"/>
      <c r="K3" s="27"/>
      <c r="L3" s="27"/>
    </row>
    <row r="4" spans="1:12" ht="33.6" customHeight="1">
      <c r="A4" s="114" t="s">
        <v>383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6" spans="1:12" ht="89.25">
      <c r="A6" s="49" t="s">
        <v>28</v>
      </c>
      <c r="B6" s="49" t="s">
        <v>6</v>
      </c>
      <c r="C6" s="49" t="s">
        <v>0</v>
      </c>
      <c r="D6" s="49" t="s">
        <v>4</v>
      </c>
      <c r="E6" s="54" t="s">
        <v>7</v>
      </c>
      <c r="F6" s="50" t="s">
        <v>8</v>
      </c>
      <c r="G6" s="51" t="s">
        <v>2</v>
      </c>
      <c r="H6" s="52" t="s">
        <v>11</v>
      </c>
      <c r="I6" s="51" t="s">
        <v>3</v>
      </c>
      <c r="J6" s="53" t="s">
        <v>29</v>
      </c>
      <c r="K6" s="51" t="s">
        <v>30</v>
      </c>
      <c r="L6" s="51" t="s">
        <v>9</v>
      </c>
    </row>
    <row r="7" spans="1:12" ht="14.25">
      <c r="A7" s="5"/>
      <c r="B7" s="5"/>
      <c r="C7" s="5"/>
      <c r="D7" s="5"/>
      <c r="E7" s="5"/>
      <c r="F7" s="6"/>
      <c r="G7" s="7"/>
      <c r="H7" s="48">
        <f>SUM(H8:H460)</f>
        <v>31501.660000000003</v>
      </c>
      <c r="I7" s="48"/>
      <c r="J7" s="48">
        <f>SUM(J8:J460)</f>
        <v>47245.919999999991</v>
      </c>
      <c r="K7" s="48">
        <f>SUM(K8:K460)</f>
        <v>11145.279999999981</v>
      </c>
      <c r="L7" s="48">
        <f>SUM(L8:L460)</f>
        <v>58391.199999999961</v>
      </c>
    </row>
    <row r="8" spans="1:12" ht="38.25">
      <c r="A8" s="80">
        <v>1</v>
      </c>
      <c r="B8" s="81" t="s">
        <v>33</v>
      </c>
      <c r="C8" s="81" t="s">
        <v>242</v>
      </c>
      <c r="D8" s="81" t="s">
        <v>36</v>
      </c>
      <c r="E8" s="82" t="s">
        <v>384</v>
      </c>
      <c r="F8" s="83">
        <v>0.2</v>
      </c>
      <c r="G8" s="84">
        <v>1020</v>
      </c>
      <c r="H8" s="85">
        <v>66</v>
      </c>
      <c r="I8" s="86">
        <f t="shared" ref="I8:I71" si="0">ROUND(G8/166.33,3)</f>
        <v>6.1319999999999997</v>
      </c>
      <c r="J8" s="85">
        <f t="shared" ref="J8:J71" si="1">ROUND(I8*H8*F8,2)</f>
        <v>80.94</v>
      </c>
      <c r="K8" s="85">
        <f t="shared" ref="K8:K71" si="2">ROUND(J8*0.2359,2)</f>
        <v>19.09</v>
      </c>
      <c r="L8" s="85">
        <f t="shared" ref="L8:L71" si="3">J8+K8</f>
        <v>100.03</v>
      </c>
    </row>
    <row r="9" spans="1:12" ht="51">
      <c r="A9" s="80">
        <v>2</v>
      </c>
      <c r="B9" s="81" t="s">
        <v>10</v>
      </c>
      <c r="C9" s="81" t="s">
        <v>31</v>
      </c>
      <c r="D9" s="81" t="s">
        <v>36</v>
      </c>
      <c r="E9" s="82" t="s">
        <v>150</v>
      </c>
      <c r="F9" s="83">
        <v>0.1</v>
      </c>
      <c r="G9" s="84">
        <v>1060</v>
      </c>
      <c r="H9" s="85">
        <v>136</v>
      </c>
      <c r="I9" s="86">
        <f t="shared" si="0"/>
        <v>6.3730000000000002</v>
      </c>
      <c r="J9" s="85">
        <f t="shared" si="1"/>
        <v>86.67</v>
      </c>
      <c r="K9" s="85">
        <f t="shared" si="2"/>
        <v>20.45</v>
      </c>
      <c r="L9" s="85">
        <f t="shared" si="3"/>
        <v>107.12</v>
      </c>
    </row>
    <row r="10" spans="1:12" ht="51">
      <c r="A10" s="80">
        <v>3</v>
      </c>
      <c r="B10" s="81" t="s">
        <v>10</v>
      </c>
      <c r="C10" s="81" t="s">
        <v>35</v>
      </c>
      <c r="D10" s="81" t="s">
        <v>36</v>
      </c>
      <c r="E10" s="82" t="s">
        <v>37</v>
      </c>
      <c r="F10" s="83">
        <v>0.2</v>
      </c>
      <c r="G10" s="84">
        <v>1080</v>
      </c>
      <c r="H10" s="85">
        <v>155</v>
      </c>
      <c r="I10" s="86">
        <f t="shared" si="0"/>
        <v>6.4930000000000003</v>
      </c>
      <c r="J10" s="85">
        <f t="shared" si="1"/>
        <v>201.28</v>
      </c>
      <c r="K10" s="85">
        <f t="shared" si="2"/>
        <v>47.48</v>
      </c>
      <c r="L10" s="85">
        <f t="shared" si="3"/>
        <v>248.76</v>
      </c>
    </row>
    <row r="11" spans="1:12" ht="51">
      <c r="A11" s="80">
        <v>4</v>
      </c>
      <c r="B11" s="81" t="s">
        <v>10</v>
      </c>
      <c r="C11" s="81" t="s">
        <v>35</v>
      </c>
      <c r="D11" s="81" t="s">
        <v>32</v>
      </c>
      <c r="E11" s="82" t="s">
        <v>38</v>
      </c>
      <c r="F11" s="83">
        <v>0.2</v>
      </c>
      <c r="G11" s="84">
        <v>960</v>
      </c>
      <c r="H11" s="85">
        <v>144</v>
      </c>
      <c r="I11" s="86">
        <f t="shared" si="0"/>
        <v>5.7720000000000002</v>
      </c>
      <c r="J11" s="85">
        <f t="shared" si="1"/>
        <v>166.23</v>
      </c>
      <c r="K11" s="85">
        <f t="shared" si="2"/>
        <v>39.21</v>
      </c>
      <c r="L11" s="85">
        <f t="shared" si="3"/>
        <v>205.44</v>
      </c>
    </row>
    <row r="12" spans="1:12" ht="51">
      <c r="A12" s="80">
        <v>5</v>
      </c>
      <c r="B12" s="81" t="s">
        <v>10</v>
      </c>
      <c r="C12" s="81" t="s">
        <v>39</v>
      </c>
      <c r="D12" s="81" t="s">
        <v>40</v>
      </c>
      <c r="E12" s="82" t="s">
        <v>41</v>
      </c>
      <c r="F12" s="83">
        <v>0.2</v>
      </c>
      <c r="G12" s="84">
        <v>1225</v>
      </c>
      <c r="H12" s="85">
        <v>130.58000000000001</v>
      </c>
      <c r="I12" s="86">
        <f t="shared" si="0"/>
        <v>7.3650000000000002</v>
      </c>
      <c r="J12" s="85">
        <f t="shared" si="1"/>
        <v>192.34</v>
      </c>
      <c r="K12" s="85">
        <f t="shared" si="2"/>
        <v>45.37</v>
      </c>
      <c r="L12" s="85">
        <f t="shared" si="3"/>
        <v>237.71</v>
      </c>
    </row>
    <row r="13" spans="1:12" ht="51">
      <c r="A13" s="80">
        <v>6</v>
      </c>
      <c r="B13" s="81" t="s">
        <v>10</v>
      </c>
      <c r="C13" s="81" t="s">
        <v>39</v>
      </c>
      <c r="D13" s="81" t="s">
        <v>40</v>
      </c>
      <c r="E13" s="82" t="s">
        <v>41</v>
      </c>
      <c r="F13" s="83">
        <v>0.5</v>
      </c>
      <c r="G13" s="84">
        <v>1225</v>
      </c>
      <c r="H13" s="85">
        <v>1.42</v>
      </c>
      <c r="I13" s="86">
        <f t="shared" si="0"/>
        <v>7.3650000000000002</v>
      </c>
      <c r="J13" s="85">
        <f t="shared" si="1"/>
        <v>5.23</v>
      </c>
      <c r="K13" s="85">
        <f t="shared" si="2"/>
        <v>1.23</v>
      </c>
      <c r="L13" s="85">
        <f t="shared" si="3"/>
        <v>6.4600000000000009</v>
      </c>
    </row>
    <row r="14" spans="1:12" ht="51">
      <c r="A14" s="80">
        <v>7</v>
      </c>
      <c r="B14" s="81" t="s">
        <v>10</v>
      </c>
      <c r="C14" s="81" t="s">
        <v>42</v>
      </c>
      <c r="D14" s="81" t="s">
        <v>36</v>
      </c>
      <c r="E14" s="82" t="s">
        <v>201</v>
      </c>
      <c r="F14" s="83">
        <v>0.2</v>
      </c>
      <c r="G14" s="84">
        <v>1120</v>
      </c>
      <c r="H14" s="85">
        <v>11</v>
      </c>
      <c r="I14" s="86">
        <f t="shared" si="0"/>
        <v>6.734</v>
      </c>
      <c r="J14" s="85">
        <f t="shared" si="1"/>
        <v>14.81</v>
      </c>
      <c r="K14" s="85">
        <f t="shared" si="2"/>
        <v>3.49</v>
      </c>
      <c r="L14" s="85">
        <f t="shared" si="3"/>
        <v>18.3</v>
      </c>
    </row>
    <row r="15" spans="1:12" ht="51">
      <c r="A15" s="80">
        <v>8</v>
      </c>
      <c r="B15" s="81" t="s">
        <v>10</v>
      </c>
      <c r="C15" s="81" t="s">
        <v>43</v>
      </c>
      <c r="D15" s="81" t="s">
        <v>32</v>
      </c>
      <c r="E15" s="82" t="s">
        <v>44</v>
      </c>
      <c r="F15" s="83">
        <v>0.2</v>
      </c>
      <c r="G15" s="84">
        <v>960</v>
      </c>
      <c r="H15" s="85">
        <v>182.5</v>
      </c>
      <c r="I15" s="86">
        <f t="shared" si="0"/>
        <v>5.7720000000000002</v>
      </c>
      <c r="J15" s="85">
        <f t="shared" si="1"/>
        <v>210.68</v>
      </c>
      <c r="K15" s="85">
        <f t="shared" si="2"/>
        <v>49.7</v>
      </c>
      <c r="L15" s="85">
        <f t="shared" si="3"/>
        <v>260.38</v>
      </c>
    </row>
    <row r="16" spans="1:12" ht="51">
      <c r="A16" s="80">
        <v>9</v>
      </c>
      <c r="B16" s="81" t="s">
        <v>10</v>
      </c>
      <c r="C16" s="81" t="s">
        <v>43</v>
      </c>
      <c r="D16" s="81" t="s">
        <v>36</v>
      </c>
      <c r="E16" s="82" t="s">
        <v>385</v>
      </c>
      <c r="F16" s="83">
        <v>0.2</v>
      </c>
      <c r="G16" s="84">
        <v>1080</v>
      </c>
      <c r="H16" s="85">
        <v>130.5</v>
      </c>
      <c r="I16" s="86">
        <f t="shared" si="0"/>
        <v>6.4930000000000003</v>
      </c>
      <c r="J16" s="85">
        <f t="shared" si="1"/>
        <v>169.47</v>
      </c>
      <c r="K16" s="85">
        <f t="shared" si="2"/>
        <v>39.979999999999997</v>
      </c>
      <c r="L16" s="85">
        <f t="shared" si="3"/>
        <v>209.45</v>
      </c>
    </row>
    <row r="17" spans="1:12" ht="51">
      <c r="A17" s="80">
        <v>10</v>
      </c>
      <c r="B17" s="81" t="s">
        <v>10</v>
      </c>
      <c r="C17" s="81" t="s">
        <v>43</v>
      </c>
      <c r="D17" s="81" t="s">
        <v>36</v>
      </c>
      <c r="E17" s="82" t="s">
        <v>385</v>
      </c>
      <c r="F17" s="83">
        <v>0.5</v>
      </c>
      <c r="G17" s="84">
        <v>1080</v>
      </c>
      <c r="H17" s="85">
        <v>3.5</v>
      </c>
      <c r="I17" s="86">
        <f t="shared" si="0"/>
        <v>6.4930000000000003</v>
      </c>
      <c r="J17" s="85">
        <f t="shared" si="1"/>
        <v>11.36</v>
      </c>
      <c r="K17" s="85">
        <f t="shared" si="2"/>
        <v>2.68</v>
      </c>
      <c r="L17" s="85">
        <f t="shared" si="3"/>
        <v>14.04</v>
      </c>
    </row>
    <row r="18" spans="1:12" ht="38.25">
      <c r="A18" s="80">
        <v>11</v>
      </c>
      <c r="B18" s="81" t="s">
        <v>55</v>
      </c>
      <c r="C18" s="81" t="s">
        <v>204</v>
      </c>
      <c r="D18" s="81" t="s">
        <v>32</v>
      </c>
      <c r="E18" s="82" t="s">
        <v>386</v>
      </c>
      <c r="F18" s="83">
        <v>0.2</v>
      </c>
      <c r="G18" s="84">
        <v>980</v>
      </c>
      <c r="H18" s="85">
        <v>44</v>
      </c>
      <c r="I18" s="86">
        <f t="shared" si="0"/>
        <v>5.8920000000000003</v>
      </c>
      <c r="J18" s="85">
        <f t="shared" si="1"/>
        <v>51.85</v>
      </c>
      <c r="K18" s="85">
        <f t="shared" si="2"/>
        <v>12.23</v>
      </c>
      <c r="L18" s="85">
        <f t="shared" si="3"/>
        <v>64.08</v>
      </c>
    </row>
    <row r="19" spans="1:12" ht="51">
      <c r="A19" s="80">
        <v>12</v>
      </c>
      <c r="B19" s="81" t="s">
        <v>10</v>
      </c>
      <c r="C19" s="81" t="s">
        <v>42</v>
      </c>
      <c r="D19" s="81" t="s">
        <v>45</v>
      </c>
      <c r="E19" s="82" t="s">
        <v>171</v>
      </c>
      <c r="F19" s="83">
        <v>0.2</v>
      </c>
      <c r="G19" s="84">
        <v>1135</v>
      </c>
      <c r="H19" s="85">
        <v>113.5</v>
      </c>
      <c r="I19" s="86">
        <f t="shared" si="0"/>
        <v>6.8239999999999998</v>
      </c>
      <c r="J19" s="85">
        <f t="shared" si="1"/>
        <v>154.9</v>
      </c>
      <c r="K19" s="85">
        <f t="shared" si="2"/>
        <v>36.54</v>
      </c>
      <c r="L19" s="85">
        <f t="shared" si="3"/>
        <v>191.44</v>
      </c>
    </row>
    <row r="20" spans="1:12" ht="38.25">
      <c r="A20" s="80">
        <v>13</v>
      </c>
      <c r="B20" s="81" t="s">
        <v>55</v>
      </c>
      <c r="C20" s="81" t="s">
        <v>210</v>
      </c>
      <c r="D20" s="81" t="s">
        <v>36</v>
      </c>
      <c r="E20" s="82" t="s">
        <v>278</v>
      </c>
      <c r="F20" s="83">
        <v>0.2</v>
      </c>
      <c r="G20" s="84">
        <v>1080</v>
      </c>
      <c r="H20" s="85">
        <v>11</v>
      </c>
      <c r="I20" s="86">
        <f t="shared" si="0"/>
        <v>6.4930000000000003</v>
      </c>
      <c r="J20" s="85">
        <f t="shared" si="1"/>
        <v>14.28</v>
      </c>
      <c r="K20" s="85">
        <f t="shared" si="2"/>
        <v>3.37</v>
      </c>
      <c r="L20" s="85">
        <f t="shared" si="3"/>
        <v>17.649999999999999</v>
      </c>
    </row>
    <row r="21" spans="1:12" ht="51">
      <c r="A21" s="80">
        <v>14</v>
      </c>
      <c r="B21" s="81" t="s">
        <v>10</v>
      </c>
      <c r="C21" s="81" t="s">
        <v>35</v>
      </c>
      <c r="D21" s="81" t="s">
        <v>45</v>
      </c>
      <c r="E21" s="82" t="s">
        <v>46</v>
      </c>
      <c r="F21" s="83">
        <v>0.2</v>
      </c>
      <c r="G21" s="84">
        <v>1215</v>
      </c>
      <c r="H21" s="85">
        <v>122.97</v>
      </c>
      <c r="I21" s="86">
        <f t="shared" si="0"/>
        <v>7.3049999999999997</v>
      </c>
      <c r="J21" s="85">
        <f t="shared" si="1"/>
        <v>179.66</v>
      </c>
      <c r="K21" s="85">
        <f t="shared" si="2"/>
        <v>42.38</v>
      </c>
      <c r="L21" s="85">
        <f t="shared" si="3"/>
        <v>222.04</v>
      </c>
    </row>
    <row r="22" spans="1:12" ht="51">
      <c r="A22" s="80">
        <v>15</v>
      </c>
      <c r="B22" s="81" t="s">
        <v>10</v>
      </c>
      <c r="C22" s="81" t="s">
        <v>35</v>
      </c>
      <c r="D22" s="81" t="s">
        <v>45</v>
      </c>
      <c r="E22" s="82" t="s">
        <v>46</v>
      </c>
      <c r="F22" s="83">
        <v>0.5</v>
      </c>
      <c r="G22" s="84">
        <v>1215</v>
      </c>
      <c r="H22" s="85">
        <v>3.03</v>
      </c>
      <c r="I22" s="86">
        <f t="shared" si="0"/>
        <v>7.3049999999999997</v>
      </c>
      <c r="J22" s="85">
        <f t="shared" si="1"/>
        <v>11.07</v>
      </c>
      <c r="K22" s="85">
        <f t="shared" si="2"/>
        <v>2.61</v>
      </c>
      <c r="L22" s="85">
        <f t="shared" si="3"/>
        <v>13.68</v>
      </c>
    </row>
    <row r="23" spans="1:12" ht="76.5">
      <c r="A23" s="80">
        <v>16</v>
      </c>
      <c r="B23" s="81" t="s">
        <v>244</v>
      </c>
      <c r="C23" s="81" t="s">
        <v>211</v>
      </c>
      <c r="D23" s="81" t="s">
        <v>188</v>
      </c>
      <c r="E23" s="82" t="s">
        <v>189</v>
      </c>
      <c r="F23" s="83">
        <v>0.2</v>
      </c>
      <c r="G23" s="84">
        <v>1529</v>
      </c>
      <c r="H23" s="85">
        <v>3</v>
      </c>
      <c r="I23" s="86">
        <f t="shared" si="0"/>
        <v>9.1929999999999996</v>
      </c>
      <c r="J23" s="85">
        <f t="shared" si="1"/>
        <v>5.52</v>
      </c>
      <c r="K23" s="85">
        <f t="shared" si="2"/>
        <v>1.3</v>
      </c>
      <c r="L23" s="85">
        <f t="shared" si="3"/>
        <v>6.8199999999999994</v>
      </c>
    </row>
    <row r="24" spans="1:12" ht="51">
      <c r="A24" s="80">
        <v>17</v>
      </c>
      <c r="B24" s="81" t="s">
        <v>10</v>
      </c>
      <c r="C24" s="81" t="s">
        <v>39</v>
      </c>
      <c r="D24" s="81" t="s">
        <v>47</v>
      </c>
      <c r="E24" s="82" t="s">
        <v>48</v>
      </c>
      <c r="F24" s="83">
        <v>0.2</v>
      </c>
      <c r="G24" s="84">
        <v>1840</v>
      </c>
      <c r="H24" s="85">
        <v>178.58</v>
      </c>
      <c r="I24" s="86">
        <f t="shared" si="0"/>
        <v>11.061999999999999</v>
      </c>
      <c r="J24" s="85">
        <f t="shared" si="1"/>
        <v>395.09</v>
      </c>
      <c r="K24" s="85">
        <f t="shared" si="2"/>
        <v>93.2</v>
      </c>
      <c r="L24" s="85">
        <f t="shared" si="3"/>
        <v>488.28999999999996</v>
      </c>
    </row>
    <row r="25" spans="1:12" ht="51">
      <c r="A25" s="80">
        <v>18</v>
      </c>
      <c r="B25" s="81" t="s">
        <v>10</v>
      </c>
      <c r="C25" s="81" t="s">
        <v>39</v>
      </c>
      <c r="D25" s="81" t="s">
        <v>47</v>
      </c>
      <c r="E25" s="82" t="s">
        <v>48</v>
      </c>
      <c r="F25" s="83">
        <v>0.5</v>
      </c>
      <c r="G25" s="84">
        <v>1840</v>
      </c>
      <c r="H25" s="85">
        <v>0.42</v>
      </c>
      <c r="I25" s="86">
        <f t="shared" si="0"/>
        <v>11.061999999999999</v>
      </c>
      <c r="J25" s="85">
        <f t="shared" si="1"/>
        <v>2.3199999999999998</v>
      </c>
      <c r="K25" s="85">
        <f t="shared" si="2"/>
        <v>0.55000000000000004</v>
      </c>
      <c r="L25" s="85">
        <f t="shared" si="3"/>
        <v>2.87</v>
      </c>
    </row>
    <row r="26" spans="1:12" ht="63.75">
      <c r="A26" s="80">
        <v>19</v>
      </c>
      <c r="B26" s="81" t="s">
        <v>10</v>
      </c>
      <c r="C26" s="81" t="s">
        <v>43</v>
      </c>
      <c r="D26" s="81" t="s">
        <v>86</v>
      </c>
      <c r="E26" s="82" t="s">
        <v>387</v>
      </c>
      <c r="F26" s="83">
        <v>0.2</v>
      </c>
      <c r="G26" s="84">
        <v>1630</v>
      </c>
      <c r="H26" s="85">
        <v>189</v>
      </c>
      <c r="I26" s="86">
        <f t="shared" si="0"/>
        <v>9.8000000000000007</v>
      </c>
      <c r="J26" s="85">
        <f t="shared" si="1"/>
        <v>370.44</v>
      </c>
      <c r="K26" s="85">
        <f t="shared" si="2"/>
        <v>87.39</v>
      </c>
      <c r="L26" s="85">
        <f t="shared" si="3"/>
        <v>457.83</v>
      </c>
    </row>
    <row r="27" spans="1:12" ht="89.25">
      <c r="A27" s="80">
        <v>20</v>
      </c>
      <c r="B27" s="81" t="s">
        <v>10</v>
      </c>
      <c r="C27" s="81" t="s">
        <v>35</v>
      </c>
      <c r="D27" s="81" t="s">
        <v>103</v>
      </c>
      <c r="E27" s="82" t="s">
        <v>202</v>
      </c>
      <c r="F27" s="83">
        <v>0.2</v>
      </c>
      <c r="G27" s="84">
        <v>1335</v>
      </c>
      <c r="H27" s="85">
        <v>135</v>
      </c>
      <c r="I27" s="86">
        <f t="shared" si="0"/>
        <v>8.0259999999999998</v>
      </c>
      <c r="J27" s="85">
        <f t="shared" si="1"/>
        <v>216.7</v>
      </c>
      <c r="K27" s="85">
        <f t="shared" si="2"/>
        <v>51.12</v>
      </c>
      <c r="L27" s="85">
        <f t="shared" si="3"/>
        <v>267.82</v>
      </c>
    </row>
    <row r="28" spans="1:12" ht="76.5">
      <c r="A28" s="80">
        <v>21</v>
      </c>
      <c r="B28" s="81" t="s">
        <v>244</v>
      </c>
      <c r="C28" s="81" t="s">
        <v>245</v>
      </c>
      <c r="D28" s="81" t="s">
        <v>12</v>
      </c>
      <c r="E28" s="82" t="s">
        <v>190</v>
      </c>
      <c r="F28" s="83">
        <v>0.5</v>
      </c>
      <c r="G28" s="84">
        <v>1900</v>
      </c>
      <c r="H28" s="85">
        <v>14</v>
      </c>
      <c r="I28" s="86">
        <f t="shared" si="0"/>
        <v>11.423</v>
      </c>
      <c r="J28" s="85">
        <f t="shared" si="1"/>
        <v>79.959999999999994</v>
      </c>
      <c r="K28" s="85">
        <f t="shared" si="2"/>
        <v>18.86</v>
      </c>
      <c r="L28" s="85">
        <f t="shared" si="3"/>
        <v>98.82</v>
      </c>
    </row>
    <row r="29" spans="1:12" ht="76.5">
      <c r="A29" s="80">
        <v>22</v>
      </c>
      <c r="B29" s="81" t="s">
        <v>244</v>
      </c>
      <c r="C29" s="81" t="s">
        <v>245</v>
      </c>
      <c r="D29" s="81" t="s">
        <v>12</v>
      </c>
      <c r="E29" s="82" t="s">
        <v>190</v>
      </c>
      <c r="F29" s="83">
        <v>0.2</v>
      </c>
      <c r="G29" s="84">
        <v>1900</v>
      </c>
      <c r="H29" s="85">
        <v>19.5</v>
      </c>
      <c r="I29" s="86">
        <f t="shared" si="0"/>
        <v>11.423</v>
      </c>
      <c r="J29" s="85">
        <f t="shared" si="1"/>
        <v>44.55</v>
      </c>
      <c r="K29" s="85">
        <f t="shared" si="2"/>
        <v>10.51</v>
      </c>
      <c r="L29" s="85">
        <f t="shared" si="3"/>
        <v>55.059999999999995</v>
      </c>
    </row>
    <row r="30" spans="1:12" ht="51">
      <c r="A30" s="80">
        <v>23</v>
      </c>
      <c r="B30" s="81" t="s">
        <v>10</v>
      </c>
      <c r="C30" s="81" t="s">
        <v>35</v>
      </c>
      <c r="D30" s="81" t="s">
        <v>45</v>
      </c>
      <c r="E30" s="82" t="s">
        <v>49</v>
      </c>
      <c r="F30" s="83">
        <v>0.2</v>
      </c>
      <c r="G30" s="84">
        <v>1155</v>
      </c>
      <c r="H30" s="85">
        <v>122.33</v>
      </c>
      <c r="I30" s="86">
        <f t="shared" si="0"/>
        <v>6.944</v>
      </c>
      <c r="J30" s="85">
        <f t="shared" si="1"/>
        <v>169.89</v>
      </c>
      <c r="K30" s="85">
        <f t="shared" si="2"/>
        <v>40.08</v>
      </c>
      <c r="L30" s="85">
        <f t="shared" si="3"/>
        <v>209.96999999999997</v>
      </c>
    </row>
    <row r="31" spans="1:12" ht="51">
      <c r="A31" s="80">
        <v>24</v>
      </c>
      <c r="B31" s="81" t="s">
        <v>10</v>
      </c>
      <c r="C31" s="81" t="s">
        <v>35</v>
      </c>
      <c r="D31" s="81" t="s">
        <v>45</v>
      </c>
      <c r="E31" s="82" t="s">
        <v>49</v>
      </c>
      <c r="F31" s="83">
        <v>0.5</v>
      </c>
      <c r="G31" s="84">
        <v>1155</v>
      </c>
      <c r="H31" s="85">
        <v>3.17</v>
      </c>
      <c r="I31" s="86">
        <f t="shared" si="0"/>
        <v>6.944</v>
      </c>
      <c r="J31" s="85">
        <f t="shared" si="1"/>
        <v>11.01</v>
      </c>
      <c r="K31" s="85">
        <f t="shared" si="2"/>
        <v>2.6</v>
      </c>
      <c r="L31" s="85">
        <f t="shared" si="3"/>
        <v>13.61</v>
      </c>
    </row>
    <row r="32" spans="1:12" ht="51">
      <c r="A32" s="80">
        <v>25</v>
      </c>
      <c r="B32" s="81" t="s">
        <v>10</v>
      </c>
      <c r="C32" s="81" t="s">
        <v>39</v>
      </c>
      <c r="D32" s="81" t="s">
        <v>40</v>
      </c>
      <c r="E32" s="82" t="s">
        <v>50</v>
      </c>
      <c r="F32" s="83">
        <v>0.2</v>
      </c>
      <c r="G32" s="84">
        <v>1225</v>
      </c>
      <c r="H32" s="85">
        <v>127.25</v>
      </c>
      <c r="I32" s="86">
        <f t="shared" si="0"/>
        <v>7.3650000000000002</v>
      </c>
      <c r="J32" s="85">
        <f t="shared" si="1"/>
        <v>187.44</v>
      </c>
      <c r="K32" s="85">
        <f t="shared" si="2"/>
        <v>44.22</v>
      </c>
      <c r="L32" s="85">
        <f t="shared" si="3"/>
        <v>231.66</v>
      </c>
    </row>
    <row r="33" spans="1:12" ht="51">
      <c r="A33" s="80">
        <v>26</v>
      </c>
      <c r="B33" s="81" t="s">
        <v>10</v>
      </c>
      <c r="C33" s="81" t="s">
        <v>39</v>
      </c>
      <c r="D33" s="81" t="s">
        <v>40</v>
      </c>
      <c r="E33" s="82" t="s">
        <v>50</v>
      </c>
      <c r="F33" s="83">
        <v>0.5</v>
      </c>
      <c r="G33" s="84">
        <v>1225</v>
      </c>
      <c r="H33" s="85">
        <v>4.75</v>
      </c>
      <c r="I33" s="86">
        <f t="shared" si="0"/>
        <v>7.3650000000000002</v>
      </c>
      <c r="J33" s="85">
        <f t="shared" si="1"/>
        <v>17.489999999999998</v>
      </c>
      <c r="K33" s="85">
        <f t="shared" si="2"/>
        <v>4.13</v>
      </c>
      <c r="L33" s="85">
        <f t="shared" si="3"/>
        <v>21.619999999999997</v>
      </c>
    </row>
    <row r="34" spans="1:12" ht="51">
      <c r="A34" s="80">
        <v>27</v>
      </c>
      <c r="B34" s="81" t="s">
        <v>10</v>
      </c>
      <c r="C34" s="81" t="s">
        <v>42</v>
      </c>
      <c r="D34" s="81" t="s">
        <v>36</v>
      </c>
      <c r="E34" s="82" t="s">
        <v>51</v>
      </c>
      <c r="F34" s="83">
        <v>0.2</v>
      </c>
      <c r="G34" s="84">
        <v>1060</v>
      </c>
      <c r="H34" s="85">
        <v>176</v>
      </c>
      <c r="I34" s="86">
        <f t="shared" si="0"/>
        <v>6.3730000000000002</v>
      </c>
      <c r="J34" s="85">
        <f t="shared" si="1"/>
        <v>224.33</v>
      </c>
      <c r="K34" s="85">
        <f t="shared" si="2"/>
        <v>52.92</v>
      </c>
      <c r="L34" s="85">
        <f t="shared" si="3"/>
        <v>277.25</v>
      </c>
    </row>
    <row r="35" spans="1:12" ht="76.5">
      <c r="A35" s="80">
        <v>28</v>
      </c>
      <c r="B35" s="81" t="s">
        <v>244</v>
      </c>
      <c r="C35" s="81" t="s">
        <v>203</v>
      </c>
      <c r="D35" s="81" t="s">
        <v>36</v>
      </c>
      <c r="E35" s="82" t="s">
        <v>52</v>
      </c>
      <c r="F35" s="83">
        <v>0.5</v>
      </c>
      <c r="G35" s="84">
        <v>1464.48</v>
      </c>
      <c r="H35" s="85">
        <v>28</v>
      </c>
      <c r="I35" s="86">
        <f t="shared" si="0"/>
        <v>8.8049999999999997</v>
      </c>
      <c r="J35" s="85">
        <f t="shared" si="1"/>
        <v>123.27</v>
      </c>
      <c r="K35" s="85">
        <f t="shared" si="2"/>
        <v>29.08</v>
      </c>
      <c r="L35" s="85">
        <f t="shared" si="3"/>
        <v>152.35</v>
      </c>
    </row>
    <row r="36" spans="1:12" ht="76.5">
      <c r="A36" s="80">
        <v>29</v>
      </c>
      <c r="B36" s="81" t="s">
        <v>244</v>
      </c>
      <c r="C36" s="81" t="s">
        <v>203</v>
      </c>
      <c r="D36" s="81" t="s">
        <v>36</v>
      </c>
      <c r="E36" s="82" t="s">
        <v>52</v>
      </c>
      <c r="F36" s="83">
        <v>0.2</v>
      </c>
      <c r="G36" s="84">
        <v>1464.48</v>
      </c>
      <c r="H36" s="85">
        <v>213.5</v>
      </c>
      <c r="I36" s="86">
        <f t="shared" si="0"/>
        <v>8.8049999999999997</v>
      </c>
      <c r="J36" s="85">
        <f t="shared" si="1"/>
        <v>375.97</v>
      </c>
      <c r="K36" s="85">
        <f t="shared" si="2"/>
        <v>88.69</v>
      </c>
      <c r="L36" s="85">
        <f t="shared" si="3"/>
        <v>464.66</v>
      </c>
    </row>
    <row r="37" spans="1:12" ht="51">
      <c r="A37" s="80">
        <v>30</v>
      </c>
      <c r="B37" s="81" t="s">
        <v>10</v>
      </c>
      <c r="C37" s="81" t="s">
        <v>42</v>
      </c>
      <c r="D37" s="81" t="s">
        <v>32</v>
      </c>
      <c r="E37" s="82" t="s">
        <v>212</v>
      </c>
      <c r="F37" s="83">
        <v>0.2</v>
      </c>
      <c r="G37" s="84">
        <v>960</v>
      </c>
      <c r="H37" s="85">
        <v>44</v>
      </c>
      <c r="I37" s="86">
        <f t="shared" si="0"/>
        <v>5.7720000000000002</v>
      </c>
      <c r="J37" s="85">
        <f t="shared" si="1"/>
        <v>50.79</v>
      </c>
      <c r="K37" s="85">
        <f t="shared" si="2"/>
        <v>11.98</v>
      </c>
      <c r="L37" s="85">
        <f t="shared" si="3"/>
        <v>62.769999999999996</v>
      </c>
    </row>
    <row r="38" spans="1:12" ht="51">
      <c r="A38" s="80">
        <v>31</v>
      </c>
      <c r="B38" s="81" t="s">
        <v>10</v>
      </c>
      <c r="C38" s="81" t="s">
        <v>39</v>
      </c>
      <c r="D38" s="81" t="s">
        <v>32</v>
      </c>
      <c r="E38" s="82" t="s">
        <v>246</v>
      </c>
      <c r="F38" s="83">
        <v>0.2</v>
      </c>
      <c r="G38" s="84">
        <v>1040</v>
      </c>
      <c r="H38" s="85">
        <v>76.83</v>
      </c>
      <c r="I38" s="86">
        <f t="shared" si="0"/>
        <v>6.2530000000000001</v>
      </c>
      <c r="J38" s="85">
        <f t="shared" si="1"/>
        <v>96.08</v>
      </c>
      <c r="K38" s="85">
        <f t="shared" si="2"/>
        <v>22.67</v>
      </c>
      <c r="L38" s="85">
        <f t="shared" si="3"/>
        <v>118.75</v>
      </c>
    </row>
    <row r="39" spans="1:12" ht="51">
      <c r="A39" s="80">
        <v>32</v>
      </c>
      <c r="B39" s="81" t="s">
        <v>10</v>
      </c>
      <c r="C39" s="81" t="s">
        <v>39</v>
      </c>
      <c r="D39" s="81" t="s">
        <v>32</v>
      </c>
      <c r="E39" s="82" t="s">
        <v>246</v>
      </c>
      <c r="F39" s="83">
        <v>0.5</v>
      </c>
      <c r="G39" s="84">
        <v>1040</v>
      </c>
      <c r="H39" s="85">
        <v>0.17</v>
      </c>
      <c r="I39" s="86">
        <f t="shared" si="0"/>
        <v>6.2530000000000001</v>
      </c>
      <c r="J39" s="85">
        <f t="shared" si="1"/>
        <v>0.53</v>
      </c>
      <c r="K39" s="85">
        <f t="shared" si="2"/>
        <v>0.13</v>
      </c>
      <c r="L39" s="85">
        <f t="shared" si="3"/>
        <v>0.66</v>
      </c>
    </row>
    <row r="40" spans="1:12" ht="51">
      <c r="A40" s="80">
        <v>33</v>
      </c>
      <c r="B40" s="81" t="s">
        <v>10</v>
      </c>
      <c r="C40" s="81" t="s">
        <v>39</v>
      </c>
      <c r="D40" s="81" t="s">
        <v>40</v>
      </c>
      <c r="E40" s="82" t="s">
        <v>53</v>
      </c>
      <c r="F40" s="83">
        <v>0.2</v>
      </c>
      <c r="G40" s="84">
        <v>1225</v>
      </c>
      <c r="H40" s="85">
        <v>151.5</v>
      </c>
      <c r="I40" s="86">
        <f t="shared" si="0"/>
        <v>7.3650000000000002</v>
      </c>
      <c r="J40" s="85">
        <f t="shared" si="1"/>
        <v>223.16</v>
      </c>
      <c r="K40" s="85">
        <f t="shared" si="2"/>
        <v>52.64</v>
      </c>
      <c r="L40" s="85">
        <f t="shared" si="3"/>
        <v>275.8</v>
      </c>
    </row>
    <row r="41" spans="1:12" ht="51">
      <c r="A41" s="80">
        <v>34</v>
      </c>
      <c r="B41" s="81" t="s">
        <v>10</v>
      </c>
      <c r="C41" s="81" t="s">
        <v>39</v>
      </c>
      <c r="D41" s="81" t="s">
        <v>40</v>
      </c>
      <c r="E41" s="82" t="s">
        <v>53</v>
      </c>
      <c r="F41" s="83">
        <v>0.5</v>
      </c>
      <c r="G41" s="84">
        <v>1225</v>
      </c>
      <c r="H41" s="85">
        <v>2.5</v>
      </c>
      <c r="I41" s="86">
        <f t="shared" si="0"/>
        <v>7.3650000000000002</v>
      </c>
      <c r="J41" s="85">
        <f t="shared" si="1"/>
        <v>9.2100000000000009</v>
      </c>
      <c r="K41" s="85">
        <f t="shared" si="2"/>
        <v>2.17</v>
      </c>
      <c r="L41" s="85">
        <f t="shared" si="3"/>
        <v>11.38</v>
      </c>
    </row>
    <row r="42" spans="1:12" ht="51">
      <c r="A42" s="80">
        <v>35</v>
      </c>
      <c r="B42" s="81" t="s">
        <v>10</v>
      </c>
      <c r="C42" s="81" t="s">
        <v>39</v>
      </c>
      <c r="D42" s="81" t="s">
        <v>36</v>
      </c>
      <c r="E42" s="82" t="s">
        <v>54</v>
      </c>
      <c r="F42" s="83">
        <v>0.2</v>
      </c>
      <c r="G42" s="84">
        <v>1100</v>
      </c>
      <c r="H42" s="85">
        <v>174.33</v>
      </c>
      <c r="I42" s="86">
        <f t="shared" si="0"/>
        <v>6.6130000000000004</v>
      </c>
      <c r="J42" s="85">
        <f t="shared" si="1"/>
        <v>230.57</v>
      </c>
      <c r="K42" s="85">
        <f t="shared" si="2"/>
        <v>54.39</v>
      </c>
      <c r="L42" s="85">
        <f t="shared" si="3"/>
        <v>284.95999999999998</v>
      </c>
    </row>
    <row r="43" spans="1:12" ht="51">
      <c r="A43" s="80">
        <v>36</v>
      </c>
      <c r="B43" s="81" t="s">
        <v>10</v>
      </c>
      <c r="C43" s="81" t="s">
        <v>39</v>
      </c>
      <c r="D43" s="81" t="s">
        <v>36</v>
      </c>
      <c r="E43" s="82" t="s">
        <v>54</v>
      </c>
      <c r="F43" s="83">
        <v>0.5</v>
      </c>
      <c r="G43" s="84">
        <v>1100</v>
      </c>
      <c r="H43" s="85">
        <v>1.67</v>
      </c>
      <c r="I43" s="86">
        <f t="shared" si="0"/>
        <v>6.6130000000000004</v>
      </c>
      <c r="J43" s="85">
        <f t="shared" si="1"/>
        <v>5.52</v>
      </c>
      <c r="K43" s="85">
        <f t="shared" si="2"/>
        <v>1.3</v>
      </c>
      <c r="L43" s="85">
        <f t="shared" si="3"/>
        <v>6.8199999999999994</v>
      </c>
    </row>
    <row r="44" spans="1:12" ht="51">
      <c r="A44" s="80">
        <v>37</v>
      </c>
      <c r="B44" s="81" t="s">
        <v>10</v>
      </c>
      <c r="C44" s="81" t="s">
        <v>42</v>
      </c>
      <c r="D44" s="81" t="s">
        <v>36</v>
      </c>
      <c r="E44" s="82" t="s">
        <v>56</v>
      </c>
      <c r="F44" s="83">
        <v>0.2</v>
      </c>
      <c r="G44" s="84">
        <v>1100</v>
      </c>
      <c r="H44" s="85">
        <v>88</v>
      </c>
      <c r="I44" s="86">
        <f t="shared" si="0"/>
        <v>6.6130000000000004</v>
      </c>
      <c r="J44" s="85">
        <f t="shared" si="1"/>
        <v>116.39</v>
      </c>
      <c r="K44" s="85">
        <f t="shared" si="2"/>
        <v>27.46</v>
      </c>
      <c r="L44" s="85">
        <f t="shared" si="3"/>
        <v>143.85</v>
      </c>
    </row>
    <row r="45" spans="1:12" ht="51">
      <c r="A45" s="80">
        <v>38</v>
      </c>
      <c r="B45" s="81" t="s">
        <v>10</v>
      </c>
      <c r="C45" s="81" t="s">
        <v>43</v>
      </c>
      <c r="D45" s="81" t="s">
        <v>40</v>
      </c>
      <c r="E45" s="82" t="s">
        <v>388</v>
      </c>
      <c r="F45" s="83">
        <v>0.2</v>
      </c>
      <c r="G45" s="84">
        <v>1225</v>
      </c>
      <c r="H45" s="85">
        <v>124</v>
      </c>
      <c r="I45" s="86">
        <f t="shared" si="0"/>
        <v>7.3650000000000002</v>
      </c>
      <c r="J45" s="85">
        <f t="shared" si="1"/>
        <v>182.65</v>
      </c>
      <c r="K45" s="85">
        <f t="shared" si="2"/>
        <v>43.09</v>
      </c>
      <c r="L45" s="85">
        <f t="shared" si="3"/>
        <v>225.74</v>
      </c>
    </row>
    <row r="46" spans="1:12" ht="51">
      <c r="A46" s="80">
        <v>39</v>
      </c>
      <c r="B46" s="81" t="s">
        <v>10</v>
      </c>
      <c r="C46" s="81" t="s">
        <v>35</v>
      </c>
      <c r="D46" s="81" t="s">
        <v>36</v>
      </c>
      <c r="E46" s="82" t="s">
        <v>57</v>
      </c>
      <c r="F46" s="83">
        <v>0.2</v>
      </c>
      <c r="G46" s="84">
        <v>1120</v>
      </c>
      <c r="H46" s="85">
        <v>153.02000000000001</v>
      </c>
      <c r="I46" s="86">
        <f t="shared" si="0"/>
        <v>6.734</v>
      </c>
      <c r="J46" s="85">
        <f t="shared" si="1"/>
        <v>206.09</v>
      </c>
      <c r="K46" s="85">
        <f t="shared" si="2"/>
        <v>48.62</v>
      </c>
      <c r="L46" s="85">
        <f t="shared" si="3"/>
        <v>254.71</v>
      </c>
    </row>
    <row r="47" spans="1:12" ht="51">
      <c r="A47" s="80">
        <v>40</v>
      </c>
      <c r="B47" s="81" t="s">
        <v>10</v>
      </c>
      <c r="C47" s="81" t="s">
        <v>35</v>
      </c>
      <c r="D47" s="81" t="s">
        <v>36</v>
      </c>
      <c r="E47" s="82" t="s">
        <v>57</v>
      </c>
      <c r="F47" s="83">
        <v>0.5</v>
      </c>
      <c r="G47" s="84">
        <v>1120</v>
      </c>
      <c r="H47" s="85">
        <v>1.48</v>
      </c>
      <c r="I47" s="86">
        <f t="shared" si="0"/>
        <v>6.734</v>
      </c>
      <c r="J47" s="85">
        <f t="shared" si="1"/>
        <v>4.9800000000000004</v>
      </c>
      <c r="K47" s="85">
        <f t="shared" si="2"/>
        <v>1.17</v>
      </c>
      <c r="L47" s="85">
        <f t="shared" si="3"/>
        <v>6.15</v>
      </c>
    </row>
    <row r="48" spans="1:12" ht="51">
      <c r="A48" s="80">
        <v>41</v>
      </c>
      <c r="B48" s="81" t="s">
        <v>10</v>
      </c>
      <c r="C48" s="81" t="s">
        <v>43</v>
      </c>
      <c r="D48" s="81" t="s">
        <v>40</v>
      </c>
      <c r="E48" s="82" t="s">
        <v>389</v>
      </c>
      <c r="F48" s="83">
        <v>0.2</v>
      </c>
      <c r="G48" s="84">
        <v>1225</v>
      </c>
      <c r="H48" s="85">
        <v>170</v>
      </c>
      <c r="I48" s="86">
        <f t="shared" si="0"/>
        <v>7.3650000000000002</v>
      </c>
      <c r="J48" s="85">
        <f t="shared" si="1"/>
        <v>250.41</v>
      </c>
      <c r="K48" s="85">
        <f t="shared" si="2"/>
        <v>59.07</v>
      </c>
      <c r="L48" s="85">
        <f t="shared" si="3"/>
        <v>309.48</v>
      </c>
    </row>
    <row r="49" spans="1:12" ht="76.5">
      <c r="A49" s="80">
        <v>42</v>
      </c>
      <c r="B49" s="81" t="s">
        <v>244</v>
      </c>
      <c r="C49" s="81" t="s">
        <v>245</v>
      </c>
      <c r="D49" s="81" t="s">
        <v>36</v>
      </c>
      <c r="E49" s="82" t="s">
        <v>390</v>
      </c>
      <c r="F49" s="83">
        <v>0.5</v>
      </c>
      <c r="G49" s="84">
        <v>1480</v>
      </c>
      <c r="H49" s="85">
        <v>4</v>
      </c>
      <c r="I49" s="86">
        <f t="shared" si="0"/>
        <v>8.8979999999999997</v>
      </c>
      <c r="J49" s="85">
        <f t="shared" si="1"/>
        <v>17.8</v>
      </c>
      <c r="K49" s="85">
        <f t="shared" si="2"/>
        <v>4.2</v>
      </c>
      <c r="L49" s="85">
        <f t="shared" si="3"/>
        <v>22</v>
      </c>
    </row>
    <row r="50" spans="1:12" ht="76.5">
      <c r="A50" s="80">
        <v>43</v>
      </c>
      <c r="B50" s="81" t="s">
        <v>244</v>
      </c>
      <c r="C50" s="81" t="s">
        <v>245</v>
      </c>
      <c r="D50" s="81" t="s">
        <v>36</v>
      </c>
      <c r="E50" s="82" t="s">
        <v>390</v>
      </c>
      <c r="F50" s="83">
        <v>0.2</v>
      </c>
      <c r="G50" s="84">
        <v>1480</v>
      </c>
      <c r="H50" s="85">
        <v>93</v>
      </c>
      <c r="I50" s="86">
        <f t="shared" si="0"/>
        <v>8.8979999999999997</v>
      </c>
      <c r="J50" s="85">
        <f t="shared" si="1"/>
        <v>165.5</v>
      </c>
      <c r="K50" s="85">
        <f t="shared" si="2"/>
        <v>39.04</v>
      </c>
      <c r="L50" s="85">
        <f t="shared" si="3"/>
        <v>204.54</v>
      </c>
    </row>
    <row r="51" spans="1:12" ht="51">
      <c r="A51" s="80">
        <v>44</v>
      </c>
      <c r="B51" s="81" t="s">
        <v>10</v>
      </c>
      <c r="C51" s="81" t="s">
        <v>39</v>
      </c>
      <c r="D51" s="81" t="s">
        <v>32</v>
      </c>
      <c r="E51" s="82" t="s">
        <v>58</v>
      </c>
      <c r="F51" s="83">
        <v>0.2</v>
      </c>
      <c r="G51" s="84">
        <v>960</v>
      </c>
      <c r="H51" s="85">
        <v>140.83000000000001</v>
      </c>
      <c r="I51" s="86">
        <f t="shared" si="0"/>
        <v>5.7720000000000002</v>
      </c>
      <c r="J51" s="85">
        <f t="shared" si="1"/>
        <v>162.57</v>
      </c>
      <c r="K51" s="85">
        <f t="shared" si="2"/>
        <v>38.35</v>
      </c>
      <c r="L51" s="85">
        <f t="shared" si="3"/>
        <v>200.92</v>
      </c>
    </row>
    <row r="52" spans="1:12" ht="51">
      <c r="A52" s="80">
        <v>45</v>
      </c>
      <c r="B52" s="81" t="s">
        <v>10</v>
      </c>
      <c r="C52" s="81" t="s">
        <v>39</v>
      </c>
      <c r="D52" s="81" t="s">
        <v>32</v>
      </c>
      <c r="E52" s="82" t="s">
        <v>58</v>
      </c>
      <c r="F52" s="83">
        <v>0.5</v>
      </c>
      <c r="G52" s="84">
        <v>960</v>
      </c>
      <c r="H52" s="85">
        <v>2.17</v>
      </c>
      <c r="I52" s="86">
        <f t="shared" si="0"/>
        <v>5.7720000000000002</v>
      </c>
      <c r="J52" s="85">
        <f t="shared" si="1"/>
        <v>6.26</v>
      </c>
      <c r="K52" s="85">
        <f t="shared" si="2"/>
        <v>1.48</v>
      </c>
      <c r="L52" s="85">
        <f t="shared" si="3"/>
        <v>7.74</v>
      </c>
    </row>
    <row r="53" spans="1:12" ht="38.25">
      <c r="A53" s="80">
        <v>46</v>
      </c>
      <c r="B53" s="81" t="s">
        <v>33</v>
      </c>
      <c r="C53" s="81" t="s">
        <v>229</v>
      </c>
      <c r="D53" s="81" t="s">
        <v>45</v>
      </c>
      <c r="E53" s="82" t="s">
        <v>391</v>
      </c>
      <c r="F53" s="83">
        <v>0.2</v>
      </c>
      <c r="G53" s="84">
        <v>1195</v>
      </c>
      <c r="H53" s="85">
        <v>65.42</v>
      </c>
      <c r="I53" s="86">
        <f t="shared" si="0"/>
        <v>7.1849999999999996</v>
      </c>
      <c r="J53" s="85">
        <f t="shared" si="1"/>
        <v>94.01</v>
      </c>
      <c r="K53" s="85">
        <f t="shared" si="2"/>
        <v>22.18</v>
      </c>
      <c r="L53" s="85">
        <f t="shared" si="3"/>
        <v>116.19</v>
      </c>
    </row>
    <row r="54" spans="1:12" ht="38.25">
      <c r="A54" s="80">
        <v>47</v>
      </c>
      <c r="B54" s="81" t="s">
        <v>33</v>
      </c>
      <c r="C54" s="81" t="s">
        <v>229</v>
      </c>
      <c r="D54" s="81" t="s">
        <v>45</v>
      </c>
      <c r="E54" s="82" t="s">
        <v>391</v>
      </c>
      <c r="F54" s="83">
        <v>0.5</v>
      </c>
      <c r="G54" s="84">
        <v>1195</v>
      </c>
      <c r="H54" s="85">
        <v>0.57999999999999996</v>
      </c>
      <c r="I54" s="86">
        <f t="shared" si="0"/>
        <v>7.1849999999999996</v>
      </c>
      <c r="J54" s="85">
        <f t="shared" si="1"/>
        <v>2.08</v>
      </c>
      <c r="K54" s="85">
        <f t="shared" si="2"/>
        <v>0.49</v>
      </c>
      <c r="L54" s="85">
        <f t="shared" si="3"/>
        <v>2.5700000000000003</v>
      </c>
    </row>
    <row r="55" spans="1:12" ht="51">
      <c r="A55" s="80">
        <v>48</v>
      </c>
      <c r="B55" s="81" t="s">
        <v>10</v>
      </c>
      <c r="C55" s="81" t="s">
        <v>43</v>
      </c>
      <c r="D55" s="81" t="s">
        <v>36</v>
      </c>
      <c r="E55" s="82" t="s">
        <v>392</v>
      </c>
      <c r="F55" s="83">
        <v>0.2</v>
      </c>
      <c r="G55" s="84">
        <v>1060</v>
      </c>
      <c r="H55" s="85">
        <v>181</v>
      </c>
      <c r="I55" s="86">
        <f t="shared" si="0"/>
        <v>6.3730000000000002</v>
      </c>
      <c r="J55" s="85">
        <f t="shared" si="1"/>
        <v>230.7</v>
      </c>
      <c r="K55" s="85">
        <f t="shared" si="2"/>
        <v>54.42</v>
      </c>
      <c r="L55" s="85">
        <f t="shared" si="3"/>
        <v>285.12</v>
      </c>
    </row>
    <row r="56" spans="1:12" ht="51">
      <c r="A56" s="80">
        <v>49</v>
      </c>
      <c r="B56" s="81" t="s">
        <v>10</v>
      </c>
      <c r="C56" s="81" t="s">
        <v>43</v>
      </c>
      <c r="D56" s="81" t="s">
        <v>36</v>
      </c>
      <c r="E56" s="82" t="s">
        <v>392</v>
      </c>
      <c r="F56" s="83">
        <v>0.5</v>
      </c>
      <c r="G56" s="84">
        <v>1060</v>
      </c>
      <c r="H56" s="85">
        <v>3.5</v>
      </c>
      <c r="I56" s="86">
        <f t="shared" si="0"/>
        <v>6.3730000000000002</v>
      </c>
      <c r="J56" s="85">
        <f t="shared" si="1"/>
        <v>11.15</v>
      </c>
      <c r="K56" s="85">
        <f t="shared" si="2"/>
        <v>2.63</v>
      </c>
      <c r="L56" s="85">
        <f t="shared" si="3"/>
        <v>13.780000000000001</v>
      </c>
    </row>
    <row r="57" spans="1:12" ht="51">
      <c r="A57" s="80">
        <v>50</v>
      </c>
      <c r="B57" s="81" t="s">
        <v>10</v>
      </c>
      <c r="C57" s="81" t="s">
        <v>42</v>
      </c>
      <c r="D57" s="81" t="s">
        <v>36</v>
      </c>
      <c r="E57" s="82" t="s">
        <v>191</v>
      </c>
      <c r="F57" s="83">
        <v>0.2</v>
      </c>
      <c r="G57" s="84">
        <v>1120</v>
      </c>
      <c r="H57" s="85">
        <v>141.33000000000001</v>
      </c>
      <c r="I57" s="86">
        <f t="shared" si="0"/>
        <v>6.734</v>
      </c>
      <c r="J57" s="85">
        <f t="shared" si="1"/>
        <v>190.34</v>
      </c>
      <c r="K57" s="85">
        <f t="shared" si="2"/>
        <v>44.9</v>
      </c>
      <c r="L57" s="85">
        <f t="shared" si="3"/>
        <v>235.24</v>
      </c>
    </row>
    <row r="58" spans="1:12" ht="51">
      <c r="A58" s="80">
        <v>51</v>
      </c>
      <c r="B58" s="81" t="s">
        <v>10</v>
      </c>
      <c r="C58" s="81" t="s">
        <v>42</v>
      </c>
      <c r="D58" s="81" t="s">
        <v>36</v>
      </c>
      <c r="E58" s="82" t="s">
        <v>191</v>
      </c>
      <c r="F58" s="83">
        <v>0.5</v>
      </c>
      <c r="G58" s="84">
        <v>1120</v>
      </c>
      <c r="H58" s="85">
        <v>1.67</v>
      </c>
      <c r="I58" s="86">
        <f t="shared" si="0"/>
        <v>6.734</v>
      </c>
      <c r="J58" s="85">
        <f t="shared" si="1"/>
        <v>5.62</v>
      </c>
      <c r="K58" s="85">
        <f t="shared" si="2"/>
        <v>1.33</v>
      </c>
      <c r="L58" s="85">
        <f t="shared" si="3"/>
        <v>6.95</v>
      </c>
    </row>
    <row r="59" spans="1:12" ht="51">
      <c r="A59" s="80">
        <v>52</v>
      </c>
      <c r="B59" s="81" t="s">
        <v>10</v>
      </c>
      <c r="C59" s="81" t="s">
        <v>31</v>
      </c>
      <c r="D59" s="81" t="s">
        <v>32</v>
      </c>
      <c r="E59" s="82" t="s">
        <v>59</v>
      </c>
      <c r="F59" s="83">
        <v>0.1</v>
      </c>
      <c r="G59" s="84">
        <v>980</v>
      </c>
      <c r="H59" s="85">
        <v>22</v>
      </c>
      <c r="I59" s="86">
        <f t="shared" si="0"/>
        <v>5.8920000000000003</v>
      </c>
      <c r="J59" s="85">
        <f t="shared" si="1"/>
        <v>12.96</v>
      </c>
      <c r="K59" s="85">
        <f t="shared" si="2"/>
        <v>3.06</v>
      </c>
      <c r="L59" s="85">
        <f t="shared" si="3"/>
        <v>16.02</v>
      </c>
    </row>
    <row r="60" spans="1:12" ht="51">
      <c r="A60" s="80">
        <v>53</v>
      </c>
      <c r="B60" s="81" t="s">
        <v>10</v>
      </c>
      <c r="C60" s="81" t="s">
        <v>31</v>
      </c>
      <c r="D60" s="81" t="s">
        <v>32</v>
      </c>
      <c r="E60" s="82" t="s">
        <v>59</v>
      </c>
      <c r="F60" s="83">
        <v>0.1</v>
      </c>
      <c r="G60" s="84">
        <v>980</v>
      </c>
      <c r="H60" s="85">
        <v>54.5</v>
      </c>
      <c r="I60" s="86">
        <f t="shared" si="0"/>
        <v>5.8920000000000003</v>
      </c>
      <c r="J60" s="85">
        <f t="shared" si="1"/>
        <v>32.11</v>
      </c>
      <c r="K60" s="85">
        <f t="shared" si="2"/>
        <v>7.57</v>
      </c>
      <c r="L60" s="85">
        <f t="shared" si="3"/>
        <v>39.68</v>
      </c>
    </row>
    <row r="61" spans="1:12" ht="76.5">
      <c r="A61" s="80">
        <v>54</v>
      </c>
      <c r="B61" s="81" t="s">
        <v>244</v>
      </c>
      <c r="C61" s="81" t="s">
        <v>215</v>
      </c>
      <c r="D61" s="81" t="s">
        <v>216</v>
      </c>
      <c r="E61" s="82" t="s">
        <v>248</v>
      </c>
      <c r="F61" s="83">
        <v>0.2</v>
      </c>
      <c r="G61" s="84">
        <v>1270</v>
      </c>
      <c r="H61" s="85">
        <v>8</v>
      </c>
      <c r="I61" s="86">
        <f t="shared" si="0"/>
        <v>7.6349999999999998</v>
      </c>
      <c r="J61" s="85">
        <f t="shared" si="1"/>
        <v>12.22</v>
      </c>
      <c r="K61" s="85">
        <f t="shared" si="2"/>
        <v>2.88</v>
      </c>
      <c r="L61" s="85">
        <f t="shared" si="3"/>
        <v>15.100000000000001</v>
      </c>
    </row>
    <row r="62" spans="1:12" ht="51">
      <c r="A62" s="80">
        <v>55</v>
      </c>
      <c r="B62" s="81" t="s">
        <v>10</v>
      </c>
      <c r="C62" s="81" t="s">
        <v>43</v>
      </c>
      <c r="D62" s="81" t="s">
        <v>47</v>
      </c>
      <c r="E62" s="82" t="s">
        <v>393</v>
      </c>
      <c r="F62" s="83">
        <v>0.2</v>
      </c>
      <c r="G62" s="84">
        <v>1820</v>
      </c>
      <c r="H62" s="85">
        <v>56</v>
      </c>
      <c r="I62" s="86">
        <f t="shared" si="0"/>
        <v>10.942</v>
      </c>
      <c r="J62" s="85">
        <f t="shared" si="1"/>
        <v>122.55</v>
      </c>
      <c r="K62" s="85">
        <f t="shared" si="2"/>
        <v>28.91</v>
      </c>
      <c r="L62" s="85">
        <f t="shared" si="3"/>
        <v>151.46</v>
      </c>
    </row>
    <row r="63" spans="1:12" ht="51">
      <c r="A63" s="80">
        <v>56</v>
      </c>
      <c r="B63" s="81" t="s">
        <v>10</v>
      </c>
      <c r="C63" s="81" t="s">
        <v>31</v>
      </c>
      <c r="D63" s="81" t="s">
        <v>36</v>
      </c>
      <c r="E63" s="82" t="s">
        <v>60</v>
      </c>
      <c r="F63" s="83">
        <v>0.1</v>
      </c>
      <c r="G63" s="84">
        <v>1120</v>
      </c>
      <c r="H63" s="85">
        <v>84</v>
      </c>
      <c r="I63" s="86">
        <f t="shared" si="0"/>
        <v>6.734</v>
      </c>
      <c r="J63" s="85">
        <f t="shared" si="1"/>
        <v>56.57</v>
      </c>
      <c r="K63" s="85">
        <f t="shared" si="2"/>
        <v>13.34</v>
      </c>
      <c r="L63" s="85">
        <f t="shared" si="3"/>
        <v>69.91</v>
      </c>
    </row>
    <row r="64" spans="1:12" ht="51">
      <c r="A64" s="80">
        <v>57</v>
      </c>
      <c r="B64" s="81" t="s">
        <v>10</v>
      </c>
      <c r="C64" s="81" t="s">
        <v>39</v>
      </c>
      <c r="D64" s="81" t="s">
        <v>32</v>
      </c>
      <c r="E64" s="82" t="s">
        <v>61</v>
      </c>
      <c r="F64" s="83">
        <v>0.2</v>
      </c>
      <c r="G64" s="84">
        <v>1020</v>
      </c>
      <c r="H64" s="85">
        <v>110</v>
      </c>
      <c r="I64" s="86">
        <f t="shared" si="0"/>
        <v>6.1319999999999997</v>
      </c>
      <c r="J64" s="85">
        <f t="shared" si="1"/>
        <v>134.9</v>
      </c>
      <c r="K64" s="85">
        <f t="shared" si="2"/>
        <v>31.82</v>
      </c>
      <c r="L64" s="85">
        <f t="shared" si="3"/>
        <v>166.72</v>
      </c>
    </row>
    <row r="65" spans="1:12" ht="51">
      <c r="A65" s="80">
        <v>58</v>
      </c>
      <c r="B65" s="81" t="s">
        <v>10</v>
      </c>
      <c r="C65" s="81" t="s">
        <v>345</v>
      </c>
      <c r="D65" s="81" t="s">
        <v>347</v>
      </c>
      <c r="E65" s="82" t="s">
        <v>394</v>
      </c>
      <c r="F65" s="83">
        <v>0.2</v>
      </c>
      <c r="G65" s="84">
        <v>1660</v>
      </c>
      <c r="H65" s="85">
        <v>48</v>
      </c>
      <c r="I65" s="86">
        <f t="shared" si="0"/>
        <v>9.98</v>
      </c>
      <c r="J65" s="85">
        <f t="shared" si="1"/>
        <v>95.81</v>
      </c>
      <c r="K65" s="85">
        <f t="shared" si="2"/>
        <v>22.6</v>
      </c>
      <c r="L65" s="85">
        <f t="shared" si="3"/>
        <v>118.41</v>
      </c>
    </row>
    <row r="66" spans="1:12" ht="51">
      <c r="A66" s="80">
        <v>59</v>
      </c>
      <c r="B66" s="81" t="s">
        <v>10</v>
      </c>
      <c r="C66" s="81" t="s">
        <v>35</v>
      </c>
      <c r="D66" s="81" t="s">
        <v>32</v>
      </c>
      <c r="E66" s="82" t="s">
        <v>192</v>
      </c>
      <c r="F66" s="83">
        <v>0.2</v>
      </c>
      <c r="G66" s="84">
        <v>1000</v>
      </c>
      <c r="H66" s="85">
        <v>162.07</v>
      </c>
      <c r="I66" s="86">
        <f t="shared" si="0"/>
        <v>6.0119999999999996</v>
      </c>
      <c r="J66" s="85">
        <f t="shared" si="1"/>
        <v>194.87</v>
      </c>
      <c r="K66" s="85">
        <f t="shared" si="2"/>
        <v>45.97</v>
      </c>
      <c r="L66" s="85">
        <f t="shared" si="3"/>
        <v>240.84</v>
      </c>
    </row>
    <row r="67" spans="1:12" ht="51">
      <c r="A67" s="80">
        <v>60</v>
      </c>
      <c r="B67" s="81" t="s">
        <v>10</v>
      </c>
      <c r="C67" s="81" t="s">
        <v>35</v>
      </c>
      <c r="D67" s="81" t="s">
        <v>32</v>
      </c>
      <c r="E67" s="82" t="s">
        <v>192</v>
      </c>
      <c r="F67" s="83">
        <v>0.5</v>
      </c>
      <c r="G67" s="84">
        <v>1000</v>
      </c>
      <c r="H67" s="85">
        <v>0.43</v>
      </c>
      <c r="I67" s="86">
        <f t="shared" si="0"/>
        <v>6.0119999999999996</v>
      </c>
      <c r="J67" s="85">
        <f t="shared" si="1"/>
        <v>1.29</v>
      </c>
      <c r="K67" s="85">
        <f t="shared" si="2"/>
        <v>0.3</v>
      </c>
      <c r="L67" s="85">
        <f t="shared" si="3"/>
        <v>1.59</v>
      </c>
    </row>
    <row r="68" spans="1:12" ht="51">
      <c r="A68" s="80">
        <v>61</v>
      </c>
      <c r="B68" s="81" t="s">
        <v>10</v>
      </c>
      <c r="C68" s="81" t="s">
        <v>42</v>
      </c>
      <c r="D68" s="81" t="s">
        <v>32</v>
      </c>
      <c r="E68" s="82" t="s">
        <v>395</v>
      </c>
      <c r="F68" s="83">
        <v>0.2</v>
      </c>
      <c r="G68" s="84">
        <v>995</v>
      </c>
      <c r="H68" s="85">
        <v>132</v>
      </c>
      <c r="I68" s="86">
        <f t="shared" si="0"/>
        <v>5.9820000000000002</v>
      </c>
      <c r="J68" s="85">
        <f t="shared" si="1"/>
        <v>157.91999999999999</v>
      </c>
      <c r="K68" s="85">
        <f t="shared" si="2"/>
        <v>37.25</v>
      </c>
      <c r="L68" s="85">
        <f t="shared" si="3"/>
        <v>195.17</v>
      </c>
    </row>
    <row r="69" spans="1:12" ht="51">
      <c r="A69" s="80">
        <v>62</v>
      </c>
      <c r="B69" s="81" t="s">
        <v>10</v>
      </c>
      <c r="C69" s="81" t="s">
        <v>39</v>
      </c>
      <c r="D69" s="81" t="s">
        <v>32</v>
      </c>
      <c r="E69" s="82" t="s">
        <v>62</v>
      </c>
      <c r="F69" s="83">
        <v>0.2</v>
      </c>
      <c r="G69" s="84">
        <v>960</v>
      </c>
      <c r="H69" s="85">
        <v>165</v>
      </c>
      <c r="I69" s="86">
        <f t="shared" si="0"/>
        <v>5.7720000000000002</v>
      </c>
      <c r="J69" s="85">
        <f t="shared" si="1"/>
        <v>190.48</v>
      </c>
      <c r="K69" s="85">
        <f t="shared" si="2"/>
        <v>44.93</v>
      </c>
      <c r="L69" s="85">
        <f t="shared" si="3"/>
        <v>235.41</v>
      </c>
    </row>
    <row r="70" spans="1:12" ht="51">
      <c r="A70" s="80">
        <v>63</v>
      </c>
      <c r="B70" s="81" t="s">
        <v>10</v>
      </c>
      <c r="C70" s="81" t="s">
        <v>42</v>
      </c>
      <c r="D70" s="81" t="s">
        <v>36</v>
      </c>
      <c r="E70" s="82" t="s">
        <v>63</v>
      </c>
      <c r="F70" s="83">
        <v>0.2</v>
      </c>
      <c r="G70" s="84">
        <v>1100</v>
      </c>
      <c r="H70" s="85">
        <v>151.5</v>
      </c>
      <c r="I70" s="86">
        <f t="shared" si="0"/>
        <v>6.6130000000000004</v>
      </c>
      <c r="J70" s="85">
        <f t="shared" si="1"/>
        <v>200.37</v>
      </c>
      <c r="K70" s="85">
        <f t="shared" si="2"/>
        <v>47.27</v>
      </c>
      <c r="L70" s="85">
        <f t="shared" si="3"/>
        <v>247.64000000000001</v>
      </c>
    </row>
    <row r="71" spans="1:12" ht="51">
      <c r="A71" s="80">
        <v>64</v>
      </c>
      <c r="B71" s="81" t="s">
        <v>10</v>
      </c>
      <c r="C71" s="81" t="s">
        <v>43</v>
      </c>
      <c r="D71" s="81" t="s">
        <v>40</v>
      </c>
      <c r="E71" s="82" t="s">
        <v>396</v>
      </c>
      <c r="F71" s="83">
        <v>0.2</v>
      </c>
      <c r="G71" s="84">
        <v>1235</v>
      </c>
      <c r="H71" s="85">
        <v>168</v>
      </c>
      <c r="I71" s="86">
        <f t="shared" si="0"/>
        <v>7.4249999999999998</v>
      </c>
      <c r="J71" s="85">
        <f t="shared" si="1"/>
        <v>249.48</v>
      </c>
      <c r="K71" s="85">
        <f t="shared" si="2"/>
        <v>58.85</v>
      </c>
      <c r="L71" s="85">
        <f t="shared" si="3"/>
        <v>308.33</v>
      </c>
    </row>
    <row r="72" spans="1:12" ht="51">
      <c r="A72" s="80">
        <v>65</v>
      </c>
      <c r="B72" s="81" t="s">
        <v>10</v>
      </c>
      <c r="C72" s="81" t="s">
        <v>31</v>
      </c>
      <c r="D72" s="81" t="s">
        <v>32</v>
      </c>
      <c r="E72" s="82" t="s">
        <v>64</v>
      </c>
      <c r="F72" s="83">
        <v>0.1</v>
      </c>
      <c r="G72" s="84">
        <v>960</v>
      </c>
      <c r="H72" s="85">
        <v>165</v>
      </c>
      <c r="I72" s="86">
        <f t="shared" ref="I72:I135" si="4">ROUND(G72/166.33,3)</f>
        <v>5.7720000000000002</v>
      </c>
      <c r="J72" s="85">
        <f t="shared" ref="J72:J135" si="5">ROUND(I72*H72*F72,2)</f>
        <v>95.24</v>
      </c>
      <c r="K72" s="85">
        <f t="shared" ref="K72:K135" si="6">ROUND(J72*0.2359,2)</f>
        <v>22.47</v>
      </c>
      <c r="L72" s="85">
        <f t="shared" ref="L72:L135" si="7">J72+K72</f>
        <v>117.71</v>
      </c>
    </row>
    <row r="73" spans="1:12" ht="76.5">
      <c r="A73" s="80">
        <v>66</v>
      </c>
      <c r="B73" s="81" t="s">
        <v>244</v>
      </c>
      <c r="C73" s="81" t="s">
        <v>249</v>
      </c>
      <c r="D73" s="81" t="s">
        <v>36</v>
      </c>
      <c r="E73" s="82" t="s">
        <v>238</v>
      </c>
      <c r="F73" s="83">
        <v>0.5</v>
      </c>
      <c r="G73" s="84">
        <v>1396.68</v>
      </c>
      <c r="H73" s="85">
        <v>5.5</v>
      </c>
      <c r="I73" s="86">
        <f t="shared" si="4"/>
        <v>8.3970000000000002</v>
      </c>
      <c r="J73" s="85">
        <f t="shared" si="5"/>
        <v>23.09</v>
      </c>
      <c r="K73" s="85">
        <f t="shared" si="6"/>
        <v>5.45</v>
      </c>
      <c r="L73" s="85">
        <f t="shared" si="7"/>
        <v>28.54</v>
      </c>
    </row>
    <row r="74" spans="1:12" ht="76.5">
      <c r="A74" s="80">
        <v>67</v>
      </c>
      <c r="B74" s="81" t="s">
        <v>244</v>
      </c>
      <c r="C74" s="81" t="s">
        <v>249</v>
      </c>
      <c r="D74" s="81" t="s">
        <v>36</v>
      </c>
      <c r="E74" s="82" t="s">
        <v>238</v>
      </c>
      <c r="F74" s="83">
        <v>0.2</v>
      </c>
      <c r="G74" s="84">
        <v>1396.68</v>
      </c>
      <c r="H74" s="85">
        <v>62.5</v>
      </c>
      <c r="I74" s="86">
        <f t="shared" si="4"/>
        <v>8.3970000000000002</v>
      </c>
      <c r="J74" s="85">
        <f t="shared" si="5"/>
        <v>104.96</v>
      </c>
      <c r="K74" s="85">
        <f t="shared" si="6"/>
        <v>24.76</v>
      </c>
      <c r="L74" s="85">
        <f t="shared" si="7"/>
        <v>129.72</v>
      </c>
    </row>
    <row r="75" spans="1:12" ht="51">
      <c r="A75" s="80">
        <v>68</v>
      </c>
      <c r="B75" s="81" t="s">
        <v>10</v>
      </c>
      <c r="C75" s="81" t="s">
        <v>39</v>
      </c>
      <c r="D75" s="81" t="s">
        <v>45</v>
      </c>
      <c r="E75" s="82" t="s">
        <v>174</v>
      </c>
      <c r="F75" s="83">
        <v>0.2</v>
      </c>
      <c r="G75" s="84">
        <v>1195</v>
      </c>
      <c r="H75" s="85">
        <v>108.42</v>
      </c>
      <c r="I75" s="86">
        <f t="shared" si="4"/>
        <v>7.1849999999999996</v>
      </c>
      <c r="J75" s="85">
        <f t="shared" si="5"/>
        <v>155.80000000000001</v>
      </c>
      <c r="K75" s="85">
        <f t="shared" si="6"/>
        <v>36.75</v>
      </c>
      <c r="L75" s="85">
        <f t="shared" si="7"/>
        <v>192.55</v>
      </c>
    </row>
    <row r="76" spans="1:12" ht="51">
      <c r="A76" s="80">
        <v>69</v>
      </c>
      <c r="B76" s="81" t="s">
        <v>10</v>
      </c>
      <c r="C76" s="81" t="s">
        <v>39</v>
      </c>
      <c r="D76" s="81" t="s">
        <v>45</v>
      </c>
      <c r="E76" s="82" t="s">
        <v>174</v>
      </c>
      <c r="F76" s="83">
        <v>0.5</v>
      </c>
      <c r="G76" s="84">
        <v>1195</v>
      </c>
      <c r="H76" s="85">
        <v>1.58</v>
      </c>
      <c r="I76" s="86">
        <f t="shared" si="4"/>
        <v>7.1849999999999996</v>
      </c>
      <c r="J76" s="85">
        <f t="shared" si="5"/>
        <v>5.68</v>
      </c>
      <c r="K76" s="85">
        <f t="shared" si="6"/>
        <v>1.34</v>
      </c>
      <c r="L76" s="85">
        <f t="shared" si="7"/>
        <v>7.02</v>
      </c>
    </row>
    <row r="77" spans="1:12" ht="51">
      <c r="A77" s="80">
        <v>70</v>
      </c>
      <c r="B77" s="81" t="s">
        <v>10</v>
      </c>
      <c r="C77" s="81" t="s">
        <v>39</v>
      </c>
      <c r="D77" s="81" t="s">
        <v>36</v>
      </c>
      <c r="E77" s="82" t="s">
        <v>65</v>
      </c>
      <c r="F77" s="83">
        <v>0.2</v>
      </c>
      <c r="G77" s="84">
        <v>1120</v>
      </c>
      <c r="H77" s="85">
        <v>176</v>
      </c>
      <c r="I77" s="86">
        <f t="shared" si="4"/>
        <v>6.734</v>
      </c>
      <c r="J77" s="85">
        <f t="shared" si="5"/>
        <v>237.04</v>
      </c>
      <c r="K77" s="85">
        <f t="shared" si="6"/>
        <v>55.92</v>
      </c>
      <c r="L77" s="85">
        <f t="shared" si="7"/>
        <v>292.95999999999998</v>
      </c>
    </row>
    <row r="78" spans="1:12" ht="51">
      <c r="A78" s="80">
        <v>71</v>
      </c>
      <c r="B78" s="81" t="s">
        <v>10</v>
      </c>
      <c r="C78" s="81" t="s">
        <v>42</v>
      </c>
      <c r="D78" s="81" t="s">
        <v>40</v>
      </c>
      <c r="E78" s="82" t="s">
        <v>250</v>
      </c>
      <c r="F78" s="83">
        <v>0.2</v>
      </c>
      <c r="G78" s="84">
        <v>1235</v>
      </c>
      <c r="H78" s="85">
        <v>46.5</v>
      </c>
      <c r="I78" s="86">
        <f t="shared" si="4"/>
        <v>7.4249999999999998</v>
      </c>
      <c r="J78" s="85">
        <f t="shared" si="5"/>
        <v>69.05</v>
      </c>
      <c r="K78" s="85">
        <f t="shared" si="6"/>
        <v>16.29</v>
      </c>
      <c r="L78" s="85">
        <f t="shared" si="7"/>
        <v>85.34</v>
      </c>
    </row>
    <row r="79" spans="1:12" ht="76.5">
      <c r="A79" s="80">
        <v>72</v>
      </c>
      <c r="B79" s="81" t="s">
        <v>244</v>
      </c>
      <c r="C79" s="81" t="s">
        <v>249</v>
      </c>
      <c r="D79" s="81" t="s">
        <v>36</v>
      </c>
      <c r="E79" s="82" t="s">
        <v>66</v>
      </c>
      <c r="F79" s="83">
        <v>0.5</v>
      </c>
      <c r="G79" s="84">
        <v>1396.68</v>
      </c>
      <c r="H79" s="85">
        <v>64.5</v>
      </c>
      <c r="I79" s="86">
        <f t="shared" si="4"/>
        <v>8.3970000000000002</v>
      </c>
      <c r="J79" s="85">
        <f t="shared" si="5"/>
        <v>270.8</v>
      </c>
      <c r="K79" s="85">
        <f t="shared" si="6"/>
        <v>63.88</v>
      </c>
      <c r="L79" s="85">
        <f t="shared" si="7"/>
        <v>334.68</v>
      </c>
    </row>
    <row r="80" spans="1:12" ht="76.5">
      <c r="A80" s="80">
        <v>73</v>
      </c>
      <c r="B80" s="81" t="s">
        <v>244</v>
      </c>
      <c r="C80" s="81" t="s">
        <v>249</v>
      </c>
      <c r="D80" s="81" t="s">
        <v>36</v>
      </c>
      <c r="E80" s="82" t="s">
        <v>66</v>
      </c>
      <c r="F80" s="83">
        <v>0.2</v>
      </c>
      <c r="G80" s="84">
        <v>1396.68</v>
      </c>
      <c r="H80" s="85">
        <v>153</v>
      </c>
      <c r="I80" s="86">
        <f t="shared" si="4"/>
        <v>8.3970000000000002</v>
      </c>
      <c r="J80" s="85">
        <f t="shared" si="5"/>
        <v>256.95</v>
      </c>
      <c r="K80" s="85">
        <f t="shared" si="6"/>
        <v>60.61</v>
      </c>
      <c r="L80" s="85">
        <f t="shared" si="7"/>
        <v>317.56</v>
      </c>
    </row>
    <row r="81" spans="1:12" ht="51">
      <c r="A81" s="80">
        <v>74</v>
      </c>
      <c r="B81" s="81" t="s">
        <v>10</v>
      </c>
      <c r="C81" s="81" t="s">
        <v>35</v>
      </c>
      <c r="D81" s="81" t="s">
        <v>36</v>
      </c>
      <c r="E81" s="82" t="s">
        <v>67</v>
      </c>
      <c r="F81" s="83">
        <v>0.2</v>
      </c>
      <c r="G81" s="84">
        <v>1080</v>
      </c>
      <c r="H81" s="85">
        <v>166</v>
      </c>
      <c r="I81" s="86">
        <f t="shared" si="4"/>
        <v>6.4930000000000003</v>
      </c>
      <c r="J81" s="85">
        <f t="shared" si="5"/>
        <v>215.57</v>
      </c>
      <c r="K81" s="85">
        <f t="shared" si="6"/>
        <v>50.85</v>
      </c>
      <c r="L81" s="85">
        <f t="shared" si="7"/>
        <v>266.42</v>
      </c>
    </row>
    <row r="82" spans="1:12" ht="38.25">
      <c r="A82" s="80">
        <v>75</v>
      </c>
      <c r="B82" s="81" t="s">
        <v>33</v>
      </c>
      <c r="C82" s="81" t="s">
        <v>229</v>
      </c>
      <c r="D82" s="81" t="s">
        <v>40</v>
      </c>
      <c r="E82" s="82" t="s">
        <v>397</v>
      </c>
      <c r="F82" s="83">
        <v>0.2</v>
      </c>
      <c r="G82" s="84">
        <v>1245</v>
      </c>
      <c r="H82" s="85">
        <v>66</v>
      </c>
      <c r="I82" s="86">
        <f t="shared" si="4"/>
        <v>7.4850000000000003</v>
      </c>
      <c r="J82" s="85">
        <f t="shared" si="5"/>
        <v>98.8</v>
      </c>
      <c r="K82" s="85">
        <f t="shared" si="6"/>
        <v>23.31</v>
      </c>
      <c r="L82" s="85">
        <f t="shared" si="7"/>
        <v>122.11</v>
      </c>
    </row>
    <row r="83" spans="1:12" ht="76.5">
      <c r="A83" s="80">
        <v>76</v>
      </c>
      <c r="B83" s="81" t="s">
        <v>244</v>
      </c>
      <c r="C83" s="81" t="s">
        <v>249</v>
      </c>
      <c r="D83" s="81" t="s">
        <v>36</v>
      </c>
      <c r="E83" s="82" t="s">
        <v>68</v>
      </c>
      <c r="F83" s="83">
        <v>0.5</v>
      </c>
      <c r="G83" s="84">
        <v>1636.03</v>
      </c>
      <c r="H83" s="85">
        <v>27</v>
      </c>
      <c r="I83" s="86">
        <f t="shared" si="4"/>
        <v>9.8360000000000003</v>
      </c>
      <c r="J83" s="85">
        <f t="shared" si="5"/>
        <v>132.79</v>
      </c>
      <c r="K83" s="85">
        <f t="shared" si="6"/>
        <v>31.33</v>
      </c>
      <c r="L83" s="85">
        <f t="shared" si="7"/>
        <v>164.12</v>
      </c>
    </row>
    <row r="84" spans="1:12" ht="76.5">
      <c r="A84" s="80">
        <v>77</v>
      </c>
      <c r="B84" s="81" t="s">
        <v>244</v>
      </c>
      <c r="C84" s="81" t="s">
        <v>249</v>
      </c>
      <c r="D84" s="81" t="s">
        <v>36</v>
      </c>
      <c r="E84" s="82" t="s">
        <v>68</v>
      </c>
      <c r="F84" s="83">
        <v>0.2</v>
      </c>
      <c r="G84" s="84">
        <v>1636.03</v>
      </c>
      <c r="H84" s="85">
        <v>189</v>
      </c>
      <c r="I84" s="86">
        <f t="shared" si="4"/>
        <v>9.8360000000000003</v>
      </c>
      <c r="J84" s="85">
        <f t="shared" si="5"/>
        <v>371.8</v>
      </c>
      <c r="K84" s="85">
        <f t="shared" si="6"/>
        <v>87.71</v>
      </c>
      <c r="L84" s="85">
        <f t="shared" si="7"/>
        <v>459.51</v>
      </c>
    </row>
    <row r="85" spans="1:12" ht="51">
      <c r="A85" s="80">
        <v>78</v>
      </c>
      <c r="B85" s="81" t="s">
        <v>10</v>
      </c>
      <c r="C85" s="81" t="s">
        <v>39</v>
      </c>
      <c r="D85" s="81" t="s">
        <v>40</v>
      </c>
      <c r="E85" s="82" t="s">
        <v>279</v>
      </c>
      <c r="F85" s="83">
        <v>0.2</v>
      </c>
      <c r="G85" s="84">
        <v>1255</v>
      </c>
      <c r="H85" s="85">
        <v>11</v>
      </c>
      <c r="I85" s="86">
        <f t="shared" si="4"/>
        <v>7.5449999999999999</v>
      </c>
      <c r="J85" s="85">
        <f t="shared" si="5"/>
        <v>16.600000000000001</v>
      </c>
      <c r="K85" s="85">
        <f t="shared" si="6"/>
        <v>3.92</v>
      </c>
      <c r="L85" s="85">
        <f t="shared" si="7"/>
        <v>20.520000000000003</v>
      </c>
    </row>
    <row r="86" spans="1:12" ht="51">
      <c r="A86" s="80">
        <v>79</v>
      </c>
      <c r="B86" s="81" t="s">
        <v>10</v>
      </c>
      <c r="C86" s="81" t="s">
        <v>43</v>
      </c>
      <c r="D86" s="81" t="s">
        <v>32</v>
      </c>
      <c r="E86" s="82" t="s">
        <v>398</v>
      </c>
      <c r="F86" s="83">
        <v>0.2</v>
      </c>
      <c r="G86" s="84">
        <v>1040</v>
      </c>
      <c r="H86" s="85">
        <v>170</v>
      </c>
      <c r="I86" s="86">
        <f t="shared" si="4"/>
        <v>6.2530000000000001</v>
      </c>
      <c r="J86" s="85">
        <f t="shared" si="5"/>
        <v>212.6</v>
      </c>
      <c r="K86" s="85">
        <f t="shared" si="6"/>
        <v>50.15</v>
      </c>
      <c r="L86" s="85">
        <f t="shared" si="7"/>
        <v>262.75</v>
      </c>
    </row>
    <row r="87" spans="1:12" ht="38.25">
      <c r="A87" s="80">
        <v>80</v>
      </c>
      <c r="B87" s="81" t="s">
        <v>55</v>
      </c>
      <c r="C87" s="81" t="s">
        <v>204</v>
      </c>
      <c r="D87" s="81" t="s">
        <v>36</v>
      </c>
      <c r="E87" s="82" t="s">
        <v>399</v>
      </c>
      <c r="F87" s="83">
        <v>0.2</v>
      </c>
      <c r="G87" s="84">
        <v>1120</v>
      </c>
      <c r="H87" s="85">
        <v>44.75</v>
      </c>
      <c r="I87" s="86">
        <f t="shared" si="4"/>
        <v>6.734</v>
      </c>
      <c r="J87" s="85">
        <f t="shared" si="5"/>
        <v>60.27</v>
      </c>
      <c r="K87" s="85">
        <f t="shared" si="6"/>
        <v>14.22</v>
      </c>
      <c r="L87" s="85">
        <f t="shared" si="7"/>
        <v>74.490000000000009</v>
      </c>
    </row>
    <row r="88" spans="1:12" ht="76.5">
      <c r="A88" s="80">
        <v>81</v>
      </c>
      <c r="B88" s="81" t="s">
        <v>244</v>
      </c>
      <c r="C88" s="81" t="s">
        <v>203</v>
      </c>
      <c r="D88" s="81" t="s">
        <v>36</v>
      </c>
      <c r="E88" s="82" t="s">
        <v>69</v>
      </c>
      <c r="F88" s="83">
        <v>0.5</v>
      </c>
      <c r="G88" s="84">
        <v>1636.03</v>
      </c>
      <c r="H88" s="85">
        <v>41.5</v>
      </c>
      <c r="I88" s="86">
        <f t="shared" si="4"/>
        <v>9.8360000000000003</v>
      </c>
      <c r="J88" s="85">
        <f t="shared" si="5"/>
        <v>204.1</v>
      </c>
      <c r="K88" s="85">
        <f t="shared" si="6"/>
        <v>48.15</v>
      </c>
      <c r="L88" s="85">
        <f t="shared" si="7"/>
        <v>252.25</v>
      </c>
    </row>
    <row r="89" spans="1:12" ht="76.5">
      <c r="A89" s="80">
        <v>82</v>
      </c>
      <c r="B89" s="81" t="s">
        <v>244</v>
      </c>
      <c r="C89" s="81" t="s">
        <v>203</v>
      </c>
      <c r="D89" s="81" t="s">
        <v>36</v>
      </c>
      <c r="E89" s="82" t="s">
        <v>69</v>
      </c>
      <c r="F89" s="83">
        <v>0.2</v>
      </c>
      <c r="G89" s="84">
        <v>1636.03</v>
      </c>
      <c r="H89" s="85">
        <v>151.5</v>
      </c>
      <c r="I89" s="86">
        <f t="shared" si="4"/>
        <v>9.8360000000000003</v>
      </c>
      <c r="J89" s="85">
        <f t="shared" si="5"/>
        <v>298.02999999999997</v>
      </c>
      <c r="K89" s="85">
        <f t="shared" si="6"/>
        <v>70.31</v>
      </c>
      <c r="L89" s="85">
        <f t="shared" si="7"/>
        <v>368.34</v>
      </c>
    </row>
    <row r="90" spans="1:12" ht="51">
      <c r="A90" s="80">
        <v>83</v>
      </c>
      <c r="B90" s="81" t="s">
        <v>10</v>
      </c>
      <c r="C90" s="81" t="s">
        <v>35</v>
      </c>
      <c r="D90" s="81" t="s">
        <v>32</v>
      </c>
      <c r="E90" s="82" t="s">
        <v>70</v>
      </c>
      <c r="F90" s="83">
        <v>0.2</v>
      </c>
      <c r="G90" s="84">
        <v>980</v>
      </c>
      <c r="H90" s="85">
        <v>76.83</v>
      </c>
      <c r="I90" s="86">
        <f t="shared" si="4"/>
        <v>5.8920000000000003</v>
      </c>
      <c r="J90" s="85">
        <f t="shared" si="5"/>
        <v>90.54</v>
      </c>
      <c r="K90" s="85">
        <f t="shared" si="6"/>
        <v>21.36</v>
      </c>
      <c r="L90" s="85">
        <f t="shared" si="7"/>
        <v>111.9</v>
      </c>
    </row>
    <row r="91" spans="1:12" ht="51">
      <c r="A91" s="80">
        <v>84</v>
      </c>
      <c r="B91" s="81" t="s">
        <v>10</v>
      </c>
      <c r="C91" s="81" t="s">
        <v>35</v>
      </c>
      <c r="D91" s="81" t="s">
        <v>32</v>
      </c>
      <c r="E91" s="82" t="s">
        <v>70</v>
      </c>
      <c r="F91" s="83">
        <v>0.5</v>
      </c>
      <c r="G91" s="84">
        <v>980</v>
      </c>
      <c r="H91" s="85">
        <v>0.17</v>
      </c>
      <c r="I91" s="86">
        <f t="shared" si="4"/>
        <v>5.8920000000000003</v>
      </c>
      <c r="J91" s="85">
        <f t="shared" si="5"/>
        <v>0.5</v>
      </c>
      <c r="K91" s="85">
        <f t="shared" si="6"/>
        <v>0.12</v>
      </c>
      <c r="L91" s="85">
        <f t="shared" si="7"/>
        <v>0.62</v>
      </c>
    </row>
    <row r="92" spans="1:12" ht="51">
      <c r="A92" s="80">
        <v>85</v>
      </c>
      <c r="B92" s="81" t="s">
        <v>10</v>
      </c>
      <c r="C92" s="81" t="s">
        <v>345</v>
      </c>
      <c r="D92" s="81" t="s">
        <v>347</v>
      </c>
      <c r="E92" s="82" t="s">
        <v>400</v>
      </c>
      <c r="F92" s="83">
        <v>0.2</v>
      </c>
      <c r="G92" s="84">
        <v>1680</v>
      </c>
      <c r="H92" s="85">
        <v>52.5</v>
      </c>
      <c r="I92" s="86">
        <f t="shared" si="4"/>
        <v>10.1</v>
      </c>
      <c r="J92" s="85">
        <f t="shared" si="5"/>
        <v>106.05</v>
      </c>
      <c r="K92" s="85">
        <f t="shared" si="6"/>
        <v>25.02</v>
      </c>
      <c r="L92" s="85">
        <f t="shared" si="7"/>
        <v>131.07</v>
      </c>
    </row>
    <row r="93" spans="1:12" ht="51">
      <c r="A93" s="80">
        <v>86</v>
      </c>
      <c r="B93" s="81" t="s">
        <v>10</v>
      </c>
      <c r="C93" s="81" t="s">
        <v>35</v>
      </c>
      <c r="D93" s="81" t="s">
        <v>32</v>
      </c>
      <c r="E93" s="82" t="s">
        <v>251</v>
      </c>
      <c r="F93" s="83">
        <v>0.2</v>
      </c>
      <c r="G93" s="84">
        <v>1040</v>
      </c>
      <c r="H93" s="85">
        <v>45</v>
      </c>
      <c r="I93" s="86">
        <f t="shared" si="4"/>
        <v>6.2530000000000001</v>
      </c>
      <c r="J93" s="85">
        <f t="shared" si="5"/>
        <v>56.28</v>
      </c>
      <c r="K93" s="85">
        <f t="shared" si="6"/>
        <v>13.28</v>
      </c>
      <c r="L93" s="85">
        <f t="shared" si="7"/>
        <v>69.56</v>
      </c>
    </row>
    <row r="94" spans="1:12" ht="63.75">
      <c r="A94" s="80">
        <v>87</v>
      </c>
      <c r="B94" s="81" t="s">
        <v>10</v>
      </c>
      <c r="C94" s="81" t="s">
        <v>39</v>
      </c>
      <c r="D94" s="81" t="s">
        <v>86</v>
      </c>
      <c r="E94" s="82" t="s">
        <v>71</v>
      </c>
      <c r="F94" s="83">
        <v>0.2</v>
      </c>
      <c r="G94" s="84">
        <v>1630</v>
      </c>
      <c r="H94" s="85">
        <v>91</v>
      </c>
      <c r="I94" s="86">
        <f t="shared" si="4"/>
        <v>9.8000000000000007</v>
      </c>
      <c r="J94" s="85">
        <f t="shared" si="5"/>
        <v>178.36</v>
      </c>
      <c r="K94" s="85">
        <f t="shared" si="6"/>
        <v>42.08</v>
      </c>
      <c r="L94" s="85">
        <f t="shared" si="7"/>
        <v>220.44</v>
      </c>
    </row>
    <row r="95" spans="1:12" ht="51">
      <c r="A95" s="80">
        <v>88</v>
      </c>
      <c r="B95" s="81" t="s">
        <v>10</v>
      </c>
      <c r="C95" s="81" t="s">
        <v>39</v>
      </c>
      <c r="D95" s="81" t="s">
        <v>36</v>
      </c>
      <c r="E95" s="82" t="s">
        <v>205</v>
      </c>
      <c r="F95" s="83">
        <v>0.2</v>
      </c>
      <c r="G95" s="84">
        <v>1100</v>
      </c>
      <c r="H95" s="85">
        <v>77</v>
      </c>
      <c r="I95" s="86">
        <f t="shared" si="4"/>
        <v>6.6130000000000004</v>
      </c>
      <c r="J95" s="85">
        <f t="shared" si="5"/>
        <v>101.84</v>
      </c>
      <c r="K95" s="85">
        <f t="shared" si="6"/>
        <v>24.02</v>
      </c>
      <c r="L95" s="85">
        <f t="shared" si="7"/>
        <v>125.86</v>
      </c>
    </row>
    <row r="96" spans="1:12" ht="51">
      <c r="A96" s="80">
        <v>89</v>
      </c>
      <c r="B96" s="81" t="s">
        <v>10</v>
      </c>
      <c r="C96" s="81" t="s">
        <v>43</v>
      </c>
      <c r="D96" s="81" t="s">
        <v>32</v>
      </c>
      <c r="E96" s="82" t="s">
        <v>401</v>
      </c>
      <c r="F96" s="83">
        <v>0.2</v>
      </c>
      <c r="G96" s="84">
        <v>1040</v>
      </c>
      <c r="H96" s="85">
        <v>126</v>
      </c>
      <c r="I96" s="86">
        <f t="shared" si="4"/>
        <v>6.2530000000000001</v>
      </c>
      <c r="J96" s="85">
        <f t="shared" si="5"/>
        <v>157.58000000000001</v>
      </c>
      <c r="K96" s="85">
        <f t="shared" si="6"/>
        <v>37.17</v>
      </c>
      <c r="L96" s="85">
        <f t="shared" si="7"/>
        <v>194.75</v>
      </c>
    </row>
    <row r="97" spans="1:12" ht="51">
      <c r="A97" s="80">
        <v>90</v>
      </c>
      <c r="B97" s="81" t="s">
        <v>10</v>
      </c>
      <c r="C97" s="81" t="s">
        <v>39</v>
      </c>
      <c r="D97" s="81" t="s">
        <v>40</v>
      </c>
      <c r="E97" s="82" t="s">
        <v>252</v>
      </c>
      <c r="F97" s="83">
        <v>0.2</v>
      </c>
      <c r="G97" s="84">
        <v>1255</v>
      </c>
      <c r="H97" s="85">
        <v>142.75</v>
      </c>
      <c r="I97" s="86">
        <f t="shared" si="4"/>
        <v>7.5449999999999999</v>
      </c>
      <c r="J97" s="85">
        <f t="shared" si="5"/>
        <v>215.41</v>
      </c>
      <c r="K97" s="85">
        <f t="shared" si="6"/>
        <v>50.82</v>
      </c>
      <c r="L97" s="85">
        <f t="shared" si="7"/>
        <v>266.23</v>
      </c>
    </row>
    <row r="98" spans="1:12" ht="51">
      <c r="A98" s="80">
        <v>91</v>
      </c>
      <c r="B98" s="81" t="s">
        <v>10</v>
      </c>
      <c r="C98" s="81" t="s">
        <v>39</v>
      </c>
      <c r="D98" s="81" t="s">
        <v>40</v>
      </c>
      <c r="E98" s="82" t="s">
        <v>252</v>
      </c>
      <c r="F98" s="83">
        <v>0.5</v>
      </c>
      <c r="G98" s="84">
        <v>1255</v>
      </c>
      <c r="H98" s="85">
        <v>0.25</v>
      </c>
      <c r="I98" s="86">
        <f t="shared" si="4"/>
        <v>7.5449999999999999</v>
      </c>
      <c r="J98" s="85">
        <f t="shared" si="5"/>
        <v>0.94</v>
      </c>
      <c r="K98" s="85">
        <f t="shared" si="6"/>
        <v>0.22</v>
      </c>
      <c r="L98" s="85">
        <f t="shared" si="7"/>
        <v>1.1599999999999999</v>
      </c>
    </row>
    <row r="99" spans="1:12" ht="51">
      <c r="A99" s="80">
        <v>92</v>
      </c>
      <c r="B99" s="81" t="s">
        <v>10</v>
      </c>
      <c r="C99" s="81" t="s">
        <v>31</v>
      </c>
      <c r="D99" s="81" t="s">
        <v>36</v>
      </c>
      <c r="E99" s="82" t="s">
        <v>214</v>
      </c>
      <c r="F99" s="83">
        <v>0.1</v>
      </c>
      <c r="G99" s="84">
        <v>1100</v>
      </c>
      <c r="H99" s="85">
        <v>97</v>
      </c>
      <c r="I99" s="86">
        <f t="shared" si="4"/>
        <v>6.6130000000000004</v>
      </c>
      <c r="J99" s="85">
        <f t="shared" si="5"/>
        <v>64.150000000000006</v>
      </c>
      <c r="K99" s="85">
        <f t="shared" si="6"/>
        <v>15.13</v>
      </c>
      <c r="L99" s="85">
        <f t="shared" si="7"/>
        <v>79.28</v>
      </c>
    </row>
    <row r="100" spans="1:12" ht="38.25">
      <c r="A100" s="80">
        <v>93</v>
      </c>
      <c r="B100" s="81" t="s">
        <v>33</v>
      </c>
      <c r="C100" s="81" t="s">
        <v>225</v>
      </c>
      <c r="D100" s="81" t="s">
        <v>32</v>
      </c>
      <c r="E100" s="82" t="s">
        <v>402</v>
      </c>
      <c r="F100" s="83">
        <v>0.2</v>
      </c>
      <c r="G100" s="84">
        <v>960</v>
      </c>
      <c r="H100" s="85">
        <v>66</v>
      </c>
      <c r="I100" s="86">
        <f t="shared" si="4"/>
        <v>5.7720000000000002</v>
      </c>
      <c r="J100" s="85">
        <f t="shared" si="5"/>
        <v>76.19</v>
      </c>
      <c r="K100" s="85">
        <f t="shared" si="6"/>
        <v>17.97</v>
      </c>
      <c r="L100" s="85">
        <f t="shared" si="7"/>
        <v>94.16</v>
      </c>
    </row>
    <row r="101" spans="1:12" ht="51">
      <c r="A101" s="80">
        <v>94</v>
      </c>
      <c r="B101" s="81" t="s">
        <v>10</v>
      </c>
      <c r="C101" s="81" t="s">
        <v>72</v>
      </c>
      <c r="D101" s="81" t="s">
        <v>40</v>
      </c>
      <c r="E101" s="82" t="s">
        <v>237</v>
      </c>
      <c r="F101" s="83">
        <v>0.2</v>
      </c>
      <c r="G101" s="84">
        <v>1235</v>
      </c>
      <c r="H101" s="85">
        <v>9</v>
      </c>
      <c r="I101" s="86">
        <f t="shared" si="4"/>
        <v>7.4249999999999998</v>
      </c>
      <c r="J101" s="85">
        <f t="shared" si="5"/>
        <v>13.37</v>
      </c>
      <c r="K101" s="85">
        <f t="shared" si="6"/>
        <v>3.15</v>
      </c>
      <c r="L101" s="85">
        <f t="shared" si="7"/>
        <v>16.52</v>
      </c>
    </row>
    <row r="102" spans="1:12" ht="51">
      <c r="A102" s="80">
        <v>95</v>
      </c>
      <c r="B102" s="81" t="s">
        <v>10</v>
      </c>
      <c r="C102" s="81" t="s">
        <v>35</v>
      </c>
      <c r="D102" s="81" t="s">
        <v>32</v>
      </c>
      <c r="E102" s="82" t="s">
        <v>73</v>
      </c>
      <c r="F102" s="83">
        <v>0.2</v>
      </c>
      <c r="G102" s="84">
        <v>980</v>
      </c>
      <c r="H102" s="85">
        <v>100</v>
      </c>
      <c r="I102" s="86">
        <f t="shared" si="4"/>
        <v>5.8920000000000003</v>
      </c>
      <c r="J102" s="85">
        <f t="shared" si="5"/>
        <v>117.84</v>
      </c>
      <c r="K102" s="85">
        <f t="shared" si="6"/>
        <v>27.8</v>
      </c>
      <c r="L102" s="85">
        <f t="shared" si="7"/>
        <v>145.64000000000001</v>
      </c>
    </row>
    <row r="103" spans="1:12" ht="51">
      <c r="A103" s="80">
        <v>96</v>
      </c>
      <c r="B103" s="81" t="s">
        <v>10</v>
      </c>
      <c r="C103" s="81" t="s">
        <v>35</v>
      </c>
      <c r="D103" s="81" t="s">
        <v>32</v>
      </c>
      <c r="E103" s="82" t="s">
        <v>280</v>
      </c>
      <c r="F103" s="83">
        <v>0.2</v>
      </c>
      <c r="G103" s="84">
        <v>1040</v>
      </c>
      <c r="H103" s="85">
        <v>166.42</v>
      </c>
      <c r="I103" s="86">
        <f t="shared" si="4"/>
        <v>6.2530000000000001</v>
      </c>
      <c r="J103" s="85">
        <f t="shared" si="5"/>
        <v>208.12</v>
      </c>
      <c r="K103" s="85">
        <f t="shared" si="6"/>
        <v>49.1</v>
      </c>
      <c r="L103" s="85">
        <f t="shared" si="7"/>
        <v>257.22000000000003</v>
      </c>
    </row>
    <row r="104" spans="1:12" ht="51">
      <c r="A104" s="80">
        <v>97</v>
      </c>
      <c r="B104" s="81" t="s">
        <v>10</v>
      </c>
      <c r="C104" s="81" t="s">
        <v>35</v>
      </c>
      <c r="D104" s="81" t="s">
        <v>32</v>
      </c>
      <c r="E104" s="82" t="s">
        <v>280</v>
      </c>
      <c r="F104" s="83">
        <v>0.5</v>
      </c>
      <c r="G104" s="84">
        <v>1040</v>
      </c>
      <c r="H104" s="85">
        <v>1.83</v>
      </c>
      <c r="I104" s="86">
        <f t="shared" si="4"/>
        <v>6.2530000000000001</v>
      </c>
      <c r="J104" s="85">
        <f t="shared" si="5"/>
        <v>5.72</v>
      </c>
      <c r="K104" s="85">
        <f t="shared" si="6"/>
        <v>1.35</v>
      </c>
      <c r="L104" s="85">
        <f t="shared" si="7"/>
        <v>7.07</v>
      </c>
    </row>
    <row r="105" spans="1:12" ht="51">
      <c r="A105" s="80">
        <v>98</v>
      </c>
      <c r="B105" s="81" t="s">
        <v>10</v>
      </c>
      <c r="C105" s="81" t="s">
        <v>35</v>
      </c>
      <c r="D105" s="81" t="s">
        <v>32</v>
      </c>
      <c r="E105" s="82" t="s">
        <v>74</v>
      </c>
      <c r="F105" s="83">
        <v>0.2</v>
      </c>
      <c r="G105" s="84">
        <v>980</v>
      </c>
      <c r="H105" s="85">
        <v>166</v>
      </c>
      <c r="I105" s="86">
        <f t="shared" si="4"/>
        <v>5.8920000000000003</v>
      </c>
      <c r="J105" s="85">
        <f t="shared" si="5"/>
        <v>195.61</v>
      </c>
      <c r="K105" s="85">
        <f t="shared" si="6"/>
        <v>46.14</v>
      </c>
      <c r="L105" s="85">
        <f t="shared" si="7"/>
        <v>241.75</v>
      </c>
    </row>
    <row r="106" spans="1:12" ht="76.5">
      <c r="A106" s="80">
        <v>99</v>
      </c>
      <c r="B106" s="81" t="s">
        <v>244</v>
      </c>
      <c r="C106" s="81" t="s">
        <v>215</v>
      </c>
      <c r="D106" s="81" t="s">
        <v>216</v>
      </c>
      <c r="E106" s="82" t="s">
        <v>217</v>
      </c>
      <c r="F106" s="83">
        <v>0.2</v>
      </c>
      <c r="G106" s="84">
        <v>1270</v>
      </c>
      <c r="H106" s="85">
        <v>10</v>
      </c>
      <c r="I106" s="86">
        <f t="shared" si="4"/>
        <v>7.6349999999999998</v>
      </c>
      <c r="J106" s="85">
        <f t="shared" si="5"/>
        <v>15.27</v>
      </c>
      <c r="K106" s="85">
        <f t="shared" si="6"/>
        <v>3.6</v>
      </c>
      <c r="L106" s="85">
        <f t="shared" si="7"/>
        <v>18.87</v>
      </c>
    </row>
    <row r="107" spans="1:12" ht="51">
      <c r="A107" s="80">
        <v>100</v>
      </c>
      <c r="B107" s="81" t="s">
        <v>10</v>
      </c>
      <c r="C107" s="81" t="s">
        <v>42</v>
      </c>
      <c r="D107" s="81" t="s">
        <v>47</v>
      </c>
      <c r="E107" s="82" t="s">
        <v>75</v>
      </c>
      <c r="F107" s="83">
        <v>0.2</v>
      </c>
      <c r="G107" s="84">
        <v>1840</v>
      </c>
      <c r="H107" s="85">
        <v>171</v>
      </c>
      <c r="I107" s="86">
        <f t="shared" si="4"/>
        <v>11.061999999999999</v>
      </c>
      <c r="J107" s="85">
        <f t="shared" si="5"/>
        <v>378.32</v>
      </c>
      <c r="K107" s="85">
        <f t="shared" si="6"/>
        <v>89.25</v>
      </c>
      <c r="L107" s="85">
        <f t="shared" si="7"/>
        <v>467.57</v>
      </c>
    </row>
    <row r="108" spans="1:12" ht="51">
      <c r="A108" s="80">
        <v>101</v>
      </c>
      <c r="B108" s="81" t="s">
        <v>10</v>
      </c>
      <c r="C108" s="81" t="s">
        <v>31</v>
      </c>
      <c r="D108" s="81" t="s">
        <v>36</v>
      </c>
      <c r="E108" s="82" t="s">
        <v>218</v>
      </c>
      <c r="F108" s="83">
        <v>0.1</v>
      </c>
      <c r="G108" s="84">
        <v>1060</v>
      </c>
      <c r="H108" s="85" t="s">
        <v>403</v>
      </c>
      <c r="I108" s="86">
        <f t="shared" si="4"/>
        <v>6.3730000000000002</v>
      </c>
      <c r="J108" s="85">
        <f t="shared" si="5"/>
        <v>37.6</v>
      </c>
      <c r="K108" s="85">
        <f t="shared" si="6"/>
        <v>8.8699999999999992</v>
      </c>
      <c r="L108" s="85">
        <f t="shared" si="7"/>
        <v>46.47</v>
      </c>
    </row>
    <row r="109" spans="1:12" ht="51">
      <c r="A109" s="80">
        <v>102</v>
      </c>
      <c r="B109" s="81" t="s">
        <v>10</v>
      </c>
      <c r="C109" s="81" t="s">
        <v>39</v>
      </c>
      <c r="D109" s="81" t="s">
        <v>32</v>
      </c>
      <c r="E109" s="82" t="s">
        <v>175</v>
      </c>
      <c r="F109" s="83">
        <v>0.2</v>
      </c>
      <c r="G109" s="84">
        <v>980</v>
      </c>
      <c r="H109" s="85">
        <v>134.41999999999999</v>
      </c>
      <c r="I109" s="86">
        <f t="shared" si="4"/>
        <v>5.8920000000000003</v>
      </c>
      <c r="J109" s="85">
        <f t="shared" si="5"/>
        <v>158.4</v>
      </c>
      <c r="K109" s="85">
        <f t="shared" si="6"/>
        <v>37.369999999999997</v>
      </c>
      <c r="L109" s="85">
        <f t="shared" si="7"/>
        <v>195.77</v>
      </c>
    </row>
    <row r="110" spans="1:12" ht="51">
      <c r="A110" s="80">
        <v>103</v>
      </c>
      <c r="B110" s="81" t="s">
        <v>10</v>
      </c>
      <c r="C110" s="81" t="s">
        <v>39</v>
      </c>
      <c r="D110" s="81" t="s">
        <v>32</v>
      </c>
      <c r="E110" s="82" t="s">
        <v>175</v>
      </c>
      <c r="F110" s="83">
        <v>0.5</v>
      </c>
      <c r="G110" s="84">
        <v>980</v>
      </c>
      <c r="H110" s="85">
        <v>1.58</v>
      </c>
      <c r="I110" s="86">
        <f t="shared" si="4"/>
        <v>5.8920000000000003</v>
      </c>
      <c r="J110" s="85">
        <f t="shared" si="5"/>
        <v>4.6500000000000004</v>
      </c>
      <c r="K110" s="85">
        <f t="shared" si="6"/>
        <v>1.1000000000000001</v>
      </c>
      <c r="L110" s="85">
        <f t="shared" si="7"/>
        <v>5.75</v>
      </c>
    </row>
    <row r="111" spans="1:12" ht="51">
      <c r="A111" s="80">
        <v>104</v>
      </c>
      <c r="B111" s="81" t="s">
        <v>10</v>
      </c>
      <c r="C111" s="81" t="s">
        <v>31</v>
      </c>
      <c r="D111" s="81" t="s">
        <v>36</v>
      </c>
      <c r="E111" s="82" t="s">
        <v>218</v>
      </c>
      <c r="F111" s="83">
        <v>0.2</v>
      </c>
      <c r="G111" s="84">
        <v>1060</v>
      </c>
      <c r="H111" s="85">
        <v>97.42</v>
      </c>
      <c r="I111" s="86">
        <f t="shared" si="4"/>
        <v>6.3730000000000002</v>
      </c>
      <c r="J111" s="85">
        <f t="shared" si="5"/>
        <v>124.17</v>
      </c>
      <c r="K111" s="85">
        <f t="shared" si="6"/>
        <v>29.29</v>
      </c>
      <c r="L111" s="85">
        <f t="shared" si="7"/>
        <v>153.46</v>
      </c>
    </row>
    <row r="112" spans="1:12" ht="51">
      <c r="A112" s="80">
        <v>105</v>
      </c>
      <c r="B112" s="81" t="s">
        <v>10</v>
      </c>
      <c r="C112" s="81" t="s">
        <v>31</v>
      </c>
      <c r="D112" s="81" t="s">
        <v>36</v>
      </c>
      <c r="E112" s="82" t="s">
        <v>218</v>
      </c>
      <c r="F112" s="83">
        <v>0.5</v>
      </c>
      <c r="G112" s="84">
        <v>1060</v>
      </c>
      <c r="H112" s="85">
        <v>1.58</v>
      </c>
      <c r="I112" s="86">
        <f t="shared" si="4"/>
        <v>6.3730000000000002</v>
      </c>
      <c r="J112" s="85">
        <f t="shared" si="5"/>
        <v>5.03</v>
      </c>
      <c r="K112" s="85">
        <f t="shared" si="6"/>
        <v>1.19</v>
      </c>
      <c r="L112" s="85">
        <f t="shared" si="7"/>
        <v>6.2200000000000006</v>
      </c>
    </row>
    <row r="113" spans="1:12" ht="51">
      <c r="A113" s="80">
        <v>106</v>
      </c>
      <c r="B113" s="81" t="s">
        <v>10</v>
      </c>
      <c r="C113" s="81" t="s">
        <v>72</v>
      </c>
      <c r="D113" s="81" t="s">
        <v>40</v>
      </c>
      <c r="E113" s="82" t="s">
        <v>234</v>
      </c>
      <c r="F113" s="83">
        <v>0.2</v>
      </c>
      <c r="G113" s="84">
        <v>1230</v>
      </c>
      <c r="H113" s="85">
        <v>9.25</v>
      </c>
      <c r="I113" s="86">
        <f t="shared" si="4"/>
        <v>7.3949999999999996</v>
      </c>
      <c r="J113" s="85">
        <f t="shared" si="5"/>
        <v>13.68</v>
      </c>
      <c r="K113" s="85">
        <f t="shared" si="6"/>
        <v>3.23</v>
      </c>
      <c r="L113" s="85">
        <f t="shared" si="7"/>
        <v>16.91</v>
      </c>
    </row>
    <row r="114" spans="1:12" ht="51">
      <c r="A114" s="80">
        <v>107</v>
      </c>
      <c r="B114" s="81" t="s">
        <v>10</v>
      </c>
      <c r="C114" s="81" t="s">
        <v>31</v>
      </c>
      <c r="D114" s="81" t="s">
        <v>32</v>
      </c>
      <c r="E114" s="82" t="s">
        <v>76</v>
      </c>
      <c r="F114" s="83">
        <v>0.1</v>
      </c>
      <c r="G114" s="84">
        <v>980</v>
      </c>
      <c r="H114" s="85">
        <v>79</v>
      </c>
      <c r="I114" s="86">
        <f t="shared" si="4"/>
        <v>5.8920000000000003</v>
      </c>
      <c r="J114" s="85">
        <f t="shared" si="5"/>
        <v>46.55</v>
      </c>
      <c r="K114" s="85">
        <f t="shared" si="6"/>
        <v>10.98</v>
      </c>
      <c r="L114" s="85">
        <f t="shared" si="7"/>
        <v>57.53</v>
      </c>
    </row>
    <row r="115" spans="1:12" ht="51">
      <c r="A115" s="80">
        <v>108</v>
      </c>
      <c r="B115" s="81" t="s">
        <v>10</v>
      </c>
      <c r="C115" s="81" t="s">
        <v>43</v>
      </c>
      <c r="D115" s="81" t="s">
        <v>36</v>
      </c>
      <c r="E115" s="82" t="s">
        <v>404</v>
      </c>
      <c r="F115" s="83">
        <v>0.2</v>
      </c>
      <c r="G115" s="84">
        <v>1060</v>
      </c>
      <c r="H115" s="85">
        <v>67</v>
      </c>
      <c r="I115" s="86">
        <f t="shared" si="4"/>
        <v>6.3730000000000002</v>
      </c>
      <c r="J115" s="85">
        <f t="shared" si="5"/>
        <v>85.4</v>
      </c>
      <c r="K115" s="85">
        <f t="shared" si="6"/>
        <v>20.149999999999999</v>
      </c>
      <c r="L115" s="85">
        <f t="shared" si="7"/>
        <v>105.55000000000001</v>
      </c>
    </row>
    <row r="116" spans="1:12" ht="51">
      <c r="A116" s="80">
        <v>109</v>
      </c>
      <c r="B116" s="81" t="s">
        <v>10</v>
      </c>
      <c r="C116" s="81" t="s">
        <v>345</v>
      </c>
      <c r="D116" s="81" t="s">
        <v>347</v>
      </c>
      <c r="E116" s="82" t="s">
        <v>405</v>
      </c>
      <c r="F116" s="83">
        <v>0.2</v>
      </c>
      <c r="G116" s="84">
        <v>1680</v>
      </c>
      <c r="H116" s="85">
        <v>60</v>
      </c>
      <c r="I116" s="86">
        <f t="shared" si="4"/>
        <v>10.1</v>
      </c>
      <c r="J116" s="85">
        <f t="shared" si="5"/>
        <v>121.2</v>
      </c>
      <c r="K116" s="85">
        <f t="shared" si="6"/>
        <v>28.59</v>
      </c>
      <c r="L116" s="85">
        <f t="shared" si="7"/>
        <v>149.79</v>
      </c>
    </row>
    <row r="117" spans="1:12" ht="51">
      <c r="A117" s="80">
        <v>110</v>
      </c>
      <c r="B117" s="81" t="s">
        <v>10</v>
      </c>
      <c r="C117" s="81" t="s">
        <v>39</v>
      </c>
      <c r="D117" s="81" t="s">
        <v>36</v>
      </c>
      <c r="E117" s="82" t="s">
        <v>77</v>
      </c>
      <c r="F117" s="83">
        <v>0.2</v>
      </c>
      <c r="G117" s="84">
        <v>1120</v>
      </c>
      <c r="H117" s="85">
        <v>165</v>
      </c>
      <c r="I117" s="86">
        <f t="shared" si="4"/>
        <v>6.734</v>
      </c>
      <c r="J117" s="85">
        <f t="shared" si="5"/>
        <v>222.22</v>
      </c>
      <c r="K117" s="85">
        <f t="shared" si="6"/>
        <v>52.42</v>
      </c>
      <c r="L117" s="85">
        <f t="shared" si="7"/>
        <v>274.64</v>
      </c>
    </row>
    <row r="118" spans="1:12" ht="51">
      <c r="A118" s="80">
        <v>111</v>
      </c>
      <c r="B118" s="81" t="s">
        <v>10</v>
      </c>
      <c r="C118" s="81" t="s">
        <v>39</v>
      </c>
      <c r="D118" s="81" t="s">
        <v>32</v>
      </c>
      <c r="E118" s="82" t="s">
        <v>78</v>
      </c>
      <c r="F118" s="83">
        <v>0.2</v>
      </c>
      <c r="G118" s="84">
        <v>960</v>
      </c>
      <c r="H118" s="85">
        <v>97.5</v>
      </c>
      <c r="I118" s="86">
        <f t="shared" si="4"/>
        <v>5.7720000000000002</v>
      </c>
      <c r="J118" s="85">
        <f t="shared" si="5"/>
        <v>112.55</v>
      </c>
      <c r="K118" s="85">
        <f t="shared" si="6"/>
        <v>26.55</v>
      </c>
      <c r="L118" s="85">
        <f t="shared" si="7"/>
        <v>139.1</v>
      </c>
    </row>
    <row r="119" spans="1:12" ht="51">
      <c r="A119" s="80">
        <v>112</v>
      </c>
      <c r="B119" s="81" t="s">
        <v>10</v>
      </c>
      <c r="C119" s="81" t="s">
        <v>39</v>
      </c>
      <c r="D119" s="81" t="s">
        <v>32</v>
      </c>
      <c r="E119" s="82" t="s">
        <v>78</v>
      </c>
      <c r="F119" s="83">
        <v>0.5</v>
      </c>
      <c r="G119" s="84">
        <v>960</v>
      </c>
      <c r="H119" s="85">
        <v>1.5</v>
      </c>
      <c r="I119" s="86">
        <f t="shared" si="4"/>
        <v>5.7720000000000002</v>
      </c>
      <c r="J119" s="85">
        <f t="shared" si="5"/>
        <v>4.33</v>
      </c>
      <c r="K119" s="85">
        <f t="shared" si="6"/>
        <v>1.02</v>
      </c>
      <c r="L119" s="85">
        <f t="shared" si="7"/>
        <v>5.35</v>
      </c>
    </row>
    <row r="120" spans="1:12" ht="38.25">
      <c r="A120" s="80">
        <v>113</v>
      </c>
      <c r="B120" s="81" t="s">
        <v>55</v>
      </c>
      <c r="C120" s="81" t="s">
        <v>173</v>
      </c>
      <c r="D120" s="81" t="s">
        <v>32</v>
      </c>
      <c r="E120" s="82" t="s">
        <v>193</v>
      </c>
      <c r="F120" s="83">
        <v>0.5</v>
      </c>
      <c r="G120" s="84">
        <v>980</v>
      </c>
      <c r="H120" s="85">
        <v>9.5</v>
      </c>
      <c r="I120" s="86">
        <f t="shared" si="4"/>
        <v>5.8920000000000003</v>
      </c>
      <c r="J120" s="85">
        <f t="shared" si="5"/>
        <v>27.99</v>
      </c>
      <c r="K120" s="85">
        <f t="shared" si="6"/>
        <v>6.6</v>
      </c>
      <c r="L120" s="85">
        <f t="shared" si="7"/>
        <v>34.589999999999996</v>
      </c>
    </row>
    <row r="121" spans="1:12" ht="38.25">
      <c r="A121" s="80">
        <v>114</v>
      </c>
      <c r="B121" s="81" t="s">
        <v>55</v>
      </c>
      <c r="C121" s="81" t="s">
        <v>173</v>
      </c>
      <c r="D121" s="81" t="s">
        <v>32</v>
      </c>
      <c r="E121" s="82" t="s">
        <v>193</v>
      </c>
      <c r="F121" s="83">
        <v>0.2</v>
      </c>
      <c r="G121" s="84">
        <v>980</v>
      </c>
      <c r="H121" s="85">
        <v>51.5</v>
      </c>
      <c r="I121" s="86">
        <f t="shared" si="4"/>
        <v>5.8920000000000003</v>
      </c>
      <c r="J121" s="85">
        <f t="shared" si="5"/>
        <v>60.69</v>
      </c>
      <c r="K121" s="85">
        <f t="shared" si="6"/>
        <v>14.32</v>
      </c>
      <c r="L121" s="85">
        <f t="shared" si="7"/>
        <v>75.009999999999991</v>
      </c>
    </row>
    <row r="122" spans="1:12" ht="38.25">
      <c r="A122" s="80">
        <v>115</v>
      </c>
      <c r="B122" s="81" t="s">
        <v>55</v>
      </c>
      <c r="C122" s="81" t="s">
        <v>173</v>
      </c>
      <c r="D122" s="81" t="s">
        <v>32</v>
      </c>
      <c r="E122" s="82" t="s">
        <v>193</v>
      </c>
      <c r="F122" s="83">
        <v>0.5</v>
      </c>
      <c r="G122" s="84">
        <v>980</v>
      </c>
      <c r="H122" s="85">
        <v>16.5</v>
      </c>
      <c r="I122" s="86">
        <f t="shared" si="4"/>
        <v>5.8920000000000003</v>
      </c>
      <c r="J122" s="85">
        <f t="shared" si="5"/>
        <v>48.61</v>
      </c>
      <c r="K122" s="85">
        <f t="shared" si="6"/>
        <v>11.47</v>
      </c>
      <c r="L122" s="85">
        <f t="shared" si="7"/>
        <v>60.08</v>
      </c>
    </row>
    <row r="123" spans="1:12" ht="38.25">
      <c r="A123" s="80">
        <v>116</v>
      </c>
      <c r="B123" s="81" t="s">
        <v>55</v>
      </c>
      <c r="C123" s="81" t="s">
        <v>173</v>
      </c>
      <c r="D123" s="81" t="s">
        <v>32</v>
      </c>
      <c r="E123" s="82" t="s">
        <v>193</v>
      </c>
      <c r="F123" s="83">
        <v>0.2</v>
      </c>
      <c r="G123" s="84">
        <v>980</v>
      </c>
      <c r="H123" s="85">
        <v>103.5</v>
      </c>
      <c r="I123" s="86">
        <f t="shared" si="4"/>
        <v>5.8920000000000003</v>
      </c>
      <c r="J123" s="85">
        <f t="shared" si="5"/>
        <v>121.96</v>
      </c>
      <c r="K123" s="85">
        <f t="shared" si="6"/>
        <v>28.77</v>
      </c>
      <c r="L123" s="85">
        <f t="shared" si="7"/>
        <v>150.72999999999999</v>
      </c>
    </row>
    <row r="124" spans="1:12" ht="51">
      <c r="A124" s="80">
        <v>117</v>
      </c>
      <c r="B124" s="81" t="s">
        <v>10</v>
      </c>
      <c r="C124" s="81" t="s">
        <v>43</v>
      </c>
      <c r="D124" s="81" t="s">
        <v>36</v>
      </c>
      <c r="E124" s="82" t="s">
        <v>219</v>
      </c>
      <c r="F124" s="83">
        <v>0.5</v>
      </c>
      <c r="G124" s="84">
        <v>1100</v>
      </c>
      <c r="H124" s="85">
        <v>20.5</v>
      </c>
      <c r="I124" s="86">
        <f t="shared" si="4"/>
        <v>6.6130000000000004</v>
      </c>
      <c r="J124" s="85">
        <f t="shared" si="5"/>
        <v>67.78</v>
      </c>
      <c r="K124" s="85">
        <f t="shared" si="6"/>
        <v>15.99</v>
      </c>
      <c r="L124" s="85">
        <f t="shared" si="7"/>
        <v>83.77</v>
      </c>
    </row>
    <row r="125" spans="1:12" ht="51">
      <c r="A125" s="80">
        <v>118</v>
      </c>
      <c r="B125" s="81" t="s">
        <v>10</v>
      </c>
      <c r="C125" s="81" t="s">
        <v>43</v>
      </c>
      <c r="D125" s="81" t="s">
        <v>36</v>
      </c>
      <c r="E125" s="82" t="s">
        <v>219</v>
      </c>
      <c r="F125" s="83">
        <v>0.2</v>
      </c>
      <c r="G125" s="84">
        <v>1100</v>
      </c>
      <c r="H125" s="85">
        <v>51.5</v>
      </c>
      <c r="I125" s="86">
        <f t="shared" si="4"/>
        <v>6.6130000000000004</v>
      </c>
      <c r="J125" s="85">
        <f t="shared" si="5"/>
        <v>68.11</v>
      </c>
      <c r="K125" s="85">
        <f t="shared" si="6"/>
        <v>16.07</v>
      </c>
      <c r="L125" s="85">
        <f t="shared" si="7"/>
        <v>84.18</v>
      </c>
    </row>
    <row r="126" spans="1:12" ht="51">
      <c r="A126" s="80">
        <v>119</v>
      </c>
      <c r="B126" s="81" t="s">
        <v>10</v>
      </c>
      <c r="C126" s="81" t="s">
        <v>43</v>
      </c>
      <c r="D126" s="81" t="s">
        <v>36</v>
      </c>
      <c r="E126" s="82" t="s">
        <v>219</v>
      </c>
      <c r="F126" s="83">
        <v>0.2</v>
      </c>
      <c r="G126" s="84">
        <v>1100</v>
      </c>
      <c r="H126" s="85">
        <v>118.5</v>
      </c>
      <c r="I126" s="86">
        <f t="shared" si="4"/>
        <v>6.6130000000000004</v>
      </c>
      <c r="J126" s="85">
        <f t="shared" si="5"/>
        <v>156.72999999999999</v>
      </c>
      <c r="K126" s="85">
        <f t="shared" si="6"/>
        <v>36.97</v>
      </c>
      <c r="L126" s="85">
        <f t="shared" si="7"/>
        <v>193.7</v>
      </c>
    </row>
    <row r="127" spans="1:12" ht="51">
      <c r="A127" s="80">
        <v>120</v>
      </c>
      <c r="B127" s="81" t="s">
        <v>10</v>
      </c>
      <c r="C127" s="81" t="s">
        <v>43</v>
      </c>
      <c r="D127" s="81" t="s">
        <v>36</v>
      </c>
      <c r="E127" s="82" t="s">
        <v>219</v>
      </c>
      <c r="F127" s="83">
        <v>0.5</v>
      </c>
      <c r="G127" s="84">
        <v>1100</v>
      </c>
      <c r="H127" s="85">
        <v>2.5</v>
      </c>
      <c r="I127" s="86">
        <f t="shared" si="4"/>
        <v>6.6130000000000004</v>
      </c>
      <c r="J127" s="85">
        <f t="shared" si="5"/>
        <v>8.27</v>
      </c>
      <c r="K127" s="85">
        <f t="shared" si="6"/>
        <v>1.95</v>
      </c>
      <c r="L127" s="85">
        <f t="shared" si="7"/>
        <v>10.219999999999999</v>
      </c>
    </row>
    <row r="128" spans="1:12" ht="76.5">
      <c r="A128" s="80">
        <v>121</v>
      </c>
      <c r="B128" s="81" t="s">
        <v>244</v>
      </c>
      <c r="C128" s="81" t="s">
        <v>211</v>
      </c>
      <c r="D128" s="81" t="s">
        <v>231</v>
      </c>
      <c r="E128" s="82" t="s">
        <v>406</v>
      </c>
      <c r="F128" s="83">
        <v>0.2</v>
      </c>
      <c r="G128" s="84">
        <v>1615</v>
      </c>
      <c r="H128" s="85">
        <v>3</v>
      </c>
      <c r="I128" s="86">
        <f t="shared" si="4"/>
        <v>9.7100000000000009</v>
      </c>
      <c r="J128" s="85">
        <f t="shared" si="5"/>
        <v>5.83</v>
      </c>
      <c r="K128" s="85">
        <f t="shared" si="6"/>
        <v>1.38</v>
      </c>
      <c r="L128" s="85">
        <f t="shared" si="7"/>
        <v>7.21</v>
      </c>
    </row>
    <row r="129" spans="1:12" ht="76.5">
      <c r="A129" s="80">
        <v>122</v>
      </c>
      <c r="B129" s="81" t="s">
        <v>244</v>
      </c>
      <c r="C129" s="81" t="s">
        <v>249</v>
      </c>
      <c r="D129" s="81" t="s">
        <v>36</v>
      </c>
      <c r="E129" s="82" t="s">
        <v>79</v>
      </c>
      <c r="F129" s="83">
        <v>0.5</v>
      </c>
      <c r="G129" s="84">
        <v>1464.48</v>
      </c>
      <c r="H129" s="85">
        <v>27</v>
      </c>
      <c r="I129" s="86">
        <f t="shared" si="4"/>
        <v>8.8049999999999997</v>
      </c>
      <c r="J129" s="85">
        <f t="shared" si="5"/>
        <v>118.87</v>
      </c>
      <c r="K129" s="85">
        <f t="shared" si="6"/>
        <v>28.04</v>
      </c>
      <c r="L129" s="85">
        <f t="shared" si="7"/>
        <v>146.91</v>
      </c>
    </row>
    <row r="130" spans="1:12" ht="76.5">
      <c r="A130" s="80">
        <v>123</v>
      </c>
      <c r="B130" s="81" t="s">
        <v>244</v>
      </c>
      <c r="C130" s="81" t="s">
        <v>249</v>
      </c>
      <c r="D130" s="81" t="s">
        <v>36</v>
      </c>
      <c r="E130" s="82" t="s">
        <v>79</v>
      </c>
      <c r="F130" s="83">
        <v>0.2</v>
      </c>
      <c r="G130" s="84">
        <v>1464.48</v>
      </c>
      <c r="H130" s="85">
        <v>189</v>
      </c>
      <c r="I130" s="86">
        <f t="shared" si="4"/>
        <v>8.8049999999999997</v>
      </c>
      <c r="J130" s="85">
        <f t="shared" si="5"/>
        <v>332.83</v>
      </c>
      <c r="K130" s="85">
        <f t="shared" si="6"/>
        <v>78.510000000000005</v>
      </c>
      <c r="L130" s="85">
        <f t="shared" si="7"/>
        <v>411.34</v>
      </c>
    </row>
    <row r="131" spans="1:12" ht="51">
      <c r="A131" s="80">
        <v>124</v>
      </c>
      <c r="B131" s="81" t="s">
        <v>10</v>
      </c>
      <c r="C131" s="81" t="s">
        <v>35</v>
      </c>
      <c r="D131" s="81" t="s">
        <v>32</v>
      </c>
      <c r="E131" s="82" t="s">
        <v>80</v>
      </c>
      <c r="F131" s="83">
        <v>0.2</v>
      </c>
      <c r="G131" s="84">
        <v>980</v>
      </c>
      <c r="H131" s="85">
        <v>78.42</v>
      </c>
      <c r="I131" s="86">
        <f t="shared" si="4"/>
        <v>5.8920000000000003</v>
      </c>
      <c r="J131" s="85">
        <f t="shared" si="5"/>
        <v>92.41</v>
      </c>
      <c r="K131" s="85">
        <f t="shared" si="6"/>
        <v>21.8</v>
      </c>
      <c r="L131" s="85">
        <f t="shared" si="7"/>
        <v>114.21</v>
      </c>
    </row>
    <row r="132" spans="1:12" ht="51">
      <c r="A132" s="80">
        <v>125</v>
      </c>
      <c r="B132" s="81" t="s">
        <v>10</v>
      </c>
      <c r="C132" s="81" t="s">
        <v>35</v>
      </c>
      <c r="D132" s="81" t="s">
        <v>32</v>
      </c>
      <c r="E132" s="82" t="s">
        <v>80</v>
      </c>
      <c r="F132" s="83">
        <v>0.5</v>
      </c>
      <c r="G132" s="84">
        <v>980</v>
      </c>
      <c r="H132" s="85">
        <v>0.57999999999999996</v>
      </c>
      <c r="I132" s="86">
        <f t="shared" si="4"/>
        <v>5.8920000000000003</v>
      </c>
      <c r="J132" s="85">
        <f t="shared" si="5"/>
        <v>1.71</v>
      </c>
      <c r="K132" s="85">
        <f t="shared" si="6"/>
        <v>0.4</v>
      </c>
      <c r="L132" s="85">
        <f t="shared" si="7"/>
        <v>2.11</v>
      </c>
    </row>
    <row r="133" spans="1:12" ht="51">
      <c r="A133" s="80">
        <v>126</v>
      </c>
      <c r="B133" s="81" t="s">
        <v>10</v>
      </c>
      <c r="C133" s="81" t="s">
        <v>42</v>
      </c>
      <c r="D133" s="81" t="s">
        <v>32</v>
      </c>
      <c r="E133" s="82" t="s">
        <v>81</v>
      </c>
      <c r="F133" s="83">
        <v>0.2</v>
      </c>
      <c r="G133" s="84">
        <v>960</v>
      </c>
      <c r="H133" s="85">
        <v>162.5</v>
      </c>
      <c r="I133" s="86">
        <f t="shared" si="4"/>
        <v>5.7720000000000002</v>
      </c>
      <c r="J133" s="85">
        <f t="shared" si="5"/>
        <v>187.59</v>
      </c>
      <c r="K133" s="85">
        <f t="shared" si="6"/>
        <v>44.25</v>
      </c>
      <c r="L133" s="85">
        <f t="shared" si="7"/>
        <v>231.84</v>
      </c>
    </row>
    <row r="134" spans="1:12" ht="76.5">
      <c r="A134" s="80">
        <v>127</v>
      </c>
      <c r="B134" s="81" t="s">
        <v>244</v>
      </c>
      <c r="C134" s="81" t="s">
        <v>245</v>
      </c>
      <c r="D134" s="81" t="s">
        <v>36</v>
      </c>
      <c r="E134" s="82" t="s">
        <v>407</v>
      </c>
      <c r="F134" s="83">
        <v>0.5</v>
      </c>
      <c r="G134" s="84">
        <v>1500</v>
      </c>
      <c r="H134" s="85">
        <v>14</v>
      </c>
      <c r="I134" s="86">
        <f t="shared" si="4"/>
        <v>9.0180000000000007</v>
      </c>
      <c r="J134" s="85">
        <f t="shared" si="5"/>
        <v>63.13</v>
      </c>
      <c r="K134" s="85">
        <f t="shared" si="6"/>
        <v>14.89</v>
      </c>
      <c r="L134" s="85">
        <f t="shared" si="7"/>
        <v>78.02000000000001</v>
      </c>
    </row>
    <row r="135" spans="1:12" ht="76.5">
      <c r="A135" s="80">
        <v>128</v>
      </c>
      <c r="B135" s="81" t="s">
        <v>244</v>
      </c>
      <c r="C135" s="81" t="s">
        <v>245</v>
      </c>
      <c r="D135" s="81" t="s">
        <v>36</v>
      </c>
      <c r="E135" s="82" t="s">
        <v>407</v>
      </c>
      <c r="F135" s="83">
        <v>0.2</v>
      </c>
      <c r="G135" s="84">
        <v>1500</v>
      </c>
      <c r="H135" s="85">
        <v>67.5</v>
      </c>
      <c r="I135" s="86">
        <f t="shared" si="4"/>
        <v>9.0180000000000007</v>
      </c>
      <c r="J135" s="85">
        <f t="shared" si="5"/>
        <v>121.74</v>
      </c>
      <c r="K135" s="85">
        <f t="shared" si="6"/>
        <v>28.72</v>
      </c>
      <c r="L135" s="85">
        <f t="shared" si="7"/>
        <v>150.45999999999998</v>
      </c>
    </row>
    <row r="136" spans="1:12" ht="51">
      <c r="A136" s="80">
        <v>129</v>
      </c>
      <c r="B136" s="81" t="s">
        <v>10</v>
      </c>
      <c r="C136" s="81" t="s">
        <v>43</v>
      </c>
      <c r="D136" s="81" t="s">
        <v>36</v>
      </c>
      <c r="E136" s="82" t="s">
        <v>408</v>
      </c>
      <c r="F136" s="83">
        <v>0.2</v>
      </c>
      <c r="G136" s="84">
        <v>1100</v>
      </c>
      <c r="H136" s="85">
        <v>160.33000000000001</v>
      </c>
      <c r="I136" s="86">
        <f t="shared" ref="I136:I199" si="8">ROUND(G136/166.33,3)</f>
        <v>6.6130000000000004</v>
      </c>
      <c r="J136" s="85">
        <f t="shared" ref="J136:J199" si="9">ROUND(I136*H136*F136,2)</f>
        <v>212.05</v>
      </c>
      <c r="K136" s="85">
        <f t="shared" ref="K136:K199" si="10">ROUND(J136*0.2359,2)</f>
        <v>50.02</v>
      </c>
      <c r="L136" s="85">
        <f t="shared" ref="L136:L199" si="11">J136+K136</f>
        <v>262.07</v>
      </c>
    </row>
    <row r="137" spans="1:12" ht="51">
      <c r="A137" s="80">
        <v>130</v>
      </c>
      <c r="B137" s="81" t="s">
        <v>10</v>
      </c>
      <c r="C137" s="81" t="s">
        <v>43</v>
      </c>
      <c r="D137" s="81" t="s">
        <v>36</v>
      </c>
      <c r="E137" s="82" t="s">
        <v>408</v>
      </c>
      <c r="F137" s="83">
        <v>0.5</v>
      </c>
      <c r="G137" s="84">
        <v>1100</v>
      </c>
      <c r="H137" s="85">
        <v>1.67</v>
      </c>
      <c r="I137" s="86">
        <f t="shared" si="8"/>
        <v>6.6130000000000004</v>
      </c>
      <c r="J137" s="85">
        <f t="shared" si="9"/>
        <v>5.52</v>
      </c>
      <c r="K137" s="85">
        <f t="shared" si="10"/>
        <v>1.3</v>
      </c>
      <c r="L137" s="85">
        <f t="shared" si="11"/>
        <v>6.8199999999999994</v>
      </c>
    </row>
    <row r="138" spans="1:12" ht="51">
      <c r="A138" s="80">
        <v>131</v>
      </c>
      <c r="B138" s="81" t="s">
        <v>10</v>
      </c>
      <c r="C138" s="81" t="s">
        <v>220</v>
      </c>
      <c r="D138" s="81" t="s">
        <v>32</v>
      </c>
      <c r="E138" s="82" t="s">
        <v>221</v>
      </c>
      <c r="F138" s="83">
        <v>0.5</v>
      </c>
      <c r="G138" s="84">
        <v>1040</v>
      </c>
      <c r="H138" s="85">
        <v>20.5</v>
      </c>
      <c r="I138" s="86">
        <f t="shared" si="8"/>
        <v>6.2530000000000001</v>
      </c>
      <c r="J138" s="85">
        <f t="shared" si="9"/>
        <v>64.09</v>
      </c>
      <c r="K138" s="85">
        <f t="shared" si="10"/>
        <v>15.12</v>
      </c>
      <c r="L138" s="85">
        <f t="shared" si="11"/>
        <v>79.210000000000008</v>
      </c>
    </row>
    <row r="139" spans="1:12" ht="51">
      <c r="A139" s="80">
        <v>132</v>
      </c>
      <c r="B139" s="81" t="s">
        <v>10</v>
      </c>
      <c r="C139" s="81" t="s">
        <v>220</v>
      </c>
      <c r="D139" s="81" t="s">
        <v>32</v>
      </c>
      <c r="E139" s="82" t="s">
        <v>221</v>
      </c>
      <c r="F139" s="83">
        <v>0.2</v>
      </c>
      <c r="G139" s="84">
        <v>1040</v>
      </c>
      <c r="H139" s="85">
        <v>51.5</v>
      </c>
      <c r="I139" s="86">
        <f t="shared" si="8"/>
        <v>6.2530000000000001</v>
      </c>
      <c r="J139" s="85">
        <f t="shared" si="9"/>
        <v>64.41</v>
      </c>
      <c r="K139" s="85">
        <f t="shared" si="10"/>
        <v>15.19</v>
      </c>
      <c r="L139" s="85">
        <f t="shared" si="11"/>
        <v>79.599999999999994</v>
      </c>
    </row>
    <row r="140" spans="1:12" ht="51">
      <c r="A140" s="80">
        <v>133</v>
      </c>
      <c r="B140" s="81" t="s">
        <v>10</v>
      </c>
      <c r="C140" s="81" t="s">
        <v>220</v>
      </c>
      <c r="D140" s="81" t="s">
        <v>32</v>
      </c>
      <c r="E140" s="82" t="s">
        <v>221</v>
      </c>
      <c r="F140" s="83">
        <v>0.5</v>
      </c>
      <c r="G140" s="84">
        <v>1040</v>
      </c>
      <c r="H140" s="85">
        <v>25</v>
      </c>
      <c r="I140" s="86">
        <f t="shared" si="8"/>
        <v>6.2530000000000001</v>
      </c>
      <c r="J140" s="85">
        <f t="shared" si="9"/>
        <v>78.16</v>
      </c>
      <c r="K140" s="85">
        <f t="shared" si="10"/>
        <v>18.440000000000001</v>
      </c>
      <c r="L140" s="85">
        <f t="shared" si="11"/>
        <v>96.6</v>
      </c>
    </row>
    <row r="141" spans="1:12" ht="51">
      <c r="A141" s="80">
        <v>134</v>
      </c>
      <c r="B141" s="81" t="s">
        <v>10</v>
      </c>
      <c r="C141" s="81" t="s">
        <v>220</v>
      </c>
      <c r="D141" s="81" t="s">
        <v>32</v>
      </c>
      <c r="E141" s="82" t="s">
        <v>221</v>
      </c>
      <c r="F141" s="83">
        <v>0.2</v>
      </c>
      <c r="G141" s="84">
        <v>1040</v>
      </c>
      <c r="H141" s="85">
        <v>91</v>
      </c>
      <c r="I141" s="86">
        <f t="shared" si="8"/>
        <v>6.2530000000000001</v>
      </c>
      <c r="J141" s="85">
        <f t="shared" si="9"/>
        <v>113.8</v>
      </c>
      <c r="K141" s="85">
        <f t="shared" si="10"/>
        <v>26.85</v>
      </c>
      <c r="L141" s="85">
        <f t="shared" si="11"/>
        <v>140.65</v>
      </c>
    </row>
    <row r="142" spans="1:12" ht="76.5">
      <c r="A142" s="80">
        <v>135</v>
      </c>
      <c r="B142" s="81" t="s">
        <v>244</v>
      </c>
      <c r="C142" s="81" t="s">
        <v>249</v>
      </c>
      <c r="D142" s="81" t="s">
        <v>36</v>
      </c>
      <c r="E142" s="82" t="s">
        <v>409</v>
      </c>
      <c r="F142" s="83">
        <v>0.5</v>
      </c>
      <c r="G142" s="84">
        <v>1464.48</v>
      </c>
      <c r="H142" s="85">
        <v>35</v>
      </c>
      <c r="I142" s="86">
        <f t="shared" si="8"/>
        <v>8.8049999999999997</v>
      </c>
      <c r="J142" s="85">
        <f t="shared" si="9"/>
        <v>154.09</v>
      </c>
      <c r="K142" s="85">
        <f t="shared" si="10"/>
        <v>36.35</v>
      </c>
      <c r="L142" s="85">
        <f t="shared" si="11"/>
        <v>190.44</v>
      </c>
    </row>
    <row r="143" spans="1:12" ht="76.5">
      <c r="A143" s="80">
        <v>136</v>
      </c>
      <c r="B143" s="81" t="s">
        <v>244</v>
      </c>
      <c r="C143" s="81" t="s">
        <v>249</v>
      </c>
      <c r="D143" s="81" t="s">
        <v>36</v>
      </c>
      <c r="E143" s="82" t="s">
        <v>409</v>
      </c>
      <c r="F143" s="83">
        <v>0.2</v>
      </c>
      <c r="G143" s="84">
        <v>1464.48</v>
      </c>
      <c r="H143" s="85">
        <v>135</v>
      </c>
      <c r="I143" s="86">
        <f t="shared" si="8"/>
        <v>8.8049999999999997</v>
      </c>
      <c r="J143" s="85">
        <f t="shared" si="9"/>
        <v>237.74</v>
      </c>
      <c r="K143" s="85">
        <f t="shared" si="10"/>
        <v>56.08</v>
      </c>
      <c r="L143" s="85">
        <f t="shared" si="11"/>
        <v>293.82</v>
      </c>
    </row>
    <row r="144" spans="1:12" ht="38.25">
      <c r="A144" s="80">
        <v>137</v>
      </c>
      <c r="B144" s="81" t="s">
        <v>55</v>
      </c>
      <c r="C144" s="81" t="s">
        <v>243</v>
      </c>
      <c r="D144" s="81" t="s">
        <v>36</v>
      </c>
      <c r="E144" s="82" t="s">
        <v>410</v>
      </c>
      <c r="F144" s="83">
        <v>0.2</v>
      </c>
      <c r="G144" s="84">
        <v>1120</v>
      </c>
      <c r="H144" s="85">
        <v>44.75</v>
      </c>
      <c r="I144" s="86">
        <f t="shared" si="8"/>
        <v>6.734</v>
      </c>
      <c r="J144" s="85">
        <f t="shared" si="9"/>
        <v>60.27</v>
      </c>
      <c r="K144" s="85">
        <f t="shared" si="10"/>
        <v>14.22</v>
      </c>
      <c r="L144" s="85">
        <f t="shared" si="11"/>
        <v>74.490000000000009</v>
      </c>
    </row>
    <row r="145" spans="1:12" ht="51">
      <c r="A145" s="80">
        <v>138</v>
      </c>
      <c r="B145" s="81" t="s">
        <v>10</v>
      </c>
      <c r="C145" s="81" t="s">
        <v>35</v>
      </c>
      <c r="D145" s="81" t="s">
        <v>36</v>
      </c>
      <c r="E145" s="82" t="s">
        <v>411</v>
      </c>
      <c r="F145" s="83">
        <v>0.2</v>
      </c>
      <c r="G145" s="84">
        <v>1160</v>
      </c>
      <c r="H145" s="85">
        <v>66</v>
      </c>
      <c r="I145" s="86">
        <f t="shared" si="8"/>
        <v>6.9740000000000002</v>
      </c>
      <c r="J145" s="85">
        <f t="shared" si="9"/>
        <v>92.06</v>
      </c>
      <c r="K145" s="85">
        <f t="shared" si="10"/>
        <v>21.72</v>
      </c>
      <c r="L145" s="85">
        <f t="shared" si="11"/>
        <v>113.78</v>
      </c>
    </row>
    <row r="146" spans="1:12" ht="51">
      <c r="A146" s="80">
        <v>139</v>
      </c>
      <c r="B146" s="81" t="s">
        <v>10</v>
      </c>
      <c r="C146" s="81" t="s">
        <v>31</v>
      </c>
      <c r="D146" s="81" t="s">
        <v>32</v>
      </c>
      <c r="E146" s="82" t="s">
        <v>82</v>
      </c>
      <c r="F146" s="83">
        <v>0.1</v>
      </c>
      <c r="G146" s="84">
        <v>960</v>
      </c>
      <c r="H146" s="85">
        <v>147.5</v>
      </c>
      <c r="I146" s="86">
        <f t="shared" si="8"/>
        <v>5.7720000000000002</v>
      </c>
      <c r="J146" s="85">
        <f t="shared" si="9"/>
        <v>85.14</v>
      </c>
      <c r="K146" s="85">
        <f t="shared" si="10"/>
        <v>20.079999999999998</v>
      </c>
      <c r="L146" s="85">
        <f t="shared" si="11"/>
        <v>105.22</v>
      </c>
    </row>
    <row r="147" spans="1:12" ht="51">
      <c r="A147" s="80">
        <v>140</v>
      </c>
      <c r="B147" s="81" t="s">
        <v>10</v>
      </c>
      <c r="C147" s="81" t="s">
        <v>220</v>
      </c>
      <c r="D147" s="81" t="s">
        <v>36</v>
      </c>
      <c r="E147" s="82" t="s">
        <v>412</v>
      </c>
      <c r="F147" s="83">
        <v>0.2</v>
      </c>
      <c r="G147" s="84">
        <v>1100</v>
      </c>
      <c r="H147" s="85">
        <v>22.92</v>
      </c>
      <c r="I147" s="86">
        <f t="shared" si="8"/>
        <v>6.6130000000000004</v>
      </c>
      <c r="J147" s="85">
        <f t="shared" si="9"/>
        <v>30.31</v>
      </c>
      <c r="K147" s="85">
        <f t="shared" si="10"/>
        <v>7.15</v>
      </c>
      <c r="L147" s="85">
        <f t="shared" si="11"/>
        <v>37.46</v>
      </c>
    </row>
    <row r="148" spans="1:12" ht="51">
      <c r="A148" s="80">
        <v>141</v>
      </c>
      <c r="B148" s="81" t="s">
        <v>10</v>
      </c>
      <c r="C148" s="81" t="s">
        <v>220</v>
      </c>
      <c r="D148" s="81" t="s">
        <v>36</v>
      </c>
      <c r="E148" s="82" t="s">
        <v>412</v>
      </c>
      <c r="F148" s="83">
        <v>0.5</v>
      </c>
      <c r="G148" s="84">
        <v>1100</v>
      </c>
      <c r="H148" s="85">
        <v>1.58</v>
      </c>
      <c r="I148" s="86">
        <f t="shared" si="8"/>
        <v>6.6130000000000004</v>
      </c>
      <c r="J148" s="85">
        <f t="shared" si="9"/>
        <v>5.22</v>
      </c>
      <c r="K148" s="85">
        <f t="shared" si="10"/>
        <v>1.23</v>
      </c>
      <c r="L148" s="85">
        <f t="shared" si="11"/>
        <v>6.4499999999999993</v>
      </c>
    </row>
    <row r="149" spans="1:12" ht="76.5">
      <c r="A149" s="80">
        <v>142</v>
      </c>
      <c r="B149" s="81" t="s">
        <v>244</v>
      </c>
      <c r="C149" s="81" t="s">
        <v>206</v>
      </c>
      <c r="D149" s="81" t="s">
        <v>247</v>
      </c>
      <c r="E149" s="82" t="s">
        <v>413</v>
      </c>
      <c r="F149" s="83">
        <v>0.2</v>
      </c>
      <c r="G149" s="84">
        <v>2160</v>
      </c>
      <c r="H149" s="85">
        <v>3</v>
      </c>
      <c r="I149" s="86">
        <f t="shared" si="8"/>
        <v>12.986000000000001</v>
      </c>
      <c r="J149" s="85">
        <f t="shared" si="9"/>
        <v>7.79</v>
      </c>
      <c r="K149" s="85">
        <f t="shared" si="10"/>
        <v>1.84</v>
      </c>
      <c r="L149" s="85">
        <f t="shared" si="11"/>
        <v>9.6300000000000008</v>
      </c>
    </row>
    <row r="150" spans="1:12" ht="51">
      <c r="A150" s="80">
        <v>143</v>
      </c>
      <c r="B150" s="81" t="s">
        <v>10</v>
      </c>
      <c r="C150" s="81" t="s">
        <v>43</v>
      </c>
      <c r="D150" s="81" t="s">
        <v>32</v>
      </c>
      <c r="E150" s="82" t="s">
        <v>414</v>
      </c>
      <c r="F150" s="83">
        <v>0.2</v>
      </c>
      <c r="G150" s="84">
        <v>960</v>
      </c>
      <c r="H150" s="85">
        <v>190.33</v>
      </c>
      <c r="I150" s="86">
        <f t="shared" si="8"/>
        <v>5.7720000000000002</v>
      </c>
      <c r="J150" s="85">
        <f t="shared" si="9"/>
        <v>219.72</v>
      </c>
      <c r="K150" s="85">
        <f t="shared" si="10"/>
        <v>51.83</v>
      </c>
      <c r="L150" s="85">
        <f t="shared" si="11"/>
        <v>271.55</v>
      </c>
    </row>
    <row r="151" spans="1:12" ht="51">
      <c r="A151" s="80">
        <v>144</v>
      </c>
      <c r="B151" s="81" t="s">
        <v>10</v>
      </c>
      <c r="C151" s="81" t="s">
        <v>43</v>
      </c>
      <c r="D151" s="81" t="s">
        <v>32</v>
      </c>
      <c r="E151" s="82" t="s">
        <v>414</v>
      </c>
      <c r="F151" s="83">
        <v>0.5</v>
      </c>
      <c r="G151" s="84">
        <v>960</v>
      </c>
      <c r="H151" s="85">
        <v>4.67</v>
      </c>
      <c r="I151" s="86">
        <f t="shared" si="8"/>
        <v>5.7720000000000002</v>
      </c>
      <c r="J151" s="85">
        <f t="shared" si="9"/>
        <v>13.48</v>
      </c>
      <c r="K151" s="85">
        <f t="shared" si="10"/>
        <v>3.18</v>
      </c>
      <c r="L151" s="85">
        <f t="shared" si="11"/>
        <v>16.66</v>
      </c>
    </row>
    <row r="152" spans="1:12" ht="38.25">
      <c r="A152" s="80">
        <v>145</v>
      </c>
      <c r="B152" s="81" t="s">
        <v>33</v>
      </c>
      <c r="C152" s="81" t="s">
        <v>34</v>
      </c>
      <c r="D152" s="81" t="s">
        <v>32</v>
      </c>
      <c r="E152" s="82" t="s">
        <v>415</v>
      </c>
      <c r="F152" s="83">
        <v>0.2</v>
      </c>
      <c r="G152" s="84">
        <v>960</v>
      </c>
      <c r="H152" s="85">
        <v>66</v>
      </c>
      <c r="I152" s="86">
        <f t="shared" si="8"/>
        <v>5.7720000000000002</v>
      </c>
      <c r="J152" s="85">
        <f t="shared" si="9"/>
        <v>76.19</v>
      </c>
      <c r="K152" s="85">
        <f t="shared" si="10"/>
        <v>17.97</v>
      </c>
      <c r="L152" s="85">
        <f t="shared" si="11"/>
        <v>94.16</v>
      </c>
    </row>
    <row r="153" spans="1:12" ht="51">
      <c r="A153" s="80">
        <v>146</v>
      </c>
      <c r="B153" s="81" t="s">
        <v>10</v>
      </c>
      <c r="C153" s="81" t="s">
        <v>31</v>
      </c>
      <c r="D153" s="81" t="s">
        <v>32</v>
      </c>
      <c r="E153" s="82" t="s">
        <v>83</v>
      </c>
      <c r="F153" s="83">
        <v>0.1</v>
      </c>
      <c r="G153" s="84">
        <v>960</v>
      </c>
      <c r="H153" s="85">
        <v>96</v>
      </c>
      <c r="I153" s="86">
        <f t="shared" si="8"/>
        <v>5.7720000000000002</v>
      </c>
      <c r="J153" s="85">
        <f t="shared" si="9"/>
        <v>55.41</v>
      </c>
      <c r="K153" s="85">
        <f t="shared" si="10"/>
        <v>13.07</v>
      </c>
      <c r="L153" s="85">
        <f t="shared" si="11"/>
        <v>68.47999999999999</v>
      </c>
    </row>
    <row r="154" spans="1:12" ht="38.25">
      <c r="A154" s="80">
        <v>147</v>
      </c>
      <c r="B154" s="81" t="s">
        <v>33</v>
      </c>
      <c r="C154" s="81" t="s">
        <v>253</v>
      </c>
      <c r="D154" s="81" t="s">
        <v>32</v>
      </c>
      <c r="E154" s="82" t="s">
        <v>416</v>
      </c>
      <c r="F154" s="83">
        <v>0.2</v>
      </c>
      <c r="G154" s="84">
        <v>960</v>
      </c>
      <c r="H154" s="85">
        <v>24.5</v>
      </c>
      <c r="I154" s="86">
        <f t="shared" si="8"/>
        <v>5.7720000000000002</v>
      </c>
      <c r="J154" s="85">
        <f t="shared" si="9"/>
        <v>28.28</v>
      </c>
      <c r="K154" s="85">
        <f t="shared" si="10"/>
        <v>6.67</v>
      </c>
      <c r="L154" s="85">
        <f t="shared" si="11"/>
        <v>34.950000000000003</v>
      </c>
    </row>
    <row r="155" spans="1:12" ht="51">
      <c r="A155" s="80">
        <v>148</v>
      </c>
      <c r="B155" s="81" t="s">
        <v>10</v>
      </c>
      <c r="C155" s="81" t="s">
        <v>35</v>
      </c>
      <c r="D155" s="81" t="s">
        <v>5</v>
      </c>
      <c r="E155" s="82" t="s">
        <v>84</v>
      </c>
      <c r="F155" s="83">
        <v>0.2</v>
      </c>
      <c r="G155" s="84">
        <v>1480</v>
      </c>
      <c r="H155" s="85">
        <v>32</v>
      </c>
      <c r="I155" s="86">
        <f t="shared" si="8"/>
        <v>8.8979999999999997</v>
      </c>
      <c r="J155" s="85">
        <f t="shared" si="9"/>
        <v>56.95</v>
      </c>
      <c r="K155" s="85">
        <f t="shared" si="10"/>
        <v>13.43</v>
      </c>
      <c r="L155" s="85">
        <f t="shared" si="11"/>
        <v>70.38</v>
      </c>
    </row>
    <row r="156" spans="1:12" ht="51">
      <c r="A156" s="80">
        <v>149</v>
      </c>
      <c r="B156" s="81" t="s">
        <v>10</v>
      </c>
      <c r="C156" s="81" t="s">
        <v>35</v>
      </c>
      <c r="D156" s="81" t="s">
        <v>5</v>
      </c>
      <c r="E156" s="82" t="s">
        <v>84</v>
      </c>
      <c r="F156" s="83">
        <v>0.2</v>
      </c>
      <c r="G156" s="84">
        <v>1480</v>
      </c>
      <c r="H156" s="85">
        <v>140.27000000000001</v>
      </c>
      <c r="I156" s="86">
        <f t="shared" si="8"/>
        <v>8.8979999999999997</v>
      </c>
      <c r="J156" s="85">
        <f t="shared" si="9"/>
        <v>249.62</v>
      </c>
      <c r="K156" s="85">
        <f t="shared" si="10"/>
        <v>58.89</v>
      </c>
      <c r="L156" s="85">
        <f t="shared" si="11"/>
        <v>308.51</v>
      </c>
    </row>
    <row r="157" spans="1:12" ht="51">
      <c r="A157" s="80">
        <v>150</v>
      </c>
      <c r="B157" s="81" t="s">
        <v>10</v>
      </c>
      <c r="C157" s="81" t="s">
        <v>35</v>
      </c>
      <c r="D157" s="81" t="s">
        <v>5</v>
      </c>
      <c r="E157" s="82" t="s">
        <v>84</v>
      </c>
      <c r="F157" s="83">
        <v>0.5</v>
      </c>
      <c r="G157" s="84">
        <v>1480</v>
      </c>
      <c r="H157" s="85">
        <v>2.23</v>
      </c>
      <c r="I157" s="86">
        <f t="shared" si="8"/>
        <v>8.8979999999999997</v>
      </c>
      <c r="J157" s="85">
        <f t="shared" si="9"/>
        <v>9.92</v>
      </c>
      <c r="K157" s="85">
        <f t="shared" si="10"/>
        <v>2.34</v>
      </c>
      <c r="L157" s="85">
        <f t="shared" si="11"/>
        <v>12.26</v>
      </c>
    </row>
    <row r="158" spans="1:12" ht="51">
      <c r="A158" s="80">
        <v>151</v>
      </c>
      <c r="B158" s="81" t="s">
        <v>10</v>
      </c>
      <c r="C158" s="81" t="s">
        <v>35</v>
      </c>
      <c r="D158" s="81" t="s">
        <v>36</v>
      </c>
      <c r="E158" s="82" t="s">
        <v>85</v>
      </c>
      <c r="F158" s="83">
        <v>0.2</v>
      </c>
      <c r="G158" s="84">
        <v>1060</v>
      </c>
      <c r="H158" s="85">
        <v>155</v>
      </c>
      <c r="I158" s="86">
        <f t="shared" si="8"/>
        <v>6.3730000000000002</v>
      </c>
      <c r="J158" s="85">
        <f t="shared" si="9"/>
        <v>197.56</v>
      </c>
      <c r="K158" s="85">
        <f t="shared" si="10"/>
        <v>46.6</v>
      </c>
      <c r="L158" s="85">
        <f t="shared" si="11"/>
        <v>244.16</v>
      </c>
    </row>
    <row r="159" spans="1:12" ht="51">
      <c r="A159" s="80">
        <v>152</v>
      </c>
      <c r="B159" s="81" t="s">
        <v>10</v>
      </c>
      <c r="C159" s="81" t="s">
        <v>35</v>
      </c>
      <c r="D159" s="81" t="s">
        <v>32</v>
      </c>
      <c r="E159" s="82" t="s">
        <v>254</v>
      </c>
      <c r="F159" s="83">
        <v>0.2</v>
      </c>
      <c r="G159" s="84">
        <v>1060</v>
      </c>
      <c r="H159" s="85">
        <v>111</v>
      </c>
      <c r="I159" s="86">
        <f t="shared" si="8"/>
        <v>6.3730000000000002</v>
      </c>
      <c r="J159" s="85">
        <f t="shared" si="9"/>
        <v>141.47999999999999</v>
      </c>
      <c r="K159" s="85">
        <f t="shared" si="10"/>
        <v>33.380000000000003</v>
      </c>
      <c r="L159" s="85">
        <f t="shared" si="11"/>
        <v>174.85999999999999</v>
      </c>
    </row>
    <row r="160" spans="1:12" ht="51">
      <c r="A160" s="80">
        <v>153</v>
      </c>
      <c r="B160" s="81" t="s">
        <v>10</v>
      </c>
      <c r="C160" s="81" t="s">
        <v>72</v>
      </c>
      <c r="D160" s="81" t="s">
        <v>40</v>
      </c>
      <c r="E160" s="82" t="s">
        <v>176</v>
      </c>
      <c r="F160" s="83">
        <v>0.2</v>
      </c>
      <c r="G160" s="84">
        <v>1270</v>
      </c>
      <c r="H160" s="85">
        <v>18.25</v>
      </c>
      <c r="I160" s="86">
        <f t="shared" si="8"/>
        <v>7.6349999999999998</v>
      </c>
      <c r="J160" s="85">
        <f t="shared" si="9"/>
        <v>27.87</v>
      </c>
      <c r="K160" s="85">
        <f t="shared" si="10"/>
        <v>6.57</v>
      </c>
      <c r="L160" s="85">
        <f t="shared" si="11"/>
        <v>34.44</v>
      </c>
    </row>
    <row r="161" spans="1:12" ht="38.25">
      <c r="A161" s="80">
        <v>154</v>
      </c>
      <c r="B161" s="81" t="s">
        <v>33</v>
      </c>
      <c r="C161" s="81" t="s">
        <v>242</v>
      </c>
      <c r="D161" s="81" t="s">
        <v>36</v>
      </c>
      <c r="E161" s="82" t="s">
        <v>417</v>
      </c>
      <c r="F161" s="83">
        <v>0.2</v>
      </c>
      <c r="G161" s="84">
        <v>1060</v>
      </c>
      <c r="H161" s="85">
        <v>55</v>
      </c>
      <c r="I161" s="86">
        <f t="shared" si="8"/>
        <v>6.3730000000000002</v>
      </c>
      <c r="J161" s="85">
        <f t="shared" si="9"/>
        <v>70.099999999999994</v>
      </c>
      <c r="K161" s="85">
        <f t="shared" si="10"/>
        <v>16.54</v>
      </c>
      <c r="L161" s="85">
        <f t="shared" si="11"/>
        <v>86.639999999999986</v>
      </c>
    </row>
    <row r="162" spans="1:12" ht="51">
      <c r="A162" s="80">
        <v>155</v>
      </c>
      <c r="B162" s="81" t="s">
        <v>10</v>
      </c>
      <c r="C162" s="81" t="s">
        <v>31</v>
      </c>
      <c r="D162" s="81" t="s">
        <v>32</v>
      </c>
      <c r="E162" s="82" t="s">
        <v>222</v>
      </c>
      <c r="F162" s="83">
        <v>0.1</v>
      </c>
      <c r="G162" s="84">
        <v>960</v>
      </c>
      <c r="H162" s="85">
        <v>31</v>
      </c>
      <c r="I162" s="86">
        <f t="shared" si="8"/>
        <v>5.7720000000000002</v>
      </c>
      <c r="J162" s="85">
        <f t="shared" si="9"/>
        <v>17.89</v>
      </c>
      <c r="K162" s="85">
        <f t="shared" si="10"/>
        <v>4.22</v>
      </c>
      <c r="L162" s="85">
        <f t="shared" si="11"/>
        <v>22.11</v>
      </c>
    </row>
    <row r="163" spans="1:12" ht="38.25">
      <c r="A163" s="80">
        <v>156</v>
      </c>
      <c r="B163" s="81" t="s">
        <v>55</v>
      </c>
      <c r="C163" s="81" t="s">
        <v>243</v>
      </c>
      <c r="D163" s="81" t="s">
        <v>32</v>
      </c>
      <c r="E163" s="82" t="s">
        <v>418</v>
      </c>
      <c r="F163" s="83">
        <v>0.5</v>
      </c>
      <c r="G163" s="84">
        <v>960</v>
      </c>
      <c r="H163" s="85">
        <v>16.5</v>
      </c>
      <c r="I163" s="86">
        <f t="shared" si="8"/>
        <v>5.7720000000000002</v>
      </c>
      <c r="J163" s="85">
        <f t="shared" si="9"/>
        <v>47.62</v>
      </c>
      <c r="K163" s="85">
        <f t="shared" si="10"/>
        <v>11.23</v>
      </c>
      <c r="L163" s="85">
        <f t="shared" si="11"/>
        <v>58.849999999999994</v>
      </c>
    </row>
    <row r="164" spans="1:12" ht="38.25">
      <c r="A164" s="80">
        <v>157</v>
      </c>
      <c r="B164" s="81" t="s">
        <v>55</v>
      </c>
      <c r="C164" s="81" t="s">
        <v>243</v>
      </c>
      <c r="D164" s="81" t="s">
        <v>32</v>
      </c>
      <c r="E164" s="82" t="s">
        <v>418</v>
      </c>
      <c r="F164" s="83">
        <v>0.2</v>
      </c>
      <c r="G164" s="84">
        <v>960</v>
      </c>
      <c r="H164" s="85">
        <v>103.5</v>
      </c>
      <c r="I164" s="86">
        <f t="shared" si="8"/>
        <v>5.7720000000000002</v>
      </c>
      <c r="J164" s="85">
        <f t="shared" si="9"/>
        <v>119.48</v>
      </c>
      <c r="K164" s="85">
        <f t="shared" si="10"/>
        <v>28.19</v>
      </c>
      <c r="L164" s="85">
        <f t="shared" si="11"/>
        <v>147.67000000000002</v>
      </c>
    </row>
    <row r="165" spans="1:12" ht="38.25">
      <c r="A165" s="80">
        <v>158</v>
      </c>
      <c r="B165" s="81" t="s">
        <v>55</v>
      </c>
      <c r="C165" s="81" t="s">
        <v>204</v>
      </c>
      <c r="D165" s="81" t="s">
        <v>45</v>
      </c>
      <c r="E165" s="82" t="s">
        <v>223</v>
      </c>
      <c r="F165" s="83">
        <v>0.2</v>
      </c>
      <c r="G165" s="84">
        <v>1155</v>
      </c>
      <c r="H165" s="85">
        <v>43.67</v>
      </c>
      <c r="I165" s="86">
        <f t="shared" si="8"/>
        <v>6.944</v>
      </c>
      <c r="J165" s="85">
        <f t="shared" si="9"/>
        <v>60.65</v>
      </c>
      <c r="K165" s="85">
        <f t="shared" si="10"/>
        <v>14.31</v>
      </c>
      <c r="L165" s="85">
        <f t="shared" si="11"/>
        <v>74.959999999999994</v>
      </c>
    </row>
    <row r="166" spans="1:12" ht="38.25">
      <c r="A166" s="80">
        <v>159</v>
      </c>
      <c r="B166" s="81" t="s">
        <v>55</v>
      </c>
      <c r="C166" s="81" t="s">
        <v>204</v>
      </c>
      <c r="D166" s="81" t="s">
        <v>45</v>
      </c>
      <c r="E166" s="82" t="s">
        <v>223</v>
      </c>
      <c r="F166" s="83">
        <v>0.5</v>
      </c>
      <c r="G166" s="84">
        <v>1155</v>
      </c>
      <c r="H166" s="85">
        <v>0.33</v>
      </c>
      <c r="I166" s="86">
        <f t="shared" si="8"/>
        <v>6.944</v>
      </c>
      <c r="J166" s="85">
        <f t="shared" si="9"/>
        <v>1.1499999999999999</v>
      </c>
      <c r="K166" s="85">
        <f t="shared" si="10"/>
        <v>0.27</v>
      </c>
      <c r="L166" s="85">
        <f t="shared" si="11"/>
        <v>1.42</v>
      </c>
    </row>
    <row r="167" spans="1:12" ht="51">
      <c r="A167" s="80">
        <v>160</v>
      </c>
      <c r="B167" s="81" t="s">
        <v>10</v>
      </c>
      <c r="C167" s="81" t="s">
        <v>43</v>
      </c>
      <c r="D167" s="81" t="s">
        <v>5</v>
      </c>
      <c r="E167" s="82" t="s">
        <v>419</v>
      </c>
      <c r="F167" s="83">
        <v>0.2</v>
      </c>
      <c r="G167" s="84">
        <v>1315</v>
      </c>
      <c r="H167" s="85">
        <v>112</v>
      </c>
      <c r="I167" s="86">
        <f t="shared" si="8"/>
        <v>7.9059999999999997</v>
      </c>
      <c r="J167" s="85">
        <f t="shared" si="9"/>
        <v>177.09</v>
      </c>
      <c r="K167" s="85">
        <f t="shared" si="10"/>
        <v>41.78</v>
      </c>
      <c r="L167" s="85">
        <f t="shared" si="11"/>
        <v>218.87</v>
      </c>
    </row>
    <row r="168" spans="1:12" ht="51">
      <c r="A168" s="80">
        <v>161</v>
      </c>
      <c r="B168" s="81" t="s">
        <v>10</v>
      </c>
      <c r="C168" s="81" t="s">
        <v>43</v>
      </c>
      <c r="D168" s="81" t="s">
        <v>40</v>
      </c>
      <c r="E168" s="82" t="s">
        <v>420</v>
      </c>
      <c r="F168" s="83">
        <v>0.2</v>
      </c>
      <c r="G168" s="84">
        <v>1205</v>
      </c>
      <c r="H168" s="85">
        <v>174.5</v>
      </c>
      <c r="I168" s="86">
        <f t="shared" si="8"/>
        <v>7.2450000000000001</v>
      </c>
      <c r="J168" s="85">
        <f t="shared" si="9"/>
        <v>252.85</v>
      </c>
      <c r="K168" s="85">
        <f t="shared" si="10"/>
        <v>59.65</v>
      </c>
      <c r="L168" s="85">
        <f t="shared" si="11"/>
        <v>312.5</v>
      </c>
    </row>
    <row r="169" spans="1:12" ht="51">
      <c r="A169" s="80">
        <v>162</v>
      </c>
      <c r="B169" s="81" t="s">
        <v>10</v>
      </c>
      <c r="C169" s="81" t="s">
        <v>43</v>
      </c>
      <c r="D169" s="81" t="s">
        <v>40</v>
      </c>
      <c r="E169" s="82" t="s">
        <v>420</v>
      </c>
      <c r="F169" s="83">
        <v>0.5</v>
      </c>
      <c r="G169" s="84">
        <v>1205</v>
      </c>
      <c r="H169" s="85">
        <v>2</v>
      </c>
      <c r="I169" s="86">
        <f t="shared" si="8"/>
        <v>7.2450000000000001</v>
      </c>
      <c r="J169" s="85">
        <f t="shared" si="9"/>
        <v>7.25</v>
      </c>
      <c r="K169" s="85">
        <f t="shared" si="10"/>
        <v>1.71</v>
      </c>
      <c r="L169" s="85">
        <f t="shared" si="11"/>
        <v>8.9600000000000009</v>
      </c>
    </row>
    <row r="170" spans="1:12" ht="51">
      <c r="A170" s="80">
        <v>163</v>
      </c>
      <c r="B170" s="81" t="s">
        <v>10</v>
      </c>
      <c r="C170" s="81" t="s">
        <v>35</v>
      </c>
      <c r="D170" s="81" t="s">
        <v>36</v>
      </c>
      <c r="E170" s="82" t="s">
        <v>421</v>
      </c>
      <c r="F170" s="83">
        <v>0.2</v>
      </c>
      <c r="G170" s="84">
        <v>1080</v>
      </c>
      <c r="H170" s="85">
        <v>100.92</v>
      </c>
      <c r="I170" s="86">
        <f t="shared" si="8"/>
        <v>6.4930000000000003</v>
      </c>
      <c r="J170" s="85">
        <f t="shared" si="9"/>
        <v>131.05000000000001</v>
      </c>
      <c r="K170" s="85">
        <f t="shared" si="10"/>
        <v>30.91</v>
      </c>
      <c r="L170" s="85">
        <f t="shared" si="11"/>
        <v>161.96</v>
      </c>
    </row>
    <row r="171" spans="1:12" ht="51">
      <c r="A171" s="80">
        <v>164</v>
      </c>
      <c r="B171" s="81" t="s">
        <v>10</v>
      </c>
      <c r="C171" s="81" t="s">
        <v>35</v>
      </c>
      <c r="D171" s="81" t="s">
        <v>36</v>
      </c>
      <c r="E171" s="82" t="s">
        <v>421</v>
      </c>
      <c r="F171" s="83">
        <v>0.5</v>
      </c>
      <c r="G171" s="84">
        <v>1080</v>
      </c>
      <c r="H171" s="85">
        <v>0.57999999999999996</v>
      </c>
      <c r="I171" s="86">
        <f t="shared" si="8"/>
        <v>6.4930000000000003</v>
      </c>
      <c r="J171" s="85">
        <f t="shared" si="9"/>
        <v>1.88</v>
      </c>
      <c r="K171" s="85">
        <f t="shared" si="10"/>
        <v>0.44</v>
      </c>
      <c r="L171" s="85">
        <f t="shared" si="11"/>
        <v>2.3199999999999998</v>
      </c>
    </row>
    <row r="172" spans="1:12" ht="51">
      <c r="A172" s="80">
        <v>165</v>
      </c>
      <c r="B172" s="81" t="s">
        <v>10</v>
      </c>
      <c r="C172" s="81" t="s">
        <v>42</v>
      </c>
      <c r="D172" s="81" t="s">
        <v>32</v>
      </c>
      <c r="E172" s="82" t="s">
        <v>255</v>
      </c>
      <c r="F172" s="83">
        <v>0.2</v>
      </c>
      <c r="G172" s="84">
        <v>1040</v>
      </c>
      <c r="H172" s="85">
        <v>44</v>
      </c>
      <c r="I172" s="86">
        <f t="shared" si="8"/>
        <v>6.2530000000000001</v>
      </c>
      <c r="J172" s="85">
        <f t="shared" si="9"/>
        <v>55.03</v>
      </c>
      <c r="K172" s="85">
        <f t="shared" si="10"/>
        <v>12.98</v>
      </c>
      <c r="L172" s="85">
        <f t="shared" si="11"/>
        <v>68.010000000000005</v>
      </c>
    </row>
    <row r="173" spans="1:12" ht="51">
      <c r="A173" s="80">
        <v>166</v>
      </c>
      <c r="B173" s="81" t="s">
        <v>10</v>
      </c>
      <c r="C173" s="81" t="s">
        <v>39</v>
      </c>
      <c r="D173" s="81" t="s">
        <v>45</v>
      </c>
      <c r="E173" s="82" t="s">
        <v>87</v>
      </c>
      <c r="F173" s="83">
        <v>0.2</v>
      </c>
      <c r="G173" s="84">
        <v>1195</v>
      </c>
      <c r="H173" s="85">
        <v>58.5</v>
      </c>
      <c r="I173" s="86">
        <f t="shared" si="8"/>
        <v>7.1849999999999996</v>
      </c>
      <c r="J173" s="85">
        <f t="shared" si="9"/>
        <v>84.06</v>
      </c>
      <c r="K173" s="85">
        <f t="shared" si="10"/>
        <v>19.829999999999998</v>
      </c>
      <c r="L173" s="85">
        <f t="shared" si="11"/>
        <v>103.89</v>
      </c>
    </row>
    <row r="174" spans="1:12" ht="51">
      <c r="A174" s="80">
        <v>167</v>
      </c>
      <c r="B174" s="81" t="s">
        <v>10</v>
      </c>
      <c r="C174" s="81" t="s">
        <v>39</v>
      </c>
      <c r="D174" s="81" t="s">
        <v>45</v>
      </c>
      <c r="E174" s="82" t="s">
        <v>87</v>
      </c>
      <c r="F174" s="83">
        <v>0.5</v>
      </c>
      <c r="G174" s="84">
        <v>1195</v>
      </c>
      <c r="H174" s="85">
        <v>0.5</v>
      </c>
      <c r="I174" s="86">
        <f t="shared" si="8"/>
        <v>7.1849999999999996</v>
      </c>
      <c r="J174" s="85">
        <f t="shared" si="9"/>
        <v>1.8</v>
      </c>
      <c r="K174" s="85">
        <f t="shared" si="10"/>
        <v>0.42</v>
      </c>
      <c r="L174" s="85">
        <f t="shared" si="11"/>
        <v>2.2200000000000002</v>
      </c>
    </row>
    <row r="175" spans="1:12" ht="51">
      <c r="A175" s="80">
        <v>168</v>
      </c>
      <c r="B175" s="81" t="s">
        <v>10</v>
      </c>
      <c r="C175" s="81" t="s">
        <v>35</v>
      </c>
      <c r="D175" s="81" t="s">
        <v>32</v>
      </c>
      <c r="E175" s="82" t="s">
        <v>88</v>
      </c>
      <c r="F175" s="83">
        <v>0.2</v>
      </c>
      <c r="G175" s="84">
        <v>960</v>
      </c>
      <c r="H175" s="85">
        <v>43</v>
      </c>
      <c r="I175" s="86">
        <f t="shared" si="8"/>
        <v>5.7720000000000002</v>
      </c>
      <c r="J175" s="85">
        <f t="shared" si="9"/>
        <v>49.64</v>
      </c>
      <c r="K175" s="85">
        <f t="shared" si="10"/>
        <v>11.71</v>
      </c>
      <c r="L175" s="85">
        <f t="shared" si="11"/>
        <v>61.35</v>
      </c>
    </row>
    <row r="176" spans="1:12" ht="51">
      <c r="A176" s="80">
        <v>169</v>
      </c>
      <c r="B176" s="81" t="s">
        <v>10</v>
      </c>
      <c r="C176" s="81" t="s">
        <v>35</v>
      </c>
      <c r="D176" s="81" t="s">
        <v>32</v>
      </c>
      <c r="E176" s="82" t="s">
        <v>88</v>
      </c>
      <c r="F176" s="83">
        <v>0.5</v>
      </c>
      <c r="G176" s="84">
        <v>960</v>
      </c>
      <c r="H176" s="85">
        <v>1</v>
      </c>
      <c r="I176" s="86">
        <f t="shared" si="8"/>
        <v>5.7720000000000002</v>
      </c>
      <c r="J176" s="85">
        <f t="shared" si="9"/>
        <v>2.89</v>
      </c>
      <c r="K176" s="85">
        <f t="shared" si="10"/>
        <v>0.68</v>
      </c>
      <c r="L176" s="85">
        <f t="shared" si="11"/>
        <v>3.5700000000000003</v>
      </c>
    </row>
    <row r="177" spans="1:12" ht="76.5">
      <c r="A177" s="80">
        <v>170</v>
      </c>
      <c r="B177" s="81" t="s">
        <v>244</v>
      </c>
      <c r="C177" s="81" t="s">
        <v>203</v>
      </c>
      <c r="D177" s="81" t="s">
        <v>40</v>
      </c>
      <c r="E177" s="82" t="s">
        <v>89</v>
      </c>
      <c r="F177" s="83">
        <v>0.5</v>
      </c>
      <c r="G177" s="84">
        <v>1700</v>
      </c>
      <c r="H177" s="85">
        <v>25.5</v>
      </c>
      <c r="I177" s="86">
        <f t="shared" si="8"/>
        <v>10.221</v>
      </c>
      <c r="J177" s="85">
        <f t="shared" si="9"/>
        <v>130.32</v>
      </c>
      <c r="K177" s="85">
        <f t="shared" si="10"/>
        <v>30.74</v>
      </c>
      <c r="L177" s="85">
        <f t="shared" si="11"/>
        <v>161.06</v>
      </c>
    </row>
    <row r="178" spans="1:12" ht="76.5">
      <c r="A178" s="80">
        <v>171</v>
      </c>
      <c r="B178" s="81" t="s">
        <v>244</v>
      </c>
      <c r="C178" s="81" t="s">
        <v>203</v>
      </c>
      <c r="D178" s="81" t="s">
        <v>40</v>
      </c>
      <c r="E178" s="82" t="s">
        <v>89</v>
      </c>
      <c r="F178" s="83">
        <v>0.2</v>
      </c>
      <c r="G178" s="84">
        <v>1700</v>
      </c>
      <c r="H178" s="85">
        <v>195</v>
      </c>
      <c r="I178" s="86">
        <f t="shared" si="8"/>
        <v>10.221</v>
      </c>
      <c r="J178" s="85">
        <f t="shared" si="9"/>
        <v>398.62</v>
      </c>
      <c r="K178" s="85">
        <f t="shared" si="10"/>
        <v>94.03</v>
      </c>
      <c r="L178" s="85">
        <f t="shared" si="11"/>
        <v>492.65</v>
      </c>
    </row>
    <row r="179" spans="1:12" ht="38.25">
      <c r="A179" s="80">
        <v>172</v>
      </c>
      <c r="B179" s="81" t="s">
        <v>55</v>
      </c>
      <c r="C179" s="81" t="s">
        <v>187</v>
      </c>
      <c r="D179" s="81" t="s">
        <v>36</v>
      </c>
      <c r="E179" s="82" t="s">
        <v>236</v>
      </c>
      <c r="F179" s="83">
        <v>0.5</v>
      </c>
      <c r="G179" s="84">
        <v>1100</v>
      </c>
      <c r="H179" s="85">
        <v>9.5</v>
      </c>
      <c r="I179" s="86">
        <f t="shared" si="8"/>
        <v>6.6130000000000004</v>
      </c>
      <c r="J179" s="85">
        <f t="shared" si="9"/>
        <v>31.41</v>
      </c>
      <c r="K179" s="85">
        <f t="shared" si="10"/>
        <v>7.41</v>
      </c>
      <c r="L179" s="85">
        <f t="shared" si="11"/>
        <v>38.82</v>
      </c>
    </row>
    <row r="180" spans="1:12" ht="38.25">
      <c r="A180" s="80">
        <v>173</v>
      </c>
      <c r="B180" s="81" t="s">
        <v>55</v>
      </c>
      <c r="C180" s="81" t="s">
        <v>187</v>
      </c>
      <c r="D180" s="81" t="s">
        <v>36</v>
      </c>
      <c r="E180" s="82" t="s">
        <v>236</v>
      </c>
      <c r="F180" s="83">
        <v>0.2</v>
      </c>
      <c r="G180" s="84">
        <v>1100</v>
      </c>
      <c r="H180" s="85">
        <v>51.5</v>
      </c>
      <c r="I180" s="86">
        <f t="shared" si="8"/>
        <v>6.6130000000000004</v>
      </c>
      <c r="J180" s="85">
        <f t="shared" si="9"/>
        <v>68.11</v>
      </c>
      <c r="K180" s="85">
        <f t="shared" si="10"/>
        <v>16.07</v>
      </c>
      <c r="L180" s="85">
        <f t="shared" si="11"/>
        <v>84.18</v>
      </c>
    </row>
    <row r="181" spans="1:12" ht="38.25">
      <c r="A181" s="80">
        <v>174</v>
      </c>
      <c r="B181" s="81" t="s">
        <v>33</v>
      </c>
      <c r="C181" s="81" t="s">
        <v>242</v>
      </c>
      <c r="D181" s="81" t="s">
        <v>32</v>
      </c>
      <c r="E181" s="82" t="s">
        <v>422</v>
      </c>
      <c r="F181" s="83">
        <v>0.2</v>
      </c>
      <c r="G181" s="84">
        <v>960</v>
      </c>
      <c r="H181" s="85">
        <v>66</v>
      </c>
      <c r="I181" s="86">
        <f t="shared" si="8"/>
        <v>5.7720000000000002</v>
      </c>
      <c r="J181" s="85">
        <f t="shared" si="9"/>
        <v>76.19</v>
      </c>
      <c r="K181" s="85">
        <f t="shared" si="10"/>
        <v>17.97</v>
      </c>
      <c r="L181" s="85">
        <f t="shared" si="11"/>
        <v>94.16</v>
      </c>
    </row>
    <row r="182" spans="1:12" ht="76.5">
      <c r="A182" s="80">
        <v>175</v>
      </c>
      <c r="B182" s="81" t="s">
        <v>244</v>
      </c>
      <c r="C182" s="81" t="s">
        <v>245</v>
      </c>
      <c r="D182" s="81" t="s">
        <v>36</v>
      </c>
      <c r="E182" s="82" t="s">
        <v>423</v>
      </c>
      <c r="F182" s="83">
        <v>0.5</v>
      </c>
      <c r="G182" s="84">
        <v>1500</v>
      </c>
      <c r="H182" s="85">
        <v>14</v>
      </c>
      <c r="I182" s="86">
        <f t="shared" si="8"/>
        <v>9.0180000000000007</v>
      </c>
      <c r="J182" s="85">
        <f t="shared" si="9"/>
        <v>63.13</v>
      </c>
      <c r="K182" s="85">
        <f t="shared" si="10"/>
        <v>14.89</v>
      </c>
      <c r="L182" s="85">
        <f t="shared" si="11"/>
        <v>78.02000000000001</v>
      </c>
    </row>
    <row r="183" spans="1:12" ht="76.5">
      <c r="A183" s="80">
        <v>176</v>
      </c>
      <c r="B183" s="81" t="s">
        <v>244</v>
      </c>
      <c r="C183" s="81" t="s">
        <v>245</v>
      </c>
      <c r="D183" s="81" t="s">
        <v>36</v>
      </c>
      <c r="E183" s="82" t="s">
        <v>423</v>
      </c>
      <c r="F183" s="83">
        <v>0.2</v>
      </c>
      <c r="G183" s="84">
        <v>1500</v>
      </c>
      <c r="H183" s="85">
        <v>61.5</v>
      </c>
      <c r="I183" s="86">
        <f t="shared" si="8"/>
        <v>9.0180000000000007</v>
      </c>
      <c r="J183" s="85">
        <f t="shared" si="9"/>
        <v>110.92</v>
      </c>
      <c r="K183" s="85">
        <f t="shared" si="10"/>
        <v>26.17</v>
      </c>
      <c r="L183" s="85">
        <f t="shared" si="11"/>
        <v>137.09</v>
      </c>
    </row>
    <row r="184" spans="1:12" ht="51">
      <c r="A184" s="80">
        <v>177</v>
      </c>
      <c r="B184" s="81" t="s">
        <v>10</v>
      </c>
      <c r="C184" s="81" t="s">
        <v>39</v>
      </c>
      <c r="D184" s="81" t="s">
        <v>36</v>
      </c>
      <c r="E184" s="82" t="s">
        <v>90</v>
      </c>
      <c r="F184" s="83">
        <v>0.2</v>
      </c>
      <c r="G184" s="84">
        <v>1060</v>
      </c>
      <c r="H184" s="85">
        <v>55</v>
      </c>
      <c r="I184" s="86">
        <f t="shared" si="8"/>
        <v>6.3730000000000002</v>
      </c>
      <c r="J184" s="85">
        <f t="shared" si="9"/>
        <v>70.099999999999994</v>
      </c>
      <c r="K184" s="85">
        <f t="shared" si="10"/>
        <v>16.54</v>
      </c>
      <c r="L184" s="85">
        <f t="shared" si="11"/>
        <v>86.639999999999986</v>
      </c>
    </row>
    <row r="185" spans="1:12" ht="51">
      <c r="A185" s="80">
        <v>178</v>
      </c>
      <c r="B185" s="81" t="s">
        <v>10</v>
      </c>
      <c r="C185" s="81" t="s">
        <v>39</v>
      </c>
      <c r="D185" s="81" t="s">
        <v>36</v>
      </c>
      <c r="E185" s="82" t="s">
        <v>90</v>
      </c>
      <c r="F185" s="83">
        <v>0.2</v>
      </c>
      <c r="G185" s="84">
        <v>1060</v>
      </c>
      <c r="H185" s="85">
        <v>98</v>
      </c>
      <c r="I185" s="86">
        <f t="shared" si="8"/>
        <v>6.3730000000000002</v>
      </c>
      <c r="J185" s="85">
        <f t="shared" si="9"/>
        <v>124.91</v>
      </c>
      <c r="K185" s="85">
        <f t="shared" si="10"/>
        <v>29.47</v>
      </c>
      <c r="L185" s="85">
        <f t="shared" si="11"/>
        <v>154.38</v>
      </c>
    </row>
    <row r="186" spans="1:12" ht="51">
      <c r="A186" s="80">
        <v>179</v>
      </c>
      <c r="B186" s="81" t="s">
        <v>10</v>
      </c>
      <c r="C186" s="81" t="s">
        <v>39</v>
      </c>
      <c r="D186" s="81" t="s">
        <v>36</v>
      </c>
      <c r="E186" s="82" t="s">
        <v>90</v>
      </c>
      <c r="F186" s="83">
        <v>0.5</v>
      </c>
      <c r="G186" s="84">
        <v>1060</v>
      </c>
      <c r="H186" s="85">
        <v>1</v>
      </c>
      <c r="I186" s="86">
        <f t="shared" si="8"/>
        <v>6.3730000000000002</v>
      </c>
      <c r="J186" s="85">
        <f t="shared" si="9"/>
        <v>3.19</v>
      </c>
      <c r="K186" s="85">
        <f t="shared" si="10"/>
        <v>0.75</v>
      </c>
      <c r="L186" s="85">
        <f t="shared" si="11"/>
        <v>3.94</v>
      </c>
    </row>
    <row r="187" spans="1:12" ht="38.25">
      <c r="A187" s="80">
        <v>180</v>
      </c>
      <c r="B187" s="81" t="s">
        <v>33</v>
      </c>
      <c r="C187" s="81" t="s">
        <v>213</v>
      </c>
      <c r="D187" s="81" t="s">
        <v>36</v>
      </c>
      <c r="E187" s="82" t="s">
        <v>424</v>
      </c>
      <c r="F187" s="83">
        <v>0.2</v>
      </c>
      <c r="G187" s="84">
        <v>1100</v>
      </c>
      <c r="H187" s="85">
        <v>66</v>
      </c>
      <c r="I187" s="86">
        <f t="shared" si="8"/>
        <v>6.6130000000000004</v>
      </c>
      <c r="J187" s="85">
        <f t="shared" si="9"/>
        <v>87.29</v>
      </c>
      <c r="K187" s="85">
        <f t="shared" si="10"/>
        <v>20.59</v>
      </c>
      <c r="L187" s="85">
        <f t="shared" si="11"/>
        <v>107.88000000000001</v>
      </c>
    </row>
    <row r="188" spans="1:12" ht="51">
      <c r="A188" s="80">
        <v>181</v>
      </c>
      <c r="B188" s="81" t="s">
        <v>10</v>
      </c>
      <c r="C188" s="81" t="s">
        <v>31</v>
      </c>
      <c r="D188" s="81" t="s">
        <v>36</v>
      </c>
      <c r="E188" s="82" t="s">
        <v>91</v>
      </c>
      <c r="F188" s="83">
        <v>0.1</v>
      </c>
      <c r="G188" s="84">
        <v>1040</v>
      </c>
      <c r="H188" s="85">
        <v>130.5</v>
      </c>
      <c r="I188" s="86">
        <f t="shared" si="8"/>
        <v>6.2530000000000001</v>
      </c>
      <c r="J188" s="85">
        <f t="shared" si="9"/>
        <v>81.599999999999994</v>
      </c>
      <c r="K188" s="85">
        <f t="shared" si="10"/>
        <v>19.25</v>
      </c>
      <c r="L188" s="85">
        <f t="shared" si="11"/>
        <v>100.85</v>
      </c>
    </row>
    <row r="189" spans="1:12" ht="51">
      <c r="A189" s="80">
        <v>182</v>
      </c>
      <c r="B189" s="81" t="s">
        <v>10</v>
      </c>
      <c r="C189" s="81" t="s">
        <v>42</v>
      </c>
      <c r="D189" s="81" t="s">
        <v>32</v>
      </c>
      <c r="E189" s="82" t="s">
        <v>92</v>
      </c>
      <c r="F189" s="83">
        <v>0.2</v>
      </c>
      <c r="G189" s="84">
        <v>960</v>
      </c>
      <c r="H189" s="85">
        <v>136.83000000000001</v>
      </c>
      <c r="I189" s="86">
        <f t="shared" si="8"/>
        <v>5.7720000000000002</v>
      </c>
      <c r="J189" s="85">
        <f t="shared" si="9"/>
        <v>157.96</v>
      </c>
      <c r="K189" s="85">
        <f t="shared" si="10"/>
        <v>37.26</v>
      </c>
      <c r="L189" s="85">
        <f t="shared" si="11"/>
        <v>195.22</v>
      </c>
    </row>
    <row r="190" spans="1:12" ht="51">
      <c r="A190" s="80">
        <v>183</v>
      </c>
      <c r="B190" s="81" t="s">
        <v>10</v>
      </c>
      <c r="C190" s="81" t="s">
        <v>42</v>
      </c>
      <c r="D190" s="81" t="s">
        <v>32</v>
      </c>
      <c r="E190" s="82" t="s">
        <v>92</v>
      </c>
      <c r="F190" s="83">
        <v>0.5</v>
      </c>
      <c r="G190" s="84">
        <v>960</v>
      </c>
      <c r="H190" s="85">
        <v>6.17</v>
      </c>
      <c r="I190" s="86">
        <f t="shared" si="8"/>
        <v>5.7720000000000002</v>
      </c>
      <c r="J190" s="85">
        <f t="shared" si="9"/>
        <v>17.809999999999999</v>
      </c>
      <c r="K190" s="85">
        <f t="shared" si="10"/>
        <v>4.2</v>
      </c>
      <c r="L190" s="85">
        <f t="shared" si="11"/>
        <v>22.009999999999998</v>
      </c>
    </row>
    <row r="191" spans="1:12" ht="51">
      <c r="A191" s="80">
        <v>184</v>
      </c>
      <c r="B191" s="81" t="s">
        <v>10</v>
      </c>
      <c r="C191" s="81" t="s">
        <v>31</v>
      </c>
      <c r="D191" s="81" t="s">
        <v>32</v>
      </c>
      <c r="E191" s="82" t="s">
        <v>425</v>
      </c>
      <c r="F191" s="83">
        <v>0.1</v>
      </c>
      <c r="G191" s="84">
        <v>1040</v>
      </c>
      <c r="H191" s="85">
        <v>110</v>
      </c>
      <c r="I191" s="86">
        <f t="shared" si="8"/>
        <v>6.2530000000000001</v>
      </c>
      <c r="J191" s="85">
        <f t="shared" si="9"/>
        <v>68.78</v>
      </c>
      <c r="K191" s="85">
        <f t="shared" si="10"/>
        <v>16.23</v>
      </c>
      <c r="L191" s="85">
        <f t="shared" si="11"/>
        <v>85.01</v>
      </c>
    </row>
    <row r="192" spans="1:12" ht="51">
      <c r="A192" s="80">
        <v>185</v>
      </c>
      <c r="B192" s="81" t="s">
        <v>10</v>
      </c>
      <c r="C192" s="81" t="s">
        <v>39</v>
      </c>
      <c r="D192" s="81" t="s">
        <v>36</v>
      </c>
      <c r="E192" s="82" t="s">
        <v>224</v>
      </c>
      <c r="F192" s="83">
        <v>0.2</v>
      </c>
      <c r="G192" s="84">
        <v>1100</v>
      </c>
      <c r="H192" s="85">
        <v>160.58000000000001</v>
      </c>
      <c r="I192" s="86">
        <f t="shared" si="8"/>
        <v>6.6130000000000004</v>
      </c>
      <c r="J192" s="85">
        <f t="shared" si="9"/>
        <v>212.38</v>
      </c>
      <c r="K192" s="85">
        <f t="shared" si="10"/>
        <v>50.1</v>
      </c>
      <c r="L192" s="85">
        <f t="shared" si="11"/>
        <v>262.48</v>
      </c>
    </row>
    <row r="193" spans="1:12" ht="51">
      <c r="A193" s="80">
        <v>186</v>
      </c>
      <c r="B193" s="81" t="s">
        <v>10</v>
      </c>
      <c r="C193" s="81" t="s">
        <v>39</v>
      </c>
      <c r="D193" s="81" t="s">
        <v>36</v>
      </c>
      <c r="E193" s="82" t="s">
        <v>224</v>
      </c>
      <c r="F193" s="83">
        <v>0.5</v>
      </c>
      <c r="G193" s="84">
        <v>1100</v>
      </c>
      <c r="H193" s="85">
        <v>0.42</v>
      </c>
      <c r="I193" s="86">
        <f t="shared" si="8"/>
        <v>6.6130000000000004</v>
      </c>
      <c r="J193" s="85">
        <f t="shared" si="9"/>
        <v>1.39</v>
      </c>
      <c r="K193" s="85">
        <f t="shared" si="10"/>
        <v>0.33</v>
      </c>
      <c r="L193" s="85">
        <f t="shared" si="11"/>
        <v>1.72</v>
      </c>
    </row>
    <row r="194" spans="1:12" ht="51">
      <c r="A194" s="80">
        <v>187</v>
      </c>
      <c r="B194" s="81" t="s">
        <v>10</v>
      </c>
      <c r="C194" s="81" t="s">
        <v>39</v>
      </c>
      <c r="D194" s="81" t="s">
        <v>36</v>
      </c>
      <c r="E194" s="82" t="s">
        <v>194</v>
      </c>
      <c r="F194" s="83">
        <v>0.2</v>
      </c>
      <c r="G194" s="84">
        <v>1100</v>
      </c>
      <c r="H194" s="85">
        <v>157.58000000000001</v>
      </c>
      <c r="I194" s="86">
        <f t="shared" si="8"/>
        <v>6.6130000000000004</v>
      </c>
      <c r="J194" s="85">
        <f t="shared" si="9"/>
        <v>208.42</v>
      </c>
      <c r="K194" s="85">
        <f t="shared" si="10"/>
        <v>49.17</v>
      </c>
      <c r="L194" s="85">
        <f t="shared" si="11"/>
        <v>257.58999999999997</v>
      </c>
    </row>
    <row r="195" spans="1:12" ht="51">
      <c r="A195" s="80">
        <v>188</v>
      </c>
      <c r="B195" s="81" t="s">
        <v>10</v>
      </c>
      <c r="C195" s="81" t="s">
        <v>39</v>
      </c>
      <c r="D195" s="81" t="s">
        <v>36</v>
      </c>
      <c r="E195" s="82" t="s">
        <v>194</v>
      </c>
      <c r="F195" s="83">
        <v>0.5</v>
      </c>
      <c r="G195" s="84">
        <v>1100</v>
      </c>
      <c r="H195" s="85">
        <v>3.42</v>
      </c>
      <c r="I195" s="86">
        <f t="shared" si="8"/>
        <v>6.6130000000000004</v>
      </c>
      <c r="J195" s="85">
        <f t="shared" si="9"/>
        <v>11.31</v>
      </c>
      <c r="K195" s="85">
        <f t="shared" si="10"/>
        <v>2.67</v>
      </c>
      <c r="L195" s="85">
        <f t="shared" si="11"/>
        <v>13.98</v>
      </c>
    </row>
    <row r="196" spans="1:12" ht="51">
      <c r="A196" s="80">
        <v>189</v>
      </c>
      <c r="B196" s="81" t="s">
        <v>10</v>
      </c>
      <c r="C196" s="81" t="s">
        <v>72</v>
      </c>
      <c r="D196" s="81" t="s">
        <v>5</v>
      </c>
      <c r="E196" s="82" t="s">
        <v>93</v>
      </c>
      <c r="F196" s="83">
        <v>0.2</v>
      </c>
      <c r="G196" s="84">
        <v>1365</v>
      </c>
      <c r="H196" s="85">
        <v>36.75</v>
      </c>
      <c r="I196" s="86">
        <f t="shared" si="8"/>
        <v>8.2070000000000007</v>
      </c>
      <c r="J196" s="85">
        <f t="shared" si="9"/>
        <v>60.32</v>
      </c>
      <c r="K196" s="85">
        <f t="shared" si="10"/>
        <v>14.23</v>
      </c>
      <c r="L196" s="85">
        <f t="shared" si="11"/>
        <v>74.55</v>
      </c>
    </row>
    <row r="197" spans="1:12" ht="51">
      <c r="A197" s="80">
        <v>190</v>
      </c>
      <c r="B197" s="81" t="s">
        <v>10</v>
      </c>
      <c r="C197" s="81" t="s">
        <v>72</v>
      </c>
      <c r="D197" s="81" t="s">
        <v>5</v>
      </c>
      <c r="E197" s="82" t="s">
        <v>93</v>
      </c>
      <c r="F197" s="83">
        <v>0.5</v>
      </c>
      <c r="G197" s="84">
        <v>1365</v>
      </c>
      <c r="H197" s="85">
        <v>1.75</v>
      </c>
      <c r="I197" s="86">
        <f t="shared" si="8"/>
        <v>8.2070000000000007</v>
      </c>
      <c r="J197" s="85">
        <f t="shared" si="9"/>
        <v>7.18</v>
      </c>
      <c r="K197" s="85">
        <f t="shared" si="10"/>
        <v>1.69</v>
      </c>
      <c r="L197" s="85">
        <f t="shared" si="11"/>
        <v>8.8699999999999992</v>
      </c>
    </row>
    <row r="198" spans="1:12" ht="76.5">
      <c r="A198" s="80">
        <v>191</v>
      </c>
      <c r="B198" s="81" t="s">
        <v>244</v>
      </c>
      <c r="C198" s="81" t="s">
        <v>249</v>
      </c>
      <c r="D198" s="81" t="s">
        <v>36</v>
      </c>
      <c r="E198" s="82" t="s">
        <v>94</v>
      </c>
      <c r="F198" s="83">
        <v>0.5</v>
      </c>
      <c r="G198" s="84">
        <v>1464.48</v>
      </c>
      <c r="H198" s="85">
        <v>55</v>
      </c>
      <c r="I198" s="86">
        <f t="shared" si="8"/>
        <v>8.8049999999999997</v>
      </c>
      <c r="J198" s="85">
        <f t="shared" si="9"/>
        <v>242.14</v>
      </c>
      <c r="K198" s="85">
        <f t="shared" si="10"/>
        <v>57.12</v>
      </c>
      <c r="L198" s="85">
        <f t="shared" si="11"/>
        <v>299.26</v>
      </c>
    </row>
    <row r="199" spans="1:12" ht="76.5">
      <c r="A199" s="80">
        <v>192</v>
      </c>
      <c r="B199" s="81" t="s">
        <v>244</v>
      </c>
      <c r="C199" s="81" t="s">
        <v>249</v>
      </c>
      <c r="D199" s="81" t="s">
        <v>36</v>
      </c>
      <c r="E199" s="82" t="s">
        <v>94</v>
      </c>
      <c r="F199" s="83">
        <v>0.2</v>
      </c>
      <c r="G199" s="84">
        <v>1464.48</v>
      </c>
      <c r="H199" s="85">
        <v>125.5</v>
      </c>
      <c r="I199" s="86">
        <f t="shared" si="8"/>
        <v>8.8049999999999997</v>
      </c>
      <c r="J199" s="85">
        <f t="shared" si="9"/>
        <v>221.01</v>
      </c>
      <c r="K199" s="85">
        <f t="shared" si="10"/>
        <v>52.14</v>
      </c>
      <c r="L199" s="85">
        <f t="shared" si="11"/>
        <v>273.14999999999998</v>
      </c>
    </row>
    <row r="200" spans="1:12" ht="38.25">
      <c r="A200" s="80">
        <v>193</v>
      </c>
      <c r="B200" s="81" t="s">
        <v>55</v>
      </c>
      <c r="C200" s="81" t="s">
        <v>243</v>
      </c>
      <c r="D200" s="81" t="s">
        <v>32</v>
      </c>
      <c r="E200" s="82" t="s">
        <v>426</v>
      </c>
      <c r="F200" s="83">
        <v>0.2</v>
      </c>
      <c r="G200" s="84">
        <v>960</v>
      </c>
      <c r="H200" s="85">
        <v>44</v>
      </c>
      <c r="I200" s="86">
        <f t="shared" ref="I200:I263" si="12">ROUND(G200/166.33,3)</f>
        <v>5.7720000000000002</v>
      </c>
      <c r="J200" s="85">
        <f t="shared" ref="J200:J263" si="13">ROUND(I200*H200*F200,2)</f>
        <v>50.79</v>
      </c>
      <c r="K200" s="85">
        <f t="shared" ref="K200:K263" si="14">ROUND(J200*0.2359,2)</f>
        <v>11.98</v>
      </c>
      <c r="L200" s="85">
        <f t="shared" ref="L200:L263" si="15">J200+K200</f>
        <v>62.769999999999996</v>
      </c>
    </row>
    <row r="201" spans="1:12" ht="51">
      <c r="A201" s="80">
        <v>194</v>
      </c>
      <c r="B201" s="81" t="s">
        <v>10</v>
      </c>
      <c r="C201" s="81" t="s">
        <v>220</v>
      </c>
      <c r="D201" s="81" t="s">
        <v>36</v>
      </c>
      <c r="E201" s="82" t="s">
        <v>427</v>
      </c>
      <c r="F201" s="83">
        <v>0.2</v>
      </c>
      <c r="G201" s="84">
        <v>1080</v>
      </c>
      <c r="H201" s="85">
        <v>22</v>
      </c>
      <c r="I201" s="86">
        <f t="shared" si="12"/>
        <v>6.4930000000000003</v>
      </c>
      <c r="J201" s="85">
        <f t="shared" si="13"/>
        <v>28.57</v>
      </c>
      <c r="K201" s="85">
        <f t="shared" si="14"/>
        <v>6.74</v>
      </c>
      <c r="L201" s="85">
        <f t="shared" si="15"/>
        <v>35.31</v>
      </c>
    </row>
    <row r="202" spans="1:12" ht="51">
      <c r="A202" s="80">
        <v>195</v>
      </c>
      <c r="B202" s="81" t="s">
        <v>10</v>
      </c>
      <c r="C202" s="81" t="s">
        <v>35</v>
      </c>
      <c r="D202" s="81" t="s">
        <v>32</v>
      </c>
      <c r="E202" s="82" t="s">
        <v>95</v>
      </c>
      <c r="F202" s="83">
        <v>0.2</v>
      </c>
      <c r="G202" s="84">
        <v>960</v>
      </c>
      <c r="H202" s="85">
        <v>151.22999999999999</v>
      </c>
      <c r="I202" s="86">
        <f t="shared" si="12"/>
        <v>5.7720000000000002</v>
      </c>
      <c r="J202" s="85">
        <f t="shared" si="13"/>
        <v>174.58</v>
      </c>
      <c r="K202" s="85">
        <f t="shared" si="14"/>
        <v>41.18</v>
      </c>
      <c r="L202" s="85">
        <f t="shared" si="15"/>
        <v>215.76000000000002</v>
      </c>
    </row>
    <row r="203" spans="1:12" ht="51">
      <c r="A203" s="80">
        <v>196</v>
      </c>
      <c r="B203" s="81" t="s">
        <v>10</v>
      </c>
      <c r="C203" s="81" t="s">
        <v>35</v>
      </c>
      <c r="D203" s="81" t="s">
        <v>32</v>
      </c>
      <c r="E203" s="82" t="s">
        <v>95</v>
      </c>
      <c r="F203" s="83">
        <v>0.5</v>
      </c>
      <c r="G203" s="84">
        <v>960</v>
      </c>
      <c r="H203" s="85">
        <v>3.27</v>
      </c>
      <c r="I203" s="86">
        <f t="shared" si="12"/>
        <v>5.7720000000000002</v>
      </c>
      <c r="J203" s="85">
        <f t="shared" si="13"/>
        <v>9.44</v>
      </c>
      <c r="K203" s="85">
        <f t="shared" si="14"/>
        <v>2.23</v>
      </c>
      <c r="L203" s="85">
        <f t="shared" si="15"/>
        <v>11.67</v>
      </c>
    </row>
    <row r="204" spans="1:12" ht="51">
      <c r="A204" s="80">
        <v>197</v>
      </c>
      <c r="B204" s="81" t="s">
        <v>10</v>
      </c>
      <c r="C204" s="81" t="s">
        <v>39</v>
      </c>
      <c r="D204" s="81" t="s">
        <v>32</v>
      </c>
      <c r="E204" s="82" t="s">
        <v>177</v>
      </c>
      <c r="F204" s="83">
        <v>0.2</v>
      </c>
      <c r="G204" s="84">
        <v>960</v>
      </c>
      <c r="H204" s="85">
        <v>163.917</v>
      </c>
      <c r="I204" s="86">
        <f t="shared" si="12"/>
        <v>5.7720000000000002</v>
      </c>
      <c r="J204" s="85">
        <f t="shared" si="13"/>
        <v>189.23</v>
      </c>
      <c r="K204" s="85">
        <f t="shared" si="14"/>
        <v>44.64</v>
      </c>
      <c r="L204" s="85">
        <f t="shared" si="15"/>
        <v>233.87</v>
      </c>
    </row>
    <row r="205" spans="1:12" ht="51">
      <c r="A205" s="80">
        <v>198</v>
      </c>
      <c r="B205" s="81" t="s">
        <v>10</v>
      </c>
      <c r="C205" s="81" t="s">
        <v>39</v>
      </c>
      <c r="D205" s="81" t="s">
        <v>32</v>
      </c>
      <c r="E205" s="82" t="s">
        <v>177</v>
      </c>
      <c r="F205" s="83">
        <v>0.5</v>
      </c>
      <c r="G205" s="84">
        <v>960</v>
      </c>
      <c r="H205" s="85">
        <v>1.083</v>
      </c>
      <c r="I205" s="86">
        <f t="shared" si="12"/>
        <v>5.7720000000000002</v>
      </c>
      <c r="J205" s="85">
        <f t="shared" si="13"/>
        <v>3.13</v>
      </c>
      <c r="K205" s="85">
        <f t="shared" si="14"/>
        <v>0.74</v>
      </c>
      <c r="L205" s="85">
        <f t="shared" si="15"/>
        <v>3.87</v>
      </c>
    </row>
    <row r="206" spans="1:12" ht="51">
      <c r="A206" s="80">
        <v>199</v>
      </c>
      <c r="B206" s="81" t="s">
        <v>10</v>
      </c>
      <c r="C206" s="81" t="s">
        <v>345</v>
      </c>
      <c r="D206" s="81" t="s">
        <v>428</v>
      </c>
      <c r="E206" s="82" t="s">
        <v>429</v>
      </c>
      <c r="F206" s="83">
        <v>0.2</v>
      </c>
      <c r="G206" s="84">
        <v>1420</v>
      </c>
      <c r="H206" s="85">
        <v>40.5</v>
      </c>
      <c r="I206" s="86">
        <f t="shared" si="12"/>
        <v>8.5370000000000008</v>
      </c>
      <c r="J206" s="85">
        <f t="shared" si="13"/>
        <v>69.150000000000006</v>
      </c>
      <c r="K206" s="85">
        <f t="shared" si="14"/>
        <v>16.309999999999999</v>
      </c>
      <c r="L206" s="85">
        <f t="shared" si="15"/>
        <v>85.460000000000008</v>
      </c>
    </row>
    <row r="207" spans="1:12" ht="38.25">
      <c r="A207" s="80">
        <v>200</v>
      </c>
      <c r="B207" s="81" t="s">
        <v>55</v>
      </c>
      <c r="C207" s="81" t="s">
        <v>173</v>
      </c>
      <c r="D207" s="81" t="s">
        <v>32</v>
      </c>
      <c r="E207" s="82" t="s">
        <v>277</v>
      </c>
      <c r="F207" s="83">
        <v>0.2</v>
      </c>
      <c r="G207" s="84">
        <v>1000</v>
      </c>
      <c r="H207" s="85">
        <v>22</v>
      </c>
      <c r="I207" s="86">
        <f t="shared" si="12"/>
        <v>6.0119999999999996</v>
      </c>
      <c r="J207" s="85">
        <f t="shared" si="13"/>
        <v>26.45</v>
      </c>
      <c r="K207" s="85">
        <f t="shared" si="14"/>
        <v>6.24</v>
      </c>
      <c r="L207" s="85">
        <f t="shared" si="15"/>
        <v>32.69</v>
      </c>
    </row>
    <row r="208" spans="1:12" ht="76.5">
      <c r="A208" s="80">
        <v>201</v>
      </c>
      <c r="B208" s="81" t="s">
        <v>244</v>
      </c>
      <c r="C208" s="81" t="s">
        <v>245</v>
      </c>
      <c r="D208" s="81" t="s">
        <v>5</v>
      </c>
      <c r="E208" s="82" t="s">
        <v>281</v>
      </c>
      <c r="F208" s="83">
        <v>0.5</v>
      </c>
      <c r="G208" s="84">
        <v>1790</v>
      </c>
      <c r="H208" s="85">
        <v>38</v>
      </c>
      <c r="I208" s="86">
        <f t="shared" si="12"/>
        <v>10.762</v>
      </c>
      <c r="J208" s="85">
        <f t="shared" si="13"/>
        <v>204.48</v>
      </c>
      <c r="K208" s="85">
        <f t="shared" si="14"/>
        <v>48.24</v>
      </c>
      <c r="L208" s="85">
        <f t="shared" si="15"/>
        <v>252.72</v>
      </c>
    </row>
    <row r="209" spans="1:12" ht="76.5">
      <c r="A209" s="80">
        <v>202</v>
      </c>
      <c r="B209" s="81" t="s">
        <v>244</v>
      </c>
      <c r="C209" s="81" t="s">
        <v>245</v>
      </c>
      <c r="D209" s="81" t="s">
        <v>5</v>
      </c>
      <c r="E209" s="82" t="s">
        <v>281</v>
      </c>
      <c r="F209" s="83">
        <v>0.2</v>
      </c>
      <c r="G209" s="84">
        <v>1790</v>
      </c>
      <c r="H209" s="85">
        <v>122</v>
      </c>
      <c r="I209" s="86">
        <f t="shared" si="12"/>
        <v>10.762</v>
      </c>
      <c r="J209" s="85">
        <f t="shared" si="13"/>
        <v>262.58999999999997</v>
      </c>
      <c r="K209" s="85">
        <f t="shared" si="14"/>
        <v>61.94</v>
      </c>
      <c r="L209" s="85">
        <f t="shared" si="15"/>
        <v>324.52999999999997</v>
      </c>
    </row>
    <row r="210" spans="1:12" ht="51">
      <c r="A210" s="80">
        <v>203</v>
      </c>
      <c r="B210" s="81" t="s">
        <v>10</v>
      </c>
      <c r="C210" s="81" t="s">
        <v>72</v>
      </c>
      <c r="D210" s="81" t="s">
        <v>5</v>
      </c>
      <c r="E210" s="82" t="s">
        <v>96</v>
      </c>
      <c r="F210" s="83">
        <v>0.2</v>
      </c>
      <c r="G210" s="84">
        <v>1385</v>
      </c>
      <c r="H210" s="85">
        <v>8.75</v>
      </c>
      <c r="I210" s="86">
        <f t="shared" si="12"/>
        <v>8.327</v>
      </c>
      <c r="J210" s="85">
        <f t="shared" si="13"/>
        <v>14.57</v>
      </c>
      <c r="K210" s="85">
        <f t="shared" si="14"/>
        <v>3.44</v>
      </c>
      <c r="L210" s="85">
        <f t="shared" si="15"/>
        <v>18.010000000000002</v>
      </c>
    </row>
    <row r="211" spans="1:12" ht="51">
      <c r="A211" s="80">
        <v>204</v>
      </c>
      <c r="B211" s="81" t="s">
        <v>10</v>
      </c>
      <c r="C211" s="81" t="s">
        <v>31</v>
      </c>
      <c r="D211" s="81" t="s">
        <v>40</v>
      </c>
      <c r="E211" s="82" t="s">
        <v>256</v>
      </c>
      <c r="F211" s="83">
        <v>0.1</v>
      </c>
      <c r="G211" s="84">
        <v>1245</v>
      </c>
      <c r="H211" s="85">
        <v>85</v>
      </c>
      <c r="I211" s="86">
        <f t="shared" si="12"/>
        <v>7.4850000000000003</v>
      </c>
      <c r="J211" s="85">
        <f t="shared" si="13"/>
        <v>63.62</v>
      </c>
      <c r="K211" s="85">
        <f t="shared" si="14"/>
        <v>15.01</v>
      </c>
      <c r="L211" s="85">
        <f t="shared" si="15"/>
        <v>78.63</v>
      </c>
    </row>
    <row r="212" spans="1:12" ht="38.25">
      <c r="A212" s="80">
        <v>205</v>
      </c>
      <c r="B212" s="81" t="s">
        <v>33</v>
      </c>
      <c r="C212" s="81" t="s">
        <v>34</v>
      </c>
      <c r="D212" s="81" t="s">
        <v>45</v>
      </c>
      <c r="E212" s="82" t="s">
        <v>282</v>
      </c>
      <c r="F212" s="83">
        <v>0.2</v>
      </c>
      <c r="G212" s="84">
        <v>1115</v>
      </c>
      <c r="H212" s="85">
        <v>55</v>
      </c>
      <c r="I212" s="86">
        <f t="shared" si="12"/>
        <v>6.7039999999999997</v>
      </c>
      <c r="J212" s="85">
        <f t="shared" si="13"/>
        <v>73.739999999999995</v>
      </c>
      <c r="K212" s="85">
        <f t="shared" si="14"/>
        <v>17.399999999999999</v>
      </c>
      <c r="L212" s="85">
        <f t="shared" si="15"/>
        <v>91.139999999999986</v>
      </c>
    </row>
    <row r="213" spans="1:12" ht="38.25">
      <c r="A213" s="80">
        <v>206</v>
      </c>
      <c r="B213" s="81" t="s">
        <v>33</v>
      </c>
      <c r="C213" s="81" t="s">
        <v>225</v>
      </c>
      <c r="D213" s="81" t="s">
        <v>45</v>
      </c>
      <c r="E213" s="82" t="s">
        <v>226</v>
      </c>
      <c r="F213" s="83">
        <v>0.5</v>
      </c>
      <c r="G213" s="84">
        <v>1175</v>
      </c>
      <c r="H213" s="85">
        <v>9.5</v>
      </c>
      <c r="I213" s="86">
        <f t="shared" si="12"/>
        <v>7.0640000000000001</v>
      </c>
      <c r="J213" s="85">
        <f t="shared" si="13"/>
        <v>33.549999999999997</v>
      </c>
      <c r="K213" s="85">
        <f t="shared" si="14"/>
        <v>7.91</v>
      </c>
      <c r="L213" s="85">
        <f t="shared" si="15"/>
        <v>41.459999999999994</v>
      </c>
    </row>
    <row r="214" spans="1:12" ht="38.25">
      <c r="A214" s="80">
        <v>207</v>
      </c>
      <c r="B214" s="81" t="s">
        <v>33</v>
      </c>
      <c r="C214" s="81" t="s">
        <v>225</v>
      </c>
      <c r="D214" s="81" t="s">
        <v>45</v>
      </c>
      <c r="E214" s="82" t="s">
        <v>226</v>
      </c>
      <c r="F214" s="83">
        <v>0.2</v>
      </c>
      <c r="G214" s="84">
        <v>1175</v>
      </c>
      <c r="H214" s="85">
        <v>50.5</v>
      </c>
      <c r="I214" s="86">
        <f t="shared" si="12"/>
        <v>7.0640000000000001</v>
      </c>
      <c r="J214" s="85">
        <f t="shared" si="13"/>
        <v>71.349999999999994</v>
      </c>
      <c r="K214" s="85">
        <f t="shared" si="14"/>
        <v>16.829999999999998</v>
      </c>
      <c r="L214" s="85">
        <f t="shared" si="15"/>
        <v>88.179999999999993</v>
      </c>
    </row>
    <row r="215" spans="1:12" ht="38.25">
      <c r="A215" s="80">
        <v>208</v>
      </c>
      <c r="B215" s="81" t="s">
        <v>33</v>
      </c>
      <c r="C215" s="81" t="s">
        <v>225</v>
      </c>
      <c r="D215" s="81" t="s">
        <v>45</v>
      </c>
      <c r="E215" s="82" t="s">
        <v>226</v>
      </c>
      <c r="F215" s="83">
        <v>0.5</v>
      </c>
      <c r="G215" s="84">
        <v>1175</v>
      </c>
      <c r="H215" s="85">
        <v>23.5</v>
      </c>
      <c r="I215" s="86">
        <f t="shared" si="12"/>
        <v>7.0640000000000001</v>
      </c>
      <c r="J215" s="85">
        <f t="shared" si="13"/>
        <v>83</v>
      </c>
      <c r="K215" s="85">
        <f t="shared" si="14"/>
        <v>19.579999999999998</v>
      </c>
      <c r="L215" s="85">
        <f t="shared" si="15"/>
        <v>102.58</v>
      </c>
    </row>
    <row r="216" spans="1:12" ht="38.25">
      <c r="A216" s="80">
        <v>209</v>
      </c>
      <c r="B216" s="81" t="s">
        <v>33</v>
      </c>
      <c r="C216" s="81" t="s">
        <v>225</v>
      </c>
      <c r="D216" s="81" t="s">
        <v>45</v>
      </c>
      <c r="E216" s="82" t="s">
        <v>226</v>
      </c>
      <c r="F216" s="83">
        <v>0.2</v>
      </c>
      <c r="G216" s="84">
        <v>1175</v>
      </c>
      <c r="H216" s="85">
        <v>73</v>
      </c>
      <c r="I216" s="86">
        <f t="shared" si="12"/>
        <v>7.0640000000000001</v>
      </c>
      <c r="J216" s="85">
        <f t="shared" si="13"/>
        <v>103.13</v>
      </c>
      <c r="K216" s="85">
        <f t="shared" si="14"/>
        <v>24.33</v>
      </c>
      <c r="L216" s="85">
        <f t="shared" si="15"/>
        <v>127.46</v>
      </c>
    </row>
    <row r="217" spans="1:12" ht="38.25">
      <c r="A217" s="80">
        <v>210</v>
      </c>
      <c r="B217" s="81" t="s">
        <v>55</v>
      </c>
      <c r="C217" s="81" t="s">
        <v>243</v>
      </c>
      <c r="D217" s="81" t="s">
        <v>36</v>
      </c>
      <c r="E217" s="82" t="s">
        <v>430</v>
      </c>
      <c r="F217" s="83">
        <v>0.2</v>
      </c>
      <c r="G217" s="84">
        <v>1080</v>
      </c>
      <c r="H217" s="85">
        <v>44</v>
      </c>
      <c r="I217" s="86">
        <f t="shared" si="12"/>
        <v>6.4930000000000003</v>
      </c>
      <c r="J217" s="85">
        <f t="shared" si="13"/>
        <v>57.14</v>
      </c>
      <c r="K217" s="85">
        <f t="shared" si="14"/>
        <v>13.48</v>
      </c>
      <c r="L217" s="85">
        <f t="shared" si="15"/>
        <v>70.62</v>
      </c>
    </row>
    <row r="218" spans="1:12" ht="51">
      <c r="A218" s="80">
        <v>211</v>
      </c>
      <c r="B218" s="81" t="s">
        <v>10</v>
      </c>
      <c r="C218" s="81" t="s">
        <v>31</v>
      </c>
      <c r="D218" s="81" t="s">
        <v>32</v>
      </c>
      <c r="E218" s="82" t="s">
        <v>97</v>
      </c>
      <c r="F218" s="83">
        <v>0.1</v>
      </c>
      <c r="G218" s="84">
        <v>960</v>
      </c>
      <c r="H218" s="85">
        <v>96</v>
      </c>
      <c r="I218" s="86">
        <f t="shared" si="12"/>
        <v>5.7720000000000002</v>
      </c>
      <c r="J218" s="85">
        <f t="shared" si="13"/>
        <v>55.41</v>
      </c>
      <c r="K218" s="85">
        <f t="shared" si="14"/>
        <v>13.07</v>
      </c>
      <c r="L218" s="85">
        <f t="shared" si="15"/>
        <v>68.47999999999999</v>
      </c>
    </row>
    <row r="219" spans="1:12" ht="76.5">
      <c r="A219" s="80">
        <v>212</v>
      </c>
      <c r="B219" s="81" t="s">
        <v>244</v>
      </c>
      <c r="C219" s="81" t="s">
        <v>249</v>
      </c>
      <c r="D219" s="81" t="s">
        <v>5</v>
      </c>
      <c r="E219" s="82" t="s">
        <v>431</v>
      </c>
      <c r="F219" s="83">
        <v>0.5</v>
      </c>
      <c r="G219" s="84">
        <v>1850</v>
      </c>
      <c r="H219" s="85">
        <v>18.5</v>
      </c>
      <c r="I219" s="86">
        <f t="shared" si="12"/>
        <v>11.122</v>
      </c>
      <c r="J219" s="85">
        <f t="shared" si="13"/>
        <v>102.88</v>
      </c>
      <c r="K219" s="85">
        <f t="shared" si="14"/>
        <v>24.27</v>
      </c>
      <c r="L219" s="85">
        <f t="shared" si="15"/>
        <v>127.14999999999999</v>
      </c>
    </row>
    <row r="220" spans="1:12" ht="76.5">
      <c r="A220" s="80">
        <v>213</v>
      </c>
      <c r="B220" s="81" t="s">
        <v>244</v>
      </c>
      <c r="C220" s="81" t="s">
        <v>249</v>
      </c>
      <c r="D220" s="81" t="s">
        <v>5</v>
      </c>
      <c r="E220" s="82" t="s">
        <v>431</v>
      </c>
      <c r="F220" s="83">
        <v>0.2</v>
      </c>
      <c r="G220" s="84">
        <v>1850</v>
      </c>
      <c r="H220" s="85">
        <v>127.5</v>
      </c>
      <c r="I220" s="86">
        <f t="shared" si="12"/>
        <v>11.122</v>
      </c>
      <c r="J220" s="85">
        <f t="shared" si="13"/>
        <v>283.61</v>
      </c>
      <c r="K220" s="85">
        <f t="shared" si="14"/>
        <v>66.900000000000006</v>
      </c>
      <c r="L220" s="85">
        <f t="shared" si="15"/>
        <v>350.51</v>
      </c>
    </row>
    <row r="221" spans="1:12" ht="51">
      <c r="A221" s="80">
        <v>214</v>
      </c>
      <c r="B221" s="81" t="s">
        <v>10</v>
      </c>
      <c r="C221" s="81" t="s">
        <v>72</v>
      </c>
      <c r="D221" s="81" t="s">
        <v>5</v>
      </c>
      <c r="E221" s="82" t="s">
        <v>98</v>
      </c>
      <c r="F221" s="83">
        <v>0.2</v>
      </c>
      <c r="G221" s="84">
        <v>1345</v>
      </c>
      <c r="H221" s="85">
        <v>9.25</v>
      </c>
      <c r="I221" s="86">
        <f t="shared" si="12"/>
        <v>8.0860000000000003</v>
      </c>
      <c r="J221" s="85">
        <f t="shared" si="13"/>
        <v>14.96</v>
      </c>
      <c r="K221" s="85">
        <f t="shared" si="14"/>
        <v>3.53</v>
      </c>
      <c r="L221" s="85">
        <f t="shared" si="15"/>
        <v>18.490000000000002</v>
      </c>
    </row>
    <row r="222" spans="1:12" ht="38.25">
      <c r="A222" s="80">
        <v>215</v>
      </c>
      <c r="B222" s="81" t="s">
        <v>55</v>
      </c>
      <c r="C222" s="81" t="s">
        <v>243</v>
      </c>
      <c r="D222" s="81" t="s">
        <v>36</v>
      </c>
      <c r="E222" s="82" t="s">
        <v>432</v>
      </c>
      <c r="F222" s="83">
        <v>0.2</v>
      </c>
      <c r="G222" s="84">
        <v>1100</v>
      </c>
      <c r="H222" s="85">
        <v>44</v>
      </c>
      <c r="I222" s="86">
        <f t="shared" si="12"/>
        <v>6.6130000000000004</v>
      </c>
      <c r="J222" s="85">
        <f t="shared" si="13"/>
        <v>58.19</v>
      </c>
      <c r="K222" s="85">
        <f t="shared" si="14"/>
        <v>13.73</v>
      </c>
      <c r="L222" s="85">
        <f t="shared" si="15"/>
        <v>71.92</v>
      </c>
    </row>
    <row r="223" spans="1:12" ht="51">
      <c r="A223" s="80">
        <v>216</v>
      </c>
      <c r="B223" s="81" t="s">
        <v>10</v>
      </c>
      <c r="C223" s="81" t="s">
        <v>35</v>
      </c>
      <c r="D223" s="81" t="s">
        <v>40</v>
      </c>
      <c r="E223" s="82" t="s">
        <v>99</v>
      </c>
      <c r="F223" s="83">
        <v>0.2</v>
      </c>
      <c r="G223" s="84">
        <v>1225</v>
      </c>
      <c r="H223" s="85">
        <v>118.17</v>
      </c>
      <c r="I223" s="86">
        <f t="shared" si="12"/>
        <v>7.3650000000000002</v>
      </c>
      <c r="J223" s="85">
        <f t="shared" si="13"/>
        <v>174.06</v>
      </c>
      <c r="K223" s="85">
        <f t="shared" si="14"/>
        <v>41.06</v>
      </c>
      <c r="L223" s="85">
        <f t="shared" si="15"/>
        <v>215.12</v>
      </c>
    </row>
    <row r="224" spans="1:12" ht="51">
      <c r="A224" s="80">
        <v>217</v>
      </c>
      <c r="B224" s="81" t="s">
        <v>10</v>
      </c>
      <c r="C224" s="81" t="s">
        <v>35</v>
      </c>
      <c r="D224" s="81" t="s">
        <v>40</v>
      </c>
      <c r="E224" s="82" t="s">
        <v>99</v>
      </c>
      <c r="F224" s="83">
        <v>0.5</v>
      </c>
      <c r="G224" s="84">
        <v>1225</v>
      </c>
      <c r="H224" s="85">
        <v>0.33</v>
      </c>
      <c r="I224" s="86">
        <f t="shared" si="12"/>
        <v>7.3650000000000002</v>
      </c>
      <c r="J224" s="85">
        <f t="shared" si="13"/>
        <v>1.22</v>
      </c>
      <c r="K224" s="85">
        <f t="shared" si="14"/>
        <v>0.28999999999999998</v>
      </c>
      <c r="L224" s="85">
        <f t="shared" si="15"/>
        <v>1.51</v>
      </c>
    </row>
    <row r="225" spans="1:12" ht="51">
      <c r="A225" s="80">
        <v>218</v>
      </c>
      <c r="B225" s="81" t="s">
        <v>10</v>
      </c>
      <c r="C225" s="81" t="s">
        <v>35</v>
      </c>
      <c r="D225" s="81" t="s">
        <v>40</v>
      </c>
      <c r="E225" s="82" t="s">
        <v>100</v>
      </c>
      <c r="F225" s="83">
        <v>0.2</v>
      </c>
      <c r="G225" s="84">
        <v>1265</v>
      </c>
      <c r="H225" s="85">
        <v>145.72</v>
      </c>
      <c r="I225" s="86">
        <f t="shared" si="12"/>
        <v>7.6050000000000004</v>
      </c>
      <c r="J225" s="85">
        <f t="shared" si="13"/>
        <v>221.64</v>
      </c>
      <c r="K225" s="85">
        <f t="shared" si="14"/>
        <v>52.28</v>
      </c>
      <c r="L225" s="85">
        <f t="shared" si="15"/>
        <v>273.91999999999996</v>
      </c>
    </row>
    <row r="226" spans="1:12" ht="51">
      <c r="A226" s="80">
        <v>219</v>
      </c>
      <c r="B226" s="81" t="s">
        <v>10</v>
      </c>
      <c r="C226" s="81" t="s">
        <v>35</v>
      </c>
      <c r="D226" s="81" t="s">
        <v>40</v>
      </c>
      <c r="E226" s="82" t="s">
        <v>100</v>
      </c>
      <c r="F226" s="83">
        <v>0.5</v>
      </c>
      <c r="G226" s="84">
        <v>1265</v>
      </c>
      <c r="H226" s="85">
        <v>1.28</v>
      </c>
      <c r="I226" s="86">
        <f t="shared" si="12"/>
        <v>7.6050000000000004</v>
      </c>
      <c r="J226" s="85">
        <f t="shared" si="13"/>
        <v>4.87</v>
      </c>
      <c r="K226" s="85">
        <f t="shared" si="14"/>
        <v>1.1499999999999999</v>
      </c>
      <c r="L226" s="85">
        <f t="shared" si="15"/>
        <v>6.02</v>
      </c>
    </row>
    <row r="227" spans="1:12" ht="51">
      <c r="A227" s="80">
        <v>220</v>
      </c>
      <c r="B227" s="81" t="s">
        <v>10</v>
      </c>
      <c r="C227" s="81" t="s">
        <v>31</v>
      </c>
      <c r="D227" s="81" t="s">
        <v>36</v>
      </c>
      <c r="E227" s="82" t="s">
        <v>101</v>
      </c>
      <c r="F227" s="83">
        <v>0.1</v>
      </c>
      <c r="G227" s="84">
        <v>1080</v>
      </c>
      <c r="H227" s="85">
        <v>55</v>
      </c>
      <c r="I227" s="86">
        <f t="shared" si="12"/>
        <v>6.4930000000000003</v>
      </c>
      <c r="J227" s="85">
        <f t="shared" si="13"/>
        <v>35.71</v>
      </c>
      <c r="K227" s="85">
        <f t="shared" si="14"/>
        <v>8.42</v>
      </c>
      <c r="L227" s="85">
        <f t="shared" si="15"/>
        <v>44.13</v>
      </c>
    </row>
    <row r="228" spans="1:12" ht="51">
      <c r="A228" s="80">
        <v>221</v>
      </c>
      <c r="B228" s="81" t="s">
        <v>10</v>
      </c>
      <c r="C228" s="81" t="s">
        <v>72</v>
      </c>
      <c r="D228" s="81" t="s">
        <v>5</v>
      </c>
      <c r="E228" s="82" t="s">
        <v>102</v>
      </c>
      <c r="F228" s="83">
        <v>0.2</v>
      </c>
      <c r="G228" s="84">
        <v>1365</v>
      </c>
      <c r="H228" s="85">
        <v>9</v>
      </c>
      <c r="I228" s="86">
        <f t="shared" si="12"/>
        <v>8.2070000000000007</v>
      </c>
      <c r="J228" s="85">
        <f t="shared" si="13"/>
        <v>14.77</v>
      </c>
      <c r="K228" s="85">
        <f t="shared" si="14"/>
        <v>3.48</v>
      </c>
      <c r="L228" s="85">
        <f t="shared" si="15"/>
        <v>18.25</v>
      </c>
    </row>
    <row r="229" spans="1:12" ht="51">
      <c r="A229" s="80">
        <v>222</v>
      </c>
      <c r="B229" s="81" t="s">
        <v>10</v>
      </c>
      <c r="C229" s="81" t="s">
        <v>43</v>
      </c>
      <c r="D229" s="81" t="s">
        <v>32</v>
      </c>
      <c r="E229" s="82" t="s">
        <v>433</v>
      </c>
      <c r="F229" s="83">
        <v>0.2</v>
      </c>
      <c r="G229" s="84">
        <v>1040</v>
      </c>
      <c r="H229" s="85">
        <v>162</v>
      </c>
      <c r="I229" s="86">
        <f t="shared" si="12"/>
        <v>6.2530000000000001</v>
      </c>
      <c r="J229" s="85">
        <f t="shared" si="13"/>
        <v>202.6</v>
      </c>
      <c r="K229" s="85">
        <f t="shared" si="14"/>
        <v>47.79</v>
      </c>
      <c r="L229" s="85">
        <f t="shared" si="15"/>
        <v>250.39</v>
      </c>
    </row>
    <row r="230" spans="1:12" ht="51">
      <c r="A230" s="80">
        <v>223</v>
      </c>
      <c r="B230" s="81" t="s">
        <v>10</v>
      </c>
      <c r="C230" s="81" t="s">
        <v>345</v>
      </c>
      <c r="D230" s="81" t="s">
        <v>428</v>
      </c>
      <c r="E230" s="82" t="s">
        <v>434</v>
      </c>
      <c r="F230" s="83">
        <v>0.2</v>
      </c>
      <c r="G230" s="84">
        <v>1440</v>
      </c>
      <c r="H230" s="85">
        <v>60</v>
      </c>
      <c r="I230" s="86">
        <f t="shared" si="12"/>
        <v>8.657</v>
      </c>
      <c r="J230" s="85">
        <f t="shared" si="13"/>
        <v>103.88</v>
      </c>
      <c r="K230" s="85">
        <f t="shared" si="14"/>
        <v>24.51</v>
      </c>
      <c r="L230" s="85">
        <f t="shared" si="15"/>
        <v>128.38999999999999</v>
      </c>
    </row>
    <row r="231" spans="1:12" ht="38.25">
      <c r="A231" s="80">
        <v>224</v>
      </c>
      <c r="B231" s="81" t="s">
        <v>33</v>
      </c>
      <c r="C231" s="81" t="s">
        <v>242</v>
      </c>
      <c r="D231" s="81" t="s">
        <v>32</v>
      </c>
      <c r="E231" s="82" t="s">
        <v>283</v>
      </c>
      <c r="F231" s="83">
        <v>0.2</v>
      </c>
      <c r="G231" s="84">
        <v>980</v>
      </c>
      <c r="H231" s="85">
        <v>63.5</v>
      </c>
      <c r="I231" s="86">
        <f t="shared" si="12"/>
        <v>5.8920000000000003</v>
      </c>
      <c r="J231" s="85">
        <f t="shared" si="13"/>
        <v>74.83</v>
      </c>
      <c r="K231" s="85">
        <f t="shared" si="14"/>
        <v>17.649999999999999</v>
      </c>
      <c r="L231" s="85">
        <f t="shared" si="15"/>
        <v>92.47999999999999</v>
      </c>
    </row>
    <row r="232" spans="1:12" ht="38.25">
      <c r="A232" s="80">
        <v>225</v>
      </c>
      <c r="B232" s="81" t="s">
        <v>33</v>
      </c>
      <c r="C232" s="81" t="s">
        <v>242</v>
      </c>
      <c r="D232" s="81" t="s">
        <v>36</v>
      </c>
      <c r="E232" s="82" t="s">
        <v>435</v>
      </c>
      <c r="F232" s="83">
        <v>0.2</v>
      </c>
      <c r="G232" s="84">
        <v>1040</v>
      </c>
      <c r="H232" s="85">
        <v>55</v>
      </c>
      <c r="I232" s="86">
        <f t="shared" si="12"/>
        <v>6.2530000000000001</v>
      </c>
      <c r="J232" s="85">
        <f t="shared" si="13"/>
        <v>68.78</v>
      </c>
      <c r="K232" s="85">
        <f t="shared" si="14"/>
        <v>16.23</v>
      </c>
      <c r="L232" s="85">
        <f t="shared" si="15"/>
        <v>85.01</v>
      </c>
    </row>
    <row r="233" spans="1:12" ht="51">
      <c r="A233" s="80">
        <v>226</v>
      </c>
      <c r="B233" s="81" t="s">
        <v>10</v>
      </c>
      <c r="C233" s="81" t="s">
        <v>39</v>
      </c>
      <c r="D233" s="81" t="s">
        <v>40</v>
      </c>
      <c r="E233" s="82" t="s">
        <v>195</v>
      </c>
      <c r="F233" s="83">
        <v>0.2</v>
      </c>
      <c r="G233" s="84">
        <v>1205</v>
      </c>
      <c r="H233" s="85">
        <v>63.917000000000002</v>
      </c>
      <c r="I233" s="86">
        <f t="shared" si="12"/>
        <v>7.2450000000000001</v>
      </c>
      <c r="J233" s="85">
        <f t="shared" si="13"/>
        <v>92.62</v>
      </c>
      <c r="K233" s="85">
        <f t="shared" si="14"/>
        <v>21.85</v>
      </c>
      <c r="L233" s="85">
        <f t="shared" si="15"/>
        <v>114.47</v>
      </c>
    </row>
    <row r="234" spans="1:12" ht="51">
      <c r="A234" s="80">
        <v>227</v>
      </c>
      <c r="B234" s="81" t="s">
        <v>10</v>
      </c>
      <c r="C234" s="81" t="s">
        <v>39</v>
      </c>
      <c r="D234" s="81" t="s">
        <v>40</v>
      </c>
      <c r="E234" s="82" t="s">
        <v>195</v>
      </c>
      <c r="F234" s="83">
        <v>0.5</v>
      </c>
      <c r="G234" s="84">
        <v>1205</v>
      </c>
      <c r="H234" s="85">
        <v>2.0830000000000002</v>
      </c>
      <c r="I234" s="86">
        <f t="shared" si="12"/>
        <v>7.2450000000000001</v>
      </c>
      <c r="J234" s="85">
        <f t="shared" si="13"/>
        <v>7.55</v>
      </c>
      <c r="K234" s="85">
        <f t="shared" si="14"/>
        <v>1.78</v>
      </c>
      <c r="L234" s="85">
        <f t="shared" si="15"/>
        <v>9.33</v>
      </c>
    </row>
    <row r="235" spans="1:12" ht="51">
      <c r="A235" s="80">
        <v>228</v>
      </c>
      <c r="B235" s="81" t="s">
        <v>10</v>
      </c>
      <c r="C235" s="81" t="s">
        <v>31</v>
      </c>
      <c r="D235" s="81" t="s">
        <v>40</v>
      </c>
      <c r="E235" s="82" t="s">
        <v>257</v>
      </c>
      <c r="F235" s="83">
        <v>0.1</v>
      </c>
      <c r="G235" s="84">
        <v>1295</v>
      </c>
      <c r="H235" s="85">
        <v>65</v>
      </c>
      <c r="I235" s="86">
        <f t="shared" si="12"/>
        <v>7.7859999999999996</v>
      </c>
      <c r="J235" s="85">
        <f t="shared" si="13"/>
        <v>50.61</v>
      </c>
      <c r="K235" s="85">
        <f t="shared" si="14"/>
        <v>11.94</v>
      </c>
      <c r="L235" s="85">
        <f t="shared" si="15"/>
        <v>62.55</v>
      </c>
    </row>
    <row r="236" spans="1:12" ht="38.25">
      <c r="A236" s="80">
        <v>229</v>
      </c>
      <c r="B236" s="81" t="s">
        <v>33</v>
      </c>
      <c r="C236" s="81" t="s">
        <v>242</v>
      </c>
      <c r="D236" s="81" t="s">
        <v>36</v>
      </c>
      <c r="E236" s="82" t="s">
        <v>284</v>
      </c>
      <c r="F236" s="83">
        <v>0.2</v>
      </c>
      <c r="G236" s="84">
        <v>1020</v>
      </c>
      <c r="H236" s="85">
        <v>79.83</v>
      </c>
      <c r="I236" s="86">
        <f t="shared" si="12"/>
        <v>6.1319999999999997</v>
      </c>
      <c r="J236" s="85">
        <f t="shared" si="13"/>
        <v>97.9</v>
      </c>
      <c r="K236" s="85">
        <f t="shared" si="14"/>
        <v>23.09</v>
      </c>
      <c r="L236" s="85">
        <f t="shared" si="15"/>
        <v>120.99000000000001</v>
      </c>
    </row>
    <row r="237" spans="1:12" ht="38.25">
      <c r="A237" s="80">
        <v>230</v>
      </c>
      <c r="B237" s="81" t="s">
        <v>33</v>
      </c>
      <c r="C237" s="81" t="s">
        <v>242</v>
      </c>
      <c r="D237" s="81" t="s">
        <v>36</v>
      </c>
      <c r="E237" s="82" t="s">
        <v>284</v>
      </c>
      <c r="F237" s="83">
        <v>0.5</v>
      </c>
      <c r="G237" s="84">
        <v>1020</v>
      </c>
      <c r="H237" s="85">
        <v>1.17</v>
      </c>
      <c r="I237" s="86">
        <f t="shared" si="12"/>
        <v>6.1319999999999997</v>
      </c>
      <c r="J237" s="85">
        <f t="shared" si="13"/>
        <v>3.59</v>
      </c>
      <c r="K237" s="85">
        <f t="shared" si="14"/>
        <v>0.85</v>
      </c>
      <c r="L237" s="85">
        <f t="shared" si="15"/>
        <v>4.4399999999999995</v>
      </c>
    </row>
    <row r="238" spans="1:12" ht="51">
      <c r="A238" s="80">
        <v>231</v>
      </c>
      <c r="B238" s="81" t="s">
        <v>10</v>
      </c>
      <c r="C238" s="81" t="s">
        <v>42</v>
      </c>
      <c r="D238" s="81" t="s">
        <v>32</v>
      </c>
      <c r="E238" s="82" t="s">
        <v>258</v>
      </c>
      <c r="F238" s="83">
        <v>0.2</v>
      </c>
      <c r="G238" s="84">
        <v>980</v>
      </c>
      <c r="H238" s="85">
        <v>22</v>
      </c>
      <c r="I238" s="86">
        <f t="shared" si="12"/>
        <v>5.8920000000000003</v>
      </c>
      <c r="J238" s="85">
        <f t="shared" si="13"/>
        <v>25.92</v>
      </c>
      <c r="K238" s="85">
        <f t="shared" si="14"/>
        <v>6.11</v>
      </c>
      <c r="L238" s="85">
        <f t="shared" si="15"/>
        <v>32.03</v>
      </c>
    </row>
    <row r="239" spans="1:12" ht="38.25">
      <c r="A239" s="80">
        <v>232</v>
      </c>
      <c r="B239" s="81" t="s">
        <v>33</v>
      </c>
      <c r="C239" s="81" t="s">
        <v>229</v>
      </c>
      <c r="D239" s="81" t="s">
        <v>45</v>
      </c>
      <c r="E239" s="82" t="s">
        <v>259</v>
      </c>
      <c r="F239" s="83">
        <v>0.5</v>
      </c>
      <c r="G239" s="84">
        <v>1155</v>
      </c>
      <c r="H239" s="85">
        <v>4.92</v>
      </c>
      <c r="I239" s="86">
        <f t="shared" si="12"/>
        <v>6.944</v>
      </c>
      <c r="J239" s="85">
        <f t="shared" si="13"/>
        <v>17.079999999999998</v>
      </c>
      <c r="K239" s="85">
        <f t="shared" si="14"/>
        <v>4.03</v>
      </c>
      <c r="L239" s="85">
        <f t="shared" si="15"/>
        <v>21.11</v>
      </c>
    </row>
    <row r="240" spans="1:12" ht="51">
      <c r="A240" s="80">
        <v>233</v>
      </c>
      <c r="B240" s="81" t="s">
        <v>10</v>
      </c>
      <c r="C240" s="81" t="s">
        <v>72</v>
      </c>
      <c r="D240" s="81" t="s">
        <v>40</v>
      </c>
      <c r="E240" s="82" t="s">
        <v>196</v>
      </c>
      <c r="F240" s="83">
        <v>0.2</v>
      </c>
      <c r="G240" s="84">
        <v>1250</v>
      </c>
      <c r="H240" s="85">
        <v>28.25</v>
      </c>
      <c r="I240" s="86">
        <f t="shared" si="12"/>
        <v>7.5149999999999997</v>
      </c>
      <c r="J240" s="85">
        <f t="shared" si="13"/>
        <v>42.46</v>
      </c>
      <c r="K240" s="85">
        <f t="shared" si="14"/>
        <v>10.02</v>
      </c>
      <c r="L240" s="85">
        <f t="shared" si="15"/>
        <v>52.480000000000004</v>
      </c>
    </row>
    <row r="241" spans="1:12" ht="51">
      <c r="A241" s="80">
        <v>234</v>
      </c>
      <c r="B241" s="81" t="s">
        <v>10</v>
      </c>
      <c r="C241" s="81" t="s">
        <v>72</v>
      </c>
      <c r="D241" s="81" t="s">
        <v>40</v>
      </c>
      <c r="E241" s="82" t="s">
        <v>196</v>
      </c>
      <c r="F241" s="83">
        <v>0.5</v>
      </c>
      <c r="G241" s="84">
        <v>1250</v>
      </c>
      <c r="H241" s="85">
        <v>1.75</v>
      </c>
      <c r="I241" s="86">
        <f t="shared" si="12"/>
        <v>7.5149999999999997</v>
      </c>
      <c r="J241" s="85">
        <f t="shared" si="13"/>
        <v>6.58</v>
      </c>
      <c r="K241" s="85">
        <f t="shared" si="14"/>
        <v>1.55</v>
      </c>
      <c r="L241" s="85">
        <f t="shared" si="15"/>
        <v>8.1300000000000008</v>
      </c>
    </row>
    <row r="242" spans="1:12" ht="51">
      <c r="A242" s="80">
        <v>235</v>
      </c>
      <c r="B242" s="81" t="s">
        <v>10</v>
      </c>
      <c r="C242" s="81" t="s">
        <v>31</v>
      </c>
      <c r="D242" s="81" t="s">
        <v>32</v>
      </c>
      <c r="E242" s="82" t="s">
        <v>104</v>
      </c>
      <c r="F242" s="83">
        <v>0.1</v>
      </c>
      <c r="G242" s="84">
        <v>960</v>
      </c>
      <c r="H242" s="85">
        <v>62</v>
      </c>
      <c r="I242" s="86">
        <f t="shared" si="12"/>
        <v>5.7720000000000002</v>
      </c>
      <c r="J242" s="85">
        <f t="shared" si="13"/>
        <v>35.79</v>
      </c>
      <c r="K242" s="85">
        <f t="shared" si="14"/>
        <v>8.44</v>
      </c>
      <c r="L242" s="85">
        <f t="shared" si="15"/>
        <v>44.23</v>
      </c>
    </row>
    <row r="243" spans="1:12" ht="89.25">
      <c r="A243" s="80">
        <v>236</v>
      </c>
      <c r="B243" s="81" t="s">
        <v>10</v>
      </c>
      <c r="C243" s="81" t="s">
        <v>39</v>
      </c>
      <c r="D243" s="81" t="s">
        <v>103</v>
      </c>
      <c r="E243" s="82" t="s">
        <v>105</v>
      </c>
      <c r="F243" s="83">
        <v>0.2</v>
      </c>
      <c r="G243" s="84">
        <v>1265</v>
      </c>
      <c r="H243" s="85">
        <v>177</v>
      </c>
      <c r="I243" s="86">
        <f t="shared" si="12"/>
        <v>7.6050000000000004</v>
      </c>
      <c r="J243" s="85">
        <f t="shared" si="13"/>
        <v>269.22000000000003</v>
      </c>
      <c r="K243" s="85">
        <f t="shared" si="14"/>
        <v>63.51</v>
      </c>
      <c r="L243" s="85">
        <f t="shared" si="15"/>
        <v>332.73</v>
      </c>
    </row>
    <row r="244" spans="1:12" ht="51">
      <c r="A244" s="80">
        <v>237</v>
      </c>
      <c r="B244" s="81" t="s">
        <v>10</v>
      </c>
      <c r="C244" s="81" t="s">
        <v>42</v>
      </c>
      <c r="D244" s="81" t="s">
        <v>36</v>
      </c>
      <c r="E244" s="82" t="s">
        <v>106</v>
      </c>
      <c r="F244" s="83">
        <v>0.2</v>
      </c>
      <c r="G244" s="84">
        <v>1100</v>
      </c>
      <c r="H244" s="85">
        <v>156.5</v>
      </c>
      <c r="I244" s="86">
        <f t="shared" si="12"/>
        <v>6.6130000000000004</v>
      </c>
      <c r="J244" s="85">
        <f t="shared" si="13"/>
        <v>206.99</v>
      </c>
      <c r="K244" s="85">
        <f t="shared" si="14"/>
        <v>48.83</v>
      </c>
      <c r="L244" s="85">
        <f t="shared" si="15"/>
        <v>255.82</v>
      </c>
    </row>
    <row r="245" spans="1:12" ht="89.25">
      <c r="A245" s="80">
        <v>238</v>
      </c>
      <c r="B245" s="81" t="s">
        <v>10</v>
      </c>
      <c r="C245" s="81" t="s">
        <v>42</v>
      </c>
      <c r="D245" s="81" t="s">
        <v>103</v>
      </c>
      <c r="E245" s="82" t="s">
        <v>107</v>
      </c>
      <c r="F245" s="83">
        <v>0.2</v>
      </c>
      <c r="G245" s="84">
        <v>1285</v>
      </c>
      <c r="H245" s="85">
        <v>123.67</v>
      </c>
      <c r="I245" s="86">
        <f t="shared" si="12"/>
        <v>7.726</v>
      </c>
      <c r="J245" s="85">
        <f t="shared" si="13"/>
        <v>191.09</v>
      </c>
      <c r="K245" s="85">
        <f t="shared" si="14"/>
        <v>45.08</v>
      </c>
      <c r="L245" s="85">
        <f t="shared" si="15"/>
        <v>236.17000000000002</v>
      </c>
    </row>
    <row r="246" spans="1:12" ht="51">
      <c r="A246" s="80">
        <v>239</v>
      </c>
      <c r="B246" s="81" t="s">
        <v>10</v>
      </c>
      <c r="C246" s="81" t="s">
        <v>42</v>
      </c>
      <c r="D246" s="81" t="s">
        <v>45</v>
      </c>
      <c r="E246" s="82" t="s">
        <v>109</v>
      </c>
      <c r="F246" s="83">
        <v>0.2</v>
      </c>
      <c r="G246" s="84">
        <v>1215</v>
      </c>
      <c r="H246" s="85">
        <v>117.33</v>
      </c>
      <c r="I246" s="86">
        <f t="shared" si="12"/>
        <v>7.3049999999999997</v>
      </c>
      <c r="J246" s="85">
        <f t="shared" si="13"/>
        <v>171.42</v>
      </c>
      <c r="K246" s="85">
        <f t="shared" si="14"/>
        <v>40.44</v>
      </c>
      <c r="L246" s="85">
        <f t="shared" si="15"/>
        <v>211.85999999999999</v>
      </c>
    </row>
    <row r="247" spans="1:12" ht="51">
      <c r="A247" s="80">
        <v>240</v>
      </c>
      <c r="B247" s="81" t="s">
        <v>10</v>
      </c>
      <c r="C247" s="81" t="s">
        <v>42</v>
      </c>
      <c r="D247" s="81" t="s">
        <v>45</v>
      </c>
      <c r="E247" s="82" t="s">
        <v>109</v>
      </c>
      <c r="F247" s="83">
        <v>0.5</v>
      </c>
      <c r="G247" s="84">
        <v>1215</v>
      </c>
      <c r="H247" s="85">
        <v>5.67</v>
      </c>
      <c r="I247" s="86">
        <f t="shared" si="12"/>
        <v>7.3049999999999997</v>
      </c>
      <c r="J247" s="85">
        <f t="shared" si="13"/>
        <v>20.71</v>
      </c>
      <c r="K247" s="85">
        <f t="shared" si="14"/>
        <v>4.8899999999999997</v>
      </c>
      <c r="L247" s="85">
        <f t="shared" si="15"/>
        <v>25.6</v>
      </c>
    </row>
    <row r="248" spans="1:12" ht="51">
      <c r="A248" s="80">
        <v>241</v>
      </c>
      <c r="B248" s="81" t="s">
        <v>10</v>
      </c>
      <c r="C248" s="81" t="s">
        <v>42</v>
      </c>
      <c r="D248" s="81" t="s">
        <v>45</v>
      </c>
      <c r="E248" s="82" t="s">
        <v>108</v>
      </c>
      <c r="F248" s="83">
        <v>0.2</v>
      </c>
      <c r="G248" s="84">
        <v>1215</v>
      </c>
      <c r="H248" s="85">
        <v>67.17</v>
      </c>
      <c r="I248" s="86">
        <f t="shared" si="12"/>
        <v>7.3049999999999997</v>
      </c>
      <c r="J248" s="85">
        <f t="shared" si="13"/>
        <v>98.14</v>
      </c>
      <c r="K248" s="85">
        <f t="shared" si="14"/>
        <v>23.15</v>
      </c>
      <c r="L248" s="85">
        <f t="shared" si="15"/>
        <v>121.28999999999999</v>
      </c>
    </row>
    <row r="249" spans="1:12" ht="51">
      <c r="A249" s="80">
        <v>242</v>
      </c>
      <c r="B249" s="81" t="s">
        <v>10</v>
      </c>
      <c r="C249" s="81" t="s">
        <v>42</v>
      </c>
      <c r="D249" s="81" t="s">
        <v>45</v>
      </c>
      <c r="E249" s="82" t="s">
        <v>108</v>
      </c>
      <c r="F249" s="83">
        <v>0.5</v>
      </c>
      <c r="G249" s="84">
        <v>1215</v>
      </c>
      <c r="H249" s="85">
        <v>1.33</v>
      </c>
      <c r="I249" s="86">
        <f t="shared" si="12"/>
        <v>7.3049999999999997</v>
      </c>
      <c r="J249" s="85">
        <f t="shared" si="13"/>
        <v>4.8600000000000003</v>
      </c>
      <c r="K249" s="85">
        <f t="shared" si="14"/>
        <v>1.1499999999999999</v>
      </c>
      <c r="L249" s="85">
        <f t="shared" si="15"/>
        <v>6.01</v>
      </c>
    </row>
    <row r="250" spans="1:12" ht="51">
      <c r="A250" s="80">
        <v>243</v>
      </c>
      <c r="B250" s="81" t="s">
        <v>10</v>
      </c>
      <c r="C250" s="81" t="s">
        <v>42</v>
      </c>
      <c r="D250" s="81" t="s">
        <v>40</v>
      </c>
      <c r="E250" s="82" t="s">
        <v>110</v>
      </c>
      <c r="F250" s="83">
        <v>0.2</v>
      </c>
      <c r="G250" s="84">
        <v>1205</v>
      </c>
      <c r="H250" s="85">
        <v>143</v>
      </c>
      <c r="I250" s="86">
        <f t="shared" si="12"/>
        <v>7.2450000000000001</v>
      </c>
      <c r="J250" s="85">
        <f t="shared" si="13"/>
        <v>207.21</v>
      </c>
      <c r="K250" s="85">
        <f t="shared" si="14"/>
        <v>48.88</v>
      </c>
      <c r="L250" s="85">
        <f t="shared" si="15"/>
        <v>256.09000000000003</v>
      </c>
    </row>
    <row r="251" spans="1:12" ht="51">
      <c r="A251" s="80">
        <v>244</v>
      </c>
      <c r="B251" s="81" t="s">
        <v>10</v>
      </c>
      <c r="C251" s="81" t="s">
        <v>345</v>
      </c>
      <c r="D251" s="81" t="s">
        <v>428</v>
      </c>
      <c r="E251" s="82" t="s">
        <v>436</v>
      </c>
      <c r="F251" s="83">
        <v>0.2</v>
      </c>
      <c r="G251" s="84">
        <v>1460</v>
      </c>
      <c r="H251" s="85">
        <v>35</v>
      </c>
      <c r="I251" s="86">
        <f t="shared" si="12"/>
        <v>8.7780000000000005</v>
      </c>
      <c r="J251" s="85">
        <f t="shared" si="13"/>
        <v>61.45</v>
      </c>
      <c r="K251" s="85">
        <f t="shared" si="14"/>
        <v>14.5</v>
      </c>
      <c r="L251" s="85">
        <f t="shared" si="15"/>
        <v>75.95</v>
      </c>
    </row>
    <row r="252" spans="1:12" ht="51">
      <c r="A252" s="80">
        <v>245</v>
      </c>
      <c r="B252" s="81" t="s">
        <v>10</v>
      </c>
      <c r="C252" s="81" t="s">
        <v>172</v>
      </c>
      <c r="D252" s="81" t="s">
        <v>45</v>
      </c>
      <c r="E252" s="82" t="s">
        <v>260</v>
      </c>
      <c r="F252" s="83">
        <v>0.2</v>
      </c>
      <c r="G252" s="84">
        <v>1175</v>
      </c>
      <c r="H252" s="85">
        <v>51</v>
      </c>
      <c r="I252" s="86">
        <f t="shared" si="12"/>
        <v>7.0640000000000001</v>
      </c>
      <c r="J252" s="85">
        <f t="shared" si="13"/>
        <v>72.05</v>
      </c>
      <c r="K252" s="85">
        <f t="shared" si="14"/>
        <v>17</v>
      </c>
      <c r="L252" s="85">
        <f t="shared" si="15"/>
        <v>89.05</v>
      </c>
    </row>
    <row r="253" spans="1:12" ht="51">
      <c r="A253" s="80">
        <v>246</v>
      </c>
      <c r="B253" s="81" t="s">
        <v>10</v>
      </c>
      <c r="C253" s="81" t="s">
        <v>172</v>
      </c>
      <c r="D253" s="81" t="s">
        <v>45</v>
      </c>
      <c r="E253" s="82" t="s">
        <v>260</v>
      </c>
      <c r="F253" s="83">
        <v>0.1</v>
      </c>
      <c r="G253" s="84">
        <v>1175</v>
      </c>
      <c r="H253" s="85">
        <v>54</v>
      </c>
      <c r="I253" s="86">
        <f t="shared" si="12"/>
        <v>7.0640000000000001</v>
      </c>
      <c r="J253" s="85">
        <f t="shared" si="13"/>
        <v>38.15</v>
      </c>
      <c r="K253" s="85">
        <f t="shared" si="14"/>
        <v>9</v>
      </c>
      <c r="L253" s="85">
        <f t="shared" si="15"/>
        <v>47.15</v>
      </c>
    </row>
    <row r="254" spans="1:12" ht="51">
      <c r="A254" s="80">
        <v>247</v>
      </c>
      <c r="B254" s="81" t="s">
        <v>10</v>
      </c>
      <c r="C254" s="81" t="s">
        <v>31</v>
      </c>
      <c r="D254" s="81" t="s">
        <v>36</v>
      </c>
      <c r="E254" s="82" t="s">
        <v>111</v>
      </c>
      <c r="F254" s="83">
        <v>0.1</v>
      </c>
      <c r="G254" s="84">
        <v>1120</v>
      </c>
      <c r="H254" s="85">
        <v>97</v>
      </c>
      <c r="I254" s="86">
        <f t="shared" si="12"/>
        <v>6.734</v>
      </c>
      <c r="J254" s="85">
        <f t="shared" si="13"/>
        <v>65.319999999999993</v>
      </c>
      <c r="K254" s="85">
        <f t="shared" si="14"/>
        <v>15.41</v>
      </c>
      <c r="L254" s="85">
        <f t="shared" si="15"/>
        <v>80.72999999999999</v>
      </c>
    </row>
    <row r="255" spans="1:12" ht="51">
      <c r="A255" s="80">
        <v>248</v>
      </c>
      <c r="B255" s="81" t="s">
        <v>10</v>
      </c>
      <c r="C255" s="81" t="s">
        <v>345</v>
      </c>
      <c r="D255" s="81" t="s">
        <v>347</v>
      </c>
      <c r="E255" s="82" t="s">
        <v>437</v>
      </c>
      <c r="F255" s="83">
        <v>0.2</v>
      </c>
      <c r="G255" s="84">
        <v>1660</v>
      </c>
      <c r="H255" s="85">
        <v>36</v>
      </c>
      <c r="I255" s="86">
        <f t="shared" si="12"/>
        <v>9.98</v>
      </c>
      <c r="J255" s="85">
        <f t="shared" si="13"/>
        <v>71.86</v>
      </c>
      <c r="K255" s="85">
        <f t="shared" si="14"/>
        <v>16.95</v>
      </c>
      <c r="L255" s="85">
        <f t="shared" si="15"/>
        <v>88.81</v>
      </c>
    </row>
    <row r="256" spans="1:12" ht="51">
      <c r="A256" s="80">
        <v>249</v>
      </c>
      <c r="B256" s="81" t="s">
        <v>10</v>
      </c>
      <c r="C256" s="81" t="s">
        <v>42</v>
      </c>
      <c r="D256" s="81" t="s">
        <v>32</v>
      </c>
      <c r="E256" s="82" t="s">
        <v>112</v>
      </c>
      <c r="F256" s="83">
        <v>0.2</v>
      </c>
      <c r="G256" s="84">
        <v>960</v>
      </c>
      <c r="H256" s="85">
        <v>110</v>
      </c>
      <c r="I256" s="86">
        <f t="shared" si="12"/>
        <v>5.7720000000000002</v>
      </c>
      <c r="J256" s="85">
        <f t="shared" si="13"/>
        <v>126.98</v>
      </c>
      <c r="K256" s="85">
        <f t="shared" si="14"/>
        <v>29.95</v>
      </c>
      <c r="L256" s="85">
        <f t="shared" si="15"/>
        <v>156.93</v>
      </c>
    </row>
    <row r="257" spans="1:12" ht="51">
      <c r="A257" s="80">
        <v>250</v>
      </c>
      <c r="B257" s="81" t="s">
        <v>10</v>
      </c>
      <c r="C257" s="81" t="s">
        <v>35</v>
      </c>
      <c r="D257" s="81" t="s">
        <v>32</v>
      </c>
      <c r="E257" s="82" t="s">
        <v>113</v>
      </c>
      <c r="F257" s="83">
        <v>0.2</v>
      </c>
      <c r="G257" s="84">
        <v>980</v>
      </c>
      <c r="H257" s="85">
        <v>142.72</v>
      </c>
      <c r="I257" s="86">
        <f t="shared" si="12"/>
        <v>5.8920000000000003</v>
      </c>
      <c r="J257" s="85">
        <f t="shared" si="13"/>
        <v>168.18</v>
      </c>
      <c r="K257" s="85">
        <f t="shared" si="14"/>
        <v>39.67</v>
      </c>
      <c r="L257" s="85">
        <f t="shared" si="15"/>
        <v>207.85000000000002</v>
      </c>
    </row>
    <row r="258" spans="1:12" ht="51">
      <c r="A258" s="80">
        <v>251</v>
      </c>
      <c r="B258" s="81" t="s">
        <v>10</v>
      </c>
      <c r="C258" s="81" t="s">
        <v>35</v>
      </c>
      <c r="D258" s="81" t="s">
        <v>32</v>
      </c>
      <c r="E258" s="82" t="s">
        <v>113</v>
      </c>
      <c r="F258" s="83">
        <v>0.5</v>
      </c>
      <c r="G258" s="84">
        <v>980</v>
      </c>
      <c r="H258" s="85">
        <v>0.28000000000000003</v>
      </c>
      <c r="I258" s="86">
        <f t="shared" si="12"/>
        <v>5.8920000000000003</v>
      </c>
      <c r="J258" s="85">
        <f t="shared" si="13"/>
        <v>0.82</v>
      </c>
      <c r="K258" s="85">
        <f t="shared" si="14"/>
        <v>0.19</v>
      </c>
      <c r="L258" s="85">
        <f t="shared" si="15"/>
        <v>1.01</v>
      </c>
    </row>
    <row r="259" spans="1:12" ht="51">
      <c r="A259" s="80">
        <v>252</v>
      </c>
      <c r="B259" s="81" t="s">
        <v>10</v>
      </c>
      <c r="C259" s="81" t="s">
        <v>31</v>
      </c>
      <c r="D259" s="81" t="s">
        <v>40</v>
      </c>
      <c r="E259" s="82" t="s">
        <v>227</v>
      </c>
      <c r="F259" s="83">
        <v>0.1</v>
      </c>
      <c r="G259" s="84">
        <v>1245</v>
      </c>
      <c r="H259" s="85">
        <v>152</v>
      </c>
      <c r="I259" s="86">
        <f t="shared" si="12"/>
        <v>7.4850000000000003</v>
      </c>
      <c r="J259" s="85">
        <f t="shared" si="13"/>
        <v>113.77</v>
      </c>
      <c r="K259" s="85">
        <f t="shared" si="14"/>
        <v>26.84</v>
      </c>
      <c r="L259" s="85">
        <f t="shared" si="15"/>
        <v>140.60999999999999</v>
      </c>
    </row>
    <row r="260" spans="1:12" ht="51">
      <c r="A260" s="80">
        <v>253</v>
      </c>
      <c r="B260" s="81" t="s">
        <v>10</v>
      </c>
      <c r="C260" s="81" t="s">
        <v>345</v>
      </c>
      <c r="D260" s="81" t="s">
        <v>12</v>
      </c>
      <c r="E260" s="82" t="s">
        <v>346</v>
      </c>
      <c r="F260" s="83">
        <v>0.2</v>
      </c>
      <c r="G260" s="84">
        <v>2185</v>
      </c>
      <c r="H260" s="85">
        <v>12</v>
      </c>
      <c r="I260" s="86">
        <f t="shared" si="12"/>
        <v>13.137</v>
      </c>
      <c r="J260" s="85">
        <f t="shared" si="13"/>
        <v>31.53</v>
      </c>
      <c r="K260" s="85">
        <f t="shared" si="14"/>
        <v>7.44</v>
      </c>
      <c r="L260" s="85">
        <f t="shared" si="15"/>
        <v>38.97</v>
      </c>
    </row>
    <row r="261" spans="1:12" ht="51">
      <c r="A261" s="80">
        <v>254</v>
      </c>
      <c r="B261" s="81" t="s">
        <v>10</v>
      </c>
      <c r="C261" s="81" t="s">
        <v>42</v>
      </c>
      <c r="D261" s="81" t="s">
        <v>36</v>
      </c>
      <c r="E261" s="82" t="s">
        <v>115</v>
      </c>
      <c r="F261" s="83">
        <v>0.2</v>
      </c>
      <c r="G261" s="84">
        <v>1060</v>
      </c>
      <c r="H261" s="85">
        <v>55</v>
      </c>
      <c r="I261" s="86">
        <f t="shared" si="12"/>
        <v>6.3730000000000002</v>
      </c>
      <c r="J261" s="85">
        <f t="shared" si="13"/>
        <v>70.099999999999994</v>
      </c>
      <c r="K261" s="85">
        <f t="shared" si="14"/>
        <v>16.54</v>
      </c>
      <c r="L261" s="85">
        <f t="shared" si="15"/>
        <v>86.639999999999986</v>
      </c>
    </row>
    <row r="262" spans="1:12" ht="51">
      <c r="A262" s="80">
        <v>255</v>
      </c>
      <c r="B262" s="81" t="s">
        <v>10</v>
      </c>
      <c r="C262" s="81" t="s">
        <v>42</v>
      </c>
      <c r="D262" s="81" t="s">
        <v>36</v>
      </c>
      <c r="E262" s="82" t="s">
        <v>114</v>
      </c>
      <c r="F262" s="83">
        <v>0.2</v>
      </c>
      <c r="G262" s="84">
        <v>1060</v>
      </c>
      <c r="H262" s="85">
        <v>151.5</v>
      </c>
      <c r="I262" s="86">
        <f t="shared" si="12"/>
        <v>6.3730000000000002</v>
      </c>
      <c r="J262" s="85">
        <f t="shared" si="13"/>
        <v>193.1</v>
      </c>
      <c r="K262" s="85">
        <f t="shared" si="14"/>
        <v>45.55</v>
      </c>
      <c r="L262" s="85">
        <f t="shared" si="15"/>
        <v>238.64999999999998</v>
      </c>
    </row>
    <row r="263" spans="1:12" ht="51">
      <c r="A263" s="80">
        <v>256</v>
      </c>
      <c r="B263" s="81" t="s">
        <v>10</v>
      </c>
      <c r="C263" s="81" t="s">
        <v>42</v>
      </c>
      <c r="D263" s="81" t="s">
        <v>40</v>
      </c>
      <c r="E263" s="82" t="s">
        <v>116</v>
      </c>
      <c r="F263" s="83">
        <v>0.2</v>
      </c>
      <c r="G263" s="84">
        <v>1205</v>
      </c>
      <c r="H263" s="85">
        <v>55</v>
      </c>
      <c r="I263" s="86">
        <f t="shared" si="12"/>
        <v>7.2450000000000001</v>
      </c>
      <c r="J263" s="85">
        <f t="shared" si="13"/>
        <v>79.7</v>
      </c>
      <c r="K263" s="85">
        <f t="shared" si="14"/>
        <v>18.8</v>
      </c>
      <c r="L263" s="85">
        <f t="shared" si="15"/>
        <v>98.5</v>
      </c>
    </row>
    <row r="264" spans="1:12" ht="38.25">
      <c r="A264" s="80">
        <v>257</v>
      </c>
      <c r="B264" s="81" t="s">
        <v>33</v>
      </c>
      <c r="C264" s="81" t="s">
        <v>253</v>
      </c>
      <c r="D264" s="81" t="s">
        <v>45</v>
      </c>
      <c r="E264" s="82" t="s">
        <v>285</v>
      </c>
      <c r="F264" s="83">
        <v>0.2</v>
      </c>
      <c r="G264" s="84">
        <v>1195</v>
      </c>
      <c r="H264" s="85">
        <v>55</v>
      </c>
      <c r="I264" s="86">
        <f t="shared" ref="I264:I327" si="16">ROUND(G264/166.33,3)</f>
        <v>7.1849999999999996</v>
      </c>
      <c r="J264" s="85">
        <f t="shared" ref="J264:J327" si="17">ROUND(I264*H264*F264,2)</f>
        <v>79.040000000000006</v>
      </c>
      <c r="K264" s="85">
        <f t="shared" ref="K264:K327" si="18">ROUND(J264*0.2359,2)</f>
        <v>18.649999999999999</v>
      </c>
      <c r="L264" s="85">
        <f t="shared" ref="L264:L327" si="19">J264+K264</f>
        <v>97.69</v>
      </c>
    </row>
    <row r="265" spans="1:12" ht="38.25">
      <c r="A265" s="80">
        <v>258</v>
      </c>
      <c r="B265" s="81" t="s">
        <v>33</v>
      </c>
      <c r="C265" s="81" t="s">
        <v>225</v>
      </c>
      <c r="D265" s="81" t="s">
        <v>45</v>
      </c>
      <c r="E265" s="82" t="s">
        <v>261</v>
      </c>
      <c r="F265" s="83">
        <v>0.5</v>
      </c>
      <c r="G265" s="84">
        <v>1155</v>
      </c>
      <c r="H265" s="85">
        <v>5.33</v>
      </c>
      <c r="I265" s="86">
        <f t="shared" si="16"/>
        <v>6.944</v>
      </c>
      <c r="J265" s="85">
        <f t="shared" si="17"/>
        <v>18.510000000000002</v>
      </c>
      <c r="K265" s="85">
        <f t="shared" si="18"/>
        <v>4.37</v>
      </c>
      <c r="L265" s="85">
        <f t="shared" si="19"/>
        <v>22.880000000000003</v>
      </c>
    </row>
    <row r="266" spans="1:12" ht="76.5">
      <c r="A266" s="80">
        <v>259</v>
      </c>
      <c r="B266" s="81" t="s">
        <v>244</v>
      </c>
      <c r="C266" s="81" t="s">
        <v>249</v>
      </c>
      <c r="D266" s="81" t="s">
        <v>36</v>
      </c>
      <c r="E266" s="82" t="s">
        <v>117</v>
      </c>
      <c r="F266" s="83">
        <v>0.5</v>
      </c>
      <c r="G266" s="84">
        <v>1464.48</v>
      </c>
      <c r="H266" s="85">
        <v>28</v>
      </c>
      <c r="I266" s="86">
        <f t="shared" si="16"/>
        <v>8.8049999999999997</v>
      </c>
      <c r="J266" s="85">
        <f t="shared" si="17"/>
        <v>123.27</v>
      </c>
      <c r="K266" s="85">
        <f t="shared" si="18"/>
        <v>29.08</v>
      </c>
      <c r="L266" s="85">
        <f t="shared" si="19"/>
        <v>152.35</v>
      </c>
    </row>
    <row r="267" spans="1:12" ht="76.5">
      <c r="A267" s="80">
        <v>260</v>
      </c>
      <c r="B267" s="81" t="s">
        <v>244</v>
      </c>
      <c r="C267" s="81" t="s">
        <v>249</v>
      </c>
      <c r="D267" s="81" t="s">
        <v>36</v>
      </c>
      <c r="E267" s="82" t="s">
        <v>117</v>
      </c>
      <c r="F267" s="83">
        <v>0.2</v>
      </c>
      <c r="G267" s="84">
        <v>1464.48</v>
      </c>
      <c r="H267" s="85">
        <v>178.5</v>
      </c>
      <c r="I267" s="86">
        <f t="shared" si="16"/>
        <v>8.8049999999999997</v>
      </c>
      <c r="J267" s="85">
        <f t="shared" si="17"/>
        <v>314.33999999999997</v>
      </c>
      <c r="K267" s="85">
        <f t="shared" si="18"/>
        <v>74.150000000000006</v>
      </c>
      <c r="L267" s="85">
        <f t="shared" si="19"/>
        <v>388.49</v>
      </c>
    </row>
    <row r="268" spans="1:12" ht="51">
      <c r="A268" s="80">
        <v>261</v>
      </c>
      <c r="B268" s="81" t="s">
        <v>10</v>
      </c>
      <c r="C268" s="81" t="s">
        <v>43</v>
      </c>
      <c r="D268" s="81" t="s">
        <v>36</v>
      </c>
      <c r="E268" s="82" t="s">
        <v>438</v>
      </c>
      <c r="F268" s="83">
        <v>0.2</v>
      </c>
      <c r="G268" s="84">
        <v>1120</v>
      </c>
      <c r="H268" s="85">
        <v>173.5</v>
      </c>
      <c r="I268" s="86">
        <f t="shared" si="16"/>
        <v>6.734</v>
      </c>
      <c r="J268" s="85">
        <f t="shared" si="17"/>
        <v>233.67</v>
      </c>
      <c r="K268" s="85">
        <f t="shared" si="18"/>
        <v>55.12</v>
      </c>
      <c r="L268" s="85">
        <f t="shared" si="19"/>
        <v>288.78999999999996</v>
      </c>
    </row>
    <row r="269" spans="1:12" ht="51">
      <c r="A269" s="80">
        <v>262</v>
      </c>
      <c r="B269" s="81" t="s">
        <v>10</v>
      </c>
      <c r="C269" s="81" t="s">
        <v>39</v>
      </c>
      <c r="D269" s="81" t="s">
        <v>32</v>
      </c>
      <c r="E269" s="82" t="s">
        <v>118</v>
      </c>
      <c r="F269" s="83">
        <v>0.2</v>
      </c>
      <c r="G269" s="84">
        <v>960</v>
      </c>
      <c r="H269" s="85">
        <v>65.75</v>
      </c>
      <c r="I269" s="86">
        <f t="shared" si="16"/>
        <v>5.7720000000000002</v>
      </c>
      <c r="J269" s="85">
        <f t="shared" si="17"/>
        <v>75.900000000000006</v>
      </c>
      <c r="K269" s="85">
        <f t="shared" si="18"/>
        <v>17.899999999999999</v>
      </c>
      <c r="L269" s="85">
        <f t="shared" si="19"/>
        <v>93.800000000000011</v>
      </c>
    </row>
    <row r="270" spans="1:12" ht="51">
      <c r="A270" s="80">
        <v>263</v>
      </c>
      <c r="B270" s="81" t="s">
        <v>10</v>
      </c>
      <c r="C270" s="81" t="s">
        <v>39</v>
      </c>
      <c r="D270" s="81" t="s">
        <v>32</v>
      </c>
      <c r="E270" s="82" t="s">
        <v>118</v>
      </c>
      <c r="F270" s="83">
        <v>0.5</v>
      </c>
      <c r="G270" s="84">
        <v>960</v>
      </c>
      <c r="H270" s="85">
        <v>0.25</v>
      </c>
      <c r="I270" s="86">
        <f t="shared" si="16"/>
        <v>5.7720000000000002</v>
      </c>
      <c r="J270" s="85">
        <f t="shared" si="17"/>
        <v>0.72</v>
      </c>
      <c r="K270" s="85">
        <f t="shared" si="18"/>
        <v>0.17</v>
      </c>
      <c r="L270" s="85">
        <f t="shared" si="19"/>
        <v>0.89</v>
      </c>
    </row>
    <row r="271" spans="1:12" ht="51">
      <c r="A271" s="80">
        <v>264</v>
      </c>
      <c r="B271" s="81" t="s">
        <v>10</v>
      </c>
      <c r="C271" s="81" t="s">
        <v>42</v>
      </c>
      <c r="D271" s="81" t="s">
        <v>40</v>
      </c>
      <c r="E271" s="82" t="s">
        <v>286</v>
      </c>
      <c r="F271" s="83">
        <v>0.2</v>
      </c>
      <c r="G271" s="84">
        <v>1205</v>
      </c>
      <c r="H271" s="85">
        <v>178.5</v>
      </c>
      <c r="I271" s="86">
        <f t="shared" si="16"/>
        <v>7.2450000000000001</v>
      </c>
      <c r="J271" s="85">
        <f t="shared" si="17"/>
        <v>258.64999999999998</v>
      </c>
      <c r="K271" s="85">
        <f t="shared" si="18"/>
        <v>61.02</v>
      </c>
      <c r="L271" s="85">
        <f t="shared" si="19"/>
        <v>319.66999999999996</v>
      </c>
    </row>
    <row r="272" spans="1:12" ht="63.75">
      <c r="A272" s="80">
        <v>265</v>
      </c>
      <c r="B272" s="81" t="s">
        <v>10</v>
      </c>
      <c r="C272" s="81" t="s">
        <v>31</v>
      </c>
      <c r="D272" s="81" t="s">
        <v>86</v>
      </c>
      <c r="E272" s="82" t="s">
        <v>178</v>
      </c>
      <c r="F272" s="83">
        <v>0.1</v>
      </c>
      <c r="G272" s="84">
        <v>1650</v>
      </c>
      <c r="H272" s="85">
        <v>108</v>
      </c>
      <c r="I272" s="86">
        <f t="shared" si="16"/>
        <v>9.92</v>
      </c>
      <c r="J272" s="85">
        <f t="shared" si="17"/>
        <v>107.14</v>
      </c>
      <c r="K272" s="85">
        <f t="shared" si="18"/>
        <v>25.27</v>
      </c>
      <c r="L272" s="85">
        <f t="shared" si="19"/>
        <v>132.41</v>
      </c>
    </row>
    <row r="273" spans="1:12" ht="63.75">
      <c r="A273" s="80">
        <v>266</v>
      </c>
      <c r="B273" s="81" t="s">
        <v>10</v>
      </c>
      <c r="C273" s="81" t="s">
        <v>31</v>
      </c>
      <c r="D273" s="81" t="s">
        <v>86</v>
      </c>
      <c r="E273" s="82" t="s">
        <v>178</v>
      </c>
      <c r="F273" s="83">
        <v>0.5</v>
      </c>
      <c r="G273" s="84">
        <v>1650</v>
      </c>
      <c r="H273" s="85">
        <v>4</v>
      </c>
      <c r="I273" s="86">
        <f t="shared" si="16"/>
        <v>9.92</v>
      </c>
      <c r="J273" s="85">
        <f t="shared" si="17"/>
        <v>19.84</v>
      </c>
      <c r="K273" s="85">
        <f t="shared" si="18"/>
        <v>4.68</v>
      </c>
      <c r="L273" s="85">
        <f t="shared" si="19"/>
        <v>24.52</v>
      </c>
    </row>
    <row r="274" spans="1:12" ht="51">
      <c r="A274" s="80">
        <v>267</v>
      </c>
      <c r="B274" s="81" t="s">
        <v>10</v>
      </c>
      <c r="C274" s="81" t="s">
        <v>39</v>
      </c>
      <c r="D274" s="81" t="s">
        <v>32</v>
      </c>
      <c r="E274" s="82" t="s">
        <v>119</v>
      </c>
      <c r="F274" s="83">
        <v>0.2</v>
      </c>
      <c r="G274" s="84">
        <v>960</v>
      </c>
      <c r="H274" s="85">
        <v>132</v>
      </c>
      <c r="I274" s="86">
        <f t="shared" si="16"/>
        <v>5.7720000000000002</v>
      </c>
      <c r="J274" s="85">
        <f t="shared" si="17"/>
        <v>152.38</v>
      </c>
      <c r="K274" s="85">
        <f t="shared" si="18"/>
        <v>35.950000000000003</v>
      </c>
      <c r="L274" s="85">
        <f t="shared" si="19"/>
        <v>188.32999999999998</v>
      </c>
    </row>
    <row r="275" spans="1:12" ht="51">
      <c r="A275" s="80">
        <v>268</v>
      </c>
      <c r="B275" s="81" t="s">
        <v>10</v>
      </c>
      <c r="C275" s="81" t="s">
        <v>72</v>
      </c>
      <c r="D275" s="81" t="s">
        <v>5</v>
      </c>
      <c r="E275" s="82" t="s">
        <v>179</v>
      </c>
      <c r="F275" s="83">
        <v>0.2</v>
      </c>
      <c r="G275" s="84">
        <v>1325</v>
      </c>
      <c r="H275" s="85">
        <v>18.25</v>
      </c>
      <c r="I275" s="86">
        <f t="shared" si="16"/>
        <v>7.9660000000000002</v>
      </c>
      <c r="J275" s="85">
        <f t="shared" si="17"/>
        <v>29.08</v>
      </c>
      <c r="K275" s="85">
        <f t="shared" si="18"/>
        <v>6.86</v>
      </c>
      <c r="L275" s="85">
        <f t="shared" si="19"/>
        <v>35.94</v>
      </c>
    </row>
    <row r="276" spans="1:12" ht="51">
      <c r="A276" s="80">
        <v>269</v>
      </c>
      <c r="B276" s="81" t="s">
        <v>10</v>
      </c>
      <c r="C276" s="81" t="s">
        <v>345</v>
      </c>
      <c r="D276" s="81" t="s">
        <v>347</v>
      </c>
      <c r="E276" s="82" t="s">
        <v>348</v>
      </c>
      <c r="F276" s="83">
        <v>0.2</v>
      </c>
      <c r="G276" s="84">
        <v>1680</v>
      </c>
      <c r="H276" s="85">
        <v>60</v>
      </c>
      <c r="I276" s="86">
        <f t="shared" si="16"/>
        <v>10.1</v>
      </c>
      <c r="J276" s="85">
        <f t="shared" si="17"/>
        <v>121.2</v>
      </c>
      <c r="K276" s="85">
        <f t="shared" si="18"/>
        <v>28.59</v>
      </c>
      <c r="L276" s="85">
        <f t="shared" si="19"/>
        <v>149.79</v>
      </c>
    </row>
    <row r="277" spans="1:12" ht="51">
      <c r="A277" s="80">
        <v>270</v>
      </c>
      <c r="B277" s="81" t="s">
        <v>10</v>
      </c>
      <c r="C277" s="81" t="s">
        <v>35</v>
      </c>
      <c r="D277" s="81" t="s">
        <v>45</v>
      </c>
      <c r="E277" s="82" t="s">
        <v>120</v>
      </c>
      <c r="F277" s="83">
        <v>0.2</v>
      </c>
      <c r="G277" s="84">
        <v>1155</v>
      </c>
      <c r="H277" s="85">
        <v>49.42</v>
      </c>
      <c r="I277" s="86">
        <f t="shared" si="16"/>
        <v>6.944</v>
      </c>
      <c r="J277" s="85">
        <f t="shared" si="17"/>
        <v>68.63</v>
      </c>
      <c r="K277" s="85">
        <f t="shared" si="18"/>
        <v>16.190000000000001</v>
      </c>
      <c r="L277" s="85">
        <f t="shared" si="19"/>
        <v>84.82</v>
      </c>
    </row>
    <row r="278" spans="1:12" ht="51">
      <c r="A278" s="80">
        <v>271</v>
      </c>
      <c r="B278" s="81" t="s">
        <v>10</v>
      </c>
      <c r="C278" s="81" t="s">
        <v>35</v>
      </c>
      <c r="D278" s="81" t="s">
        <v>45</v>
      </c>
      <c r="E278" s="82" t="s">
        <v>120</v>
      </c>
      <c r="F278" s="83">
        <v>0.5</v>
      </c>
      <c r="G278" s="84">
        <v>1155</v>
      </c>
      <c r="H278" s="85">
        <v>4.08</v>
      </c>
      <c r="I278" s="86">
        <f t="shared" si="16"/>
        <v>6.944</v>
      </c>
      <c r="J278" s="85">
        <f t="shared" si="17"/>
        <v>14.17</v>
      </c>
      <c r="K278" s="85">
        <f t="shared" si="18"/>
        <v>3.34</v>
      </c>
      <c r="L278" s="85">
        <f t="shared" si="19"/>
        <v>17.509999999999998</v>
      </c>
    </row>
    <row r="279" spans="1:12" ht="51">
      <c r="A279" s="80">
        <v>272</v>
      </c>
      <c r="B279" s="81" t="s">
        <v>10</v>
      </c>
      <c r="C279" s="81" t="s">
        <v>35</v>
      </c>
      <c r="D279" s="81" t="s">
        <v>40</v>
      </c>
      <c r="E279" s="82" t="s">
        <v>121</v>
      </c>
      <c r="F279" s="83">
        <v>0.2</v>
      </c>
      <c r="G279" s="84">
        <v>1245</v>
      </c>
      <c r="H279" s="85">
        <v>165.92</v>
      </c>
      <c r="I279" s="86">
        <f t="shared" si="16"/>
        <v>7.4850000000000003</v>
      </c>
      <c r="J279" s="85">
        <f t="shared" si="17"/>
        <v>248.38</v>
      </c>
      <c r="K279" s="85">
        <f t="shared" si="18"/>
        <v>58.59</v>
      </c>
      <c r="L279" s="85">
        <f t="shared" si="19"/>
        <v>306.97000000000003</v>
      </c>
    </row>
    <row r="280" spans="1:12" ht="51">
      <c r="A280" s="80">
        <v>273</v>
      </c>
      <c r="B280" s="81" t="s">
        <v>10</v>
      </c>
      <c r="C280" s="81" t="s">
        <v>35</v>
      </c>
      <c r="D280" s="81" t="s">
        <v>40</v>
      </c>
      <c r="E280" s="82" t="s">
        <v>121</v>
      </c>
      <c r="F280" s="83">
        <v>0.5</v>
      </c>
      <c r="G280" s="84">
        <v>1245</v>
      </c>
      <c r="H280" s="85">
        <v>1.58</v>
      </c>
      <c r="I280" s="86">
        <f t="shared" si="16"/>
        <v>7.4850000000000003</v>
      </c>
      <c r="J280" s="85">
        <f t="shared" si="17"/>
        <v>5.91</v>
      </c>
      <c r="K280" s="85">
        <f t="shared" si="18"/>
        <v>1.39</v>
      </c>
      <c r="L280" s="85">
        <f t="shared" si="19"/>
        <v>7.3</v>
      </c>
    </row>
    <row r="281" spans="1:12" ht="51">
      <c r="A281" s="80">
        <v>274</v>
      </c>
      <c r="B281" s="81" t="s">
        <v>10</v>
      </c>
      <c r="C281" s="81" t="s">
        <v>345</v>
      </c>
      <c r="D281" s="81" t="s">
        <v>428</v>
      </c>
      <c r="E281" s="82" t="s">
        <v>123</v>
      </c>
      <c r="F281" s="83">
        <v>0.2</v>
      </c>
      <c r="G281" s="84">
        <v>1420</v>
      </c>
      <c r="H281" s="85">
        <v>60</v>
      </c>
      <c r="I281" s="86">
        <f t="shared" si="16"/>
        <v>8.5370000000000008</v>
      </c>
      <c r="J281" s="85">
        <f t="shared" si="17"/>
        <v>102.44</v>
      </c>
      <c r="K281" s="85">
        <f t="shared" si="18"/>
        <v>24.17</v>
      </c>
      <c r="L281" s="85">
        <f t="shared" si="19"/>
        <v>126.61</v>
      </c>
    </row>
    <row r="282" spans="1:12" ht="51">
      <c r="A282" s="80">
        <v>275</v>
      </c>
      <c r="B282" s="81" t="s">
        <v>10</v>
      </c>
      <c r="C282" s="81" t="s">
        <v>72</v>
      </c>
      <c r="D282" s="81" t="s">
        <v>40</v>
      </c>
      <c r="E282" s="82" t="s">
        <v>197</v>
      </c>
      <c r="F282" s="83">
        <v>0.2</v>
      </c>
      <c r="G282" s="84">
        <v>1230</v>
      </c>
      <c r="H282" s="85">
        <v>27.75</v>
      </c>
      <c r="I282" s="86">
        <f t="shared" si="16"/>
        <v>7.3949999999999996</v>
      </c>
      <c r="J282" s="85">
        <f t="shared" si="17"/>
        <v>41.04</v>
      </c>
      <c r="K282" s="85">
        <f t="shared" si="18"/>
        <v>9.68</v>
      </c>
      <c r="L282" s="85">
        <f t="shared" si="19"/>
        <v>50.72</v>
      </c>
    </row>
    <row r="283" spans="1:12" ht="51">
      <c r="A283" s="80">
        <v>276</v>
      </c>
      <c r="B283" s="81" t="s">
        <v>10</v>
      </c>
      <c r="C283" s="81" t="s">
        <v>42</v>
      </c>
      <c r="D283" s="81" t="s">
        <v>32</v>
      </c>
      <c r="E283" s="82" t="s">
        <v>180</v>
      </c>
      <c r="F283" s="83">
        <v>0.2</v>
      </c>
      <c r="G283" s="84">
        <v>960</v>
      </c>
      <c r="H283" s="85">
        <v>110</v>
      </c>
      <c r="I283" s="86">
        <f t="shared" si="16"/>
        <v>5.7720000000000002</v>
      </c>
      <c r="J283" s="85">
        <f t="shared" si="17"/>
        <v>126.98</v>
      </c>
      <c r="K283" s="85">
        <f t="shared" si="18"/>
        <v>29.95</v>
      </c>
      <c r="L283" s="85">
        <f t="shared" si="19"/>
        <v>156.93</v>
      </c>
    </row>
    <row r="284" spans="1:12" ht="89.25">
      <c r="A284" s="80">
        <v>277</v>
      </c>
      <c r="B284" s="81" t="s">
        <v>244</v>
      </c>
      <c r="C284" s="81" t="s">
        <v>228</v>
      </c>
      <c r="D284" s="81" t="s">
        <v>14</v>
      </c>
      <c r="E284" s="82" t="s">
        <v>13</v>
      </c>
      <c r="F284" s="83">
        <v>0.5</v>
      </c>
      <c r="G284" s="84">
        <v>2180</v>
      </c>
      <c r="H284" s="85">
        <v>1.5</v>
      </c>
      <c r="I284" s="86">
        <f t="shared" si="16"/>
        <v>13.106</v>
      </c>
      <c r="J284" s="85">
        <f t="shared" si="17"/>
        <v>9.83</v>
      </c>
      <c r="K284" s="85">
        <f t="shared" si="18"/>
        <v>2.3199999999999998</v>
      </c>
      <c r="L284" s="85">
        <f t="shared" si="19"/>
        <v>12.15</v>
      </c>
    </row>
    <row r="285" spans="1:12" ht="89.25">
      <c r="A285" s="80">
        <v>278</v>
      </c>
      <c r="B285" s="81" t="s">
        <v>244</v>
      </c>
      <c r="C285" s="81" t="s">
        <v>228</v>
      </c>
      <c r="D285" s="81" t="s">
        <v>14</v>
      </c>
      <c r="E285" s="82" t="s">
        <v>13</v>
      </c>
      <c r="F285" s="83">
        <v>0.2</v>
      </c>
      <c r="G285" s="84">
        <v>2180</v>
      </c>
      <c r="H285" s="85">
        <v>16.5</v>
      </c>
      <c r="I285" s="86">
        <f t="shared" si="16"/>
        <v>13.106</v>
      </c>
      <c r="J285" s="85">
        <f t="shared" si="17"/>
        <v>43.25</v>
      </c>
      <c r="K285" s="85">
        <f t="shared" si="18"/>
        <v>10.199999999999999</v>
      </c>
      <c r="L285" s="85">
        <f t="shared" si="19"/>
        <v>53.45</v>
      </c>
    </row>
    <row r="286" spans="1:12" ht="89.25">
      <c r="A286" s="80">
        <v>279</v>
      </c>
      <c r="B286" s="81" t="s">
        <v>244</v>
      </c>
      <c r="C286" s="81" t="s">
        <v>228</v>
      </c>
      <c r="D286" s="81" t="s">
        <v>14</v>
      </c>
      <c r="E286" s="82" t="s">
        <v>13</v>
      </c>
      <c r="F286" s="83">
        <v>0.5</v>
      </c>
      <c r="G286" s="84">
        <v>2180</v>
      </c>
      <c r="H286" s="85">
        <v>30.5</v>
      </c>
      <c r="I286" s="86">
        <f t="shared" si="16"/>
        <v>13.106</v>
      </c>
      <c r="J286" s="85">
        <f t="shared" si="17"/>
        <v>199.87</v>
      </c>
      <c r="K286" s="85">
        <f t="shared" si="18"/>
        <v>47.15</v>
      </c>
      <c r="L286" s="85">
        <f t="shared" si="19"/>
        <v>247.02</v>
      </c>
    </row>
    <row r="287" spans="1:12" ht="89.25">
      <c r="A287" s="80">
        <v>280</v>
      </c>
      <c r="B287" s="81" t="s">
        <v>244</v>
      </c>
      <c r="C287" s="81" t="s">
        <v>228</v>
      </c>
      <c r="D287" s="81" t="s">
        <v>14</v>
      </c>
      <c r="E287" s="82" t="s">
        <v>13</v>
      </c>
      <c r="F287" s="83">
        <v>0.2</v>
      </c>
      <c r="G287" s="84">
        <v>2180</v>
      </c>
      <c r="H287" s="85">
        <v>114.5</v>
      </c>
      <c r="I287" s="86">
        <f t="shared" si="16"/>
        <v>13.106</v>
      </c>
      <c r="J287" s="85">
        <f t="shared" si="17"/>
        <v>300.13</v>
      </c>
      <c r="K287" s="85">
        <f t="shared" si="18"/>
        <v>70.8</v>
      </c>
      <c r="L287" s="85">
        <f t="shared" si="19"/>
        <v>370.93</v>
      </c>
    </row>
    <row r="288" spans="1:12" ht="76.5">
      <c r="A288" s="80">
        <v>281</v>
      </c>
      <c r="B288" s="81" t="s">
        <v>244</v>
      </c>
      <c r="C288" s="81" t="s">
        <v>207</v>
      </c>
      <c r="D288" s="81" t="s">
        <v>247</v>
      </c>
      <c r="E288" s="82" t="s">
        <v>262</v>
      </c>
      <c r="F288" s="83">
        <v>0.2</v>
      </c>
      <c r="G288" s="84">
        <v>2080</v>
      </c>
      <c r="H288" s="85">
        <v>3</v>
      </c>
      <c r="I288" s="86">
        <f t="shared" si="16"/>
        <v>12.505000000000001</v>
      </c>
      <c r="J288" s="85">
        <f t="shared" si="17"/>
        <v>7.5</v>
      </c>
      <c r="K288" s="85">
        <f t="shared" si="18"/>
        <v>1.77</v>
      </c>
      <c r="L288" s="85">
        <f t="shared" si="19"/>
        <v>9.27</v>
      </c>
    </row>
    <row r="289" spans="1:12" ht="51">
      <c r="A289" s="80">
        <v>282</v>
      </c>
      <c r="B289" s="81" t="s">
        <v>10</v>
      </c>
      <c r="C289" s="81" t="s">
        <v>31</v>
      </c>
      <c r="D289" s="81" t="s">
        <v>45</v>
      </c>
      <c r="E289" s="82" t="s">
        <v>124</v>
      </c>
      <c r="F289" s="83">
        <v>0.1</v>
      </c>
      <c r="G289" s="84">
        <v>1215</v>
      </c>
      <c r="H289" s="85">
        <v>42</v>
      </c>
      <c r="I289" s="86">
        <f t="shared" si="16"/>
        <v>7.3049999999999997</v>
      </c>
      <c r="J289" s="85">
        <f t="shared" si="17"/>
        <v>30.68</v>
      </c>
      <c r="K289" s="85">
        <f t="shared" si="18"/>
        <v>7.24</v>
      </c>
      <c r="L289" s="85">
        <f t="shared" si="19"/>
        <v>37.92</v>
      </c>
    </row>
    <row r="290" spans="1:12" ht="51">
      <c r="A290" s="80">
        <v>283</v>
      </c>
      <c r="B290" s="81" t="s">
        <v>10</v>
      </c>
      <c r="C290" s="81" t="s">
        <v>35</v>
      </c>
      <c r="D290" s="81" t="s">
        <v>36</v>
      </c>
      <c r="E290" s="82" t="s">
        <v>125</v>
      </c>
      <c r="F290" s="83">
        <v>0.2</v>
      </c>
      <c r="G290" s="84">
        <v>1060</v>
      </c>
      <c r="H290" s="85">
        <v>54.42</v>
      </c>
      <c r="I290" s="86">
        <f t="shared" si="16"/>
        <v>6.3730000000000002</v>
      </c>
      <c r="J290" s="85">
        <f t="shared" si="17"/>
        <v>69.36</v>
      </c>
      <c r="K290" s="85">
        <f t="shared" si="18"/>
        <v>16.36</v>
      </c>
      <c r="L290" s="85">
        <f t="shared" si="19"/>
        <v>85.72</v>
      </c>
    </row>
    <row r="291" spans="1:12" ht="51">
      <c r="A291" s="80">
        <v>284</v>
      </c>
      <c r="B291" s="81" t="s">
        <v>10</v>
      </c>
      <c r="C291" s="81" t="s">
        <v>35</v>
      </c>
      <c r="D291" s="81" t="s">
        <v>36</v>
      </c>
      <c r="E291" s="82" t="s">
        <v>125</v>
      </c>
      <c r="F291" s="83">
        <v>0.5</v>
      </c>
      <c r="G291" s="84">
        <v>1060</v>
      </c>
      <c r="H291" s="85">
        <v>0.57999999999999996</v>
      </c>
      <c r="I291" s="86">
        <f t="shared" si="16"/>
        <v>6.3730000000000002</v>
      </c>
      <c r="J291" s="85">
        <f t="shared" si="17"/>
        <v>1.85</v>
      </c>
      <c r="K291" s="85">
        <f t="shared" si="18"/>
        <v>0.44</v>
      </c>
      <c r="L291" s="85">
        <f t="shared" si="19"/>
        <v>2.29</v>
      </c>
    </row>
    <row r="292" spans="1:12" ht="51">
      <c r="A292" s="80">
        <v>285</v>
      </c>
      <c r="B292" s="81" t="s">
        <v>10</v>
      </c>
      <c r="C292" s="81" t="s">
        <v>35</v>
      </c>
      <c r="D292" s="81" t="s">
        <v>36</v>
      </c>
      <c r="E292" s="82" t="s">
        <v>125</v>
      </c>
      <c r="F292" s="83">
        <v>0.2</v>
      </c>
      <c r="G292" s="84">
        <v>1060</v>
      </c>
      <c r="H292" s="85">
        <v>99</v>
      </c>
      <c r="I292" s="86">
        <f t="shared" si="16"/>
        <v>6.3730000000000002</v>
      </c>
      <c r="J292" s="85">
        <f t="shared" si="17"/>
        <v>126.19</v>
      </c>
      <c r="K292" s="85">
        <f t="shared" si="18"/>
        <v>29.77</v>
      </c>
      <c r="L292" s="85">
        <f t="shared" si="19"/>
        <v>155.96</v>
      </c>
    </row>
    <row r="293" spans="1:12" ht="51">
      <c r="A293" s="80">
        <v>286</v>
      </c>
      <c r="B293" s="81" t="s">
        <v>10</v>
      </c>
      <c r="C293" s="81" t="s">
        <v>42</v>
      </c>
      <c r="D293" s="81" t="s">
        <v>32</v>
      </c>
      <c r="E293" s="82" t="s">
        <v>126</v>
      </c>
      <c r="F293" s="83">
        <v>0.2</v>
      </c>
      <c r="G293" s="84">
        <v>960</v>
      </c>
      <c r="H293" s="85">
        <v>57.5</v>
      </c>
      <c r="I293" s="86">
        <f t="shared" si="16"/>
        <v>5.7720000000000002</v>
      </c>
      <c r="J293" s="85">
        <f t="shared" si="17"/>
        <v>66.38</v>
      </c>
      <c r="K293" s="85">
        <f t="shared" si="18"/>
        <v>15.66</v>
      </c>
      <c r="L293" s="85">
        <f t="shared" si="19"/>
        <v>82.039999999999992</v>
      </c>
    </row>
    <row r="294" spans="1:12" ht="51">
      <c r="A294" s="80">
        <v>287</v>
      </c>
      <c r="B294" s="81" t="s">
        <v>10</v>
      </c>
      <c r="C294" s="81" t="s">
        <v>43</v>
      </c>
      <c r="D294" s="81" t="s">
        <v>45</v>
      </c>
      <c r="E294" s="82" t="s">
        <v>439</v>
      </c>
      <c r="F294" s="83">
        <v>0.2</v>
      </c>
      <c r="G294" s="84">
        <v>1175</v>
      </c>
      <c r="H294" s="85">
        <v>58</v>
      </c>
      <c r="I294" s="86">
        <f t="shared" si="16"/>
        <v>7.0640000000000001</v>
      </c>
      <c r="J294" s="85">
        <f t="shared" si="17"/>
        <v>81.94</v>
      </c>
      <c r="K294" s="85">
        <f t="shared" si="18"/>
        <v>19.329999999999998</v>
      </c>
      <c r="L294" s="85">
        <f t="shared" si="19"/>
        <v>101.27</v>
      </c>
    </row>
    <row r="295" spans="1:12" ht="51">
      <c r="A295" s="80">
        <v>288</v>
      </c>
      <c r="B295" s="81" t="s">
        <v>10</v>
      </c>
      <c r="C295" s="81" t="s">
        <v>43</v>
      </c>
      <c r="D295" s="81" t="s">
        <v>36</v>
      </c>
      <c r="E295" s="82" t="s">
        <v>440</v>
      </c>
      <c r="F295" s="83">
        <v>0.2</v>
      </c>
      <c r="G295" s="84">
        <v>1120</v>
      </c>
      <c r="H295" s="85">
        <v>150.75</v>
      </c>
      <c r="I295" s="86">
        <f t="shared" si="16"/>
        <v>6.734</v>
      </c>
      <c r="J295" s="85">
        <f t="shared" si="17"/>
        <v>203.03</v>
      </c>
      <c r="K295" s="85">
        <f t="shared" si="18"/>
        <v>47.89</v>
      </c>
      <c r="L295" s="85">
        <f t="shared" si="19"/>
        <v>250.92000000000002</v>
      </c>
    </row>
    <row r="296" spans="1:12" ht="51">
      <c r="A296" s="80">
        <v>289</v>
      </c>
      <c r="B296" s="81" t="s">
        <v>10</v>
      </c>
      <c r="C296" s="81" t="s">
        <v>43</v>
      </c>
      <c r="D296" s="81" t="s">
        <v>36</v>
      </c>
      <c r="E296" s="82" t="s">
        <v>440</v>
      </c>
      <c r="F296" s="83">
        <v>0.5</v>
      </c>
      <c r="G296" s="84">
        <v>1120</v>
      </c>
      <c r="H296" s="85">
        <v>1.25</v>
      </c>
      <c r="I296" s="86">
        <f t="shared" si="16"/>
        <v>6.734</v>
      </c>
      <c r="J296" s="85">
        <f t="shared" si="17"/>
        <v>4.21</v>
      </c>
      <c r="K296" s="85">
        <f t="shared" si="18"/>
        <v>0.99</v>
      </c>
      <c r="L296" s="85">
        <f t="shared" si="19"/>
        <v>5.2</v>
      </c>
    </row>
    <row r="297" spans="1:12" ht="51">
      <c r="A297" s="80">
        <v>290</v>
      </c>
      <c r="B297" s="81" t="s">
        <v>10</v>
      </c>
      <c r="C297" s="81" t="s">
        <v>42</v>
      </c>
      <c r="D297" s="81" t="s">
        <v>40</v>
      </c>
      <c r="E297" s="82" t="s">
        <v>127</v>
      </c>
      <c r="F297" s="83">
        <v>0.2</v>
      </c>
      <c r="G297" s="84">
        <v>1265</v>
      </c>
      <c r="H297" s="85">
        <v>173.17</v>
      </c>
      <c r="I297" s="86">
        <f t="shared" si="16"/>
        <v>7.6050000000000004</v>
      </c>
      <c r="J297" s="85">
        <f t="shared" si="17"/>
        <v>263.39</v>
      </c>
      <c r="K297" s="85">
        <f t="shared" si="18"/>
        <v>62.13</v>
      </c>
      <c r="L297" s="85">
        <f t="shared" si="19"/>
        <v>325.52</v>
      </c>
    </row>
    <row r="298" spans="1:12" ht="51">
      <c r="A298" s="80">
        <v>291</v>
      </c>
      <c r="B298" s="81" t="s">
        <v>10</v>
      </c>
      <c r="C298" s="81" t="s">
        <v>42</v>
      </c>
      <c r="D298" s="81" t="s">
        <v>40</v>
      </c>
      <c r="E298" s="82" t="s">
        <v>127</v>
      </c>
      <c r="F298" s="83">
        <v>0.5</v>
      </c>
      <c r="G298" s="84">
        <v>1265</v>
      </c>
      <c r="H298" s="85">
        <v>0.33</v>
      </c>
      <c r="I298" s="86">
        <f t="shared" si="16"/>
        <v>7.6050000000000004</v>
      </c>
      <c r="J298" s="85">
        <f t="shared" si="17"/>
        <v>1.25</v>
      </c>
      <c r="K298" s="85">
        <f t="shared" si="18"/>
        <v>0.28999999999999998</v>
      </c>
      <c r="L298" s="85">
        <f t="shared" si="19"/>
        <v>1.54</v>
      </c>
    </row>
    <row r="299" spans="1:12" ht="38.25">
      <c r="A299" s="80">
        <v>292</v>
      </c>
      <c r="B299" s="81" t="s">
        <v>55</v>
      </c>
      <c r="C299" s="81" t="s">
        <v>173</v>
      </c>
      <c r="D299" s="81" t="s">
        <v>36</v>
      </c>
      <c r="E299" s="82" t="s">
        <v>263</v>
      </c>
      <c r="F299" s="83">
        <v>0.2</v>
      </c>
      <c r="G299" s="84">
        <v>1100</v>
      </c>
      <c r="H299" s="85">
        <v>44.58</v>
      </c>
      <c r="I299" s="86">
        <f t="shared" si="16"/>
        <v>6.6130000000000004</v>
      </c>
      <c r="J299" s="85">
        <f t="shared" si="17"/>
        <v>58.96</v>
      </c>
      <c r="K299" s="85">
        <f t="shared" si="18"/>
        <v>13.91</v>
      </c>
      <c r="L299" s="85">
        <f t="shared" si="19"/>
        <v>72.87</v>
      </c>
    </row>
    <row r="300" spans="1:12" ht="38.25">
      <c r="A300" s="80">
        <v>293</v>
      </c>
      <c r="B300" s="81" t="s">
        <v>55</v>
      </c>
      <c r="C300" s="81" t="s">
        <v>173</v>
      </c>
      <c r="D300" s="81" t="s">
        <v>36</v>
      </c>
      <c r="E300" s="82" t="s">
        <v>263</v>
      </c>
      <c r="F300" s="83">
        <v>0.5</v>
      </c>
      <c r="G300" s="84">
        <v>1100</v>
      </c>
      <c r="H300" s="85">
        <v>1.67</v>
      </c>
      <c r="I300" s="86">
        <f t="shared" si="16"/>
        <v>6.6130000000000004</v>
      </c>
      <c r="J300" s="85">
        <f t="shared" si="17"/>
        <v>5.52</v>
      </c>
      <c r="K300" s="85">
        <f t="shared" si="18"/>
        <v>1.3</v>
      </c>
      <c r="L300" s="85">
        <f t="shared" si="19"/>
        <v>6.8199999999999994</v>
      </c>
    </row>
    <row r="301" spans="1:12" ht="76.5">
      <c r="A301" s="80">
        <v>294</v>
      </c>
      <c r="B301" s="81" t="s">
        <v>244</v>
      </c>
      <c r="C301" s="81" t="s">
        <v>207</v>
      </c>
      <c r="D301" s="81" t="s">
        <v>181</v>
      </c>
      <c r="E301" s="82" t="s">
        <v>182</v>
      </c>
      <c r="F301" s="83">
        <v>0.2</v>
      </c>
      <c r="G301" s="84">
        <v>2300</v>
      </c>
      <c r="H301" s="85">
        <v>3</v>
      </c>
      <c r="I301" s="86">
        <f t="shared" si="16"/>
        <v>13.827999999999999</v>
      </c>
      <c r="J301" s="85">
        <f t="shared" si="17"/>
        <v>8.3000000000000007</v>
      </c>
      <c r="K301" s="85">
        <f t="shared" si="18"/>
        <v>1.96</v>
      </c>
      <c r="L301" s="85">
        <f t="shared" si="19"/>
        <v>10.260000000000002</v>
      </c>
    </row>
    <row r="302" spans="1:12" ht="38.25">
      <c r="A302" s="80">
        <v>295</v>
      </c>
      <c r="B302" s="81" t="s">
        <v>33</v>
      </c>
      <c r="C302" s="81" t="s">
        <v>253</v>
      </c>
      <c r="D302" s="81" t="s">
        <v>36</v>
      </c>
      <c r="E302" s="82" t="s">
        <v>287</v>
      </c>
      <c r="F302" s="83">
        <v>0.2</v>
      </c>
      <c r="G302" s="84">
        <v>1060</v>
      </c>
      <c r="H302" s="85">
        <v>66</v>
      </c>
      <c r="I302" s="86">
        <f t="shared" si="16"/>
        <v>6.3730000000000002</v>
      </c>
      <c r="J302" s="85">
        <f t="shared" si="17"/>
        <v>84.12</v>
      </c>
      <c r="K302" s="85">
        <f t="shared" si="18"/>
        <v>19.84</v>
      </c>
      <c r="L302" s="85">
        <f t="shared" si="19"/>
        <v>103.96000000000001</v>
      </c>
    </row>
    <row r="303" spans="1:12" ht="51">
      <c r="A303" s="80">
        <v>296</v>
      </c>
      <c r="B303" s="81" t="s">
        <v>10</v>
      </c>
      <c r="C303" s="81" t="s">
        <v>31</v>
      </c>
      <c r="D303" s="81" t="s">
        <v>32</v>
      </c>
      <c r="E303" s="82" t="s">
        <v>264</v>
      </c>
      <c r="F303" s="83">
        <v>0.1</v>
      </c>
      <c r="G303" s="84">
        <v>1040</v>
      </c>
      <c r="H303" s="85">
        <v>88</v>
      </c>
      <c r="I303" s="86">
        <f t="shared" si="16"/>
        <v>6.2530000000000001</v>
      </c>
      <c r="J303" s="85">
        <f t="shared" si="17"/>
        <v>55.03</v>
      </c>
      <c r="K303" s="85">
        <f t="shared" si="18"/>
        <v>12.98</v>
      </c>
      <c r="L303" s="85">
        <f t="shared" si="19"/>
        <v>68.010000000000005</v>
      </c>
    </row>
    <row r="304" spans="1:12" ht="51">
      <c r="A304" s="80">
        <v>297</v>
      </c>
      <c r="B304" s="81" t="s">
        <v>10</v>
      </c>
      <c r="C304" s="81" t="s">
        <v>43</v>
      </c>
      <c r="D304" s="81" t="s">
        <v>36</v>
      </c>
      <c r="E304" s="82" t="s">
        <v>441</v>
      </c>
      <c r="F304" s="83">
        <v>0.2</v>
      </c>
      <c r="G304" s="84">
        <v>1060</v>
      </c>
      <c r="H304" s="85">
        <v>140</v>
      </c>
      <c r="I304" s="86">
        <f t="shared" si="16"/>
        <v>6.3730000000000002</v>
      </c>
      <c r="J304" s="85">
        <f t="shared" si="17"/>
        <v>178.44</v>
      </c>
      <c r="K304" s="85">
        <f t="shared" si="18"/>
        <v>42.09</v>
      </c>
      <c r="L304" s="85">
        <f t="shared" si="19"/>
        <v>220.53</v>
      </c>
    </row>
    <row r="305" spans="1:12" ht="51">
      <c r="A305" s="80">
        <v>298</v>
      </c>
      <c r="B305" s="81" t="s">
        <v>10</v>
      </c>
      <c r="C305" s="81" t="s">
        <v>42</v>
      </c>
      <c r="D305" s="81" t="s">
        <v>32</v>
      </c>
      <c r="E305" s="82" t="s">
        <v>128</v>
      </c>
      <c r="F305" s="83">
        <v>0.2</v>
      </c>
      <c r="G305" s="84">
        <v>960</v>
      </c>
      <c r="H305" s="85">
        <v>109.5</v>
      </c>
      <c r="I305" s="86">
        <f t="shared" si="16"/>
        <v>5.7720000000000002</v>
      </c>
      <c r="J305" s="85">
        <f t="shared" si="17"/>
        <v>126.41</v>
      </c>
      <c r="K305" s="85">
        <f t="shared" si="18"/>
        <v>29.82</v>
      </c>
      <c r="L305" s="85">
        <f t="shared" si="19"/>
        <v>156.22999999999999</v>
      </c>
    </row>
    <row r="306" spans="1:12" ht="51">
      <c r="A306" s="80">
        <v>299</v>
      </c>
      <c r="B306" s="81" t="s">
        <v>10</v>
      </c>
      <c r="C306" s="81" t="s">
        <v>42</v>
      </c>
      <c r="D306" s="81" t="s">
        <v>32</v>
      </c>
      <c r="E306" s="82" t="s">
        <v>128</v>
      </c>
      <c r="F306" s="83">
        <v>0.5</v>
      </c>
      <c r="G306" s="84">
        <v>960</v>
      </c>
      <c r="H306" s="85">
        <v>0.5</v>
      </c>
      <c r="I306" s="86">
        <f t="shared" si="16"/>
        <v>5.7720000000000002</v>
      </c>
      <c r="J306" s="85">
        <f t="shared" si="17"/>
        <v>1.44</v>
      </c>
      <c r="K306" s="85">
        <f t="shared" si="18"/>
        <v>0.34</v>
      </c>
      <c r="L306" s="85">
        <f t="shared" si="19"/>
        <v>1.78</v>
      </c>
    </row>
    <row r="307" spans="1:12" ht="51">
      <c r="A307" s="80">
        <v>300</v>
      </c>
      <c r="B307" s="81" t="s">
        <v>10</v>
      </c>
      <c r="C307" s="81" t="s">
        <v>42</v>
      </c>
      <c r="D307" s="81" t="s">
        <v>32</v>
      </c>
      <c r="E307" s="82" t="s">
        <v>265</v>
      </c>
      <c r="F307" s="83">
        <v>0.2</v>
      </c>
      <c r="G307" s="84">
        <v>1040</v>
      </c>
      <c r="H307" s="85">
        <v>55</v>
      </c>
      <c r="I307" s="86">
        <f t="shared" si="16"/>
        <v>6.2530000000000001</v>
      </c>
      <c r="J307" s="85">
        <f t="shared" si="17"/>
        <v>68.78</v>
      </c>
      <c r="K307" s="85">
        <f t="shared" si="18"/>
        <v>16.23</v>
      </c>
      <c r="L307" s="85">
        <f t="shared" si="19"/>
        <v>85.01</v>
      </c>
    </row>
    <row r="308" spans="1:12" ht="51">
      <c r="A308" s="80">
        <v>301</v>
      </c>
      <c r="B308" s="81" t="s">
        <v>10</v>
      </c>
      <c r="C308" s="81" t="s">
        <v>42</v>
      </c>
      <c r="D308" s="81" t="s">
        <v>45</v>
      </c>
      <c r="E308" s="82" t="s">
        <v>129</v>
      </c>
      <c r="F308" s="83">
        <v>0.2</v>
      </c>
      <c r="G308" s="84">
        <v>1155</v>
      </c>
      <c r="H308" s="85">
        <v>56.43</v>
      </c>
      <c r="I308" s="86">
        <f t="shared" si="16"/>
        <v>6.944</v>
      </c>
      <c r="J308" s="85">
        <f t="shared" si="17"/>
        <v>78.37</v>
      </c>
      <c r="K308" s="85">
        <f t="shared" si="18"/>
        <v>18.489999999999998</v>
      </c>
      <c r="L308" s="85">
        <f t="shared" si="19"/>
        <v>96.86</v>
      </c>
    </row>
    <row r="309" spans="1:12" ht="51">
      <c r="A309" s="80">
        <v>302</v>
      </c>
      <c r="B309" s="81" t="s">
        <v>10</v>
      </c>
      <c r="C309" s="81" t="s">
        <v>42</v>
      </c>
      <c r="D309" s="81" t="s">
        <v>45</v>
      </c>
      <c r="E309" s="82" t="s">
        <v>129</v>
      </c>
      <c r="F309" s="83">
        <v>0.5</v>
      </c>
      <c r="G309" s="84">
        <v>1155</v>
      </c>
      <c r="H309" s="85">
        <v>7.07</v>
      </c>
      <c r="I309" s="86">
        <f t="shared" si="16"/>
        <v>6.944</v>
      </c>
      <c r="J309" s="85">
        <f t="shared" si="17"/>
        <v>24.55</v>
      </c>
      <c r="K309" s="85">
        <f t="shared" si="18"/>
        <v>5.79</v>
      </c>
      <c r="L309" s="85">
        <f t="shared" si="19"/>
        <v>30.34</v>
      </c>
    </row>
    <row r="310" spans="1:12" ht="89.25">
      <c r="A310" s="80">
        <v>303</v>
      </c>
      <c r="B310" s="81" t="s">
        <v>10</v>
      </c>
      <c r="C310" s="81" t="s">
        <v>31</v>
      </c>
      <c r="D310" s="81" t="s">
        <v>103</v>
      </c>
      <c r="E310" s="82" t="s">
        <v>130</v>
      </c>
      <c r="F310" s="83">
        <v>0.1</v>
      </c>
      <c r="G310" s="84">
        <v>1185</v>
      </c>
      <c r="H310" s="85">
        <v>130</v>
      </c>
      <c r="I310" s="86">
        <f t="shared" si="16"/>
        <v>7.1239999999999997</v>
      </c>
      <c r="J310" s="85">
        <f t="shared" si="17"/>
        <v>92.61</v>
      </c>
      <c r="K310" s="85">
        <f t="shared" si="18"/>
        <v>21.85</v>
      </c>
      <c r="L310" s="85">
        <f t="shared" si="19"/>
        <v>114.46000000000001</v>
      </c>
    </row>
    <row r="311" spans="1:12" ht="63.75">
      <c r="A311" s="80">
        <v>304</v>
      </c>
      <c r="B311" s="81" t="s">
        <v>10</v>
      </c>
      <c r="C311" s="81" t="s">
        <v>35</v>
      </c>
      <c r="D311" s="81" t="s">
        <v>86</v>
      </c>
      <c r="E311" s="82" t="s">
        <v>266</v>
      </c>
      <c r="F311" s="83">
        <v>0.2</v>
      </c>
      <c r="G311" s="84">
        <v>1770</v>
      </c>
      <c r="H311" s="85">
        <v>167.7</v>
      </c>
      <c r="I311" s="86">
        <f t="shared" si="16"/>
        <v>10.641</v>
      </c>
      <c r="J311" s="85">
        <f t="shared" si="17"/>
        <v>356.9</v>
      </c>
      <c r="K311" s="85">
        <f t="shared" si="18"/>
        <v>84.19</v>
      </c>
      <c r="L311" s="85">
        <f t="shared" si="19"/>
        <v>441.09</v>
      </c>
    </row>
    <row r="312" spans="1:12" ht="63.75">
      <c r="A312" s="80">
        <v>305</v>
      </c>
      <c r="B312" s="81" t="s">
        <v>10</v>
      </c>
      <c r="C312" s="81" t="s">
        <v>35</v>
      </c>
      <c r="D312" s="81" t="s">
        <v>86</v>
      </c>
      <c r="E312" s="82" t="s">
        <v>266</v>
      </c>
      <c r="F312" s="83">
        <v>0.5</v>
      </c>
      <c r="G312" s="84">
        <v>1770</v>
      </c>
      <c r="H312" s="85">
        <v>2.8</v>
      </c>
      <c r="I312" s="86">
        <f t="shared" si="16"/>
        <v>10.641</v>
      </c>
      <c r="J312" s="85">
        <f t="shared" si="17"/>
        <v>14.9</v>
      </c>
      <c r="K312" s="85">
        <f t="shared" si="18"/>
        <v>3.51</v>
      </c>
      <c r="L312" s="85">
        <f t="shared" si="19"/>
        <v>18.41</v>
      </c>
    </row>
    <row r="313" spans="1:12" ht="76.5">
      <c r="A313" s="80">
        <v>306</v>
      </c>
      <c r="B313" s="81" t="s">
        <v>244</v>
      </c>
      <c r="C313" s="81" t="s">
        <v>245</v>
      </c>
      <c r="D313" s="81" t="s">
        <v>36</v>
      </c>
      <c r="E313" s="82" t="s">
        <v>442</v>
      </c>
      <c r="F313" s="83">
        <v>0.5</v>
      </c>
      <c r="G313" s="84">
        <v>1480</v>
      </c>
      <c r="H313" s="85">
        <v>4</v>
      </c>
      <c r="I313" s="86">
        <f t="shared" si="16"/>
        <v>8.8979999999999997</v>
      </c>
      <c r="J313" s="85">
        <f t="shared" si="17"/>
        <v>17.8</v>
      </c>
      <c r="K313" s="85">
        <f t="shared" si="18"/>
        <v>4.2</v>
      </c>
      <c r="L313" s="85">
        <f t="shared" si="19"/>
        <v>22</v>
      </c>
    </row>
    <row r="314" spans="1:12" ht="76.5">
      <c r="A314" s="80">
        <v>307</v>
      </c>
      <c r="B314" s="81" t="s">
        <v>244</v>
      </c>
      <c r="C314" s="81" t="s">
        <v>245</v>
      </c>
      <c r="D314" s="81" t="s">
        <v>36</v>
      </c>
      <c r="E314" s="82" t="s">
        <v>442</v>
      </c>
      <c r="F314" s="83">
        <v>0.2</v>
      </c>
      <c r="G314" s="84">
        <v>1480</v>
      </c>
      <c r="H314" s="85">
        <v>93</v>
      </c>
      <c r="I314" s="86">
        <f t="shared" si="16"/>
        <v>8.8979999999999997</v>
      </c>
      <c r="J314" s="85">
        <f t="shared" si="17"/>
        <v>165.5</v>
      </c>
      <c r="K314" s="85">
        <f t="shared" si="18"/>
        <v>39.04</v>
      </c>
      <c r="L314" s="85">
        <f t="shared" si="19"/>
        <v>204.54</v>
      </c>
    </row>
    <row r="315" spans="1:12" ht="51">
      <c r="A315" s="80">
        <v>308</v>
      </c>
      <c r="B315" s="81" t="s">
        <v>10</v>
      </c>
      <c r="C315" s="81" t="s">
        <v>35</v>
      </c>
      <c r="D315" s="81" t="s">
        <v>36</v>
      </c>
      <c r="E315" s="82" t="s">
        <v>131</v>
      </c>
      <c r="F315" s="83">
        <v>0.2</v>
      </c>
      <c r="G315" s="84">
        <v>1080</v>
      </c>
      <c r="H315" s="85">
        <v>107.75</v>
      </c>
      <c r="I315" s="86">
        <f t="shared" si="16"/>
        <v>6.4930000000000003</v>
      </c>
      <c r="J315" s="85">
        <f t="shared" si="17"/>
        <v>139.91999999999999</v>
      </c>
      <c r="K315" s="85">
        <f t="shared" si="18"/>
        <v>33.01</v>
      </c>
      <c r="L315" s="85">
        <f t="shared" si="19"/>
        <v>172.92999999999998</v>
      </c>
    </row>
    <row r="316" spans="1:12" ht="51">
      <c r="A316" s="80">
        <v>309</v>
      </c>
      <c r="B316" s="81" t="s">
        <v>10</v>
      </c>
      <c r="C316" s="81" t="s">
        <v>35</v>
      </c>
      <c r="D316" s="81" t="s">
        <v>36</v>
      </c>
      <c r="E316" s="82" t="s">
        <v>131</v>
      </c>
      <c r="F316" s="83">
        <v>0.5</v>
      </c>
      <c r="G316" s="84">
        <v>1080</v>
      </c>
      <c r="H316" s="85">
        <v>2.25</v>
      </c>
      <c r="I316" s="86">
        <f t="shared" si="16"/>
        <v>6.4930000000000003</v>
      </c>
      <c r="J316" s="85">
        <f t="shared" si="17"/>
        <v>7.3</v>
      </c>
      <c r="K316" s="85">
        <f t="shared" si="18"/>
        <v>1.72</v>
      </c>
      <c r="L316" s="85">
        <f t="shared" si="19"/>
        <v>9.02</v>
      </c>
    </row>
    <row r="317" spans="1:12" ht="51">
      <c r="A317" s="80">
        <v>310</v>
      </c>
      <c r="B317" s="81" t="s">
        <v>10</v>
      </c>
      <c r="C317" s="81" t="s">
        <v>345</v>
      </c>
      <c r="D317" s="81" t="s">
        <v>428</v>
      </c>
      <c r="E317" s="82" t="s">
        <v>443</v>
      </c>
      <c r="F317" s="83">
        <v>0.2</v>
      </c>
      <c r="G317" s="84">
        <v>1460</v>
      </c>
      <c r="H317" s="85">
        <v>60</v>
      </c>
      <c r="I317" s="86">
        <f t="shared" si="16"/>
        <v>8.7780000000000005</v>
      </c>
      <c r="J317" s="85">
        <f t="shared" si="17"/>
        <v>105.34</v>
      </c>
      <c r="K317" s="85">
        <f t="shared" si="18"/>
        <v>24.85</v>
      </c>
      <c r="L317" s="85">
        <f t="shared" si="19"/>
        <v>130.19</v>
      </c>
    </row>
    <row r="318" spans="1:12" ht="38.25">
      <c r="A318" s="80">
        <v>311</v>
      </c>
      <c r="B318" s="81" t="s">
        <v>55</v>
      </c>
      <c r="C318" s="81" t="s">
        <v>173</v>
      </c>
      <c r="D318" s="81" t="s">
        <v>36</v>
      </c>
      <c r="E318" s="82" t="s">
        <v>267</v>
      </c>
      <c r="F318" s="83">
        <v>0.2</v>
      </c>
      <c r="G318" s="84">
        <v>1120</v>
      </c>
      <c r="H318" s="85">
        <v>44</v>
      </c>
      <c r="I318" s="86">
        <f t="shared" si="16"/>
        <v>6.734</v>
      </c>
      <c r="J318" s="85">
        <f t="shared" si="17"/>
        <v>59.26</v>
      </c>
      <c r="K318" s="85">
        <f t="shared" si="18"/>
        <v>13.98</v>
      </c>
      <c r="L318" s="85">
        <f t="shared" si="19"/>
        <v>73.239999999999995</v>
      </c>
    </row>
    <row r="319" spans="1:12" ht="63.75">
      <c r="A319" s="80">
        <v>312</v>
      </c>
      <c r="B319" s="81" t="s">
        <v>10</v>
      </c>
      <c r="C319" s="81" t="s">
        <v>42</v>
      </c>
      <c r="D319" s="81" t="s">
        <v>86</v>
      </c>
      <c r="E319" s="82" t="s">
        <v>132</v>
      </c>
      <c r="F319" s="83">
        <v>0.2</v>
      </c>
      <c r="G319" s="84">
        <v>1650</v>
      </c>
      <c r="H319" s="85">
        <v>168</v>
      </c>
      <c r="I319" s="86">
        <f t="shared" si="16"/>
        <v>9.92</v>
      </c>
      <c r="J319" s="85">
        <f t="shared" si="17"/>
        <v>333.31</v>
      </c>
      <c r="K319" s="85">
        <f t="shared" si="18"/>
        <v>78.63</v>
      </c>
      <c r="L319" s="85">
        <f t="shared" si="19"/>
        <v>411.94</v>
      </c>
    </row>
    <row r="320" spans="1:12" ht="76.5">
      <c r="A320" s="80">
        <v>313</v>
      </c>
      <c r="B320" s="81" t="s">
        <v>244</v>
      </c>
      <c r="C320" s="81" t="s">
        <v>444</v>
      </c>
      <c r="D320" s="81" t="s">
        <v>321</v>
      </c>
      <c r="E320" s="82" t="s">
        <v>445</v>
      </c>
      <c r="F320" s="83">
        <v>0.2</v>
      </c>
      <c r="G320" s="84">
        <v>2832</v>
      </c>
      <c r="H320" s="85">
        <v>3</v>
      </c>
      <c r="I320" s="86">
        <f t="shared" si="16"/>
        <v>17.026</v>
      </c>
      <c r="J320" s="85">
        <f t="shared" si="17"/>
        <v>10.220000000000001</v>
      </c>
      <c r="K320" s="85">
        <f t="shared" si="18"/>
        <v>2.41</v>
      </c>
      <c r="L320" s="85">
        <f t="shared" si="19"/>
        <v>12.63</v>
      </c>
    </row>
    <row r="321" spans="1:12" ht="51">
      <c r="A321" s="80">
        <v>314</v>
      </c>
      <c r="B321" s="81" t="s">
        <v>10</v>
      </c>
      <c r="C321" s="81" t="s">
        <v>35</v>
      </c>
      <c r="D321" s="81" t="s">
        <v>36</v>
      </c>
      <c r="E321" s="82" t="s">
        <v>288</v>
      </c>
      <c r="F321" s="83">
        <v>0.2</v>
      </c>
      <c r="G321" s="84">
        <v>1160</v>
      </c>
      <c r="H321" s="85">
        <v>146.5</v>
      </c>
      <c r="I321" s="86">
        <f t="shared" si="16"/>
        <v>6.9740000000000002</v>
      </c>
      <c r="J321" s="85">
        <f t="shared" si="17"/>
        <v>204.34</v>
      </c>
      <c r="K321" s="85">
        <f t="shared" si="18"/>
        <v>48.2</v>
      </c>
      <c r="L321" s="85">
        <f t="shared" si="19"/>
        <v>252.54000000000002</v>
      </c>
    </row>
    <row r="322" spans="1:12" ht="51">
      <c r="A322" s="80">
        <v>315</v>
      </c>
      <c r="B322" s="81" t="s">
        <v>10</v>
      </c>
      <c r="C322" s="81" t="s">
        <v>42</v>
      </c>
      <c r="D322" s="81" t="s">
        <v>5</v>
      </c>
      <c r="E322" s="82" t="s">
        <v>133</v>
      </c>
      <c r="F322" s="83">
        <v>0.2</v>
      </c>
      <c r="G322" s="84">
        <v>1295</v>
      </c>
      <c r="H322" s="85">
        <v>92</v>
      </c>
      <c r="I322" s="86">
        <f t="shared" si="16"/>
        <v>7.7859999999999996</v>
      </c>
      <c r="J322" s="85">
        <f t="shared" si="17"/>
        <v>143.26</v>
      </c>
      <c r="K322" s="85">
        <f t="shared" si="18"/>
        <v>33.799999999999997</v>
      </c>
      <c r="L322" s="85">
        <f t="shared" si="19"/>
        <v>177.06</v>
      </c>
    </row>
    <row r="323" spans="1:12" ht="51">
      <c r="A323" s="80">
        <v>316</v>
      </c>
      <c r="B323" s="81" t="s">
        <v>10</v>
      </c>
      <c r="C323" s="81" t="s">
        <v>42</v>
      </c>
      <c r="D323" s="81" t="s">
        <v>5</v>
      </c>
      <c r="E323" s="82" t="s">
        <v>133</v>
      </c>
      <c r="F323" s="83">
        <v>0.5</v>
      </c>
      <c r="G323" s="84">
        <v>1295</v>
      </c>
      <c r="H323" s="85">
        <v>23.5</v>
      </c>
      <c r="I323" s="86">
        <f t="shared" si="16"/>
        <v>7.7859999999999996</v>
      </c>
      <c r="J323" s="85">
        <f t="shared" si="17"/>
        <v>91.49</v>
      </c>
      <c r="K323" s="85">
        <f t="shared" si="18"/>
        <v>21.58</v>
      </c>
      <c r="L323" s="85">
        <f t="shared" si="19"/>
        <v>113.07</v>
      </c>
    </row>
    <row r="324" spans="1:12" ht="51">
      <c r="A324" s="80">
        <v>317</v>
      </c>
      <c r="B324" s="81" t="s">
        <v>10</v>
      </c>
      <c r="C324" s="81" t="s">
        <v>42</v>
      </c>
      <c r="D324" s="81" t="s">
        <v>5</v>
      </c>
      <c r="E324" s="82" t="s">
        <v>133</v>
      </c>
      <c r="F324" s="83">
        <v>0.2</v>
      </c>
      <c r="G324" s="84">
        <v>1295</v>
      </c>
      <c r="H324" s="85">
        <v>69</v>
      </c>
      <c r="I324" s="86">
        <f t="shared" si="16"/>
        <v>7.7859999999999996</v>
      </c>
      <c r="J324" s="85">
        <f t="shared" si="17"/>
        <v>107.45</v>
      </c>
      <c r="K324" s="85">
        <f t="shared" si="18"/>
        <v>25.35</v>
      </c>
      <c r="L324" s="85">
        <f t="shared" si="19"/>
        <v>132.80000000000001</v>
      </c>
    </row>
    <row r="325" spans="1:12" ht="38.25">
      <c r="A325" s="80">
        <v>318</v>
      </c>
      <c r="B325" s="81" t="s">
        <v>55</v>
      </c>
      <c r="C325" s="81" t="s">
        <v>243</v>
      </c>
      <c r="D325" s="81" t="s">
        <v>32</v>
      </c>
      <c r="E325" s="82" t="s">
        <v>446</v>
      </c>
      <c r="F325" s="83">
        <v>0.2</v>
      </c>
      <c r="G325" s="84">
        <v>960</v>
      </c>
      <c r="H325" s="85">
        <v>4.5</v>
      </c>
      <c r="I325" s="86">
        <f t="shared" si="16"/>
        <v>5.7720000000000002</v>
      </c>
      <c r="J325" s="85">
        <f t="shared" si="17"/>
        <v>5.19</v>
      </c>
      <c r="K325" s="85">
        <f t="shared" si="18"/>
        <v>1.22</v>
      </c>
      <c r="L325" s="85">
        <f t="shared" si="19"/>
        <v>6.41</v>
      </c>
    </row>
    <row r="326" spans="1:12" ht="38.25">
      <c r="A326" s="80">
        <v>319</v>
      </c>
      <c r="B326" s="81" t="s">
        <v>33</v>
      </c>
      <c r="C326" s="81" t="s">
        <v>447</v>
      </c>
      <c r="D326" s="81" t="s">
        <v>45</v>
      </c>
      <c r="E326" s="82" t="s">
        <v>448</v>
      </c>
      <c r="F326" s="83">
        <v>0.2</v>
      </c>
      <c r="G326" s="84">
        <v>1175</v>
      </c>
      <c r="H326" s="85">
        <v>24.5</v>
      </c>
      <c r="I326" s="86">
        <f t="shared" si="16"/>
        <v>7.0640000000000001</v>
      </c>
      <c r="J326" s="85">
        <f t="shared" si="17"/>
        <v>34.61</v>
      </c>
      <c r="K326" s="85">
        <f t="shared" si="18"/>
        <v>8.16</v>
      </c>
      <c r="L326" s="85">
        <f t="shared" si="19"/>
        <v>42.769999999999996</v>
      </c>
    </row>
    <row r="327" spans="1:12" ht="51">
      <c r="A327" s="80">
        <v>320</v>
      </c>
      <c r="B327" s="81" t="s">
        <v>10</v>
      </c>
      <c r="C327" s="81" t="s">
        <v>43</v>
      </c>
      <c r="D327" s="81" t="s">
        <v>32</v>
      </c>
      <c r="E327" s="82" t="s">
        <v>449</v>
      </c>
      <c r="F327" s="83">
        <v>0.2</v>
      </c>
      <c r="G327" s="84">
        <v>960</v>
      </c>
      <c r="H327" s="85">
        <v>167.33</v>
      </c>
      <c r="I327" s="86">
        <f t="shared" si="16"/>
        <v>5.7720000000000002</v>
      </c>
      <c r="J327" s="85">
        <f t="shared" si="17"/>
        <v>193.17</v>
      </c>
      <c r="K327" s="85">
        <f t="shared" si="18"/>
        <v>45.57</v>
      </c>
      <c r="L327" s="85">
        <f t="shared" si="19"/>
        <v>238.73999999999998</v>
      </c>
    </row>
    <row r="328" spans="1:12" ht="51">
      <c r="A328" s="80">
        <v>321</v>
      </c>
      <c r="B328" s="81" t="s">
        <v>10</v>
      </c>
      <c r="C328" s="81" t="s">
        <v>43</v>
      </c>
      <c r="D328" s="81" t="s">
        <v>32</v>
      </c>
      <c r="E328" s="82" t="s">
        <v>449</v>
      </c>
      <c r="F328" s="83">
        <v>0.5</v>
      </c>
      <c r="G328" s="84">
        <v>960</v>
      </c>
      <c r="H328" s="85">
        <v>2.67</v>
      </c>
      <c r="I328" s="86">
        <f t="shared" ref="I328:I391" si="20">ROUND(G328/166.33,3)</f>
        <v>5.7720000000000002</v>
      </c>
      <c r="J328" s="85">
        <f t="shared" ref="J328:J391" si="21">ROUND(I328*H328*F328,2)</f>
        <v>7.71</v>
      </c>
      <c r="K328" s="85">
        <f t="shared" ref="K328:K391" si="22">ROUND(J328*0.2359,2)</f>
        <v>1.82</v>
      </c>
      <c r="L328" s="85">
        <f t="shared" ref="L328:L391" si="23">J328+K328</f>
        <v>9.5299999999999994</v>
      </c>
    </row>
    <row r="329" spans="1:12" ht="51">
      <c r="A329" s="80">
        <v>322</v>
      </c>
      <c r="B329" s="81" t="s">
        <v>10</v>
      </c>
      <c r="C329" s="81" t="s">
        <v>35</v>
      </c>
      <c r="D329" s="81" t="s">
        <v>32</v>
      </c>
      <c r="E329" s="82" t="s">
        <v>134</v>
      </c>
      <c r="F329" s="83">
        <v>0.2</v>
      </c>
      <c r="G329" s="84">
        <v>980</v>
      </c>
      <c r="H329" s="85">
        <v>143.08000000000001</v>
      </c>
      <c r="I329" s="86">
        <f t="shared" si="20"/>
        <v>5.8920000000000003</v>
      </c>
      <c r="J329" s="85">
        <f t="shared" si="21"/>
        <v>168.61</v>
      </c>
      <c r="K329" s="85">
        <f t="shared" si="22"/>
        <v>39.78</v>
      </c>
      <c r="L329" s="85">
        <f t="shared" si="23"/>
        <v>208.39000000000001</v>
      </c>
    </row>
    <row r="330" spans="1:12" ht="51">
      <c r="A330" s="80">
        <v>323</v>
      </c>
      <c r="B330" s="81" t="s">
        <v>10</v>
      </c>
      <c r="C330" s="81" t="s">
        <v>35</v>
      </c>
      <c r="D330" s="81" t="s">
        <v>32</v>
      </c>
      <c r="E330" s="82" t="s">
        <v>134</v>
      </c>
      <c r="F330" s="83">
        <v>0.5</v>
      </c>
      <c r="G330" s="84">
        <v>980</v>
      </c>
      <c r="H330" s="85">
        <v>2.17</v>
      </c>
      <c r="I330" s="86">
        <f t="shared" si="20"/>
        <v>5.8920000000000003</v>
      </c>
      <c r="J330" s="85">
        <f t="shared" si="21"/>
        <v>6.39</v>
      </c>
      <c r="K330" s="85">
        <f t="shared" si="22"/>
        <v>1.51</v>
      </c>
      <c r="L330" s="85">
        <f t="shared" si="23"/>
        <v>7.8999999999999995</v>
      </c>
    </row>
    <row r="331" spans="1:12" ht="51">
      <c r="A331" s="80">
        <v>324</v>
      </c>
      <c r="B331" s="81" t="s">
        <v>10</v>
      </c>
      <c r="C331" s="81" t="s">
        <v>35</v>
      </c>
      <c r="D331" s="81" t="s">
        <v>36</v>
      </c>
      <c r="E331" s="82" t="s">
        <v>135</v>
      </c>
      <c r="F331" s="83">
        <v>0.2</v>
      </c>
      <c r="G331" s="84">
        <v>1120</v>
      </c>
      <c r="H331" s="85">
        <v>154.25</v>
      </c>
      <c r="I331" s="86">
        <f t="shared" si="20"/>
        <v>6.734</v>
      </c>
      <c r="J331" s="85">
        <f t="shared" si="21"/>
        <v>207.74</v>
      </c>
      <c r="K331" s="85">
        <f t="shared" si="22"/>
        <v>49.01</v>
      </c>
      <c r="L331" s="85">
        <f t="shared" si="23"/>
        <v>256.75</v>
      </c>
    </row>
    <row r="332" spans="1:12" ht="51">
      <c r="A332" s="80">
        <v>325</v>
      </c>
      <c r="B332" s="81" t="s">
        <v>10</v>
      </c>
      <c r="C332" s="81" t="s">
        <v>43</v>
      </c>
      <c r="D332" s="81" t="s">
        <v>32</v>
      </c>
      <c r="E332" s="82" t="s">
        <v>450</v>
      </c>
      <c r="F332" s="83">
        <v>0.2</v>
      </c>
      <c r="G332" s="84">
        <v>960</v>
      </c>
      <c r="H332" s="85">
        <v>44</v>
      </c>
      <c r="I332" s="86">
        <f t="shared" si="20"/>
        <v>5.7720000000000002</v>
      </c>
      <c r="J332" s="85">
        <f t="shared" si="21"/>
        <v>50.79</v>
      </c>
      <c r="K332" s="85">
        <f t="shared" si="22"/>
        <v>11.98</v>
      </c>
      <c r="L332" s="85">
        <f t="shared" si="23"/>
        <v>62.769999999999996</v>
      </c>
    </row>
    <row r="333" spans="1:12" ht="51">
      <c r="A333" s="80">
        <v>326</v>
      </c>
      <c r="B333" s="81" t="s">
        <v>10</v>
      </c>
      <c r="C333" s="81" t="s">
        <v>345</v>
      </c>
      <c r="D333" s="81" t="s">
        <v>347</v>
      </c>
      <c r="E333" s="82" t="s">
        <v>451</v>
      </c>
      <c r="F333" s="83">
        <v>0.2</v>
      </c>
      <c r="G333" s="84">
        <v>1640</v>
      </c>
      <c r="H333" s="85">
        <v>48</v>
      </c>
      <c r="I333" s="86">
        <f t="shared" si="20"/>
        <v>9.86</v>
      </c>
      <c r="J333" s="85">
        <f t="shared" si="21"/>
        <v>94.66</v>
      </c>
      <c r="K333" s="85">
        <f t="shared" si="22"/>
        <v>22.33</v>
      </c>
      <c r="L333" s="85">
        <f t="shared" si="23"/>
        <v>116.99</v>
      </c>
    </row>
    <row r="334" spans="1:12" ht="76.5">
      <c r="A334" s="80">
        <v>327</v>
      </c>
      <c r="B334" s="81" t="s">
        <v>244</v>
      </c>
      <c r="C334" s="81" t="s">
        <v>245</v>
      </c>
      <c r="D334" s="81" t="s">
        <v>36</v>
      </c>
      <c r="E334" s="82" t="s">
        <v>452</v>
      </c>
      <c r="F334" s="83">
        <v>0.5</v>
      </c>
      <c r="G334" s="84">
        <v>1480</v>
      </c>
      <c r="H334" s="85">
        <v>4</v>
      </c>
      <c r="I334" s="86">
        <f t="shared" si="20"/>
        <v>8.8979999999999997</v>
      </c>
      <c r="J334" s="85">
        <f t="shared" si="21"/>
        <v>17.8</v>
      </c>
      <c r="K334" s="85">
        <f t="shared" si="22"/>
        <v>4.2</v>
      </c>
      <c r="L334" s="85">
        <f t="shared" si="23"/>
        <v>22</v>
      </c>
    </row>
    <row r="335" spans="1:12" ht="76.5">
      <c r="A335" s="80">
        <v>328</v>
      </c>
      <c r="B335" s="81" t="s">
        <v>244</v>
      </c>
      <c r="C335" s="81" t="s">
        <v>245</v>
      </c>
      <c r="D335" s="81" t="s">
        <v>36</v>
      </c>
      <c r="E335" s="82" t="s">
        <v>452</v>
      </c>
      <c r="F335" s="83">
        <v>0.2</v>
      </c>
      <c r="G335" s="84">
        <v>1480</v>
      </c>
      <c r="H335" s="85">
        <v>92</v>
      </c>
      <c r="I335" s="86">
        <f t="shared" si="20"/>
        <v>8.8979999999999997</v>
      </c>
      <c r="J335" s="85">
        <f t="shared" si="21"/>
        <v>163.72</v>
      </c>
      <c r="K335" s="85">
        <f t="shared" si="22"/>
        <v>38.619999999999997</v>
      </c>
      <c r="L335" s="85">
        <f t="shared" si="23"/>
        <v>202.34</v>
      </c>
    </row>
    <row r="336" spans="1:12" ht="38.25">
      <c r="A336" s="80">
        <v>329</v>
      </c>
      <c r="B336" s="81" t="s">
        <v>33</v>
      </c>
      <c r="C336" s="81" t="s">
        <v>242</v>
      </c>
      <c r="D336" s="81" t="s">
        <v>36</v>
      </c>
      <c r="E336" s="82" t="s">
        <v>453</v>
      </c>
      <c r="F336" s="83">
        <v>0.2</v>
      </c>
      <c r="G336" s="84">
        <v>1080</v>
      </c>
      <c r="H336" s="85">
        <v>66</v>
      </c>
      <c r="I336" s="86">
        <f t="shared" si="20"/>
        <v>6.4930000000000003</v>
      </c>
      <c r="J336" s="85">
        <f t="shared" si="21"/>
        <v>85.71</v>
      </c>
      <c r="K336" s="85">
        <f t="shared" si="22"/>
        <v>20.22</v>
      </c>
      <c r="L336" s="85">
        <f t="shared" si="23"/>
        <v>105.92999999999999</v>
      </c>
    </row>
    <row r="337" spans="1:12" ht="51">
      <c r="A337" s="80">
        <v>330</v>
      </c>
      <c r="B337" s="81" t="s">
        <v>10</v>
      </c>
      <c r="C337" s="81" t="s">
        <v>39</v>
      </c>
      <c r="D337" s="81" t="s">
        <v>32</v>
      </c>
      <c r="E337" s="82" t="s">
        <v>183</v>
      </c>
      <c r="F337" s="83">
        <v>0.2</v>
      </c>
      <c r="G337" s="84">
        <v>960</v>
      </c>
      <c r="H337" s="85">
        <v>147</v>
      </c>
      <c r="I337" s="86">
        <f t="shared" si="20"/>
        <v>5.7720000000000002</v>
      </c>
      <c r="J337" s="85">
        <f t="shared" si="21"/>
        <v>169.7</v>
      </c>
      <c r="K337" s="85">
        <f t="shared" si="22"/>
        <v>40.03</v>
      </c>
      <c r="L337" s="85">
        <f t="shared" si="23"/>
        <v>209.73</v>
      </c>
    </row>
    <row r="338" spans="1:12" ht="38.25">
      <c r="A338" s="80">
        <v>331</v>
      </c>
      <c r="B338" s="81" t="s">
        <v>33</v>
      </c>
      <c r="C338" s="81" t="s">
        <v>213</v>
      </c>
      <c r="D338" s="81" t="s">
        <v>40</v>
      </c>
      <c r="E338" s="82" t="s">
        <v>289</v>
      </c>
      <c r="F338" s="83">
        <v>0.2</v>
      </c>
      <c r="G338" s="84">
        <v>1225</v>
      </c>
      <c r="H338" s="85">
        <v>55</v>
      </c>
      <c r="I338" s="86">
        <f t="shared" si="20"/>
        <v>7.3650000000000002</v>
      </c>
      <c r="J338" s="85">
        <f t="shared" si="21"/>
        <v>81.02</v>
      </c>
      <c r="K338" s="85">
        <f t="shared" si="22"/>
        <v>19.11</v>
      </c>
      <c r="L338" s="85">
        <f t="shared" si="23"/>
        <v>100.13</v>
      </c>
    </row>
    <row r="339" spans="1:12" ht="76.5">
      <c r="A339" s="80">
        <v>332</v>
      </c>
      <c r="B339" s="81" t="s">
        <v>244</v>
      </c>
      <c r="C339" s="81" t="s">
        <v>249</v>
      </c>
      <c r="D339" s="81" t="s">
        <v>36</v>
      </c>
      <c r="E339" s="82" t="s">
        <v>268</v>
      </c>
      <c r="F339" s="83">
        <v>0.5</v>
      </c>
      <c r="G339" s="84">
        <v>1396.68</v>
      </c>
      <c r="H339" s="85">
        <v>45.5</v>
      </c>
      <c r="I339" s="86">
        <f t="shared" si="20"/>
        <v>8.3970000000000002</v>
      </c>
      <c r="J339" s="85">
        <f t="shared" si="21"/>
        <v>191.03</v>
      </c>
      <c r="K339" s="85">
        <f t="shared" si="22"/>
        <v>45.06</v>
      </c>
      <c r="L339" s="85">
        <f t="shared" si="23"/>
        <v>236.09</v>
      </c>
    </row>
    <row r="340" spans="1:12" ht="76.5">
      <c r="A340" s="80">
        <v>333</v>
      </c>
      <c r="B340" s="81" t="s">
        <v>244</v>
      </c>
      <c r="C340" s="81" t="s">
        <v>249</v>
      </c>
      <c r="D340" s="81" t="s">
        <v>36</v>
      </c>
      <c r="E340" s="82" t="s">
        <v>268</v>
      </c>
      <c r="F340" s="83">
        <v>0.2</v>
      </c>
      <c r="G340" s="84">
        <v>1396.68</v>
      </c>
      <c r="H340" s="85">
        <v>173.5</v>
      </c>
      <c r="I340" s="86">
        <f t="shared" si="20"/>
        <v>8.3970000000000002</v>
      </c>
      <c r="J340" s="85">
        <f t="shared" si="21"/>
        <v>291.38</v>
      </c>
      <c r="K340" s="85">
        <f t="shared" si="22"/>
        <v>68.739999999999995</v>
      </c>
      <c r="L340" s="85">
        <f t="shared" si="23"/>
        <v>360.12</v>
      </c>
    </row>
    <row r="341" spans="1:12" ht="51">
      <c r="A341" s="80">
        <v>334</v>
      </c>
      <c r="B341" s="81" t="s">
        <v>10</v>
      </c>
      <c r="C341" s="81" t="s">
        <v>43</v>
      </c>
      <c r="D341" s="81" t="s">
        <v>32</v>
      </c>
      <c r="E341" s="82" t="s">
        <v>454</v>
      </c>
      <c r="F341" s="83">
        <v>0.2</v>
      </c>
      <c r="G341" s="84">
        <v>980</v>
      </c>
      <c r="H341" s="85">
        <v>163.75</v>
      </c>
      <c r="I341" s="86">
        <f t="shared" si="20"/>
        <v>5.8920000000000003</v>
      </c>
      <c r="J341" s="85">
        <f t="shared" si="21"/>
        <v>192.96</v>
      </c>
      <c r="K341" s="85">
        <f t="shared" si="22"/>
        <v>45.52</v>
      </c>
      <c r="L341" s="85">
        <f t="shared" si="23"/>
        <v>238.48000000000002</v>
      </c>
    </row>
    <row r="342" spans="1:12" ht="51">
      <c r="A342" s="80">
        <v>335</v>
      </c>
      <c r="B342" s="81" t="s">
        <v>10</v>
      </c>
      <c r="C342" s="81" t="s">
        <v>43</v>
      </c>
      <c r="D342" s="81" t="s">
        <v>32</v>
      </c>
      <c r="E342" s="82" t="s">
        <v>454</v>
      </c>
      <c r="F342" s="83">
        <v>0.5</v>
      </c>
      <c r="G342" s="84">
        <v>980</v>
      </c>
      <c r="H342" s="85">
        <v>1.25</v>
      </c>
      <c r="I342" s="86">
        <f t="shared" si="20"/>
        <v>5.8920000000000003</v>
      </c>
      <c r="J342" s="85">
        <f t="shared" si="21"/>
        <v>3.68</v>
      </c>
      <c r="K342" s="85">
        <f t="shared" si="22"/>
        <v>0.87</v>
      </c>
      <c r="L342" s="85">
        <f t="shared" si="23"/>
        <v>4.55</v>
      </c>
    </row>
    <row r="343" spans="1:12" ht="51">
      <c r="A343" s="80">
        <v>336</v>
      </c>
      <c r="B343" s="81" t="s">
        <v>10</v>
      </c>
      <c r="C343" s="81" t="s">
        <v>39</v>
      </c>
      <c r="D343" s="81" t="s">
        <v>32</v>
      </c>
      <c r="E343" s="82" t="s">
        <v>136</v>
      </c>
      <c r="F343" s="83">
        <v>0.2</v>
      </c>
      <c r="G343" s="84">
        <v>960</v>
      </c>
      <c r="H343" s="85">
        <v>154</v>
      </c>
      <c r="I343" s="86">
        <f t="shared" si="20"/>
        <v>5.7720000000000002</v>
      </c>
      <c r="J343" s="85">
        <f t="shared" si="21"/>
        <v>177.78</v>
      </c>
      <c r="K343" s="85">
        <f t="shared" si="22"/>
        <v>41.94</v>
      </c>
      <c r="L343" s="85">
        <f t="shared" si="23"/>
        <v>219.72</v>
      </c>
    </row>
    <row r="344" spans="1:12" ht="51">
      <c r="A344" s="80">
        <v>337</v>
      </c>
      <c r="B344" s="81" t="s">
        <v>10</v>
      </c>
      <c r="C344" s="81" t="s">
        <v>42</v>
      </c>
      <c r="D344" s="81" t="s">
        <v>36</v>
      </c>
      <c r="E344" s="82" t="s">
        <v>208</v>
      </c>
      <c r="F344" s="83">
        <v>0.2</v>
      </c>
      <c r="G344" s="84">
        <v>1060</v>
      </c>
      <c r="H344" s="85">
        <v>44</v>
      </c>
      <c r="I344" s="86">
        <f t="shared" si="20"/>
        <v>6.3730000000000002</v>
      </c>
      <c r="J344" s="85">
        <f t="shared" si="21"/>
        <v>56.08</v>
      </c>
      <c r="K344" s="85">
        <f t="shared" si="22"/>
        <v>13.23</v>
      </c>
      <c r="L344" s="85">
        <f t="shared" si="23"/>
        <v>69.31</v>
      </c>
    </row>
    <row r="345" spans="1:12" ht="51">
      <c r="A345" s="80">
        <v>338</v>
      </c>
      <c r="B345" s="81" t="s">
        <v>10</v>
      </c>
      <c r="C345" s="81" t="s">
        <v>31</v>
      </c>
      <c r="D345" s="81" t="s">
        <v>32</v>
      </c>
      <c r="E345" s="82" t="s">
        <v>137</v>
      </c>
      <c r="F345" s="83">
        <v>0.1</v>
      </c>
      <c r="G345" s="84">
        <v>960</v>
      </c>
      <c r="H345" s="85">
        <v>77</v>
      </c>
      <c r="I345" s="86">
        <f t="shared" si="20"/>
        <v>5.7720000000000002</v>
      </c>
      <c r="J345" s="85">
        <f t="shared" si="21"/>
        <v>44.44</v>
      </c>
      <c r="K345" s="85">
        <f t="shared" si="22"/>
        <v>10.48</v>
      </c>
      <c r="L345" s="85">
        <f t="shared" si="23"/>
        <v>54.92</v>
      </c>
    </row>
    <row r="346" spans="1:12" ht="51">
      <c r="A346" s="80">
        <v>339</v>
      </c>
      <c r="B346" s="81" t="s">
        <v>10</v>
      </c>
      <c r="C346" s="81" t="s">
        <v>31</v>
      </c>
      <c r="D346" s="81" t="s">
        <v>32</v>
      </c>
      <c r="E346" s="82" t="s">
        <v>137</v>
      </c>
      <c r="F346" s="83">
        <v>0.5</v>
      </c>
      <c r="G346" s="84">
        <v>960</v>
      </c>
      <c r="H346" s="85">
        <v>25</v>
      </c>
      <c r="I346" s="86">
        <f t="shared" si="20"/>
        <v>5.7720000000000002</v>
      </c>
      <c r="J346" s="85">
        <f t="shared" si="21"/>
        <v>72.150000000000006</v>
      </c>
      <c r="K346" s="85">
        <f t="shared" si="22"/>
        <v>17.02</v>
      </c>
      <c r="L346" s="85">
        <f t="shared" si="23"/>
        <v>89.17</v>
      </c>
    </row>
    <row r="347" spans="1:12" ht="51">
      <c r="A347" s="80">
        <v>340</v>
      </c>
      <c r="B347" s="81" t="s">
        <v>10</v>
      </c>
      <c r="C347" s="81" t="s">
        <v>31</v>
      </c>
      <c r="D347" s="81" t="s">
        <v>32</v>
      </c>
      <c r="E347" s="82" t="s">
        <v>137</v>
      </c>
      <c r="F347" s="83">
        <v>0.2</v>
      </c>
      <c r="G347" s="84">
        <v>960</v>
      </c>
      <c r="H347" s="85">
        <v>94</v>
      </c>
      <c r="I347" s="86">
        <f t="shared" si="20"/>
        <v>5.7720000000000002</v>
      </c>
      <c r="J347" s="85">
        <f t="shared" si="21"/>
        <v>108.51</v>
      </c>
      <c r="K347" s="85">
        <f t="shared" si="22"/>
        <v>25.6</v>
      </c>
      <c r="L347" s="85">
        <f t="shared" si="23"/>
        <v>134.11000000000001</v>
      </c>
    </row>
    <row r="348" spans="1:12" ht="51">
      <c r="A348" s="80">
        <v>341</v>
      </c>
      <c r="B348" s="81" t="s">
        <v>10</v>
      </c>
      <c r="C348" s="81" t="s">
        <v>31</v>
      </c>
      <c r="D348" s="81" t="s">
        <v>32</v>
      </c>
      <c r="E348" s="82" t="s">
        <v>138</v>
      </c>
      <c r="F348" s="83">
        <v>0.1</v>
      </c>
      <c r="G348" s="84">
        <v>960</v>
      </c>
      <c r="H348" s="85">
        <v>86</v>
      </c>
      <c r="I348" s="86">
        <f t="shared" si="20"/>
        <v>5.7720000000000002</v>
      </c>
      <c r="J348" s="85">
        <f t="shared" si="21"/>
        <v>49.64</v>
      </c>
      <c r="K348" s="85">
        <f t="shared" si="22"/>
        <v>11.71</v>
      </c>
      <c r="L348" s="85">
        <f t="shared" si="23"/>
        <v>61.35</v>
      </c>
    </row>
    <row r="349" spans="1:12" ht="51">
      <c r="A349" s="80">
        <v>342</v>
      </c>
      <c r="B349" s="81" t="s">
        <v>10</v>
      </c>
      <c r="C349" s="81" t="s">
        <v>31</v>
      </c>
      <c r="D349" s="81" t="s">
        <v>5</v>
      </c>
      <c r="E349" s="82" t="s">
        <v>139</v>
      </c>
      <c r="F349" s="83">
        <v>0.1</v>
      </c>
      <c r="G349" s="84">
        <v>1345</v>
      </c>
      <c r="H349" s="85">
        <v>39</v>
      </c>
      <c r="I349" s="86">
        <f t="shared" si="20"/>
        <v>8.0860000000000003</v>
      </c>
      <c r="J349" s="85">
        <f t="shared" si="21"/>
        <v>31.54</v>
      </c>
      <c r="K349" s="85">
        <f t="shared" si="22"/>
        <v>7.44</v>
      </c>
      <c r="L349" s="85">
        <f t="shared" si="23"/>
        <v>38.979999999999997</v>
      </c>
    </row>
    <row r="350" spans="1:12" ht="38.25">
      <c r="A350" s="80">
        <v>343</v>
      </c>
      <c r="B350" s="81" t="s">
        <v>55</v>
      </c>
      <c r="C350" s="81" t="s">
        <v>204</v>
      </c>
      <c r="D350" s="81" t="s">
        <v>32</v>
      </c>
      <c r="E350" s="82" t="s">
        <v>455</v>
      </c>
      <c r="F350" s="83">
        <v>0.2</v>
      </c>
      <c r="G350" s="84">
        <v>980</v>
      </c>
      <c r="H350" s="85">
        <v>44</v>
      </c>
      <c r="I350" s="86">
        <f t="shared" si="20"/>
        <v>5.8920000000000003</v>
      </c>
      <c r="J350" s="85">
        <f t="shared" si="21"/>
        <v>51.85</v>
      </c>
      <c r="K350" s="85">
        <f t="shared" si="22"/>
        <v>12.23</v>
      </c>
      <c r="L350" s="85">
        <f t="shared" si="23"/>
        <v>64.08</v>
      </c>
    </row>
    <row r="351" spans="1:12" ht="51">
      <c r="A351" s="80">
        <v>344</v>
      </c>
      <c r="B351" s="81" t="s">
        <v>10</v>
      </c>
      <c r="C351" s="81" t="s">
        <v>43</v>
      </c>
      <c r="D351" s="81" t="s">
        <v>32</v>
      </c>
      <c r="E351" s="82" t="s">
        <v>456</v>
      </c>
      <c r="F351" s="83">
        <v>0.2</v>
      </c>
      <c r="G351" s="84">
        <v>960</v>
      </c>
      <c r="H351" s="85">
        <v>162</v>
      </c>
      <c r="I351" s="86">
        <f t="shared" si="20"/>
        <v>5.7720000000000002</v>
      </c>
      <c r="J351" s="85">
        <f t="shared" si="21"/>
        <v>187.01</v>
      </c>
      <c r="K351" s="85">
        <f t="shared" si="22"/>
        <v>44.12</v>
      </c>
      <c r="L351" s="85">
        <f t="shared" si="23"/>
        <v>231.13</v>
      </c>
    </row>
    <row r="352" spans="1:12" ht="51">
      <c r="A352" s="80">
        <v>345</v>
      </c>
      <c r="B352" s="81" t="s">
        <v>10</v>
      </c>
      <c r="C352" s="81" t="s">
        <v>43</v>
      </c>
      <c r="D352" s="81" t="s">
        <v>36</v>
      </c>
      <c r="E352" s="82" t="s">
        <v>457</v>
      </c>
      <c r="F352" s="83">
        <v>0.2</v>
      </c>
      <c r="G352" s="84">
        <v>1100</v>
      </c>
      <c r="H352" s="85">
        <v>76.67</v>
      </c>
      <c r="I352" s="86">
        <f t="shared" si="20"/>
        <v>6.6130000000000004</v>
      </c>
      <c r="J352" s="85">
        <f t="shared" si="21"/>
        <v>101.4</v>
      </c>
      <c r="K352" s="85">
        <f t="shared" si="22"/>
        <v>23.92</v>
      </c>
      <c r="L352" s="85">
        <f t="shared" si="23"/>
        <v>125.32000000000001</v>
      </c>
    </row>
    <row r="353" spans="1:12" ht="51">
      <c r="A353" s="80">
        <v>346</v>
      </c>
      <c r="B353" s="81" t="s">
        <v>10</v>
      </c>
      <c r="C353" s="81" t="s">
        <v>43</v>
      </c>
      <c r="D353" s="81" t="s">
        <v>36</v>
      </c>
      <c r="E353" s="82" t="s">
        <v>457</v>
      </c>
      <c r="F353" s="83">
        <v>0.5</v>
      </c>
      <c r="G353" s="84">
        <v>1100</v>
      </c>
      <c r="H353" s="85">
        <v>1.83</v>
      </c>
      <c r="I353" s="86">
        <f t="shared" si="20"/>
        <v>6.6130000000000004</v>
      </c>
      <c r="J353" s="85">
        <f t="shared" si="21"/>
        <v>6.05</v>
      </c>
      <c r="K353" s="85">
        <f t="shared" si="22"/>
        <v>1.43</v>
      </c>
      <c r="L353" s="85">
        <f t="shared" si="23"/>
        <v>7.4799999999999995</v>
      </c>
    </row>
    <row r="354" spans="1:12" ht="76.5">
      <c r="A354" s="80">
        <v>347</v>
      </c>
      <c r="B354" s="81" t="s">
        <v>244</v>
      </c>
      <c r="C354" s="81" t="s">
        <v>249</v>
      </c>
      <c r="D354" s="81" t="s">
        <v>40</v>
      </c>
      <c r="E354" s="82" t="s">
        <v>458</v>
      </c>
      <c r="F354" s="83">
        <v>0.5</v>
      </c>
      <c r="G354" s="84">
        <v>1625</v>
      </c>
      <c r="H354" s="85">
        <v>39</v>
      </c>
      <c r="I354" s="86">
        <f t="shared" si="20"/>
        <v>9.77</v>
      </c>
      <c r="J354" s="85">
        <f t="shared" si="21"/>
        <v>190.52</v>
      </c>
      <c r="K354" s="85">
        <f t="shared" si="22"/>
        <v>44.94</v>
      </c>
      <c r="L354" s="85">
        <f t="shared" si="23"/>
        <v>235.46</v>
      </c>
    </row>
    <row r="355" spans="1:12" ht="76.5">
      <c r="A355" s="80">
        <v>348</v>
      </c>
      <c r="B355" s="81" t="s">
        <v>244</v>
      </c>
      <c r="C355" s="81" t="s">
        <v>249</v>
      </c>
      <c r="D355" s="81" t="s">
        <v>40</v>
      </c>
      <c r="E355" s="82" t="s">
        <v>458</v>
      </c>
      <c r="F355" s="83">
        <v>0.2</v>
      </c>
      <c r="G355" s="84">
        <v>1625</v>
      </c>
      <c r="H355" s="85">
        <v>178</v>
      </c>
      <c r="I355" s="86">
        <f t="shared" si="20"/>
        <v>9.77</v>
      </c>
      <c r="J355" s="85">
        <f t="shared" si="21"/>
        <v>347.81</v>
      </c>
      <c r="K355" s="85">
        <f t="shared" si="22"/>
        <v>82.05</v>
      </c>
      <c r="L355" s="85">
        <f t="shared" si="23"/>
        <v>429.86</v>
      </c>
    </row>
    <row r="356" spans="1:12" ht="51">
      <c r="A356" s="80">
        <v>349</v>
      </c>
      <c r="B356" s="81" t="s">
        <v>10</v>
      </c>
      <c r="C356" s="81" t="s">
        <v>39</v>
      </c>
      <c r="D356" s="81" t="s">
        <v>36</v>
      </c>
      <c r="E356" s="82" t="s">
        <v>140</v>
      </c>
      <c r="F356" s="83">
        <v>0.2</v>
      </c>
      <c r="G356" s="84">
        <v>1100</v>
      </c>
      <c r="H356" s="85">
        <v>150.75</v>
      </c>
      <c r="I356" s="86">
        <f t="shared" si="20"/>
        <v>6.6130000000000004</v>
      </c>
      <c r="J356" s="85">
        <f t="shared" si="21"/>
        <v>199.38</v>
      </c>
      <c r="K356" s="85">
        <f t="shared" si="22"/>
        <v>47.03</v>
      </c>
      <c r="L356" s="85">
        <f t="shared" si="23"/>
        <v>246.41</v>
      </c>
    </row>
    <row r="357" spans="1:12" ht="51">
      <c r="A357" s="80">
        <v>350</v>
      </c>
      <c r="B357" s="81" t="s">
        <v>10</v>
      </c>
      <c r="C357" s="81" t="s">
        <v>39</v>
      </c>
      <c r="D357" s="81" t="s">
        <v>36</v>
      </c>
      <c r="E357" s="82" t="s">
        <v>140</v>
      </c>
      <c r="F357" s="83">
        <v>0.5</v>
      </c>
      <c r="G357" s="84">
        <v>1100</v>
      </c>
      <c r="H357" s="85">
        <v>3.25</v>
      </c>
      <c r="I357" s="86">
        <f t="shared" si="20"/>
        <v>6.6130000000000004</v>
      </c>
      <c r="J357" s="85">
        <f t="shared" si="21"/>
        <v>10.75</v>
      </c>
      <c r="K357" s="85">
        <f t="shared" si="22"/>
        <v>2.54</v>
      </c>
      <c r="L357" s="85">
        <f t="shared" si="23"/>
        <v>13.29</v>
      </c>
    </row>
    <row r="358" spans="1:12" ht="38.25">
      <c r="A358" s="80">
        <v>351</v>
      </c>
      <c r="B358" s="81" t="s">
        <v>33</v>
      </c>
      <c r="C358" s="81" t="s">
        <v>213</v>
      </c>
      <c r="D358" s="81" t="s">
        <v>36</v>
      </c>
      <c r="E358" s="82" t="s">
        <v>459</v>
      </c>
      <c r="F358" s="83">
        <v>0.2</v>
      </c>
      <c r="G358" s="84">
        <v>1080</v>
      </c>
      <c r="H358" s="85">
        <v>66</v>
      </c>
      <c r="I358" s="86">
        <f t="shared" si="20"/>
        <v>6.4930000000000003</v>
      </c>
      <c r="J358" s="85">
        <f t="shared" si="21"/>
        <v>85.71</v>
      </c>
      <c r="K358" s="85">
        <f t="shared" si="22"/>
        <v>20.22</v>
      </c>
      <c r="L358" s="85">
        <f t="shared" si="23"/>
        <v>105.92999999999999</v>
      </c>
    </row>
    <row r="359" spans="1:12" ht="51">
      <c r="A359" s="80">
        <v>352</v>
      </c>
      <c r="B359" s="81" t="s">
        <v>10</v>
      </c>
      <c r="C359" s="81" t="s">
        <v>42</v>
      </c>
      <c r="D359" s="81" t="s">
        <v>32</v>
      </c>
      <c r="E359" s="82" t="s">
        <v>269</v>
      </c>
      <c r="F359" s="83">
        <v>0.2</v>
      </c>
      <c r="G359" s="84">
        <v>1040</v>
      </c>
      <c r="H359" s="85">
        <v>22</v>
      </c>
      <c r="I359" s="86">
        <f t="shared" si="20"/>
        <v>6.2530000000000001</v>
      </c>
      <c r="J359" s="85">
        <f t="shared" si="21"/>
        <v>27.51</v>
      </c>
      <c r="K359" s="85">
        <f t="shared" si="22"/>
        <v>6.49</v>
      </c>
      <c r="L359" s="85">
        <f t="shared" si="23"/>
        <v>34</v>
      </c>
    </row>
    <row r="360" spans="1:12" ht="51">
      <c r="A360" s="80">
        <v>353</v>
      </c>
      <c r="B360" s="81" t="s">
        <v>10</v>
      </c>
      <c r="C360" s="81" t="s">
        <v>42</v>
      </c>
      <c r="D360" s="81" t="s">
        <v>36</v>
      </c>
      <c r="E360" s="82" t="s">
        <v>230</v>
      </c>
      <c r="F360" s="83">
        <v>0.2</v>
      </c>
      <c r="G360" s="84">
        <v>1120</v>
      </c>
      <c r="H360" s="85">
        <v>121</v>
      </c>
      <c r="I360" s="86">
        <f t="shared" si="20"/>
        <v>6.734</v>
      </c>
      <c r="J360" s="85">
        <f t="shared" si="21"/>
        <v>162.96</v>
      </c>
      <c r="K360" s="85">
        <f t="shared" si="22"/>
        <v>38.44</v>
      </c>
      <c r="L360" s="85">
        <f t="shared" si="23"/>
        <v>201.4</v>
      </c>
    </row>
    <row r="361" spans="1:12" ht="51">
      <c r="A361" s="80">
        <v>354</v>
      </c>
      <c r="B361" s="81" t="s">
        <v>10</v>
      </c>
      <c r="C361" s="81" t="s">
        <v>72</v>
      </c>
      <c r="D361" s="81" t="s">
        <v>40</v>
      </c>
      <c r="E361" s="82" t="s">
        <v>198</v>
      </c>
      <c r="F361" s="83">
        <v>0.2</v>
      </c>
      <c r="G361" s="84">
        <v>1230</v>
      </c>
      <c r="H361" s="85">
        <v>9.5</v>
      </c>
      <c r="I361" s="86">
        <f t="shared" si="20"/>
        <v>7.3949999999999996</v>
      </c>
      <c r="J361" s="85">
        <f t="shared" si="21"/>
        <v>14.05</v>
      </c>
      <c r="K361" s="85">
        <f t="shared" si="22"/>
        <v>3.31</v>
      </c>
      <c r="L361" s="85">
        <f t="shared" si="23"/>
        <v>17.36</v>
      </c>
    </row>
    <row r="362" spans="1:12" ht="51">
      <c r="A362" s="80">
        <v>355</v>
      </c>
      <c r="B362" s="81" t="s">
        <v>10</v>
      </c>
      <c r="C362" s="81" t="s">
        <v>31</v>
      </c>
      <c r="D362" s="81" t="s">
        <v>40</v>
      </c>
      <c r="E362" s="82" t="s">
        <v>290</v>
      </c>
      <c r="F362" s="83">
        <v>0.1</v>
      </c>
      <c r="G362" s="84">
        <v>1205</v>
      </c>
      <c r="H362" s="85">
        <v>47</v>
      </c>
      <c r="I362" s="86">
        <f t="shared" si="20"/>
        <v>7.2450000000000001</v>
      </c>
      <c r="J362" s="85">
        <f t="shared" si="21"/>
        <v>34.049999999999997</v>
      </c>
      <c r="K362" s="85">
        <f t="shared" si="22"/>
        <v>8.0299999999999994</v>
      </c>
      <c r="L362" s="85">
        <f t="shared" si="23"/>
        <v>42.08</v>
      </c>
    </row>
    <row r="363" spans="1:12" ht="38.25">
      <c r="A363" s="80">
        <v>356</v>
      </c>
      <c r="B363" s="81" t="s">
        <v>33</v>
      </c>
      <c r="C363" s="81" t="s">
        <v>253</v>
      </c>
      <c r="D363" s="81" t="s">
        <v>36</v>
      </c>
      <c r="E363" s="82" t="s">
        <v>460</v>
      </c>
      <c r="F363" s="83">
        <v>0.2</v>
      </c>
      <c r="G363" s="84">
        <v>1060</v>
      </c>
      <c r="H363" s="85">
        <v>66</v>
      </c>
      <c r="I363" s="86">
        <f t="shared" si="20"/>
        <v>6.3730000000000002</v>
      </c>
      <c r="J363" s="85">
        <f t="shared" si="21"/>
        <v>84.12</v>
      </c>
      <c r="K363" s="85">
        <f t="shared" si="22"/>
        <v>19.84</v>
      </c>
      <c r="L363" s="85">
        <f t="shared" si="23"/>
        <v>103.96000000000001</v>
      </c>
    </row>
    <row r="364" spans="1:12" ht="51">
      <c r="A364" s="80">
        <v>357</v>
      </c>
      <c r="B364" s="81" t="s">
        <v>10</v>
      </c>
      <c r="C364" s="81" t="s">
        <v>43</v>
      </c>
      <c r="D364" s="81" t="s">
        <v>36</v>
      </c>
      <c r="E364" s="82" t="s">
        <v>461</v>
      </c>
      <c r="F364" s="83">
        <v>0.2</v>
      </c>
      <c r="G364" s="84">
        <v>1080</v>
      </c>
      <c r="H364" s="85">
        <v>104</v>
      </c>
      <c r="I364" s="86">
        <f t="shared" si="20"/>
        <v>6.4930000000000003</v>
      </c>
      <c r="J364" s="85">
        <f t="shared" si="21"/>
        <v>135.05000000000001</v>
      </c>
      <c r="K364" s="85">
        <f t="shared" si="22"/>
        <v>31.86</v>
      </c>
      <c r="L364" s="85">
        <f t="shared" si="23"/>
        <v>166.91000000000003</v>
      </c>
    </row>
    <row r="365" spans="1:12" ht="51">
      <c r="A365" s="80">
        <v>358</v>
      </c>
      <c r="B365" s="81" t="s">
        <v>10</v>
      </c>
      <c r="C365" s="81" t="s">
        <v>31</v>
      </c>
      <c r="D365" s="81" t="s">
        <v>36</v>
      </c>
      <c r="E365" s="82" t="s">
        <v>141</v>
      </c>
      <c r="F365" s="83">
        <v>0.1</v>
      </c>
      <c r="G365" s="84">
        <v>1040</v>
      </c>
      <c r="H365" s="85">
        <v>117</v>
      </c>
      <c r="I365" s="86">
        <f t="shared" si="20"/>
        <v>6.2530000000000001</v>
      </c>
      <c r="J365" s="85">
        <f t="shared" si="21"/>
        <v>73.16</v>
      </c>
      <c r="K365" s="85">
        <f t="shared" si="22"/>
        <v>17.260000000000002</v>
      </c>
      <c r="L365" s="85">
        <f t="shared" si="23"/>
        <v>90.42</v>
      </c>
    </row>
    <row r="366" spans="1:12" ht="51">
      <c r="A366" s="80">
        <v>359</v>
      </c>
      <c r="B366" s="81" t="s">
        <v>10</v>
      </c>
      <c r="C366" s="81" t="s">
        <v>39</v>
      </c>
      <c r="D366" s="81" t="s">
        <v>36</v>
      </c>
      <c r="E366" s="82" t="s">
        <v>291</v>
      </c>
      <c r="F366" s="83">
        <v>0.2</v>
      </c>
      <c r="G366" s="84">
        <v>1080</v>
      </c>
      <c r="H366" s="85">
        <v>164.5</v>
      </c>
      <c r="I366" s="86">
        <f t="shared" si="20"/>
        <v>6.4930000000000003</v>
      </c>
      <c r="J366" s="85">
        <f t="shared" si="21"/>
        <v>213.62</v>
      </c>
      <c r="K366" s="85">
        <f t="shared" si="22"/>
        <v>50.39</v>
      </c>
      <c r="L366" s="85">
        <f t="shared" si="23"/>
        <v>264.01</v>
      </c>
    </row>
    <row r="367" spans="1:12" ht="51">
      <c r="A367" s="80">
        <v>360</v>
      </c>
      <c r="B367" s="81" t="s">
        <v>10</v>
      </c>
      <c r="C367" s="81" t="s">
        <v>39</v>
      </c>
      <c r="D367" s="81" t="s">
        <v>36</v>
      </c>
      <c r="E367" s="82" t="s">
        <v>291</v>
      </c>
      <c r="F367" s="83">
        <v>0.5</v>
      </c>
      <c r="G367" s="84">
        <v>1080</v>
      </c>
      <c r="H367" s="85">
        <v>0.5</v>
      </c>
      <c r="I367" s="86">
        <f t="shared" si="20"/>
        <v>6.4930000000000003</v>
      </c>
      <c r="J367" s="85">
        <f t="shared" si="21"/>
        <v>1.62</v>
      </c>
      <c r="K367" s="85">
        <f t="shared" si="22"/>
        <v>0.38</v>
      </c>
      <c r="L367" s="85">
        <f t="shared" si="23"/>
        <v>2</v>
      </c>
    </row>
    <row r="368" spans="1:12" ht="51">
      <c r="A368" s="80">
        <v>361</v>
      </c>
      <c r="B368" s="81" t="s">
        <v>10</v>
      </c>
      <c r="C368" s="81" t="s">
        <v>35</v>
      </c>
      <c r="D368" s="81" t="s">
        <v>47</v>
      </c>
      <c r="E368" s="82" t="s">
        <v>142</v>
      </c>
      <c r="F368" s="83">
        <v>0.2</v>
      </c>
      <c r="G368" s="84">
        <v>1820</v>
      </c>
      <c r="H368" s="85">
        <v>177.33</v>
      </c>
      <c r="I368" s="86">
        <f t="shared" si="20"/>
        <v>10.942</v>
      </c>
      <c r="J368" s="85">
        <f t="shared" si="21"/>
        <v>388.07</v>
      </c>
      <c r="K368" s="85">
        <f t="shared" si="22"/>
        <v>91.55</v>
      </c>
      <c r="L368" s="85">
        <f t="shared" si="23"/>
        <v>479.62</v>
      </c>
    </row>
    <row r="369" spans="1:12" ht="51">
      <c r="A369" s="80">
        <v>362</v>
      </c>
      <c r="B369" s="81" t="s">
        <v>10</v>
      </c>
      <c r="C369" s="81" t="s">
        <v>35</v>
      </c>
      <c r="D369" s="81" t="s">
        <v>47</v>
      </c>
      <c r="E369" s="82" t="s">
        <v>142</v>
      </c>
      <c r="F369" s="83">
        <v>0.5</v>
      </c>
      <c r="G369" s="84">
        <v>1820</v>
      </c>
      <c r="H369" s="85">
        <v>1.17</v>
      </c>
      <c r="I369" s="86">
        <f t="shared" si="20"/>
        <v>10.942</v>
      </c>
      <c r="J369" s="85">
        <f t="shared" si="21"/>
        <v>6.4</v>
      </c>
      <c r="K369" s="85">
        <f t="shared" si="22"/>
        <v>1.51</v>
      </c>
      <c r="L369" s="85">
        <f t="shared" si="23"/>
        <v>7.91</v>
      </c>
    </row>
    <row r="370" spans="1:12" ht="51">
      <c r="A370" s="80">
        <v>363</v>
      </c>
      <c r="B370" s="81" t="s">
        <v>10</v>
      </c>
      <c r="C370" s="81" t="s">
        <v>43</v>
      </c>
      <c r="D370" s="81" t="s">
        <v>40</v>
      </c>
      <c r="E370" s="82" t="s">
        <v>462</v>
      </c>
      <c r="F370" s="83">
        <v>0.2</v>
      </c>
      <c r="G370" s="84">
        <v>1205</v>
      </c>
      <c r="H370" s="85">
        <v>170</v>
      </c>
      <c r="I370" s="86">
        <f t="shared" si="20"/>
        <v>7.2450000000000001</v>
      </c>
      <c r="J370" s="85">
        <f t="shared" si="21"/>
        <v>246.33</v>
      </c>
      <c r="K370" s="85">
        <f t="shared" si="22"/>
        <v>58.11</v>
      </c>
      <c r="L370" s="85">
        <f t="shared" si="23"/>
        <v>304.44</v>
      </c>
    </row>
    <row r="371" spans="1:12" ht="51">
      <c r="A371" s="80">
        <v>364</v>
      </c>
      <c r="B371" s="81" t="s">
        <v>10</v>
      </c>
      <c r="C371" s="81" t="s">
        <v>31</v>
      </c>
      <c r="D371" s="81" t="s">
        <v>32</v>
      </c>
      <c r="E371" s="82" t="s">
        <v>143</v>
      </c>
      <c r="F371" s="83">
        <v>0.1</v>
      </c>
      <c r="G371" s="84">
        <v>960</v>
      </c>
      <c r="H371" s="85">
        <v>115</v>
      </c>
      <c r="I371" s="86">
        <f t="shared" si="20"/>
        <v>5.7720000000000002</v>
      </c>
      <c r="J371" s="85">
        <f t="shared" si="21"/>
        <v>66.38</v>
      </c>
      <c r="K371" s="85">
        <f t="shared" si="22"/>
        <v>15.66</v>
      </c>
      <c r="L371" s="85">
        <f t="shared" si="23"/>
        <v>82.039999999999992</v>
      </c>
    </row>
    <row r="372" spans="1:12" ht="51">
      <c r="A372" s="80">
        <v>365</v>
      </c>
      <c r="B372" s="81" t="s">
        <v>10</v>
      </c>
      <c r="C372" s="81" t="s">
        <v>39</v>
      </c>
      <c r="D372" s="81" t="s">
        <v>32</v>
      </c>
      <c r="E372" s="82" t="s">
        <v>270</v>
      </c>
      <c r="F372" s="83">
        <v>0.2</v>
      </c>
      <c r="G372" s="84">
        <v>1040</v>
      </c>
      <c r="H372" s="85">
        <v>66</v>
      </c>
      <c r="I372" s="86">
        <f t="shared" si="20"/>
        <v>6.2530000000000001</v>
      </c>
      <c r="J372" s="85">
        <f t="shared" si="21"/>
        <v>82.54</v>
      </c>
      <c r="K372" s="85">
        <f t="shared" si="22"/>
        <v>19.47</v>
      </c>
      <c r="L372" s="85">
        <f t="shared" si="23"/>
        <v>102.01</v>
      </c>
    </row>
    <row r="373" spans="1:12" ht="51">
      <c r="A373" s="80">
        <v>366</v>
      </c>
      <c r="B373" s="81" t="s">
        <v>10</v>
      </c>
      <c r="C373" s="81" t="s">
        <v>39</v>
      </c>
      <c r="D373" s="81" t="s">
        <v>36</v>
      </c>
      <c r="E373" s="82" t="s">
        <v>144</v>
      </c>
      <c r="F373" s="83">
        <v>0.2</v>
      </c>
      <c r="G373" s="84">
        <v>1120</v>
      </c>
      <c r="H373" s="85">
        <v>176</v>
      </c>
      <c r="I373" s="86">
        <f t="shared" si="20"/>
        <v>6.734</v>
      </c>
      <c r="J373" s="85">
        <f t="shared" si="21"/>
        <v>237.04</v>
      </c>
      <c r="K373" s="85">
        <f t="shared" si="22"/>
        <v>55.92</v>
      </c>
      <c r="L373" s="85">
        <f t="shared" si="23"/>
        <v>292.95999999999998</v>
      </c>
    </row>
    <row r="374" spans="1:12" ht="51">
      <c r="A374" s="80">
        <v>367</v>
      </c>
      <c r="B374" s="81" t="s">
        <v>10</v>
      </c>
      <c r="C374" s="81" t="s">
        <v>31</v>
      </c>
      <c r="D374" s="81" t="s">
        <v>47</v>
      </c>
      <c r="E374" s="82" t="s">
        <v>145</v>
      </c>
      <c r="F374" s="83">
        <v>0.1</v>
      </c>
      <c r="G374" s="84">
        <v>1840</v>
      </c>
      <c r="H374" s="85">
        <v>160</v>
      </c>
      <c r="I374" s="86">
        <f t="shared" si="20"/>
        <v>11.061999999999999</v>
      </c>
      <c r="J374" s="85">
        <f t="shared" si="21"/>
        <v>176.99</v>
      </c>
      <c r="K374" s="85">
        <f t="shared" si="22"/>
        <v>41.75</v>
      </c>
      <c r="L374" s="85">
        <f t="shared" si="23"/>
        <v>218.74</v>
      </c>
    </row>
    <row r="375" spans="1:12" ht="51">
      <c r="A375" s="80">
        <v>368</v>
      </c>
      <c r="B375" s="81" t="s">
        <v>10</v>
      </c>
      <c r="C375" s="81" t="s">
        <v>31</v>
      </c>
      <c r="D375" s="81" t="s">
        <v>47</v>
      </c>
      <c r="E375" s="82" t="s">
        <v>145</v>
      </c>
      <c r="F375" s="83">
        <v>0.5</v>
      </c>
      <c r="G375" s="84">
        <v>1840</v>
      </c>
      <c r="H375" s="85">
        <v>4</v>
      </c>
      <c r="I375" s="86">
        <f t="shared" si="20"/>
        <v>11.061999999999999</v>
      </c>
      <c r="J375" s="85">
        <f t="shared" si="21"/>
        <v>22.12</v>
      </c>
      <c r="K375" s="85">
        <f t="shared" si="22"/>
        <v>5.22</v>
      </c>
      <c r="L375" s="85">
        <f t="shared" si="23"/>
        <v>27.34</v>
      </c>
    </row>
    <row r="376" spans="1:12" ht="51">
      <c r="A376" s="80">
        <v>369</v>
      </c>
      <c r="B376" s="81" t="s">
        <v>10</v>
      </c>
      <c r="C376" s="81" t="s">
        <v>43</v>
      </c>
      <c r="D376" s="81" t="s">
        <v>32</v>
      </c>
      <c r="E376" s="82" t="s">
        <v>463</v>
      </c>
      <c r="F376" s="83">
        <v>0.2</v>
      </c>
      <c r="G376" s="84">
        <v>995</v>
      </c>
      <c r="H376" s="85">
        <v>163</v>
      </c>
      <c r="I376" s="86">
        <f t="shared" si="20"/>
        <v>5.9820000000000002</v>
      </c>
      <c r="J376" s="85">
        <f t="shared" si="21"/>
        <v>195.01</v>
      </c>
      <c r="K376" s="85">
        <f t="shared" si="22"/>
        <v>46</v>
      </c>
      <c r="L376" s="85">
        <f t="shared" si="23"/>
        <v>241.01</v>
      </c>
    </row>
    <row r="377" spans="1:12" ht="76.5">
      <c r="A377" s="80">
        <v>370</v>
      </c>
      <c r="B377" s="81" t="s">
        <v>244</v>
      </c>
      <c r="C377" s="81" t="s">
        <v>249</v>
      </c>
      <c r="D377" s="81" t="s">
        <v>40</v>
      </c>
      <c r="E377" s="82" t="s">
        <v>146</v>
      </c>
      <c r="F377" s="83">
        <v>0.5</v>
      </c>
      <c r="G377" s="84">
        <v>1635</v>
      </c>
      <c r="H377" s="85">
        <v>25</v>
      </c>
      <c r="I377" s="86">
        <f t="shared" si="20"/>
        <v>9.83</v>
      </c>
      <c r="J377" s="85">
        <f t="shared" si="21"/>
        <v>122.88</v>
      </c>
      <c r="K377" s="85">
        <f t="shared" si="22"/>
        <v>28.99</v>
      </c>
      <c r="L377" s="85">
        <f t="shared" si="23"/>
        <v>151.87</v>
      </c>
    </row>
    <row r="378" spans="1:12" ht="76.5">
      <c r="A378" s="80">
        <v>371</v>
      </c>
      <c r="B378" s="81" t="s">
        <v>244</v>
      </c>
      <c r="C378" s="81" t="s">
        <v>249</v>
      </c>
      <c r="D378" s="81" t="s">
        <v>40</v>
      </c>
      <c r="E378" s="82" t="s">
        <v>146</v>
      </c>
      <c r="F378" s="83">
        <v>0.2</v>
      </c>
      <c r="G378" s="84">
        <v>1635</v>
      </c>
      <c r="H378" s="85">
        <v>179.5</v>
      </c>
      <c r="I378" s="86">
        <f t="shared" si="20"/>
        <v>9.83</v>
      </c>
      <c r="J378" s="85">
        <f t="shared" si="21"/>
        <v>352.9</v>
      </c>
      <c r="K378" s="85">
        <f t="shared" si="22"/>
        <v>83.25</v>
      </c>
      <c r="L378" s="85">
        <f t="shared" si="23"/>
        <v>436.15</v>
      </c>
    </row>
    <row r="379" spans="1:12" ht="76.5">
      <c r="A379" s="80">
        <v>372</v>
      </c>
      <c r="B379" s="81" t="s">
        <v>244</v>
      </c>
      <c r="C379" s="81" t="s">
        <v>249</v>
      </c>
      <c r="D379" s="81" t="s">
        <v>36</v>
      </c>
      <c r="E379" s="82" t="s">
        <v>292</v>
      </c>
      <c r="F379" s="83">
        <v>0.5</v>
      </c>
      <c r="G379" s="84">
        <v>1574.87</v>
      </c>
      <c r="H379" s="85">
        <v>45.5</v>
      </c>
      <c r="I379" s="86">
        <f t="shared" si="20"/>
        <v>9.468</v>
      </c>
      <c r="J379" s="85">
        <f t="shared" si="21"/>
        <v>215.4</v>
      </c>
      <c r="K379" s="85">
        <f t="shared" si="22"/>
        <v>50.81</v>
      </c>
      <c r="L379" s="85">
        <f t="shared" si="23"/>
        <v>266.21000000000004</v>
      </c>
    </row>
    <row r="380" spans="1:12" ht="76.5">
      <c r="A380" s="80">
        <v>373</v>
      </c>
      <c r="B380" s="81" t="s">
        <v>244</v>
      </c>
      <c r="C380" s="81" t="s">
        <v>249</v>
      </c>
      <c r="D380" s="81" t="s">
        <v>36</v>
      </c>
      <c r="E380" s="82" t="s">
        <v>292</v>
      </c>
      <c r="F380" s="83">
        <v>0.2</v>
      </c>
      <c r="G380" s="84">
        <v>1574.87</v>
      </c>
      <c r="H380" s="85">
        <v>173.5</v>
      </c>
      <c r="I380" s="86">
        <f t="shared" si="20"/>
        <v>9.468</v>
      </c>
      <c r="J380" s="85">
        <f t="shared" si="21"/>
        <v>328.54</v>
      </c>
      <c r="K380" s="85">
        <f t="shared" si="22"/>
        <v>77.5</v>
      </c>
      <c r="L380" s="85">
        <f t="shared" si="23"/>
        <v>406.04</v>
      </c>
    </row>
    <row r="381" spans="1:12" ht="51">
      <c r="A381" s="80">
        <v>374</v>
      </c>
      <c r="B381" s="81" t="s">
        <v>10</v>
      </c>
      <c r="C381" s="81" t="s">
        <v>43</v>
      </c>
      <c r="D381" s="81" t="s">
        <v>36</v>
      </c>
      <c r="E381" s="82" t="s">
        <v>464</v>
      </c>
      <c r="F381" s="83">
        <v>0.2</v>
      </c>
      <c r="G381" s="84">
        <v>1060</v>
      </c>
      <c r="H381" s="85">
        <v>22</v>
      </c>
      <c r="I381" s="86">
        <f t="shared" si="20"/>
        <v>6.3730000000000002</v>
      </c>
      <c r="J381" s="85">
        <f t="shared" si="21"/>
        <v>28.04</v>
      </c>
      <c r="K381" s="85">
        <f t="shared" si="22"/>
        <v>6.61</v>
      </c>
      <c r="L381" s="85">
        <f t="shared" si="23"/>
        <v>34.65</v>
      </c>
    </row>
    <row r="382" spans="1:12" ht="51">
      <c r="A382" s="80">
        <v>375</v>
      </c>
      <c r="B382" s="81" t="s">
        <v>10</v>
      </c>
      <c r="C382" s="81" t="s">
        <v>31</v>
      </c>
      <c r="D382" s="81" t="s">
        <v>36</v>
      </c>
      <c r="E382" s="82" t="s">
        <v>147</v>
      </c>
      <c r="F382" s="83">
        <v>0.1</v>
      </c>
      <c r="G382" s="84">
        <v>1080</v>
      </c>
      <c r="H382" s="85">
        <v>40</v>
      </c>
      <c r="I382" s="86">
        <f t="shared" si="20"/>
        <v>6.4930000000000003</v>
      </c>
      <c r="J382" s="85">
        <f t="shared" si="21"/>
        <v>25.97</v>
      </c>
      <c r="K382" s="85">
        <f t="shared" si="22"/>
        <v>6.13</v>
      </c>
      <c r="L382" s="85">
        <f t="shared" si="23"/>
        <v>32.1</v>
      </c>
    </row>
    <row r="383" spans="1:12" ht="76.5">
      <c r="A383" s="80">
        <v>376</v>
      </c>
      <c r="B383" s="81" t="s">
        <v>244</v>
      </c>
      <c r="C383" s="81" t="s">
        <v>249</v>
      </c>
      <c r="D383" s="81" t="s">
        <v>36</v>
      </c>
      <c r="E383" s="82" t="s">
        <v>184</v>
      </c>
      <c r="F383" s="83">
        <v>0.5</v>
      </c>
      <c r="G383" s="84">
        <v>1464.48</v>
      </c>
      <c r="H383" s="85">
        <v>0</v>
      </c>
      <c r="I383" s="86">
        <f t="shared" si="20"/>
        <v>8.8049999999999997</v>
      </c>
      <c r="J383" s="85">
        <f t="shared" si="21"/>
        <v>0</v>
      </c>
      <c r="K383" s="85">
        <f t="shared" si="22"/>
        <v>0</v>
      </c>
      <c r="L383" s="85">
        <f t="shared" si="23"/>
        <v>0</v>
      </c>
    </row>
    <row r="384" spans="1:12" ht="76.5">
      <c r="A384" s="80">
        <v>377</v>
      </c>
      <c r="B384" s="81" t="s">
        <v>244</v>
      </c>
      <c r="C384" s="81" t="s">
        <v>249</v>
      </c>
      <c r="D384" s="81" t="s">
        <v>36</v>
      </c>
      <c r="E384" s="82" t="s">
        <v>184</v>
      </c>
      <c r="F384" s="83">
        <v>0.2</v>
      </c>
      <c r="G384" s="84">
        <v>1464.48</v>
      </c>
      <c r="H384" s="85">
        <v>0</v>
      </c>
      <c r="I384" s="86">
        <f t="shared" si="20"/>
        <v>8.8049999999999997</v>
      </c>
      <c r="J384" s="85">
        <f t="shared" si="21"/>
        <v>0</v>
      </c>
      <c r="K384" s="85">
        <f t="shared" si="22"/>
        <v>0</v>
      </c>
      <c r="L384" s="85">
        <f t="shared" si="23"/>
        <v>0</v>
      </c>
    </row>
    <row r="385" spans="1:12" ht="38.25">
      <c r="A385" s="80">
        <v>378</v>
      </c>
      <c r="B385" s="81" t="s">
        <v>33</v>
      </c>
      <c r="C385" s="81" t="s">
        <v>447</v>
      </c>
      <c r="D385" s="81" t="s">
        <v>40</v>
      </c>
      <c r="E385" s="82" t="s">
        <v>465</v>
      </c>
      <c r="F385" s="83">
        <v>0.2</v>
      </c>
      <c r="G385" s="84">
        <v>1360</v>
      </c>
      <c r="H385" s="85">
        <v>61.75</v>
      </c>
      <c r="I385" s="86">
        <f t="shared" si="20"/>
        <v>8.1769999999999996</v>
      </c>
      <c r="J385" s="85">
        <f t="shared" si="21"/>
        <v>100.99</v>
      </c>
      <c r="K385" s="85">
        <f t="shared" si="22"/>
        <v>23.82</v>
      </c>
      <c r="L385" s="85">
        <f t="shared" si="23"/>
        <v>124.81</v>
      </c>
    </row>
    <row r="386" spans="1:12" ht="38.25">
      <c r="A386" s="80">
        <v>379</v>
      </c>
      <c r="B386" s="81" t="s">
        <v>33</v>
      </c>
      <c r="C386" s="81" t="s">
        <v>447</v>
      </c>
      <c r="D386" s="81" t="s">
        <v>40</v>
      </c>
      <c r="E386" s="82" t="s">
        <v>465</v>
      </c>
      <c r="F386" s="83">
        <v>0.5</v>
      </c>
      <c r="G386" s="84">
        <v>1360</v>
      </c>
      <c r="H386" s="85">
        <v>3.25</v>
      </c>
      <c r="I386" s="86">
        <f t="shared" si="20"/>
        <v>8.1769999999999996</v>
      </c>
      <c r="J386" s="85">
        <f t="shared" si="21"/>
        <v>13.29</v>
      </c>
      <c r="K386" s="85">
        <f t="shared" si="22"/>
        <v>3.14</v>
      </c>
      <c r="L386" s="85">
        <f t="shared" si="23"/>
        <v>16.43</v>
      </c>
    </row>
    <row r="387" spans="1:12" ht="51">
      <c r="A387" s="80">
        <v>380</v>
      </c>
      <c r="B387" s="81" t="s">
        <v>10</v>
      </c>
      <c r="C387" s="81" t="s">
        <v>35</v>
      </c>
      <c r="D387" s="81" t="s">
        <v>36</v>
      </c>
      <c r="E387" s="82" t="s">
        <v>293</v>
      </c>
      <c r="F387" s="83">
        <v>0.2</v>
      </c>
      <c r="G387" s="84">
        <v>1100</v>
      </c>
      <c r="H387" s="85">
        <v>52.75</v>
      </c>
      <c r="I387" s="86">
        <f t="shared" si="20"/>
        <v>6.6130000000000004</v>
      </c>
      <c r="J387" s="85">
        <f t="shared" si="21"/>
        <v>69.77</v>
      </c>
      <c r="K387" s="85">
        <f t="shared" si="22"/>
        <v>16.46</v>
      </c>
      <c r="L387" s="85">
        <f t="shared" si="23"/>
        <v>86.22999999999999</v>
      </c>
    </row>
    <row r="388" spans="1:12" ht="76.5">
      <c r="A388" s="80">
        <v>381</v>
      </c>
      <c r="B388" s="81" t="s">
        <v>244</v>
      </c>
      <c r="C388" s="81" t="s">
        <v>245</v>
      </c>
      <c r="D388" s="81" t="s">
        <v>36</v>
      </c>
      <c r="E388" s="82" t="s">
        <v>294</v>
      </c>
      <c r="F388" s="83">
        <v>0.5</v>
      </c>
      <c r="G388" s="84">
        <v>1464.48</v>
      </c>
      <c r="H388" s="85">
        <v>39.5</v>
      </c>
      <c r="I388" s="86">
        <f t="shared" si="20"/>
        <v>8.8049999999999997</v>
      </c>
      <c r="J388" s="85">
        <f t="shared" si="21"/>
        <v>173.9</v>
      </c>
      <c r="K388" s="85">
        <f t="shared" si="22"/>
        <v>41.02</v>
      </c>
      <c r="L388" s="85">
        <f t="shared" si="23"/>
        <v>214.92000000000002</v>
      </c>
    </row>
    <row r="389" spans="1:12" ht="76.5">
      <c r="A389" s="80">
        <v>382</v>
      </c>
      <c r="B389" s="81" t="s">
        <v>244</v>
      </c>
      <c r="C389" s="81" t="s">
        <v>245</v>
      </c>
      <c r="D389" s="81" t="s">
        <v>36</v>
      </c>
      <c r="E389" s="82" t="s">
        <v>294</v>
      </c>
      <c r="F389" s="83">
        <v>0.2</v>
      </c>
      <c r="G389" s="84">
        <v>1464.48</v>
      </c>
      <c r="H389" s="85">
        <v>121.5</v>
      </c>
      <c r="I389" s="86">
        <f t="shared" si="20"/>
        <v>8.8049999999999997</v>
      </c>
      <c r="J389" s="85">
        <f t="shared" si="21"/>
        <v>213.96</v>
      </c>
      <c r="K389" s="85">
        <f t="shared" si="22"/>
        <v>50.47</v>
      </c>
      <c r="L389" s="85">
        <f t="shared" si="23"/>
        <v>264.43</v>
      </c>
    </row>
    <row r="390" spans="1:12" ht="38.25">
      <c r="A390" s="80">
        <v>383</v>
      </c>
      <c r="B390" s="81" t="s">
        <v>33</v>
      </c>
      <c r="C390" s="81" t="s">
        <v>34</v>
      </c>
      <c r="D390" s="81" t="s">
        <v>45</v>
      </c>
      <c r="E390" s="82" t="s">
        <v>232</v>
      </c>
      <c r="F390" s="83">
        <v>0.5</v>
      </c>
      <c r="G390" s="84">
        <v>1175</v>
      </c>
      <c r="H390" s="85">
        <v>9.5</v>
      </c>
      <c r="I390" s="86">
        <f t="shared" si="20"/>
        <v>7.0640000000000001</v>
      </c>
      <c r="J390" s="85">
        <f t="shared" si="21"/>
        <v>33.549999999999997</v>
      </c>
      <c r="K390" s="85">
        <f t="shared" si="22"/>
        <v>7.91</v>
      </c>
      <c r="L390" s="85">
        <f t="shared" si="23"/>
        <v>41.459999999999994</v>
      </c>
    </row>
    <row r="391" spans="1:12" ht="38.25">
      <c r="A391" s="80">
        <v>384</v>
      </c>
      <c r="B391" s="81" t="s">
        <v>33</v>
      </c>
      <c r="C391" s="81" t="s">
        <v>34</v>
      </c>
      <c r="D391" s="81" t="s">
        <v>45</v>
      </c>
      <c r="E391" s="82" t="s">
        <v>232</v>
      </c>
      <c r="F391" s="83">
        <v>0.2</v>
      </c>
      <c r="G391" s="84">
        <v>1175</v>
      </c>
      <c r="H391" s="85">
        <v>50.5</v>
      </c>
      <c r="I391" s="86">
        <f t="shared" si="20"/>
        <v>7.0640000000000001</v>
      </c>
      <c r="J391" s="85">
        <f t="shared" si="21"/>
        <v>71.349999999999994</v>
      </c>
      <c r="K391" s="85">
        <f t="shared" si="22"/>
        <v>16.829999999999998</v>
      </c>
      <c r="L391" s="85">
        <f t="shared" si="23"/>
        <v>88.179999999999993</v>
      </c>
    </row>
    <row r="392" spans="1:12" ht="38.25">
      <c r="A392" s="80">
        <v>385</v>
      </c>
      <c r="B392" s="81" t="s">
        <v>33</v>
      </c>
      <c r="C392" s="81" t="s">
        <v>34</v>
      </c>
      <c r="D392" s="81" t="s">
        <v>45</v>
      </c>
      <c r="E392" s="82" t="s">
        <v>232</v>
      </c>
      <c r="F392" s="83">
        <v>0.5</v>
      </c>
      <c r="G392" s="84">
        <v>1175</v>
      </c>
      <c r="H392" s="85">
        <v>14.5</v>
      </c>
      <c r="I392" s="86">
        <f t="shared" ref="I392:I460" si="24">ROUND(G392/166.33,3)</f>
        <v>7.0640000000000001</v>
      </c>
      <c r="J392" s="85">
        <f t="shared" ref="J392:J455" si="25">ROUND(I392*H392*F392,2)</f>
        <v>51.21</v>
      </c>
      <c r="K392" s="85">
        <f t="shared" ref="K392:K455" si="26">ROUND(J392*0.2359,2)</f>
        <v>12.08</v>
      </c>
      <c r="L392" s="85">
        <f t="shared" ref="L392:L455" si="27">J392+K392</f>
        <v>63.29</v>
      </c>
    </row>
    <row r="393" spans="1:12" ht="38.25">
      <c r="A393" s="80">
        <v>386</v>
      </c>
      <c r="B393" s="81" t="s">
        <v>33</v>
      </c>
      <c r="C393" s="81" t="s">
        <v>34</v>
      </c>
      <c r="D393" s="81" t="s">
        <v>45</v>
      </c>
      <c r="E393" s="82" t="s">
        <v>232</v>
      </c>
      <c r="F393" s="83">
        <v>0.2</v>
      </c>
      <c r="G393" s="84">
        <v>1175</v>
      </c>
      <c r="H393" s="85">
        <v>58</v>
      </c>
      <c r="I393" s="86">
        <f t="shared" si="24"/>
        <v>7.0640000000000001</v>
      </c>
      <c r="J393" s="85">
        <f t="shared" si="25"/>
        <v>81.94</v>
      </c>
      <c r="K393" s="85">
        <f t="shared" si="26"/>
        <v>19.329999999999998</v>
      </c>
      <c r="L393" s="85">
        <f t="shared" si="27"/>
        <v>101.27</v>
      </c>
    </row>
    <row r="394" spans="1:12" ht="38.25">
      <c r="A394" s="80">
        <v>387</v>
      </c>
      <c r="B394" s="81" t="s">
        <v>305</v>
      </c>
      <c r="C394" s="81" t="s">
        <v>318</v>
      </c>
      <c r="D394" s="81" t="s">
        <v>466</v>
      </c>
      <c r="E394" s="82" t="s">
        <v>467</v>
      </c>
      <c r="F394" s="83">
        <v>0.5</v>
      </c>
      <c r="G394" s="84">
        <v>1110</v>
      </c>
      <c r="H394" s="85">
        <v>23.5</v>
      </c>
      <c r="I394" s="86">
        <f t="shared" si="24"/>
        <v>6.673</v>
      </c>
      <c r="J394" s="85">
        <f t="shared" si="25"/>
        <v>78.41</v>
      </c>
      <c r="K394" s="85">
        <f t="shared" si="26"/>
        <v>18.5</v>
      </c>
      <c r="L394" s="85">
        <f t="shared" si="27"/>
        <v>96.91</v>
      </c>
    </row>
    <row r="395" spans="1:12" ht="38.25">
      <c r="A395" s="80">
        <v>388</v>
      </c>
      <c r="B395" s="81" t="s">
        <v>305</v>
      </c>
      <c r="C395" s="81" t="s">
        <v>318</v>
      </c>
      <c r="D395" s="81" t="s">
        <v>466</v>
      </c>
      <c r="E395" s="82" t="s">
        <v>467</v>
      </c>
      <c r="F395" s="83">
        <v>0.2</v>
      </c>
      <c r="G395" s="84">
        <v>1110</v>
      </c>
      <c r="H395" s="85">
        <v>66.5</v>
      </c>
      <c r="I395" s="86">
        <f t="shared" si="24"/>
        <v>6.673</v>
      </c>
      <c r="J395" s="85">
        <f t="shared" si="25"/>
        <v>88.75</v>
      </c>
      <c r="K395" s="85">
        <f t="shared" si="26"/>
        <v>20.94</v>
      </c>
      <c r="L395" s="85">
        <f t="shared" si="27"/>
        <v>109.69</v>
      </c>
    </row>
    <row r="396" spans="1:12" ht="51">
      <c r="A396" s="80">
        <v>389</v>
      </c>
      <c r="B396" s="81" t="s">
        <v>10</v>
      </c>
      <c r="C396" s="81" t="s">
        <v>42</v>
      </c>
      <c r="D396" s="81" t="s">
        <v>36</v>
      </c>
      <c r="E396" s="82" t="s">
        <v>148</v>
      </c>
      <c r="F396" s="83">
        <v>0.2</v>
      </c>
      <c r="G396" s="84">
        <v>1100</v>
      </c>
      <c r="H396" s="85">
        <v>156.5</v>
      </c>
      <c r="I396" s="86">
        <f t="shared" si="24"/>
        <v>6.6130000000000004</v>
      </c>
      <c r="J396" s="85">
        <f t="shared" si="25"/>
        <v>206.99</v>
      </c>
      <c r="K396" s="85">
        <f t="shared" si="26"/>
        <v>48.83</v>
      </c>
      <c r="L396" s="85">
        <f t="shared" si="27"/>
        <v>255.82</v>
      </c>
    </row>
    <row r="397" spans="1:12" ht="51">
      <c r="A397" s="80">
        <v>390</v>
      </c>
      <c r="B397" s="81" t="s">
        <v>10</v>
      </c>
      <c r="C397" s="81" t="s">
        <v>31</v>
      </c>
      <c r="D397" s="81" t="s">
        <v>36</v>
      </c>
      <c r="E397" s="82" t="s">
        <v>149</v>
      </c>
      <c r="F397" s="83">
        <v>0.1</v>
      </c>
      <c r="G397" s="84">
        <v>1040</v>
      </c>
      <c r="H397" s="85">
        <v>90</v>
      </c>
      <c r="I397" s="86">
        <f t="shared" si="24"/>
        <v>6.2530000000000001</v>
      </c>
      <c r="J397" s="85">
        <f t="shared" si="25"/>
        <v>56.28</v>
      </c>
      <c r="K397" s="85">
        <f t="shared" si="26"/>
        <v>13.28</v>
      </c>
      <c r="L397" s="85">
        <f t="shared" si="27"/>
        <v>69.56</v>
      </c>
    </row>
    <row r="398" spans="1:12" ht="76.5">
      <c r="A398" s="80">
        <v>391</v>
      </c>
      <c r="B398" s="81" t="s">
        <v>244</v>
      </c>
      <c r="C398" s="81" t="s">
        <v>203</v>
      </c>
      <c r="D398" s="81" t="s">
        <v>36</v>
      </c>
      <c r="E398" s="82" t="s">
        <v>185</v>
      </c>
      <c r="F398" s="83">
        <v>0.5</v>
      </c>
      <c r="G398" s="84">
        <v>1574.87</v>
      </c>
      <c r="H398" s="85">
        <v>41.5</v>
      </c>
      <c r="I398" s="86">
        <f t="shared" si="24"/>
        <v>9.468</v>
      </c>
      <c r="J398" s="85">
        <f t="shared" si="25"/>
        <v>196.46</v>
      </c>
      <c r="K398" s="85">
        <f t="shared" si="26"/>
        <v>46.34</v>
      </c>
      <c r="L398" s="85">
        <f t="shared" si="27"/>
        <v>242.8</v>
      </c>
    </row>
    <row r="399" spans="1:12" ht="76.5">
      <c r="A399" s="80">
        <v>392</v>
      </c>
      <c r="B399" s="81" t="s">
        <v>244</v>
      </c>
      <c r="C399" s="81" t="s">
        <v>203</v>
      </c>
      <c r="D399" s="81" t="s">
        <v>36</v>
      </c>
      <c r="E399" s="82" t="s">
        <v>185</v>
      </c>
      <c r="F399" s="83">
        <v>0.2</v>
      </c>
      <c r="G399" s="84">
        <v>1574.87</v>
      </c>
      <c r="H399" s="85">
        <v>154.5</v>
      </c>
      <c r="I399" s="86">
        <f t="shared" si="24"/>
        <v>9.468</v>
      </c>
      <c r="J399" s="85">
        <f t="shared" si="25"/>
        <v>292.56</v>
      </c>
      <c r="K399" s="85">
        <f t="shared" si="26"/>
        <v>69.010000000000005</v>
      </c>
      <c r="L399" s="85">
        <f t="shared" si="27"/>
        <v>361.57</v>
      </c>
    </row>
    <row r="400" spans="1:12" ht="38.25">
      <c r="A400" s="80">
        <v>393</v>
      </c>
      <c r="B400" s="81" t="s">
        <v>33</v>
      </c>
      <c r="C400" s="81" t="s">
        <v>225</v>
      </c>
      <c r="D400" s="81" t="s">
        <v>32</v>
      </c>
      <c r="E400" s="82" t="s">
        <v>468</v>
      </c>
      <c r="F400" s="83">
        <v>0.2</v>
      </c>
      <c r="G400" s="84">
        <v>960</v>
      </c>
      <c r="H400" s="85">
        <v>26</v>
      </c>
      <c r="I400" s="86">
        <f t="shared" si="24"/>
        <v>5.7720000000000002</v>
      </c>
      <c r="J400" s="85">
        <f t="shared" si="25"/>
        <v>30.01</v>
      </c>
      <c r="K400" s="85">
        <f t="shared" si="26"/>
        <v>7.08</v>
      </c>
      <c r="L400" s="85">
        <f t="shared" si="27"/>
        <v>37.090000000000003</v>
      </c>
    </row>
    <row r="401" spans="1:12" ht="63.75">
      <c r="A401" s="80">
        <v>394</v>
      </c>
      <c r="B401" s="81" t="s">
        <v>10</v>
      </c>
      <c r="C401" s="81" t="s">
        <v>39</v>
      </c>
      <c r="D401" s="81" t="s">
        <v>86</v>
      </c>
      <c r="E401" s="82" t="s">
        <v>271</v>
      </c>
      <c r="F401" s="83">
        <v>0.2</v>
      </c>
      <c r="G401" s="84">
        <v>1790</v>
      </c>
      <c r="H401" s="85">
        <v>143</v>
      </c>
      <c r="I401" s="86">
        <f t="shared" si="24"/>
        <v>10.762</v>
      </c>
      <c r="J401" s="85">
        <f t="shared" si="25"/>
        <v>307.79000000000002</v>
      </c>
      <c r="K401" s="85">
        <f t="shared" si="26"/>
        <v>72.61</v>
      </c>
      <c r="L401" s="85">
        <f t="shared" si="27"/>
        <v>380.40000000000003</v>
      </c>
    </row>
    <row r="402" spans="1:12" ht="51">
      <c r="A402" s="80">
        <v>395</v>
      </c>
      <c r="B402" s="81" t="s">
        <v>10</v>
      </c>
      <c r="C402" s="81" t="s">
        <v>39</v>
      </c>
      <c r="D402" s="81" t="s">
        <v>32</v>
      </c>
      <c r="E402" s="82" t="s">
        <v>151</v>
      </c>
      <c r="F402" s="83">
        <v>0.2</v>
      </c>
      <c r="G402" s="84">
        <v>960</v>
      </c>
      <c r="H402" s="85">
        <v>105.5</v>
      </c>
      <c r="I402" s="86">
        <f t="shared" si="24"/>
        <v>5.7720000000000002</v>
      </c>
      <c r="J402" s="85">
        <f t="shared" si="25"/>
        <v>121.79</v>
      </c>
      <c r="K402" s="85">
        <f t="shared" si="26"/>
        <v>28.73</v>
      </c>
      <c r="L402" s="85">
        <f t="shared" si="27"/>
        <v>150.52000000000001</v>
      </c>
    </row>
    <row r="403" spans="1:12" ht="51">
      <c r="A403" s="80">
        <v>396</v>
      </c>
      <c r="B403" s="81" t="s">
        <v>10</v>
      </c>
      <c r="C403" s="81" t="s">
        <v>39</v>
      </c>
      <c r="D403" s="81" t="s">
        <v>32</v>
      </c>
      <c r="E403" s="82" t="s">
        <v>151</v>
      </c>
      <c r="F403" s="83">
        <v>0.5</v>
      </c>
      <c r="G403" s="84">
        <v>960</v>
      </c>
      <c r="H403" s="85">
        <v>0.5</v>
      </c>
      <c r="I403" s="86">
        <f t="shared" si="24"/>
        <v>5.7720000000000002</v>
      </c>
      <c r="J403" s="85">
        <f t="shared" si="25"/>
        <v>1.44</v>
      </c>
      <c r="K403" s="85">
        <f t="shared" si="26"/>
        <v>0.34</v>
      </c>
      <c r="L403" s="85">
        <f t="shared" si="27"/>
        <v>1.78</v>
      </c>
    </row>
    <row r="404" spans="1:12" ht="51">
      <c r="A404" s="80">
        <v>397</v>
      </c>
      <c r="B404" s="81" t="s">
        <v>10</v>
      </c>
      <c r="C404" s="81" t="s">
        <v>35</v>
      </c>
      <c r="D404" s="81" t="s">
        <v>36</v>
      </c>
      <c r="E404" s="82" t="s">
        <v>152</v>
      </c>
      <c r="F404" s="83">
        <v>0.2</v>
      </c>
      <c r="G404" s="84">
        <v>1060</v>
      </c>
      <c r="H404" s="85">
        <v>30.83</v>
      </c>
      <c r="I404" s="86">
        <f t="shared" si="24"/>
        <v>6.3730000000000002</v>
      </c>
      <c r="J404" s="85">
        <f t="shared" si="25"/>
        <v>39.299999999999997</v>
      </c>
      <c r="K404" s="85">
        <f t="shared" si="26"/>
        <v>9.27</v>
      </c>
      <c r="L404" s="85">
        <f t="shared" si="27"/>
        <v>48.569999999999993</v>
      </c>
    </row>
    <row r="405" spans="1:12" ht="51">
      <c r="A405" s="80">
        <v>398</v>
      </c>
      <c r="B405" s="81" t="s">
        <v>10</v>
      </c>
      <c r="C405" s="81" t="s">
        <v>35</v>
      </c>
      <c r="D405" s="81" t="s">
        <v>36</v>
      </c>
      <c r="E405" s="82" t="s">
        <v>152</v>
      </c>
      <c r="F405" s="83">
        <v>0.5</v>
      </c>
      <c r="G405" s="84">
        <v>1060</v>
      </c>
      <c r="H405" s="85">
        <v>1.75</v>
      </c>
      <c r="I405" s="86">
        <f t="shared" si="24"/>
        <v>6.3730000000000002</v>
      </c>
      <c r="J405" s="85">
        <f t="shared" si="25"/>
        <v>5.58</v>
      </c>
      <c r="K405" s="85">
        <f t="shared" si="26"/>
        <v>1.32</v>
      </c>
      <c r="L405" s="85">
        <f t="shared" si="27"/>
        <v>6.9</v>
      </c>
    </row>
    <row r="406" spans="1:12" ht="51">
      <c r="A406" s="80">
        <v>399</v>
      </c>
      <c r="B406" s="81" t="s">
        <v>10</v>
      </c>
      <c r="C406" s="81" t="s">
        <v>345</v>
      </c>
      <c r="D406" s="81" t="s">
        <v>428</v>
      </c>
      <c r="E406" s="82" t="s">
        <v>469</v>
      </c>
      <c r="F406" s="83">
        <v>0.2</v>
      </c>
      <c r="G406" s="84">
        <v>1420</v>
      </c>
      <c r="H406" s="85">
        <v>48</v>
      </c>
      <c r="I406" s="86">
        <f t="shared" si="24"/>
        <v>8.5370000000000008</v>
      </c>
      <c r="J406" s="85">
        <f t="shared" si="25"/>
        <v>81.96</v>
      </c>
      <c r="K406" s="85">
        <f t="shared" si="26"/>
        <v>19.329999999999998</v>
      </c>
      <c r="L406" s="85">
        <f t="shared" si="27"/>
        <v>101.28999999999999</v>
      </c>
    </row>
    <row r="407" spans="1:12" ht="51">
      <c r="A407" s="80">
        <v>400</v>
      </c>
      <c r="B407" s="81" t="s">
        <v>10</v>
      </c>
      <c r="C407" s="81" t="s">
        <v>42</v>
      </c>
      <c r="D407" s="81" t="s">
        <v>32</v>
      </c>
      <c r="E407" s="82" t="s">
        <v>154</v>
      </c>
      <c r="F407" s="83">
        <v>0.2</v>
      </c>
      <c r="G407" s="84">
        <v>960</v>
      </c>
      <c r="H407" s="85">
        <v>22</v>
      </c>
      <c r="I407" s="86">
        <f t="shared" si="24"/>
        <v>5.7720000000000002</v>
      </c>
      <c r="J407" s="85">
        <f t="shared" si="25"/>
        <v>25.4</v>
      </c>
      <c r="K407" s="85">
        <f t="shared" si="26"/>
        <v>5.99</v>
      </c>
      <c r="L407" s="85">
        <f t="shared" si="27"/>
        <v>31.39</v>
      </c>
    </row>
    <row r="408" spans="1:12" ht="51">
      <c r="A408" s="80">
        <v>401</v>
      </c>
      <c r="B408" s="81" t="s">
        <v>10</v>
      </c>
      <c r="C408" s="81" t="s">
        <v>39</v>
      </c>
      <c r="D408" s="81" t="s">
        <v>36</v>
      </c>
      <c r="E408" s="82" t="s">
        <v>295</v>
      </c>
      <c r="F408" s="83">
        <v>0.2</v>
      </c>
      <c r="G408" s="84">
        <v>1100</v>
      </c>
      <c r="H408" s="85">
        <v>131.25</v>
      </c>
      <c r="I408" s="86">
        <f t="shared" si="24"/>
        <v>6.6130000000000004</v>
      </c>
      <c r="J408" s="85">
        <f t="shared" si="25"/>
        <v>173.59</v>
      </c>
      <c r="K408" s="85">
        <f t="shared" si="26"/>
        <v>40.950000000000003</v>
      </c>
      <c r="L408" s="85">
        <f t="shared" si="27"/>
        <v>214.54000000000002</v>
      </c>
    </row>
    <row r="409" spans="1:12" ht="51">
      <c r="A409" s="80">
        <v>402</v>
      </c>
      <c r="B409" s="81" t="s">
        <v>10</v>
      </c>
      <c r="C409" s="81" t="s">
        <v>39</v>
      </c>
      <c r="D409" s="81" t="s">
        <v>36</v>
      </c>
      <c r="E409" s="82" t="s">
        <v>295</v>
      </c>
      <c r="F409" s="83">
        <v>0.5</v>
      </c>
      <c r="G409" s="84">
        <v>1100</v>
      </c>
      <c r="H409" s="85">
        <v>0.75</v>
      </c>
      <c r="I409" s="86">
        <f t="shared" si="24"/>
        <v>6.6130000000000004</v>
      </c>
      <c r="J409" s="85">
        <f t="shared" si="25"/>
        <v>2.48</v>
      </c>
      <c r="K409" s="85">
        <f t="shared" si="26"/>
        <v>0.59</v>
      </c>
      <c r="L409" s="85">
        <f t="shared" si="27"/>
        <v>3.07</v>
      </c>
    </row>
    <row r="410" spans="1:12" ht="51">
      <c r="A410" s="80">
        <v>403</v>
      </c>
      <c r="B410" s="81" t="s">
        <v>10</v>
      </c>
      <c r="C410" s="81" t="s">
        <v>35</v>
      </c>
      <c r="D410" s="81" t="s">
        <v>32</v>
      </c>
      <c r="E410" s="82" t="s">
        <v>153</v>
      </c>
      <c r="F410" s="83">
        <v>0.2</v>
      </c>
      <c r="G410" s="84">
        <v>960</v>
      </c>
      <c r="H410" s="85">
        <v>164.92</v>
      </c>
      <c r="I410" s="86">
        <f t="shared" si="24"/>
        <v>5.7720000000000002</v>
      </c>
      <c r="J410" s="85">
        <f t="shared" si="25"/>
        <v>190.38</v>
      </c>
      <c r="K410" s="85">
        <f t="shared" si="26"/>
        <v>44.91</v>
      </c>
      <c r="L410" s="85">
        <f t="shared" si="27"/>
        <v>235.29</v>
      </c>
    </row>
    <row r="411" spans="1:12" ht="51">
      <c r="A411" s="80">
        <v>404</v>
      </c>
      <c r="B411" s="81" t="s">
        <v>10</v>
      </c>
      <c r="C411" s="81" t="s">
        <v>35</v>
      </c>
      <c r="D411" s="81" t="s">
        <v>32</v>
      </c>
      <c r="E411" s="82" t="s">
        <v>153</v>
      </c>
      <c r="F411" s="83">
        <v>0.5</v>
      </c>
      <c r="G411" s="84">
        <v>960</v>
      </c>
      <c r="H411" s="85">
        <v>0.08</v>
      </c>
      <c r="I411" s="86">
        <f t="shared" si="24"/>
        <v>5.7720000000000002</v>
      </c>
      <c r="J411" s="85">
        <f t="shared" si="25"/>
        <v>0.23</v>
      </c>
      <c r="K411" s="85">
        <f t="shared" si="26"/>
        <v>0.05</v>
      </c>
      <c r="L411" s="85">
        <f t="shared" si="27"/>
        <v>0.28000000000000003</v>
      </c>
    </row>
    <row r="412" spans="1:12" ht="51">
      <c r="A412" s="80">
        <v>405</v>
      </c>
      <c r="B412" s="81" t="s">
        <v>10</v>
      </c>
      <c r="C412" s="81" t="s">
        <v>35</v>
      </c>
      <c r="D412" s="81" t="s">
        <v>36</v>
      </c>
      <c r="E412" s="82" t="s">
        <v>233</v>
      </c>
      <c r="F412" s="83">
        <v>0.2</v>
      </c>
      <c r="G412" s="84">
        <v>1080</v>
      </c>
      <c r="H412" s="85">
        <v>55</v>
      </c>
      <c r="I412" s="86">
        <f t="shared" si="24"/>
        <v>6.4930000000000003</v>
      </c>
      <c r="J412" s="85">
        <f t="shared" si="25"/>
        <v>71.42</v>
      </c>
      <c r="K412" s="85">
        <f t="shared" si="26"/>
        <v>16.850000000000001</v>
      </c>
      <c r="L412" s="85">
        <f t="shared" si="27"/>
        <v>88.27000000000001</v>
      </c>
    </row>
    <row r="413" spans="1:12" ht="76.5">
      <c r="A413" s="80">
        <v>406</v>
      </c>
      <c r="B413" s="81" t="s">
        <v>244</v>
      </c>
      <c r="C413" s="81" t="s">
        <v>249</v>
      </c>
      <c r="D413" s="81" t="s">
        <v>36</v>
      </c>
      <c r="E413" s="82" t="s">
        <v>155</v>
      </c>
      <c r="F413" s="83">
        <v>0.5</v>
      </c>
      <c r="G413" s="84">
        <v>1464.48</v>
      </c>
      <c r="H413" s="85">
        <v>64.5</v>
      </c>
      <c r="I413" s="86">
        <f t="shared" si="24"/>
        <v>8.8049999999999997</v>
      </c>
      <c r="J413" s="85">
        <f t="shared" si="25"/>
        <v>283.95999999999998</v>
      </c>
      <c r="K413" s="85">
        <f t="shared" si="26"/>
        <v>66.989999999999995</v>
      </c>
      <c r="L413" s="85">
        <f t="shared" si="27"/>
        <v>350.95</v>
      </c>
    </row>
    <row r="414" spans="1:12" ht="76.5">
      <c r="A414" s="80">
        <v>407</v>
      </c>
      <c r="B414" s="81" t="s">
        <v>244</v>
      </c>
      <c r="C414" s="81" t="s">
        <v>249</v>
      </c>
      <c r="D414" s="81" t="s">
        <v>36</v>
      </c>
      <c r="E414" s="82" t="s">
        <v>155</v>
      </c>
      <c r="F414" s="83">
        <v>0.2</v>
      </c>
      <c r="G414" s="84">
        <v>1464.48</v>
      </c>
      <c r="H414" s="85">
        <v>179.5</v>
      </c>
      <c r="I414" s="86">
        <f t="shared" si="24"/>
        <v>8.8049999999999997</v>
      </c>
      <c r="J414" s="85">
        <f t="shared" si="25"/>
        <v>316.10000000000002</v>
      </c>
      <c r="K414" s="85">
        <f t="shared" si="26"/>
        <v>74.569999999999993</v>
      </c>
      <c r="L414" s="85">
        <f t="shared" si="27"/>
        <v>390.67</v>
      </c>
    </row>
    <row r="415" spans="1:12" ht="51">
      <c r="A415" s="80">
        <v>408</v>
      </c>
      <c r="B415" s="81" t="s">
        <v>10</v>
      </c>
      <c r="C415" s="81" t="s">
        <v>42</v>
      </c>
      <c r="D415" s="81" t="s">
        <v>32</v>
      </c>
      <c r="E415" s="82" t="s">
        <v>156</v>
      </c>
      <c r="F415" s="83">
        <v>0.2</v>
      </c>
      <c r="G415" s="84">
        <v>960</v>
      </c>
      <c r="H415" s="85">
        <v>131.66999999999999</v>
      </c>
      <c r="I415" s="86">
        <f t="shared" si="24"/>
        <v>5.7720000000000002</v>
      </c>
      <c r="J415" s="85">
        <f t="shared" si="25"/>
        <v>152</v>
      </c>
      <c r="K415" s="85">
        <f t="shared" si="26"/>
        <v>35.86</v>
      </c>
      <c r="L415" s="85">
        <f t="shared" si="27"/>
        <v>187.86</v>
      </c>
    </row>
    <row r="416" spans="1:12" ht="51">
      <c r="A416" s="80">
        <v>409</v>
      </c>
      <c r="B416" s="81" t="s">
        <v>10</v>
      </c>
      <c r="C416" s="81" t="s">
        <v>42</v>
      </c>
      <c r="D416" s="81" t="s">
        <v>32</v>
      </c>
      <c r="E416" s="82" t="s">
        <v>156</v>
      </c>
      <c r="F416" s="83">
        <v>0.5</v>
      </c>
      <c r="G416" s="84">
        <v>960</v>
      </c>
      <c r="H416" s="85">
        <v>0.33</v>
      </c>
      <c r="I416" s="86">
        <f t="shared" si="24"/>
        <v>5.7720000000000002</v>
      </c>
      <c r="J416" s="85">
        <f t="shared" si="25"/>
        <v>0.95</v>
      </c>
      <c r="K416" s="85">
        <f t="shared" si="26"/>
        <v>0.22</v>
      </c>
      <c r="L416" s="85">
        <f t="shared" si="27"/>
        <v>1.17</v>
      </c>
    </row>
    <row r="417" spans="1:12" ht="51">
      <c r="A417" s="80">
        <v>410</v>
      </c>
      <c r="B417" s="81" t="s">
        <v>10</v>
      </c>
      <c r="C417" s="81" t="s">
        <v>172</v>
      </c>
      <c r="D417" s="81" t="s">
        <v>40</v>
      </c>
      <c r="E417" s="82" t="s">
        <v>272</v>
      </c>
      <c r="F417" s="83">
        <v>0.5</v>
      </c>
      <c r="G417" s="84">
        <v>1360</v>
      </c>
      <c r="H417" s="85">
        <v>10.25</v>
      </c>
      <c r="I417" s="86">
        <f t="shared" si="24"/>
        <v>8.1769999999999996</v>
      </c>
      <c r="J417" s="85">
        <f t="shared" si="25"/>
        <v>41.91</v>
      </c>
      <c r="K417" s="85">
        <f t="shared" si="26"/>
        <v>9.89</v>
      </c>
      <c r="L417" s="85">
        <f t="shared" si="27"/>
        <v>51.8</v>
      </c>
    </row>
    <row r="418" spans="1:12" ht="51">
      <c r="A418" s="80">
        <v>411</v>
      </c>
      <c r="B418" s="81" t="s">
        <v>10</v>
      </c>
      <c r="C418" s="81" t="s">
        <v>172</v>
      </c>
      <c r="D418" s="81" t="s">
        <v>40</v>
      </c>
      <c r="E418" s="82" t="s">
        <v>272</v>
      </c>
      <c r="F418" s="83">
        <v>0.2</v>
      </c>
      <c r="G418" s="84">
        <v>1360</v>
      </c>
      <c r="H418" s="85">
        <v>42.25</v>
      </c>
      <c r="I418" s="86">
        <f t="shared" si="24"/>
        <v>8.1769999999999996</v>
      </c>
      <c r="J418" s="85">
        <f t="shared" si="25"/>
        <v>69.099999999999994</v>
      </c>
      <c r="K418" s="85">
        <f t="shared" si="26"/>
        <v>16.3</v>
      </c>
      <c r="L418" s="85">
        <f t="shared" si="27"/>
        <v>85.399999999999991</v>
      </c>
    </row>
    <row r="419" spans="1:12" ht="51">
      <c r="A419" s="80">
        <v>412</v>
      </c>
      <c r="B419" s="81" t="s">
        <v>10</v>
      </c>
      <c r="C419" s="81" t="s">
        <v>345</v>
      </c>
      <c r="D419" s="81" t="s">
        <v>347</v>
      </c>
      <c r="E419" s="82" t="s">
        <v>470</v>
      </c>
      <c r="F419" s="83">
        <v>0.2</v>
      </c>
      <c r="G419" s="84">
        <v>1680</v>
      </c>
      <c r="H419" s="85">
        <v>12</v>
      </c>
      <c r="I419" s="86">
        <f t="shared" si="24"/>
        <v>10.1</v>
      </c>
      <c r="J419" s="85">
        <f t="shared" si="25"/>
        <v>24.24</v>
      </c>
      <c r="K419" s="85">
        <f t="shared" si="26"/>
        <v>5.72</v>
      </c>
      <c r="L419" s="85">
        <f t="shared" si="27"/>
        <v>29.959999999999997</v>
      </c>
    </row>
    <row r="420" spans="1:12" ht="51">
      <c r="A420" s="80">
        <v>413</v>
      </c>
      <c r="B420" s="81" t="s">
        <v>10</v>
      </c>
      <c r="C420" s="81" t="s">
        <v>43</v>
      </c>
      <c r="D420" s="81" t="s">
        <v>36</v>
      </c>
      <c r="E420" s="82" t="s">
        <v>471</v>
      </c>
      <c r="F420" s="83">
        <v>0.2</v>
      </c>
      <c r="G420" s="84">
        <v>1060</v>
      </c>
      <c r="H420" s="85">
        <v>55.5</v>
      </c>
      <c r="I420" s="86">
        <f t="shared" si="24"/>
        <v>6.3730000000000002</v>
      </c>
      <c r="J420" s="85">
        <f t="shared" si="25"/>
        <v>70.739999999999995</v>
      </c>
      <c r="K420" s="85">
        <f t="shared" si="26"/>
        <v>16.690000000000001</v>
      </c>
      <c r="L420" s="85">
        <f t="shared" si="27"/>
        <v>87.429999999999993</v>
      </c>
    </row>
    <row r="421" spans="1:12" ht="51">
      <c r="A421" s="80">
        <v>414</v>
      </c>
      <c r="B421" s="81" t="s">
        <v>10</v>
      </c>
      <c r="C421" s="81" t="s">
        <v>43</v>
      </c>
      <c r="D421" s="81" t="s">
        <v>40</v>
      </c>
      <c r="E421" s="82" t="s">
        <v>472</v>
      </c>
      <c r="F421" s="83">
        <v>0.2</v>
      </c>
      <c r="G421" s="84">
        <v>1205</v>
      </c>
      <c r="H421" s="85">
        <v>66</v>
      </c>
      <c r="I421" s="86">
        <f t="shared" si="24"/>
        <v>7.2450000000000001</v>
      </c>
      <c r="J421" s="85">
        <f t="shared" si="25"/>
        <v>95.63</v>
      </c>
      <c r="K421" s="85">
        <f t="shared" si="26"/>
        <v>22.56</v>
      </c>
      <c r="L421" s="85">
        <f t="shared" si="27"/>
        <v>118.19</v>
      </c>
    </row>
    <row r="422" spans="1:12" ht="76.5">
      <c r="A422" s="80">
        <v>415</v>
      </c>
      <c r="B422" s="81" t="s">
        <v>244</v>
      </c>
      <c r="C422" s="81" t="s">
        <v>207</v>
      </c>
      <c r="D422" s="81" t="s">
        <v>122</v>
      </c>
      <c r="E422" s="82" t="s">
        <v>157</v>
      </c>
      <c r="F422" s="83">
        <v>0.2</v>
      </c>
      <c r="G422" s="84">
        <v>2530</v>
      </c>
      <c r="H422" s="85">
        <v>8</v>
      </c>
      <c r="I422" s="86">
        <f t="shared" si="24"/>
        <v>15.211</v>
      </c>
      <c r="J422" s="85">
        <f t="shared" si="25"/>
        <v>24.34</v>
      </c>
      <c r="K422" s="85">
        <f t="shared" si="26"/>
        <v>5.74</v>
      </c>
      <c r="L422" s="85">
        <f t="shared" si="27"/>
        <v>30.08</v>
      </c>
    </row>
    <row r="423" spans="1:12" ht="38.25">
      <c r="A423" s="80">
        <v>416</v>
      </c>
      <c r="B423" s="81" t="s">
        <v>55</v>
      </c>
      <c r="C423" s="81" t="s">
        <v>243</v>
      </c>
      <c r="D423" s="81" t="s">
        <v>36</v>
      </c>
      <c r="E423" s="82" t="s">
        <v>273</v>
      </c>
      <c r="F423" s="83">
        <v>0.2</v>
      </c>
      <c r="G423" s="84">
        <v>1100</v>
      </c>
      <c r="H423" s="85">
        <v>44</v>
      </c>
      <c r="I423" s="86">
        <f t="shared" si="24"/>
        <v>6.6130000000000004</v>
      </c>
      <c r="J423" s="85">
        <f t="shared" si="25"/>
        <v>58.19</v>
      </c>
      <c r="K423" s="85">
        <f t="shared" si="26"/>
        <v>13.73</v>
      </c>
      <c r="L423" s="85">
        <f t="shared" si="27"/>
        <v>71.92</v>
      </c>
    </row>
    <row r="424" spans="1:12" ht="51">
      <c r="A424" s="80">
        <v>417</v>
      </c>
      <c r="B424" s="81" t="s">
        <v>10</v>
      </c>
      <c r="C424" s="81" t="s">
        <v>43</v>
      </c>
      <c r="D424" s="81" t="s">
        <v>32</v>
      </c>
      <c r="E424" s="82" t="s">
        <v>473</v>
      </c>
      <c r="F424" s="83">
        <v>0.2</v>
      </c>
      <c r="G424" s="84">
        <v>960</v>
      </c>
      <c r="H424" s="85">
        <v>63</v>
      </c>
      <c r="I424" s="86">
        <f t="shared" si="24"/>
        <v>5.7720000000000002</v>
      </c>
      <c r="J424" s="85">
        <f t="shared" si="25"/>
        <v>72.73</v>
      </c>
      <c r="K424" s="85">
        <f t="shared" si="26"/>
        <v>17.16</v>
      </c>
      <c r="L424" s="85">
        <f t="shared" si="27"/>
        <v>89.89</v>
      </c>
    </row>
    <row r="425" spans="1:12" ht="51">
      <c r="A425" s="80">
        <v>418</v>
      </c>
      <c r="B425" s="81" t="s">
        <v>10</v>
      </c>
      <c r="C425" s="81" t="s">
        <v>35</v>
      </c>
      <c r="D425" s="81" t="s">
        <v>36</v>
      </c>
      <c r="E425" s="82" t="s">
        <v>474</v>
      </c>
      <c r="F425" s="83">
        <v>0.2</v>
      </c>
      <c r="G425" s="84">
        <v>1080</v>
      </c>
      <c r="H425" s="85">
        <v>28.83</v>
      </c>
      <c r="I425" s="86">
        <f t="shared" si="24"/>
        <v>6.4930000000000003</v>
      </c>
      <c r="J425" s="85">
        <f t="shared" si="25"/>
        <v>37.44</v>
      </c>
      <c r="K425" s="85">
        <f t="shared" si="26"/>
        <v>8.83</v>
      </c>
      <c r="L425" s="85">
        <f t="shared" si="27"/>
        <v>46.269999999999996</v>
      </c>
    </row>
    <row r="426" spans="1:12" ht="51">
      <c r="A426" s="80">
        <v>419</v>
      </c>
      <c r="B426" s="81" t="s">
        <v>10</v>
      </c>
      <c r="C426" s="81" t="s">
        <v>42</v>
      </c>
      <c r="D426" s="81" t="s">
        <v>36</v>
      </c>
      <c r="E426" s="82" t="s">
        <v>158</v>
      </c>
      <c r="F426" s="83">
        <v>0.2</v>
      </c>
      <c r="G426" s="84">
        <v>1060</v>
      </c>
      <c r="H426" s="85">
        <v>176</v>
      </c>
      <c r="I426" s="86">
        <f t="shared" si="24"/>
        <v>6.3730000000000002</v>
      </c>
      <c r="J426" s="85">
        <f t="shared" si="25"/>
        <v>224.33</v>
      </c>
      <c r="K426" s="85">
        <f t="shared" si="26"/>
        <v>52.92</v>
      </c>
      <c r="L426" s="85">
        <f t="shared" si="27"/>
        <v>277.25</v>
      </c>
    </row>
    <row r="427" spans="1:12" ht="51">
      <c r="A427" s="80">
        <v>420</v>
      </c>
      <c r="B427" s="81" t="s">
        <v>10</v>
      </c>
      <c r="C427" s="81" t="s">
        <v>31</v>
      </c>
      <c r="D427" s="81" t="s">
        <v>32</v>
      </c>
      <c r="E427" s="82" t="s">
        <v>296</v>
      </c>
      <c r="F427" s="83">
        <v>0.1</v>
      </c>
      <c r="G427" s="84">
        <v>1040</v>
      </c>
      <c r="H427" s="85">
        <v>130</v>
      </c>
      <c r="I427" s="86">
        <f t="shared" si="24"/>
        <v>6.2530000000000001</v>
      </c>
      <c r="J427" s="85">
        <f t="shared" si="25"/>
        <v>81.290000000000006</v>
      </c>
      <c r="K427" s="85">
        <f t="shared" si="26"/>
        <v>19.18</v>
      </c>
      <c r="L427" s="85">
        <f t="shared" si="27"/>
        <v>100.47</v>
      </c>
    </row>
    <row r="428" spans="1:12" ht="38.25">
      <c r="A428" s="80">
        <v>421</v>
      </c>
      <c r="B428" s="81" t="s">
        <v>33</v>
      </c>
      <c r="C428" s="81" t="s">
        <v>34</v>
      </c>
      <c r="D428" s="81" t="s">
        <v>45</v>
      </c>
      <c r="E428" s="82" t="s">
        <v>274</v>
      </c>
      <c r="F428" s="83">
        <v>0.5</v>
      </c>
      <c r="G428" s="87">
        <v>1115</v>
      </c>
      <c r="H428" s="85">
        <v>1.58</v>
      </c>
      <c r="I428" s="86">
        <f t="shared" si="24"/>
        <v>6.7039999999999997</v>
      </c>
      <c r="J428" s="85">
        <f t="shared" si="25"/>
        <v>5.3</v>
      </c>
      <c r="K428" s="85">
        <f t="shared" si="26"/>
        <v>1.25</v>
      </c>
      <c r="L428" s="85">
        <f t="shared" si="27"/>
        <v>6.55</v>
      </c>
    </row>
    <row r="429" spans="1:12" ht="51">
      <c r="A429" s="80">
        <v>422</v>
      </c>
      <c r="B429" s="81" t="s">
        <v>10</v>
      </c>
      <c r="C429" s="81" t="s">
        <v>345</v>
      </c>
      <c r="D429" s="81" t="s">
        <v>347</v>
      </c>
      <c r="E429" s="82" t="s">
        <v>475</v>
      </c>
      <c r="F429" s="83">
        <v>0.2</v>
      </c>
      <c r="G429" s="84">
        <v>1680</v>
      </c>
      <c r="H429" s="85">
        <v>48</v>
      </c>
      <c r="I429" s="86">
        <f t="shared" si="24"/>
        <v>10.1</v>
      </c>
      <c r="J429" s="85">
        <f t="shared" si="25"/>
        <v>96.96</v>
      </c>
      <c r="K429" s="85">
        <f t="shared" si="26"/>
        <v>22.87</v>
      </c>
      <c r="L429" s="85">
        <f t="shared" si="27"/>
        <v>119.83</v>
      </c>
    </row>
    <row r="430" spans="1:12" ht="51">
      <c r="A430" s="80">
        <v>423</v>
      </c>
      <c r="B430" s="81" t="s">
        <v>10</v>
      </c>
      <c r="C430" s="81" t="s">
        <v>43</v>
      </c>
      <c r="D430" s="81" t="s">
        <v>36</v>
      </c>
      <c r="E430" s="82" t="s">
        <v>476</v>
      </c>
      <c r="F430" s="83">
        <v>0.2</v>
      </c>
      <c r="G430" s="84">
        <v>1040</v>
      </c>
      <c r="H430" s="85">
        <v>180</v>
      </c>
      <c r="I430" s="86">
        <f t="shared" si="24"/>
        <v>6.2530000000000001</v>
      </c>
      <c r="J430" s="85">
        <f t="shared" si="25"/>
        <v>225.11</v>
      </c>
      <c r="K430" s="85">
        <f t="shared" si="26"/>
        <v>53.1</v>
      </c>
      <c r="L430" s="85">
        <f t="shared" si="27"/>
        <v>278.21000000000004</v>
      </c>
    </row>
    <row r="431" spans="1:12" ht="51">
      <c r="A431" s="80">
        <v>424</v>
      </c>
      <c r="B431" s="81" t="s">
        <v>10</v>
      </c>
      <c r="C431" s="81" t="s">
        <v>39</v>
      </c>
      <c r="D431" s="81" t="s">
        <v>32</v>
      </c>
      <c r="E431" s="82" t="s">
        <v>159</v>
      </c>
      <c r="F431" s="83">
        <v>0.2</v>
      </c>
      <c r="G431" s="84">
        <v>960</v>
      </c>
      <c r="H431" s="85">
        <v>63.08</v>
      </c>
      <c r="I431" s="86">
        <f t="shared" si="24"/>
        <v>5.7720000000000002</v>
      </c>
      <c r="J431" s="85">
        <f t="shared" si="25"/>
        <v>72.819999999999993</v>
      </c>
      <c r="K431" s="85">
        <f t="shared" si="26"/>
        <v>17.18</v>
      </c>
      <c r="L431" s="85">
        <f t="shared" si="27"/>
        <v>90</v>
      </c>
    </row>
    <row r="432" spans="1:12" ht="51">
      <c r="A432" s="80">
        <v>425</v>
      </c>
      <c r="B432" s="81" t="s">
        <v>10</v>
      </c>
      <c r="C432" s="81" t="s">
        <v>39</v>
      </c>
      <c r="D432" s="81" t="s">
        <v>32</v>
      </c>
      <c r="E432" s="82" t="s">
        <v>159</v>
      </c>
      <c r="F432" s="83">
        <v>0.5</v>
      </c>
      <c r="G432" s="84">
        <v>960</v>
      </c>
      <c r="H432" s="85">
        <v>2.92</v>
      </c>
      <c r="I432" s="86">
        <f t="shared" si="24"/>
        <v>5.7720000000000002</v>
      </c>
      <c r="J432" s="85">
        <f t="shared" si="25"/>
        <v>8.43</v>
      </c>
      <c r="K432" s="85">
        <f t="shared" si="26"/>
        <v>1.99</v>
      </c>
      <c r="L432" s="85">
        <f t="shared" si="27"/>
        <v>10.42</v>
      </c>
    </row>
    <row r="433" spans="1:12" ht="76.5">
      <c r="A433" s="80">
        <v>426</v>
      </c>
      <c r="B433" s="81" t="s">
        <v>244</v>
      </c>
      <c r="C433" s="81" t="s">
        <v>206</v>
      </c>
      <c r="D433" s="81" t="s">
        <v>181</v>
      </c>
      <c r="E433" s="82" t="s">
        <v>477</v>
      </c>
      <c r="F433" s="83">
        <v>0.2</v>
      </c>
      <c r="G433" s="84">
        <v>2260</v>
      </c>
      <c r="H433" s="85">
        <v>3</v>
      </c>
      <c r="I433" s="86">
        <f t="shared" si="24"/>
        <v>13.587</v>
      </c>
      <c r="J433" s="85">
        <f t="shared" si="25"/>
        <v>8.15</v>
      </c>
      <c r="K433" s="85">
        <f t="shared" si="26"/>
        <v>1.92</v>
      </c>
      <c r="L433" s="85">
        <f t="shared" si="27"/>
        <v>10.07</v>
      </c>
    </row>
    <row r="434" spans="1:12" ht="51">
      <c r="A434" s="80">
        <v>427</v>
      </c>
      <c r="B434" s="81" t="s">
        <v>10</v>
      </c>
      <c r="C434" s="81" t="s">
        <v>39</v>
      </c>
      <c r="D434" s="81" t="s">
        <v>36</v>
      </c>
      <c r="E434" s="82" t="s">
        <v>160</v>
      </c>
      <c r="F434" s="83">
        <v>0.2</v>
      </c>
      <c r="G434" s="84">
        <v>1100</v>
      </c>
      <c r="H434" s="85">
        <v>112.58</v>
      </c>
      <c r="I434" s="86">
        <f t="shared" si="24"/>
        <v>6.6130000000000004</v>
      </c>
      <c r="J434" s="85">
        <f t="shared" si="25"/>
        <v>148.9</v>
      </c>
      <c r="K434" s="85">
        <f t="shared" si="26"/>
        <v>35.130000000000003</v>
      </c>
      <c r="L434" s="85">
        <f t="shared" si="27"/>
        <v>184.03</v>
      </c>
    </row>
    <row r="435" spans="1:12" ht="51">
      <c r="A435" s="80">
        <v>428</v>
      </c>
      <c r="B435" s="81" t="s">
        <v>10</v>
      </c>
      <c r="C435" s="81" t="s">
        <v>39</v>
      </c>
      <c r="D435" s="81" t="s">
        <v>36</v>
      </c>
      <c r="E435" s="82" t="s">
        <v>160</v>
      </c>
      <c r="F435" s="83">
        <v>0.5</v>
      </c>
      <c r="G435" s="84">
        <v>1100</v>
      </c>
      <c r="H435" s="85">
        <v>1.42</v>
      </c>
      <c r="I435" s="86">
        <f t="shared" si="24"/>
        <v>6.6130000000000004</v>
      </c>
      <c r="J435" s="85">
        <f t="shared" si="25"/>
        <v>4.7</v>
      </c>
      <c r="K435" s="85">
        <f t="shared" si="26"/>
        <v>1.1100000000000001</v>
      </c>
      <c r="L435" s="85">
        <f t="shared" si="27"/>
        <v>5.8100000000000005</v>
      </c>
    </row>
    <row r="436" spans="1:12" ht="51">
      <c r="A436" s="80">
        <v>429</v>
      </c>
      <c r="B436" s="81" t="s">
        <v>10</v>
      </c>
      <c r="C436" s="81" t="s">
        <v>72</v>
      </c>
      <c r="D436" s="81" t="s">
        <v>5</v>
      </c>
      <c r="E436" s="82" t="s">
        <v>161</v>
      </c>
      <c r="F436" s="83">
        <v>0.2</v>
      </c>
      <c r="G436" s="84">
        <v>1365</v>
      </c>
      <c r="H436" s="85">
        <v>31</v>
      </c>
      <c r="I436" s="86">
        <f t="shared" si="24"/>
        <v>8.2070000000000007</v>
      </c>
      <c r="J436" s="85">
        <f t="shared" si="25"/>
        <v>50.88</v>
      </c>
      <c r="K436" s="85">
        <f t="shared" si="26"/>
        <v>12</v>
      </c>
      <c r="L436" s="85">
        <f t="shared" si="27"/>
        <v>62.88</v>
      </c>
    </row>
    <row r="437" spans="1:12" ht="76.5">
      <c r="A437" s="80">
        <v>430</v>
      </c>
      <c r="B437" s="81" t="s">
        <v>244</v>
      </c>
      <c r="C437" s="81" t="s">
        <v>249</v>
      </c>
      <c r="D437" s="81" t="s">
        <v>40</v>
      </c>
      <c r="E437" s="82" t="s">
        <v>162</v>
      </c>
      <c r="F437" s="83">
        <v>0.5</v>
      </c>
      <c r="G437" s="84">
        <v>1700</v>
      </c>
      <c r="H437" s="85">
        <v>29</v>
      </c>
      <c r="I437" s="86">
        <f t="shared" si="24"/>
        <v>10.221</v>
      </c>
      <c r="J437" s="85">
        <f t="shared" si="25"/>
        <v>148.19999999999999</v>
      </c>
      <c r="K437" s="85">
        <f t="shared" si="26"/>
        <v>34.96</v>
      </c>
      <c r="L437" s="85">
        <f t="shared" si="27"/>
        <v>183.16</v>
      </c>
    </row>
    <row r="438" spans="1:12" ht="76.5">
      <c r="A438" s="80">
        <v>431</v>
      </c>
      <c r="B438" s="81" t="s">
        <v>244</v>
      </c>
      <c r="C438" s="81" t="s">
        <v>249</v>
      </c>
      <c r="D438" s="81" t="s">
        <v>40</v>
      </c>
      <c r="E438" s="82" t="s">
        <v>162</v>
      </c>
      <c r="F438" s="83">
        <v>0.2</v>
      </c>
      <c r="G438" s="84">
        <v>1700</v>
      </c>
      <c r="H438" s="85">
        <v>166</v>
      </c>
      <c r="I438" s="86">
        <f t="shared" si="24"/>
        <v>10.221</v>
      </c>
      <c r="J438" s="85">
        <f t="shared" si="25"/>
        <v>339.34</v>
      </c>
      <c r="K438" s="85">
        <f t="shared" si="26"/>
        <v>80.05</v>
      </c>
      <c r="L438" s="85">
        <f t="shared" si="27"/>
        <v>419.39</v>
      </c>
    </row>
    <row r="439" spans="1:12" ht="51">
      <c r="A439" s="80">
        <v>432</v>
      </c>
      <c r="B439" s="81" t="s">
        <v>10</v>
      </c>
      <c r="C439" s="81" t="s">
        <v>42</v>
      </c>
      <c r="D439" s="81" t="s">
        <v>32</v>
      </c>
      <c r="E439" s="82" t="s">
        <v>186</v>
      </c>
      <c r="F439" s="83">
        <v>0.2</v>
      </c>
      <c r="G439" s="84">
        <v>960</v>
      </c>
      <c r="H439" s="85">
        <v>77</v>
      </c>
      <c r="I439" s="86">
        <f t="shared" si="24"/>
        <v>5.7720000000000002</v>
      </c>
      <c r="J439" s="85">
        <f t="shared" si="25"/>
        <v>88.89</v>
      </c>
      <c r="K439" s="85">
        <f t="shared" si="26"/>
        <v>20.97</v>
      </c>
      <c r="L439" s="85">
        <f t="shared" si="27"/>
        <v>109.86</v>
      </c>
    </row>
    <row r="440" spans="1:12" ht="76.5">
      <c r="A440" s="80">
        <v>433</v>
      </c>
      <c r="B440" s="81" t="s">
        <v>244</v>
      </c>
      <c r="C440" s="81" t="s">
        <v>249</v>
      </c>
      <c r="D440" s="81" t="s">
        <v>40</v>
      </c>
      <c r="E440" s="82" t="s">
        <v>163</v>
      </c>
      <c r="F440" s="83">
        <v>0.5</v>
      </c>
      <c r="G440" s="84">
        <v>1625</v>
      </c>
      <c r="H440" s="85">
        <v>52</v>
      </c>
      <c r="I440" s="86">
        <f t="shared" si="24"/>
        <v>9.77</v>
      </c>
      <c r="J440" s="85">
        <f t="shared" si="25"/>
        <v>254.02</v>
      </c>
      <c r="K440" s="85">
        <f t="shared" si="26"/>
        <v>59.92</v>
      </c>
      <c r="L440" s="85">
        <f t="shared" si="27"/>
        <v>313.94</v>
      </c>
    </row>
    <row r="441" spans="1:12" ht="76.5">
      <c r="A441" s="80">
        <v>434</v>
      </c>
      <c r="B441" s="81" t="s">
        <v>244</v>
      </c>
      <c r="C441" s="81" t="s">
        <v>249</v>
      </c>
      <c r="D441" s="81" t="s">
        <v>40</v>
      </c>
      <c r="E441" s="82" t="s">
        <v>163</v>
      </c>
      <c r="F441" s="83">
        <v>0.2</v>
      </c>
      <c r="G441" s="84">
        <v>1625</v>
      </c>
      <c r="H441" s="85">
        <v>123</v>
      </c>
      <c r="I441" s="86">
        <f t="shared" si="24"/>
        <v>9.77</v>
      </c>
      <c r="J441" s="85">
        <f t="shared" si="25"/>
        <v>240.34</v>
      </c>
      <c r="K441" s="85">
        <f t="shared" si="26"/>
        <v>56.7</v>
      </c>
      <c r="L441" s="85">
        <f t="shared" si="27"/>
        <v>297.04000000000002</v>
      </c>
    </row>
    <row r="442" spans="1:12" ht="76.5">
      <c r="A442" s="80">
        <v>435</v>
      </c>
      <c r="B442" s="81" t="s">
        <v>244</v>
      </c>
      <c r="C442" s="81" t="s">
        <v>203</v>
      </c>
      <c r="D442" s="81" t="s">
        <v>36</v>
      </c>
      <c r="E442" s="82" t="s">
        <v>164</v>
      </c>
      <c r="F442" s="83">
        <v>0.5</v>
      </c>
      <c r="G442" s="84">
        <v>1464.48</v>
      </c>
      <c r="H442" s="85">
        <v>55</v>
      </c>
      <c r="I442" s="86">
        <f t="shared" si="24"/>
        <v>8.8049999999999997</v>
      </c>
      <c r="J442" s="85">
        <f t="shared" si="25"/>
        <v>242.14</v>
      </c>
      <c r="K442" s="85">
        <f t="shared" si="26"/>
        <v>57.12</v>
      </c>
      <c r="L442" s="85">
        <f t="shared" si="27"/>
        <v>299.26</v>
      </c>
    </row>
    <row r="443" spans="1:12" ht="76.5">
      <c r="A443" s="80">
        <v>436</v>
      </c>
      <c r="B443" s="81" t="s">
        <v>244</v>
      </c>
      <c r="C443" s="81" t="s">
        <v>203</v>
      </c>
      <c r="D443" s="81" t="s">
        <v>36</v>
      </c>
      <c r="E443" s="82" t="s">
        <v>164</v>
      </c>
      <c r="F443" s="83">
        <v>0.2</v>
      </c>
      <c r="G443" s="84">
        <v>1464.48</v>
      </c>
      <c r="H443" s="85">
        <v>126.5</v>
      </c>
      <c r="I443" s="86">
        <f t="shared" si="24"/>
        <v>8.8049999999999997</v>
      </c>
      <c r="J443" s="85">
        <f t="shared" si="25"/>
        <v>222.77</v>
      </c>
      <c r="K443" s="85">
        <f t="shared" si="26"/>
        <v>52.55</v>
      </c>
      <c r="L443" s="85">
        <f t="shared" si="27"/>
        <v>275.32</v>
      </c>
    </row>
    <row r="444" spans="1:12" ht="51">
      <c r="A444" s="80">
        <v>437</v>
      </c>
      <c r="B444" s="81" t="s">
        <v>10</v>
      </c>
      <c r="C444" s="81" t="s">
        <v>35</v>
      </c>
      <c r="D444" s="81" t="s">
        <v>36</v>
      </c>
      <c r="E444" s="82" t="s">
        <v>275</v>
      </c>
      <c r="F444" s="83">
        <v>0.2</v>
      </c>
      <c r="G444" s="84">
        <v>1160</v>
      </c>
      <c r="H444" s="85">
        <v>99</v>
      </c>
      <c r="I444" s="86">
        <f t="shared" si="24"/>
        <v>6.9740000000000002</v>
      </c>
      <c r="J444" s="85">
        <f t="shared" si="25"/>
        <v>138.09</v>
      </c>
      <c r="K444" s="85">
        <f t="shared" si="26"/>
        <v>32.58</v>
      </c>
      <c r="L444" s="85">
        <f t="shared" si="27"/>
        <v>170.67000000000002</v>
      </c>
    </row>
    <row r="445" spans="1:12" ht="51">
      <c r="A445" s="80">
        <v>438</v>
      </c>
      <c r="B445" s="81" t="s">
        <v>10</v>
      </c>
      <c r="C445" s="81" t="s">
        <v>43</v>
      </c>
      <c r="D445" s="81" t="s">
        <v>36</v>
      </c>
      <c r="E445" s="82" t="s">
        <v>478</v>
      </c>
      <c r="F445" s="83">
        <v>0.2</v>
      </c>
      <c r="G445" s="84">
        <v>1120</v>
      </c>
      <c r="H445" s="85">
        <v>177.42</v>
      </c>
      <c r="I445" s="86">
        <f t="shared" si="24"/>
        <v>6.734</v>
      </c>
      <c r="J445" s="85">
        <f t="shared" si="25"/>
        <v>238.95</v>
      </c>
      <c r="K445" s="85">
        <f t="shared" si="26"/>
        <v>56.37</v>
      </c>
      <c r="L445" s="85">
        <f t="shared" si="27"/>
        <v>295.32</v>
      </c>
    </row>
    <row r="446" spans="1:12" ht="51">
      <c r="A446" s="80">
        <v>439</v>
      </c>
      <c r="B446" s="81" t="s">
        <v>10</v>
      </c>
      <c r="C446" s="81" t="s">
        <v>43</v>
      </c>
      <c r="D446" s="81" t="s">
        <v>36</v>
      </c>
      <c r="E446" s="82" t="s">
        <v>478</v>
      </c>
      <c r="F446" s="83">
        <v>0.5</v>
      </c>
      <c r="G446" s="84">
        <v>1120</v>
      </c>
      <c r="H446" s="85">
        <v>3.58</v>
      </c>
      <c r="I446" s="86">
        <f t="shared" si="24"/>
        <v>6.734</v>
      </c>
      <c r="J446" s="85">
        <f t="shared" si="25"/>
        <v>12.05</v>
      </c>
      <c r="K446" s="85">
        <f t="shared" si="26"/>
        <v>2.84</v>
      </c>
      <c r="L446" s="85">
        <f t="shared" si="27"/>
        <v>14.89</v>
      </c>
    </row>
    <row r="447" spans="1:12" ht="51">
      <c r="A447" s="80">
        <v>440</v>
      </c>
      <c r="B447" s="81" t="s">
        <v>10</v>
      </c>
      <c r="C447" s="81" t="s">
        <v>39</v>
      </c>
      <c r="D447" s="81" t="s">
        <v>32</v>
      </c>
      <c r="E447" s="82" t="s">
        <v>479</v>
      </c>
      <c r="F447" s="83">
        <v>0.2</v>
      </c>
      <c r="G447" s="84">
        <v>1040</v>
      </c>
      <c r="H447" s="85">
        <v>96</v>
      </c>
      <c r="I447" s="86">
        <f t="shared" si="24"/>
        <v>6.2530000000000001</v>
      </c>
      <c r="J447" s="85">
        <f t="shared" si="25"/>
        <v>120.06</v>
      </c>
      <c r="K447" s="85">
        <f t="shared" si="26"/>
        <v>28.32</v>
      </c>
      <c r="L447" s="85">
        <f t="shared" si="27"/>
        <v>148.38</v>
      </c>
    </row>
    <row r="448" spans="1:12" ht="51">
      <c r="A448" s="80">
        <v>441</v>
      </c>
      <c r="B448" s="81" t="s">
        <v>10</v>
      </c>
      <c r="C448" s="81" t="s">
        <v>39</v>
      </c>
      <c r="D448" s="81" t="s">
        <v>32</v>
      </c>
      <c r="E448" s="82" t="s">
        <v>479</v>
      </c>
      <c r="F448" s="83">
        <v>0.5</v>
      </c>
      <c r="G448" s="84">
        <v>1040</v>
      </c>
      <c r="H448" s="85">
        <v>3</v>
      </c>
      <c r="I448" s="86">
        <f t="shared" si="24"/>
        <v>6.2530000000000001</v>
      </c>
      <c r="J448" s="85">
        <f t="shared" si="25"/>
        <v>9.3800000000000008</v>
      </c>
      <c r="K448" s="85">
        <f t="shared" si="26"/>
        <v>2.21</v>
      </c>
      <c r="L448" s="85">
        <f t="shared" si="27"/>
        <v>11.59</v>
      </c>
    </row>
    <row r="449" spans="1:12" ht="51">
      <c r="A449" s="80">
        <v>442</v>
      </c>
      <c r="B449" s="81" t="s">
        <v>10</v>
      </c>
      <c r="C449" s="81" t="s">
        <v>39</v>
      </c>
      <c r="D449" s="81" t="s">
        <v>45</v>
      </c>
      <c r="E449" s="82" t="s">
        <v>165</v>
      </c>
      <c r="F449" s="83">
        <v>0.2</v>
      </c>
      <c r="G449" s="84">
        <v>1175</v>
      </c>
      <c r="H449" s="85">
        <v>118.42</v>
      </c>
      <c r="I449" s="86">
        <f t="shared" si="24"/>
        <v>7.0640000000000001</v>
      </c>
      <c r="J449" s="85">
        <f t="shared" si="25"/>
        <v>167.3</v>
      </c>
      <c r="K449" s="85">
        <f t="shared" si="26"/>
        <v>39.47</v>
      </c>
      <c r="L449" s="85">
        <f t="shared" si="27"/>
        <v>206.77</v>
      </c>
    </row>
    <row r="450" spans="1:12" ht="51">
      <c r="A450" s="80">
        <v>443</v>
      </c>
      <c r="B450" s="81" t="s">
        <v>10</v>
      </c>
      <c r="C450" s="81" t="s">
        <v>39</v>
      </c>
      <c r="D450" s="81" t="s">
        <v>45</v>
      </c>
      <c r="E450" s="82" t="s">
        <v>165</v>
      </c>
      <c r="F450" s="83">
        <v>0.5</v>
      </c>
      <c r="G450" s="84">
        <v>1175</v>
      </c>
      <c r="H450" s="85">
        <v>2.58</v>
      </c>
      <c r="I450" s="86">
        <f t="shared" si="24"/>
        <v>7.0640000000000001</v>
      </c>
      <c r="J450" s="85">
        <f t="shared" si="25"/>
        <v>9.11</v>
      </c>
      <c r="K450" s="85">
        <f t="shared" si="26"/>
        <v>2.15</v>
      </c>
      <c r="L450" s="85">
        <f t="shared" si="27"/>
        <v>11.26</v>
      </c>
    </row>
    <row r="451" spans="1:12" ht="51">
      <c r="A451" s="80">
        <v>444</v>
      </c>
      <c r="B451" s="81" t="s">
        <v>10</v>
      </c>
      <c r="C451" s="81" t="s">
        <v>35</v>
      </c>
      <c r="D451" s="81" t="s">
        <v>40</v>
      </c>
      <c r="E451" s="82" t="s">
        <v>166</v>
      </c>
      <c r="F451" s="83">
        <v>0.2</v>
      </c>
      <c r="G451" s="84">
        <v>1245</v>
      </c>
      <c r="H451" s="85">
        <v>140.85</v>
      </c>
      <c r="I451" s="86">
        <f t="shared" si="24"/>
        <v>7.4850000000000003</v>
      </c>
      <c r="J451" s="85">
        <f t="shared" si="25"/>
        <v>210.85</v>
      </c>
      <c r="K451" s="85">
        <f t="shared" si="26"/>
        <v>49.74</v>
      </c>
      <c r="L451" s="85">
        <f t="shared" si="27"/>
        <v>260.58999999999997</v>
      </c>
    </row>
    <row r="452" spans="1:12" ht="51">
      <c r="A452" s="80">
        <v>445</v>
      </c>
      <c r="B452" s="81" t="s">
        <v>10</v>
      </c>
      <c r="C452" s="81" t="s">
        <v>35</v>
      </c>
      <c r="D452" s="81" t="s">
        <v>40</v>
      </c>
      <c r="E452" s="82" t="s">
        <v>166</v>
      </c>
      <c r="F452" s="83">
        <v>0.5</v>
      </c>
      <c r="G452" s="84">
        <v>1245</v>
      </c>
      <c r="H452" s="85">
        <v>0.15</v>
      </c>
      <c r="I452" s="86">
        <f t="shared" si="24"/>
        <v>7.4850000000000003</v>
      </c>
      <c r="J452" s="85">
        <f t="shared" si="25"/>
        <v>0.56000000000000005</v>
      </c>
      <c r="K452" s="85">
        <f t="shared" si="26"/>
        <v>0.13</v>
      </c>
      <c r="L452" s="85">
        <f t="shared" si="27"/>
        <v>0.69000000000000006</v>
      </c>
    </row>
    <row r="453" spans="1:12" ht="51">
      <c r="A453" s="80">
        <v>446</v>
      </c>
      <c r="B453" s="81" t="s">
        <v>10</v>
      </c>
      <c r="C453" s="81" t="s">
        <v>39</v>
      </c>
      <c r="D453" s="81" t="s">
        <v>36</v>
      </c>
      <c r="E453" s="82" t="s">
        <v>200</v>
      </c>
      <c r="F453" s="83">
        <v>0.2</v>
      </c>
      <c r="G453" s="84">
        <v>1040</v>
      </c>
      <c r="H453" s="85">
        <v>65.75</v>
      </c>
      <c r="I453" s="86">
        <f t="shared" si="24"/>
        <v>6.2530000000000001</v>
      </c>
      <c r="J453" s="85">
        <f t="shared" si="25"/>
        <v>82.23</v>
      </c>
      <c r="K453" s="85">
        <f t="shared" si="26"/>
        <v>19.399999999999999</v>
      </c>
      <c r="L453" s="85">
        <f t="shared" si="27"/>
        <v>101.63</v>
      </c>
    </row>
    <row r="454" spans="1:12" ht="51">
      <c r="A454" s="80">
        <v>447</v>
      </c>
      <c r="B454" s="81" t="s">
        <v>10</v>
      </c>
      <c r="C454" s="81" t="s">
        <v>39</v>
      </c>
      <c r="D454" s="81" t="s">
        <v>36</v>
      </c>
      <c r="E454" s="82" t="s">
        <v>200</v>
      </c>
      <c r="F454" s="83">
        <v>0.5</v>
      </c>
      <c r="G454" s="84">
        <v>1040</v>
      </c>
      <c r="H454" s="85">
        <v>0.25</v>
      </c>
      <c r="I454" s="86">
        <f t="shared" si="24"/>
        <v>6.2530000000000001</v>
      </c>
      <c r="J454" s="85">
        <f t="shared" si="25"/>
        <v>0.78</v>
      </c>
      <c r="K454" s="85">
        <f t="shared" si="26"/>
        <v>0.18</v>
      </c>
      <c r="L454" s="85">
        <f t="shared" si="27"/>
        <v>0.96</v>
      </c>
    </row>
    <row r="455" spans="1:12" ht="51">
      <c r="A455" s="80">
        <v>448</v>
      </c>
      <c r="B455" s="81" t="s">
        <v>10</v>
      </c>
      <c r="C455" s="81" t="s">
        <v>35</v>
      </c>
      <c r="D455" s="81" t="s">
        <v>36</v>
      </c>
      <c r="E455" s="82" t="s">
        <v>276</v>
      </c>
      <c r="F455" s="83">
        <v>0.2</v>
      </c>
      <c r="G455" s="84">
        <v>1160</v>
      </c>
      <c r="H455" s="85">
        <v>156.5</v>
      </c>
      <c r="I455" s="86">
        <f t="shared" si="24"/>
        <v>6.9740000000000002</v>
      </c>
      <c r="J455" s="85">
        <f t="shared" si="25"/>
        <v>218.29</v>
      </c>
      <c r="K455" s="85">
        <f t="shared" si="26"/>
        <v>51.49</v>
      </c>
      <c r="L455" s="85">
        <f t="shared" si="27"/>
        <v>269.77999999999997</v>
      </c>
    </row>
    <row r="456" spans="1:12" ht="38.25">
      <c r="A456" s="80">
        <v>449</v>
      </c>
      <c r="B456" s="81" t="s">
        <v>33</v>
      </c>
      <c r="C456" s="81" t="s">
        <v>242</v>
      </c>
      <c r="D456" s="81" t="s">
        <v>32</v>
      </c>
      <c r="E456" s="82" t="s">
        <v>297</v>
      </c>
      <c r="F456" s="83">
        <v>0.2</v>
      </c>
      <c r="G456" s="84">
        <v>960</v>
      </c>
      <c r="H456" s="85">
        <v>77</v>
      </c>
      <c r="I456" s="86">
        <f t="shared" si="24"/>
        <v>5.7720000000000002</v>
      </c>
      <c r="J456" s="85">
        <f t="shared" ref="J456:J460" si="28">ROUND(I456*H456*F456,2)</f>
        <v>88.89</v>
      </c>
      <c r="K456" s="85">
        <f t="shared" ref="K456:K460" si="29">ROUND(J456*0.2359,2)</f>
        <v>20.97</v>
      </c>
      <c r="L456" s="85">
        <f t="shared" ref="L456:L460" si="30">J456+K456</f>
        <v>109.86</v>
      </c>
    </row>
    <row r="457" spans="1:12" ht="51">
      <c r="A457" s="80">
        <v>450</v>
      </c>
      <c r="B457" s="81" t="s">
        <v>10</v>
      </c>
      <c r="C457" s="81" t="s">
        <v>39</v>
      </c>
      <c r="D457" s="81" t="s">
        <v>36</v>
      </c>
      <c r="E457" s="82" t="s">
        <v>167</v>
      </c>
      <c r="F457" s="83">
        <v>0.2</v>
      </c>
      <c r="G457" s="84">
        <v>1120</v>
      </c>
      <c r="H457" s="85">
        <v>149.917</v>
      </c>
      <c r="I457" s="86">
        <f t="shared" si="24"/>
        <v>6.734</v>
      </c>
      <c r="J457" s="85">
        <f t="shared" si="28"/>
        <v>201.91</v>
      </c>
      <c r="K457" s="85">
        <f t="shared" si="29"/>
        <v>47.63</v>
      </c>
      <c r="L457" s="85">
        <f t="shared" si="30"/>
        <v>249.54</v>
      </c>
    </row>
    <row r="458" spans="1:12" ht="51">
      <c r="A458" s="80">
        <v>451</v>
      </c>
      <c r="B458" s="81" t="s">
        <v>10</v>
      </c>
      <c r="C458" s="81" t="s">
        <v>39</v>
      </c>
      <c r="D458" s="81" t="s">
        <v>36</v>
      </c>
      <c r="E458" s="82" t="s">
        <v>167</v>
      </c>
      <c r="F458" s="83">
        <v>0.5</v>
      </c>
      <c r="G458" s="84">
        <v>1120</v>
      </c>
      <c r="H458" s="85">
        <v>4.0830000000000002</v>
      </c>
      <c r="I458" s="86">
        <f t="shared" si="24"/>
        <v>6.734</v>
      </c>
      <c r="J458" s="85">
        <f t="shared" si="28"/>
        <v>13.75</v>
      </c>
      <c r="K458" s="85">
        <f t="shared" si="29"/>
        <v>3.24</v>
      </c>
      <c r="L458" s="85">
        <f t="shared" si="30"/>
        <v>16.990000000000002</v>
      </c>
    </row>
    <row r="459" spans="1:12" ht="76.5">
      <c r="A459" s="80">
        <v>452</v>
      </c>
      <c r="B459" s="81" t="s">
        <v>244</v>
      </c>
      <c r="C459" s="81" t="s">
        <v>215</v>
      </c>
      <c r="D459" s="81" t="s">
        <v>122</v>
      </c>
      <c r="E459" s="82" t="s">
        <v>480</v>
      </c>
      <c r="F459" s="83">
        <v>0.2</v>
      </c>
      <c r="G459" s="84">
        <v>1805</v>
      </c>
      <c r="H459" s="85">
        <v>9</v>
      </c>
      <c r="I459" s="86">
        <f t="shared" si="24"/>
        <v>10.852</v>
      </c>
      <c r="J459" s="85">
        <f t="shared" si="28"/>
        <v>19.53</v>
      </c>
      <c r="K459" s="85">
        <f t="shared" si="29"/>
        <v>4.6100000000000003</v>
      </c>
      <c r="L459" s="85">
        <f t="shared" si="30"/>
        <v>24.14</v>
      </c>
    </row>
    <row r="460" spans="1:12" ht="51">
      <c r="A460" s="80">
        <v>453</v>
      </c>
      <c r="B460" s="81" t="s">
        <v>10</v>
      </c>
      <c r="C460" s="81" t="s">
        <v>72</v>
      </c>
      <c r="D460" s="81" t="s">
        <v>40</v>
      </c>
      <c r="E460" s="82" t="s">
        <v>168</v>
      </c>
      <c r="F460" s="83">
        <v>0.2</v>
      </c>
      <c r="G460" s="84">
        <v>1250</v>
      </c>
      <c r="H460" s="85">
        <v>50.5</v>
      </c>
      <c r="I460" s="86">
        <f t="shared" si="24"/>
        <v>7.5149999999999997</v>
      </c>
      <c r="J460" s="85">
        <f t="shared" si="28"/>
        <v>75.900000000000006</v>
      </c>
      <c r="K460" s="85">
        <f t="shared" si="29"/>
        <v>17.899999999999999</v>
      </c>
      <c r="L460" s="85">
        <f t="shared" si="30"/>
        <v>93.800000000000011</v>
      </c>
    </row>
  </sheetData>
  <mergeCells count="1">
    <mergeCell ref="A4:L4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&amp;R&amp;P.lapa no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6AA1C-6CD8-46E6-BFBE-00138B48AB28}">
  <sheetPr>
    <tabColor theme="4" tint="0.79998168889431442"/>
    <pageSetUpPr fitToPage="1"/>
  </sheetPr>
  <dimension ref="A1:L10"/>
  <sheetViews>
    <sheetView zoomScaleNormal="100" workbookViewId="0">
      <selection activeCell="J7" sqref="J7:L7"/>
    </sheetView>
  </sheetViews>
  <sheetFormatPr defaultColWidth="9.140625" defaultRowHeight="12.75"/>
  <cols>
    <col min="1" max="1" width="5.5703125" style="32" customWidth="1"/>
    <col min="2" max="2" width="11.85546875" style="33" customWidth="1"/>
    <col min="3" max="3" width="30.28515625" style="33" customWidth="1"/>
    <col min="4" max="4" width="11.85546875" style="33" customWidth="1"/>
    <col min="5" max="5" width="9.140625" style="28"/>
    <col min="6" max="6" width="10.7109375" style="32" customWidth="1"/>
    <col min="7" max="7" width="9.140625" style="34" customWidth="1"/>
    <col min="8" max="8" width="10.140625" style="32" bestFit="1" customWidth="1"/>
    <col min="9" max="9" width="8" style="32" customWidth="1"/>
    <col min="10" max="10" width="11.28515625" style="34" customWidth="1"/>
    <col min="11" max="11" width="10.42578125" style="34" customWidth="1"/>
    <col min="12" max="12" width="11.7109375" style="34" customWidth="1"/>
    <col min="13" max="16384" width="9.140625" style="28"/>
  </cols>
  <sheetData>
    <row r="1" spans="1:12" ht="15">
      <c r="A1" s="24"/>
      <c r="B1" s="25"/>
      <c r="C1" s="25"/>
      <c r="D1" s="25"/>
      <c r="F1" s="26"/>
      <c r="G1" s="26"/>
      <c r="H1" s="26"/>
      <c r="I1" s="26"/>
      <c r="J1" s="26"/>
      <c r="K1" s="27"/>
      <c r="L1" s="1" t="s">
        <v>378</v>
      </c>
    </row>
    <row r="2" spans="1:12" ht="18.75">
      <c r="A2" s="24"/>
      <c r="B2" s="29" t="s">
        <v>1</v>
      </c>
      <c r="C2" s="25"/>
      <c r="D2" s="25"/>
      <c r="F2" s="2"/>
      <c r="G2" s="26"/>
      <c r="H2" s="26"/>
      <c r="I2" s="26"/>
      <c r="J2" s="26"/>
      <c r="K2" s="26"/>
      <c r="L2" s="27"/>
    </row>
    <row r="3" spans="1:12">
      <c r="A3" s="24"/>
      <c r="B3" s="25"/>
      <c r="C3" s="25"/>
      <c r="D3" s="25"/>
      <c r="F3" s="30"/>
      <c r="G3" s="31"/>
      <c r="H3" s="31"/>
      <c r="I3" s="31"/>
      <c r="J3" s="27"/>
      <c r="K3" s="27"/>
      <c r="L3" s="27"/>
    </row>
    <row r="4" spans="1:12" ht="39.75" customHeight="1">
      <c r="A4" s="114" t="s">
        <v>381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6" spans="1:12" ht="89.25">
      <c r="A6" s="49" t="s">
        <v>28</v>
      </c>
      <c r="B6" s="49" t="s">
        <v>6</v>
      </c>
      <c r="C6" s="49" t="s">
        <v>0</v>
      </c>
      <c r="D6" s="49" t="s">
        <v>4</v>
      </c>
      <c r="E6" s="54" t="s">
        <v>7</v>
      </c>
      <c r="F6" s="50" t="s">
        <v>8</v>
      </c>
      <c r="G6" s="51" t="s">
        <v>2</v>
      </c>
      <c r="H6" s="52" t="s">
        <v>11</v>
      </c>
      <c r="I6" s="51" t="s">
        <v>3</v>
      </c>
      <c r="J6" s="53" t="s">
        <v>29</v>
      </c>
      <c r="K6" s="51" t="s">
        <v>30</v>
      </c>
      <c r="L6" s="51" t="s">
        <v>9</v>
      </c>
    </row>
    <row r="7" spans="1:12" ht="14.25">
      <c r="A7" s="5"/>
      <c r="B7" s="5"/>
      <c r="C7" s="5"/>
      <c r="D7" s="5"/>
      <c r="E7" s="5"/>
      <c r="F7" s="5"/>
      <c r="G7" s="7"/>
      <c r="H7" s="48">
        <f>SUM(H8:H8)</f>
        <v>-44</v>
      </c>
      <c r="I7" s="48"/>
      <c r="J7" s="48">
        <f>SUM(J8:J8)</f>
        <v>-56.08</v>
      </c>
      <c r="K7" s="48">
        <f>SUM(K8:K8)</f>
        <v>-13.23</v>
      </c>
      <c r="L7" s="48">
        <f>SUM(L8:L8)</f>
        <v>-69.31</v>
      </c>
    </row>
    <row r="8" spans="1:12" ht="51">
      <c r="A8" s="80">
        <v>1</v>
      </c>
      <c r="B8" s="81" t="s">
        <v>10</v>
      </c>
      <c r="C8" s="81" t="s">
        <v>39</v>
      </c>
      <c r="D8" s="81" t="s">
        <v>36</v>
      </c>
      <c r="E8" s="82" t="s">
        <v>90</v>
      </c>
      <c r="F8" s="83">
        <v>0.2</v>
      </c>
      <c r="G8" s="84">
        <v>1060</v>
      </c>
      <c r="H8" s="85">
        <v>-44</v>
      </c>
      <c r="I8" s="86">
        <f t="shared" ref="I8" si="0">ROUND(G8/166.33,3)</f>
        <v>6.3730000000000002</v>
      </c>
      <c r="J8" s="85">
        <f>ROUND(I8*H8*F8,2)</f>
        <v>-56.08</v>
      </c>
      <c r="K8" s="85">
        <f t="shared" ref="K8" si="1">ROUND(J8*0.2359,2)</f>
        <v>-13.23</v>
      </c>
      <c r="L8" s="85">
        <f t="shared" ref="L8" si="2">J8+K8</f>
        <v>-69.31</v>
      </c>
    </row>
    <row r="9" spans="1:12" ht="13.9" customHeight="1"/>
    <row r="10" spans="1:12">
      <c r="A10" s="32" t="s">
        <v>494</v>
      </c>
    </row>
  </sheetData>
  <mergeCells count="1">
    <mergeCell ref="A4:L4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&amp;R&amp;P.lapa no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327AE-0814-42A2-AB61-22499FBF941F}">
  <sheetPr>
    <tabColor theme="4" tint="0.79998168889431442"/>
    <pageSetUpPr fitToPage="1"/>
  </sheetPr>
  <dimension ref="A1:L101"/>
  <sheetViews>
    <sheetView zoomScaleNormal="100" workbookViewId="0">
      <selection activeCell="J7" sqref="J7:L7"/>
    </sheetView>
  </sheetViews>
  <sheetFormatPr defaultColWidth="9.140625" defaultRowHeight="12.75"/>
  <cols>
    <col min="1" max="1" width="5.5703125" style="32" customWidth="1"/>
    <col min="2" max="2" width="11.85546875" style="33" customWidth="1"/>
    <col min="3" max="3" width="30.28515625" style="33" customWidth="1"/>
    <col min="4" max="4" width="11.85546875" style="33" customWidth="1"/>
    <col min="5" max="5" width="9.140625" style="28"/>
    <col min="6" max="6" width="10.7109375" style="32" customWidth="1"/>
    <col min="7" max="7" width="9.140625" style="34" customWidth="1"/>
    <col min="8" max="8" width="10.140625" style="32" bestFit="1" customWidth="1"/>
    <col min="9" max="9" width="8" style="32" customWidth="1"/>
    <col min="10" max="10" width="11.28515625" style="34" customWidth="1"/>
    <col min="11" max="11" width="10.42578125" style="34" customWidth="1"/>
    <col min="12" max="12" width="11.7109375" style="34" customWidth="1"/>
    <col min="13" max="16384" width="9.140625" style="28"/>
  </cols>
  <sheetData>
    <row r="1" spans="1:12" ht="15">
      <c r="A1" s="24"/>
      <c r="B1" s="25"/>
      <c r="C1" s="25"/>
      <c r="D1" s="25"/>
      <c r="F1" s="57"/>
      <c r="G1" s="57"/>
      <c r="H1" s="57"/>
      <c r="I1" s="57"/>
      <c r="J1" s="57"/>
      <c r="K1" s="27"/>
      <c r="L1" s="1" t="s">
        <v>239</v>
      </c>
    </row>
    <row r="2" spans="1:12" ht="18.75">
      <c r="A2" s="24"/>
      <c r="B2" s="29" t="s">
        <v>1</v>
      </c>
      <c r="C2" s="25"/>
      <c r="D2" s="25"/>
      <c r="F2" s="2"/>
      <c r="G2" s="57"/>
      <c r="H2" s="57"/>
      <c r="I2" s="57"/>
      <c r="J2" s="57"/>
      <c r="K2" s="57"/>
      <c r="L2" s="27"/>
    </row>
    <row r="3" spans="1:12">
      <c r="A3" s="24"/>
      <c r="B3" s="25"/>
      <c r="C3" s="25"/>
      <c r="D3" s="25"/>
      <c r="F3" s="30"/>
      <c r="G3" s="31"/>
      <c r="H3" s="31"/>
      <c r="I3" s="31"/>
      <c r="J3" s="27"/>
      <c r="K3" s="27"/>
      <c r="L3" s="27"/>
    </row>
    <row r="4" spans="1:12" ht="33.6" customHeight="1">
      <c r="A4" s="115" t="s">
        <v>492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>
      <c r="A5" s="58"/>
      <c r="B5" s="59"/>
      <c r="C5" s="30"/>
      <c r="D5" s="30"/>
      <c r="E5" s="60"/>
      <c r="F5" s="61"/>
      <c r="G5" s="30"/>
      <c r="H5" s="62"/>
      <c r="I5" s="30"/>
      <c r="J5" s="63"/>
      <c r="K5" s="63"/>
      <c r="L5" s="63"/>
    </row>
    <row r="6" spans="1:12" ht="38.25">
      <c r="A6" s="49" t="s">
        <v>298</v>
      </c>
      <c r="B6" s="49" t="s">
        <v>6</v>
      </c>
      <c r="C6" s="49" t="s">
        <v>0</v>
      </c>
      <c r="D6" s="49" t="s">
        <v>4</v>
      </c>
      <c r="E6" s="64" t="s">
        <v>7</v>
      </c>
      <c r="F6" s="50" t="s">
        <v>8</v>
      </c>
      <c r="G6" s="51" t="s">
        <v>2</v>
      </c>
      <c r="H6" s="52" t="s">
        <v>11</v>
      </c>
      <c r="I6" s="51" t="s">
        <v>3</v>
      </c>
      <c r="J6" s="51" t="s">
        <v>299</v>
      </c>
      <c r="K6" s="51" t="s">
        <v>300</v>
      </c>
      <c r="L6" s="51" t="s">
        <v>9</v>
      </c>
    </row>
    <row r="7" spans="1:12" ht="14.25">
      <c r="A7" s="5"/>
      <c r="B7" s="5"/>
      <c r="C7" s="5"/>
      <c r="D7" s="5"/>
      <c r="E7" s="5"/>
      <c r="F7" s="6"/>
      <c r="G7" s="7"/>
      <c r="H7" s="65">
        <f>SUM(H8:H101)</f>
        <v>11256</v>
      </c>
      <c r="I7" s="65"/>
      <c r="J7" s="65">
        <f>SUM(J8:J101)</f>
        <v>16062.08</v>
      </c>
      <c r="K7" s="65">
        <f>SUM(K8:K101)</f>
        <v>3789.0099999999998</v>
      </c>
      <c r="L7" s="65">
        <f>SUM(L8:L101)</f>
        <v>19851.090000000004</v>
      </c>
    </row>
    <row r="8" spans="1:12" ht="51">
      <c r="A8" s="93">
        <v>1</v>
      </c>
      <c r="B8" s="94" t="s">
        <v>10</v>
      </c>
      <c r="C8" s="94" t="s">
        <v>301</v>
      </c>
      <c r="D8" s="94" t="s">
        <v>36</v>
      </c>
      <c r="E8" s="88" t="s">
        <v>302</v>
      </c>
      <c r="F8" s="95">
        <v>0.17</v>
      </c>
      <c r="G8" s="96">
        <v>1200</v>
      </c>
      <c r="H8" s="97">
        <v>96</v>
      </c>
      <c r="I8" s="98">
        <f t="shared" ref="I8:I71" si="0">ROUND(G8/(167+1),3)</f>
        <v>7.1429999999999998</v>
      </c>
      <c r="J8" s="97">
        <f t="shared" ref="J8:J39" si="1">ROUND(I8*H8*F8,2)</f>
        <v>116.57</v>
      </c>
      <c r="K8" s="97">
        <f t="shared" ref="K8:K71" si="2">ROUND(J8*0.2359,2)</f>
        <v>27.5</v>
      </c>
      <c r="L8" s="97">
        <f t="shared" ref="L8:L71" si="3">J8+K8</f>
        <v>144.07</v>
      </c>
    </row>
    <row r="9" spans="1:12" ht="38.25">
      <c r="A9" s="93">
        <v>2</v>
      </c>
      <c r="B9" s="94" t="s">
        <v>209</v>
      </c>
      <c r="C9" s="94" t="s">
        <v>303</v>
      </c>
      <c r="D9" s="94" t="s">
        <v>40</v>
      </c>
      <c r="E9" s="88" t="s">
        <v>304</v>
      </c>
      <c r="F9" s="95">
        <v>0.26</v>
      </c>
      <c r="G9" s="96">
        <v>1250</v>
      </c>
      <c r="H9" s="97">
        <v>168</v>
      </c>
      <c r="I9" s="98">
        <f t="shared" si="0"/>
        <v>7.44</v>
      </c>
      <c r="J9" s="97">
        <f t="shared" si="1"/>
        <v>324.98</v>
      </c>
      <c r="K9" s="97">
        <f t="shared" si="2"/>
        <v>76.66</v>
      </c>
      <c r="L9" s="97">
        <f t="shared" si="3"/>
        <v>401.64</v>
      </c>
    </row>
    <row r="10" spans="1:12" ht="51">
      <c r="A10" s="93">
        <v>3</v>
      </c>
      <c r="B10" s="94" t="s">
        <v>10</v>
      </c>
      <c r="C10" s="94" t="s">
        <v>301</v>
      </c>
      <c r="D10" s="94" t="s">
        <v>36</v>
      </c>
      <c r="E10" s="88" t="s">
        <v>307</v>
      </c>
      <c r="F10" s="95">
        <v>0.17</v>
      </c>
      <c r="G10" s="96">
        <v>1200</v>
      </c>
      <c r="H10" s="97">
        <v>168</v>
      </c>
      <c r="I10" s="98">
        <f t="shared" si="0"/>
        <v>7.1429999999999998</v>
      </c>
      <c r="J10" s="97">
        <f t="shared" si="1"/>
        <v>204</v>
      </c>
      <c r="K10" s="97">
        <f t="shared" si="2"/>
        <v>48.12</v>
      </c>
      <c r="L10" s="97">
        <f t="shared" si="3"/>
        <v>252.12</v>
      </c>
    </row>
    <row r="11" spans="1:12" ht="38.25">
      <c r="A11" s="93">
        <v>4</v>
      </c>
      <c r="B11" s="94" t="s">
        <v>209</v>
      </c>
      <c r="C11" s="94" t="s">
        <v>303</v>
      </c>
      <c r="D11" s="94" t="s">
        <v>5</v>
      </c>
      <c r="E11" s="88" t="s">
        <v>308</v>
      </c>
      <c r="F11" s="95">
        <v>0.2</v>
      </c>
      <c r="G11" s="96">
        <v>1385</v>
      </c>
      <c r="H11" s="97">
        <v>168</v>
      </c>
      <c r="I11" s="98">
        <f t="shared" si="0"/>
        <v>8.2439999999999998</v>
      </c>
      <c r="J11" s="97">
        <f t="shared" si="1"/>
        <v>277</v>
      </c>
      <c r="K11" s="97">
        <f t="shared" si="2"/>
        <v>65.34</v>
      </c>
      <c r="L11" s="97">
        <f t="shared" si="3"/>
        <v>342.34000000000003</v>
      </c>
    </row>
    <row r="12" spans="1:12" ht="51">
      <c r="A12" s="93">
        <v>5</v>
      </c>
      <c r="B12" s="94" t="s">
        <v>10</v>
      </c>
      <c r="C12" s="94" t="s">
        <v>301</v>
      </c>
      <c r="D12" s="94" t="s">
        <v>36</v>
      </c>
      <c r="E12" s="88" t="s">
        <v>309</v>
      </c>
      <c r="F12" s="95">
        <v>0.17</v>
      </c>
      <c r="G12" s="96">
        <v>1180</v>
      </c>
      <c r="H12" s="97">
        <v>64</v>
      </c>
      <c r="I12" s="98">
        <f t="shared" si="0"/>
        <v>7.024</v>
      </c>
      <c r="J12" s="97">
        <f t="shared" si="1"/>
        <v>76.42</v>
      </c>
      <c r="K12" s="97">
        <f t="shared" si="2"/>
        <v>18.03</v>
      </c>
      <c r="L12" s="97">
        <f t="shared" si="3"/>
        <v>94.45</v>
      </c>
    </row>
    <row r="13" spans="1:12" ht="51">
      <c r="A13" s="93">
        <v>6</v>
      </c>
      <c r="B13" s="94" t="s">
        <v>10</v>
      </c>
      <c r="C13" s="94" t="s">
        <v>301</v>
      </c>
      <c r="D13" s="94" t="s">
        <v>36</v>
      </c>
      <c r="E13" s="88" t="s">
        <v>309</v>
      </c>
      <c r="F13" s="95">
        <v>0.17</v>
      </c>
      <c r="G13" s="96">
        <v>1180</v>
      </c>
      <c r="H13" s="97">
        <v>32</v>
      </c>
      <c r="I13" s="98">
        <f t="shared" si="0"/>
        <v>7.024</v>
      </c>
      <c r="J13" s="97">
        <f t="shared" si="1"/>
        <v>38.21</v>
      </c>
      <c r="K13" s="97">
        <f t="shared" si="2"/>
        <v>9.01</v>
      </c>
      <c r="L13" s="97">
        <f t="shared" si="3"/>
        <v>47.22</v>
      </c>
    </row>
    <row r="14" spans="1:12" ht="51">
      <c r="A14" s="93">
        <v>7</v>
      </c>
      <c r="B14" s="94" t="s">
        <v>10</v>
      </c>
      <c r="C14" s="94" t="s">
        <v>301</v>
      </c>
      <c r="D14" s="94" t="s">
        <v>36</v>
      </c>
      <c r="E14" s="88" t="s">
        <v>310</v>
      </c>
      <c r="F14" s="95">
        <v>0.17</v>
      </c>
      <c r="G14" s="96">
        <v>1180</v>
      </c>
      <c r="H14" s="97">
        <v>136</v>
      </c>
      <c r="I14" s="98">
        <f t="shared" si="0"/>
        <v>7.024</v>
      </c>
      <c r="J14" s="97">
        <f t="shared" si="1"/>
        <v>162.38999999999999</v>
      </c>
      <c r="K14" s="97">
        <f t="shared" si="2"/>
        <v>38.31</v>
      </c>
      <c r="L14" s="97">
        <f t="shared" si="3"/>
        <v>200.7</v>
      </c>
    </row>
    <row r="15" spans="1:12" ht="51">
      <c r="A15" s="93">
        <v>8</v>
      </c>
      <c r="B15" s="94" t="s">
        <v>10</v>
      </c>
      <c r="C15" s="94" t="s">
        <v>301</v>
      </c>
      <c r="D15" s="94" t="s">
        <v>36</v>
      </c>
      <c r="E15" s="88" t="s">
        <v>311</v>
      </c>
      <c r="F15" s="95">
        <v>0.17</v>
      </c>
      <c r="G15" s="96">
        <v>1160</v>
      </c>
      <c r="H15" s="97">
        <v>168</v>
      </c>
      <c r="I15" s="98">
        <f t="shared" si="0"/>
        <v>6.9050000000000002</v>
      </c>
      <c r="J15" s="97">
        <f t="shared" si="1"/>
        <v>197.21</v>
      </c>
      <c r="K15" s="97">
        <f t="shared" si="2"/>
        <v>46.52</v>
      </c>
      <c r="L15" s="97">
        <f t="shared" si="3"/>
        <v>243.73000000000002</v>
      </c>
    </row>
    <row r="16" spans="1:12" ht="51">
      <c r="A16" s="93">
        <v>9</v>
      </c>
      <c r="B16" s="94" t="s">
        <v>10</v>
      </c>
      <c r="C16" s="94" t="s">
        <v>39</v>
      </c>
      <c r="D16" s="94" t="s">
        <v>40</v>
      </c>
      <c r="E16" s="88" t="s">
        <v>53</v>
      </c>
      <c r="F16" s="95">
        <v>0.2</v>
      </c>
      <c r="G16" s="96">
        <v>1225</v>
      </c>
      <c r="H16" s="97">
        <v>8</v>
      </c>
      <c r="I16" s="98">
        <f t="shared" si="0"/>
        <v>7.2919999999999998</v>
      </c>
      <c r="J16" s="97">
        <f t="shared" si="1"/>
        <v>11.67</v>
      </c>
      <c r="K16" s="97">
        <f t="shared" si="2"/>
        <v>2.75</v>
      </c>
      <c r="L16" s="97">
        <f t="shared" si="3"/>
        <v>14.42</v>
      </c>
    </row>
    <row r="17" spans="1:12" ht="51">
      <c r="A17" s="93">
        <v>10</v>
      </c>
      <c r="B17" s="94" t="s">
        <v>10</v>
      </c>
      <c r="C17" s="94" t="s">
        <v>301</v>
      </c>
      <c r="D17" s="94" t="s">
        <v>5</v>
      </c>
      <c r="E17" s="88" t="s">
        <v>312</v>
      </c>
      <c r="F17" s="95">
        <v>0.23</v>
      </c>
      <c r="G17" s="96">
        <v>1390</v>
      </c>
      <c r="H17" s="97">
        <v>56</v>
      </c>
      <c r="I17" s="98">
        <f t="shared" si="0"/>
        <v>8.2739999999999991</v>
      </c>
      <c r="J17" s="97">
        <f t="shared" si="1"/>
        <v>106.57</v>
      </c>
      <c r="K17" s="97">
        <f t="shared" si="2"/>
        <v>25.14</v>
      </c>
      <c r="L17" s="97">
        <f t="shared" si="3"/>
        <v>131.70999999999998</v>
      </c>
    </row>
    <row r="18" spans="1:12" ht="51">
      <c r="A18" s="93">
        <v>11</v>
      </c>
      <c r="B18" s="94" t="s">
        <v>10</v>
      </c>
      <c r="C18" s="94" t="s">
        <v>301</v>
      </c>
      <c r="D18" s="94" t="s">
        <v>5</v>
      </c>
      <c r="E18" s="88" t="s">
        <v>312</v>
      </c>
      <c r="F18" s="95">
        <v>0.23</v>
      </c>
      <c r="G18" s="96">
        <v>1390</v>
      </c>
      <c r="H18" s="97">
        <v>8</v>
      </c>
      <c r="I18" s="98">
        <f t="shared" si="0"/>
        <v>8.2739999999999991</v>
      </c>
      <c r="J18" s="97">
        <f t="shared" si="1"/>
        <v>15.22</v>
      </c>
      <c r="K18" s="97">
        <f t="shared" si="2"/>
        <v>3.59</v>
      </c>
      <c r="L18" s="97">
        <f t="shared" si="3"/>
        <v>18.810000000000002</v>
      </c>
    </row>
    <row r="19" spans="1:12" ht="51">
      <c r="A19" s="93">
        <v>12</v>
      </c>
      <c r="B19" s="94" t="s">
        <v>10</v>
      </c>
      <c r="C19" s="94" t="s">
        <v>301</v>
      </c>
      <c r="D19" s="94" t="s">
        <v>5</v>
      </c>
      <c r="E19" s="88" t="s">
        <v>312</v>
      </c>
      <c r="F19" s="95">
        <v>0.23</v>
      </c>
      <c r="G19" s="96">
        <v>1390</v>
      </c>
      <c r="H19" s="97">
        <v>24</v>
      </c>
      <c r="I19" s="98">
        <f t="shared" si="0"/>
        <v>8.2739999999999991</v>
      </c>
      <c r="J19" s="97">
        <f t="shared" si="1"/>
        <v>45.67</v>
      </c>
      <c r="K19" s="97">
        <f t="shared" si="2"/>
        <v>10.77</v>
      </c>
      <c r="L19" s="97">
        <f t="shared" si="3"/>
        <v>56.44</v>
      </c>
    </row>
    <row r="20" spans="1:12" ht="51">
      <c r="A20" s="93">
        <v>13</v>
      </c>
      <c r="B20" s="94" t="s">
        <v>10</v>
      </c>
      <c r="C20" s="94" t="s">
        <v>301</v>
      </c>
      <c r="D20" s="94" t="s">
        <v>36</v>
      </c>
      <c r="E20" s="88" t="s">
        <v>313</v>
      </c>
      <c r="F20" s="95">
        <v>0.17</v>
      </c>
      <c r="G20" s="96">
        <v>1140</v>
      </c>
      <c r="H20" s="97">
        <v>168</v>
      </c>
      <c r="I20" s="98">
        <f t="shared" si="0"/>
        <v>6.7859999999999996</v>
      </c>
      <c r="J20" s="97">
        <f t="shared" si="1"/>
        <v>193.81</v>
      </c>
      <c r="K20" s="97">
        <f t="shared" si="2"/>
        <v>45.72</v>
      </c>
      <c r="L20" s="97">
        <f t="shared" si="3"/>
        <v>239.53</v>
      </c>
    </row>
    <row r="21" spans="1:12" ht="51">
      <c r="A21" s="93">
        <v>14</v>
      </c>
      <c r="B21" s="94" t="s">
        <v>10</v>
      </c>
      <c r="C21" s="94" t="s">
        <v>72</v>
      </c>
      <c r="D21" s="94" t="s">
        <v>314</v>
      </c>
      <c r="E21" s="88" t="s">
        <v>315</v>
      </c>
      <c r="F21" s="95">
        <v>0.15000000000000002</v>
      </c>
      <c r="G21" s="96">
        <v>1710</v>
      </c>
      <c r="H21" s="97">
        <v>168</v>
      </c>
      <c r="I21" s="98">
        <f t="shared" si="0"/>
        <v>10.179</v>
      </c>
      <c r="J21" s="97">
        <f t="shared" si="1"/>
        <v>256.51</v>
      </c>
      <c r="K21" s="97">
        <f t="shared" si="2"/>
        <v>60.51</v>
      </c>
      <c r="L21" s="97">
        <f t="shared" si="3"/>
        <v>317.02</v>
      </c>
    </row>
    <row r="22" spans="1:12" ht="38.25">
      <c r="A22" s="93">
        <v>15</v>
      </c>
      <c r="B22" s="94" t="s">
        <v>209</v>
      </c>
      <c r="C22" s="94" t="s">
        <v>303</v>
      </c>
      <c r="D22" s="94" t="s">
        <v>5</v>
      </c>
      <c r="E22" s="88" t="s">
        <v>481</v>
      </c>
      <c r="F22" s="95">
        <v>0.19</v>
      </c>
      <c r="G22" s="96">
        <v>1345</v>
      </c>
      <c r="H22" s="97">
        <v>168</v>
      </c>
      <c r="I22" s="98">
        <f t="shared" si="0"/>
        <v>8.0060000000000002</v>
      </c>
      <c r="J22" s="97">
        <f t="shared" si="1"/>
        <v>255.55</v>
      </c>
      <c r="K22" s="97">
        <f t="shared" si="2"/>
        <v>60.28</v>
      </c>
      <c r="L22" s="97">
        <f t="shared" si="3"/>
        <v>315.83000000000004</v>
      </c>
    </row>
    <row r="23" spans="1:12" ht="51">
      <c r="A23" s="93">
        <v>16</v>
      </c>
      <c r="B23" s="94" t="s">
        <v>10</v>
      </c>
      <c r="C23" s="94" t="s">
        <v>301</v>
      </c>
      <c r="D23" s="94" t="s">
        <v>36</v>
      </c>
      <c r="E23" s="88" t="s">
        <v>316</v>
      </c>
      <c r="F23" s="95">
        <v>0.17</v>
      </c>
      <c r="G23" s="96">
        <v>1200</v>
      </c>
      <c r="H23" s="97">
        <v>168</v>
      </c>
      <c r="I23" s="98">
        <f t="shared" si="0"/>
        <v>7.1429999999999998</v>
      </c>
      <c r="J23" s="97">
        <f t="shared" si="1"/>
        <v>204</v>
      </c>
      <c r="K23" s="97">
        <f t="shared" si="2"/>
        <v>48.12</v>
      </c>
      <c r="L23" s="97">
        <f t="shared" si="3"/>
        <v>252.12</v>
      </c>
    </row>
    <row r="24" spans="1:12" ht="51">
      <c r="A24" s="93">
        <v>17</v>
      </c>
      <c r="B24" s="94" t="s">
        <v>10</v>
      </c>
      <c r="C24" s="94" t="s">
        <v>301</v>
      </c>
      <c r="D24" s="94" t="s">
        <v>36</v>
      </c>
      <c r="E24" s="88" t="s">
        <v>316</v>
      </c>
      <c r="F24" s="95">
        <v>0.17</v>
      </c>
      <c r="G24" s="96">
        <v>1200</v>
      </c>
      <c r="H24" s="97">
        <v>168</v>
      </c>
      <c r="I24" s="98">
        <f t="shared" si="0"/>
        <v>7.1429999999999998</v>
      </c>
      <c r="J24" s="97">
        <f t="shared" si="1"/>
        <v>204</v>
      </c>
      <c r="K24" s="97">
        <f t="shared" si="2"/>
        <v>48.12</v>
      </c>
      <c r="L24" s="97">
        <f t="shared" si="3"/>
        <v>252.12</v>
      </c>
    </row>
    <row r="25" spans="1:12" ht="51">
      <c r="A25" s="93">
        <v>18</v>
      </c>
      <c r="B25" s="94" t="s">
        <v>10</v>
      </c>
      <c r="C25" s="94" t="s">
        <v>301</v>
      </c>
      <c r="D25" s="94" t="s">
        <v>5</v>
      </c>
      <c r="E25" s="88" t="s">
        <v>317</v>
      </c>
      <c r="F25" s="95">
        <v>0.05</v>
      </c>
      <c r="G25" s="96">
        <v>1390</v>
      </c>
      <c r="H25" s="97">
        <v>168</v>
      </c>
      <c r="I25" s="98">
        <f t="shared" si="0"/>
        <v>8.2739999999999991</v>
      </c>
      <c r="J25" s="97">
        <f t="shared" si="1"/>
        <v>69.5</v>
      </c>
      <c r="K25" s="97">
        <f t="shared" si="2"/>
        <v>16.399999999999999</v>
      </c>
      <c r="L25" s="97">
        <f t="shared" si="3"/>
        <v>85.9</v>
      </c>
    </row>
    <row r="26" spans="1:12" ht="51">
      <c r="A26" s="93">
        <v>19</v>
      </c>
      <c r="B26" s="94" t="s">
        <v>10</v>
      </c>
      <c r="C26" s="94" t="s">
        <v>301</v>
      </c>
      <c r="D26" s="94" t="s">
        <v>36</v>
      </c>
      <c r="E26" s="88" t="s">
        <v>319</v>
      </c>
      <c r="F26" s="95">
        <v>0.17</v>
      </c>
      <c r="G26" s="96">
        <v>1180</v>
      </c>
      <c r="H26" s="97">
        <v>168</v>
      </c>
      <c r="I26" s="98">
        <f t="shared" si="0"/>
        <v>7.024</v>
      </c>
      <c r="J26" s="97">
        <f t="shared" si="1"/>
        <v>200.61</v>
      </c>
      <c r="K26" s="97">
        <f t="shared" si="2"/>
        <v>47.32</v>
      </c>
      <c r="L26" s="97">
        <f t="shared" si="3"/>
        <v>247.93</v>
      </c>
    </row>
    <row r="27" spans="1:12" ht="51">
      <c r="A27" s="93">
        <v>20</v>
      </c>
      <c r="B27" s="94" t="s">
        <v>10</v>
      </c>
      <c r="C27" s="94" t="s">
        <v>320</v>
      </c>
      <c r="D27" s="94" t="s">
        <v>321</v>
      </c>
      <c r="E27" s="88" t="s">
        <v>322</v>
      </c>
      <c r="F27" s="95">
        <v>0.2</v>
      </c>
      <c r="G27" s="96">
        <v>1995</v>
      </c>
      <c r="H27" s="97">
        <v>144</v>
      </c>
      <c r="I27" s="98">
        <f t="shared" si="0"/>
        <v>11.875</v>
      </c>
      <c r="J27" s="97">
        <f t="shared" si="1"/>
        <v>342</v>
      </c>
      <c r="K27" s="97">
        <f t="shared" si="2"/>
        <v>80.680000000000007</v>
      </c>
      <c r="L27" s="97">
        <f t="shared" si="3"/>
        <v>422.68</v>
      </c>
    </row>
    <row r="28" spans="1:12" ht="51">
      <c r="A28" s="93">
        <v>21</v>
      </c>
      <c r="B28" s="94" t="s">
        <v>10</v>
      </c>
      <c r="C28" s="94" t="s">
        <v>72</v>
      </c>
      <c r="D28" s="94" t="s">
        <v>40</v>
      </c>
      <c r="E28" s="88" t="s">
        <v>237</v>
      </c>
      <c r="F28" s="95">
        <v>0.12</v>
      </c>
      <c r="G28" s="96">
        <v>1235</v>
      </c>
      <c r="H28" s="97">
        <v>168</v>
      </c>
      <c r="I28" s="98">
        <f t="shared" si="0"/>
        <v>7.351</v>
      </c>
      <c r="J28" s="97">
        <f t="shared" si="1"/>
        <v>148.19999999999999</v>
      </c>
      <c r="K28" s="97">
        <f t="shared" si="2"/>
        <v>34.96</v>
      </c>
      <c r="L28" s="97">
        <f t="shared" si="3"/>
        <v>183.16</v>
      </c>
    </row>
    <row r="29" spans="1:12" ht="51">
      <c r="A29" s="93">
        <v>22</v>
      </c>
      <c r="B29" s="94" t="s">
        <v>10</v>
      </c>
      <c r="C29" s="94" t="s">
        <v>301</v>
      </c>
      <c r="D29" s="94" t="s">
        <v>36</v>
      </c>
      <c r="E29" s="88" t="s">
        <v>324</v>
      </c>
      <c r="F29" s="95">
        <v>0.17</v>
      </c>
      <c r="G29" s="96">
        <v>1160</v>
      </c>
      <c r="H29" s="97">
        <v>168</v>
      </c>
      <c r="I29" s="98">
        <f t="shared" si="0"/>
        <v>6.9050000000000002</v>
      </c>
      <c r="J29" s="97">
        <f t="shared" si="1"/>
        <v>197.21</v>
      </c>
      <c r="K29" s="97">
        <f t="shared" si="2"/>
        <v>46.52</v>
      </c>
      <c r="L29" s="97">
        <f t="shared" si="3"/>
        <v>243.73000000000002</v>
      </c>
    </row>
    <row r="30" spans="1:12" ht="51">
      <c r="A30" s="93">
        <v>23</v>
      </c>
      <c r="B30" s="94" t="s">
        <v>10</v>
      </c>
      <c r="C30" s="94" t="s">
        <v>72</v>
      </c>
      <c r="D30" s="94" t="s">
        <v>40</v>
      </c>
      <c r="E30" s="88" t="s">
        <v>234</v>
      </c>
      <c r="F30" s="95">
        <v>0.03</v>
      </c>
      <c r="G30" s="96">
        <v>1230</v>
      </c>
      <c r="H30" s="97">
        <v>168</v>
      </c>
      <c r="I30" s="98">
        <f t="shared" si="0"/>
        <v>7.3209999999999997</v>
      </c>
      <c r="J30" s="97">
        <f t="shared" si="1"/>
        <v>36.9</v>
      </c>
      <c r="K30" s="97">
        <f t="shared" si="2"/>
        <v>8.6999999999999993</v>
      </c>
      <c r="L30" s="97">
        <f t="shared" si="3"/>
        <v>45.599999999999994</v>
      </c>
    </row>
    <row r="31" spans="1:12" ht="51">
      <c r="A31" s="93">
        <v>24</v>
      </c>
      <c r="B31" s="94" t="s">
        <v>10</v>
      </c>
      <c r="C31" s="94" t="s">
        <v>301</v>
      </c>
      <c r="D31" s="94" t="s">
        <v>36</v>
      </c>
      <c r="E31" s="88" t="s">
        <v>325</v>
      </c>
      <c r="F31" s="95">
        <v>0.17</v>
      </c>
      <c r="G31" s="96">
        <v>1200</v>
      </c>
      <c r="H31" s="97">
        <v>168</v>
      </c>
      <c r="I31" s="98">
        <f t="shared" si="0"/>
        <v>7.1429999999999998</v>
      </c>
      <c r="J31" s="97">
        <f t="shared" si="1"/>
        <v>204</v>
      </c>
      <c r="K31" s="97">
        <f t="shared" si="2"/>
        <v>48.12</v>
      </c>
      <c r="L31" s="97">
        <f t="shared" si="3"/>
        <v>252.12</v>
      </c>
    </row>
    <row r="32" spans="1:12" ht="127.5">
      <c r="A32" s="93">
        <v>25</v>
      </c>
      <c r="B32" s="94" t="s">
        <v>10</v>
      </c>
      <c r="C32" s="94" t="s">
        <v>72</v>
      </c>
      <c r="D32" s="94" t="s">
        <v>326</v>
      </c>
      <c r="E32" s="88" t="s">
        <v>327</v>
      </c>
      <c r="F32" s="95">
        <v>0.23</v>
      </c>
      <c r="G32" s="96">
        <v>1710</v>
      </c>
      <c r="H32" s="97">
        <v>168</v>
      </c>
      <c r="I32" s="98">
        <f t="shared" si="0"/>
        <v>10.179</v>
      </c>
      <c r="J32" s="97">
        <f t="shared" si="1"/>
        <v>393.32</v>
      </c>
      <c r="K32" s="97">
        <f t="shared" si="2"/>
        <v>92.78</v>
      </c>
      <c r="L32" s="97">
        <f t="shared" si="3"/>
        <v>486.1</v>
      </c>
    </row>
    <row r="33" spans="1:12" ht="51">
      <c r="A33" s="93">
        <v>26</v>
      </c>
      <c r="B33" s="94" t="s">
        <v>10</v>
      </c>
      <c r="C33" s="94" t="s">
        <v>301</v>
      </c>
      <c r="D33" s="94" t="s">
        <v>40</v>
      </c>
      <c r="E33" s="88" t="s">
        <v>328</v>
      </c>
      <c r="F33" s="95">
        <v>0.2</v>
      </c>
      <c r="G33" s="96">
        <v>1275</v>
      </c>
      <c r="H33" s="97">
        <v>120</v>
      </c>
      <c r="I33" s="98">
        <f t="shared" si="0"/>
        <v>7.5890000000000004</v>
      </c>
      <c r="J33" s="97">
        <f t="shared" si="1"/>
        <v>182.14</v>
      </c>
      <c r="K33" s="97">
        <f t="shared" si="2"/>
        <v>42.97</v>
      </c>
      <c r="L33" s="97">
        <f t="shared" si="3"/>
        <v>225.10999999999999</v>
      </c>
    </row>
    <row r="34" spans="1:12" ht="51">
      <c r="A34" s="93">
        <v>27</v>
      </c>
      <c r="B34" s="94" t="s">
        <v>10</v>
      </c>
      <c r="C34" s="94" t="s">
        <v>301</v>
      </c>
      <c r="D34" s="94" t="s">
        <v>40</v>
      </c>
      <c r="E34" s="88" t="s">
        <v>328</v>
      </c>
      <c r="F34" s="95">
        <v>0.2</v>
      </c>
      <c r="G34" s="96">
        <v>1275</v>
      </c>
      <c r="H34" s="97">
        <v>40</v>
      </c>
      <c r="I34" s="98">
        <f t="shared" si="0"/>
        <v>7.5890000000000004</v>
      </c>
      <c r="J34" s="97">
        <f t="shared" si="1"/>
        <v>60.71</v>
      </c>
      <c r="K34" s="97">
        <f t="shared" si="2"/>
        <v>14.32</v>
      </c>
      <c r="L34" s="97">
        <f t="shared" si="3"/>
        <v>75.03</v>
      </c>
    </row>
    <row r="35" spans="1:12" ht="51">
      <c r="A35" s="93">
        <v>28</v>
      </c>
      <c r="B35" s="94" t="s">
        <v>10</v>
      </c>
      <c r="C35" s="94" t="s">
        <v>301</v>
      </c>
      <c r="D35" s="94" t="s">
        <v>40</v>
      </c>
      <c r="E35" s="88" t="s">
        <v>329</v>
      </c>
      <c r="F35" s="95">
        <v>0.2</v>
      </c>
      <c r="G35" s="96">
        <v>1255</v>
      </c>
      <c r="H35" s="97">
        <v>56</v>
      </c>
      <c r="I35" s="98">
        <f t="shared" si="0"/>
        <v>7.47</v>
      </c>
      <c r="J35" s="97">
        <f t="shared" si="1"/>
        <v>83.66</v>
      </c>
      <c r="K35" s="97">
        <f t="shared" si="2"/>
        <v>19.739999999999998</v>
      </c>
      <c r="L35" s="97">
        <f t="shared" si="3"/>
        <v>103.39999999999999</v>
      </c>
    </row>
    <row r="36" spans="1:12" ht="51">
      <c r="A36" s="93">
        <v>29</v>
      </c>
      <c r="B36" s="94" t="s">
        <v>10</v>
      </c>
      <c r="C36" s="94" t="s">
        <v>301</v>
      </c>
      <c r="D36" s="94" t="s">
        <v>40</v>
      </c>
      <c r="E36" s="88" t="s">
        <v>329</v>
      </c>
      <c r="F36" s="95">
        <v>0.2</v>
      </c>
      <c r="G36" s="96">
        <v>1255</v>
      </c>
      <c r="H36" s="97">
        <v>8</v>
      </c>
      <c r="I36" s="98">
        <f t="shared" si="0"/>
        <v>7.47</v>
      </c>
      <c r="J36" s="97">
        <f t="shared" si="1"/>
        <v>11.95</v>
      </c>
      <c r="K36" s="97">
        <f t="shared" si="2"/>
        <v>2.82</v>
      </c>
      <c r="L36" s="97">
        <f t="shared" si="3"/>
        <v>14.77</v>
      </c>
    </row>
    <row r="37" spans="1:12" ht="38.25">
      <c r="A37" s="93">
        <v>30</v>
      </c>
      <c r="B37" s="94" t="s">
        <v>305</v>
      </c>
      <c r="C37" s="94" t="s">
        <v>323</v>
      </c>
      <c r="D37" s="94" t="s">
        <v>40</v>
      </c>
      <c r="E37" s="88" t="s">
        <v>330</v>
      </c>
      <c r="F37" s="95">
        <v>0.17</v>
      </c>
      <c r="G37" s="96">
        <v>1290</v>
      </c>
      <c r="H37" s="97">
        <v>24</v>
      </c>
      <c r="I37" s="98">
        <f t="shared" si="0"/>
        <v>7.6790000000000003</v>
      </c>
      <c r="J37" s="97">
        <f t="shared" si="1"/>
        <v>31.33</v>
      </c>
      <c r="K37" s="97">
        <f t="shared" si="2"/>
        <v>7.39</v>
      </c>
      <c r="L37" s="97">
        <f t="shared" si="3"/>
        <v>38.72</v>
      </c>
    </row>
    <row r="38" spans="1:12" ht="76.5">
      <c r="A38" s="93">
        <v>31</v>
      </c>
      <c r="B38" s="94" t="s">
        <v>244</v>
      </c>
      <c r="C38" s="94" t="s">
        <v>331</v>
      </c>
      <c r="D38" s="94" t="s">
        <v>332</v>
      </c>
      <c r="E38" s="88" t="s">
        <v>333</v>
      </c>
      <c r="F38" s="95">
        <v>0.22</v>
      </c>
      <c r="G38" s="96">
        <v>2900</v>
      </c>
      <c r="H38" s="97">
        <v>136</v>
      </c>
      <c r="I38" s="98">
        <f t="shared" si="0"/>
        <v>17.262</v>
      </c>
      <c r="J38" s="97">
        <f t="shared" si="1"/>
        <v>516.48</v>
      </c>
      <c r="K38" s="97">
        <f t="shared" si="2"/>
        <v>121.84</v>
      </c>
      <c r="L38" s="97">
        <f t="shared" si="3"/>
        <v>638.32000000000005</v>
      </c>
    </row>
    <row r="39" spans="1:12" ht="38.25">
      <c r="A39" s="93">
        <v>32</v>
      </c>
      <c r="B39" s="94" t="s">
        <v>305</v>
      </c>
      <c r="C39" s="94" t="s">
        <v>334</v>
      </c>
      <c r="D39" s="94" t="s">
        <v>335</v>
      </c>
      <c r="E39" s="88" t="s">
        <v>336</v>
      </c>
      <c r="F39" s="95">
        <v>0.17</v>
      </c>
      <c r="G39" s="96">
        <v>1130</v>
      </c>
      <c r="H39" s="97">
        <v>24</v>
      </c>
      <c r="I39" s="98">
        <f t="shared" si="0"/>
        <v>6.726</v>
      </c>
      <c r="J39" s="97">
        <f t="shared" si="1"/>
        <v>27.44</v>
      </c>
      <c r="K39" s="97">
        <f t="shared" si="2"/>
        <v>6.47</v>
      </c>
      <c r="L39" s="97">
        <f t="shared" si="3"/>
        <v>33.910000000000004</v>
      </c>
    </row>
    <row r="40" spans="1:12" ht="51">
      <c r="A40" s="93">
        <v>33</v>
      </c>
      <c r="B40" s="94" t="s">
        <v>10</v>
      </c>
      <c r="C40" s="94" t="s">
        <v>72</v>
      </c>
      <c r="D40" s="94" t="s">
        <v>40</v>
      </c>
      <c r="E40" s="88" t="s">
        <v>176</v>
      </c>
      <c r="F40" s="95">
        <v>0.04</v>
      </c>
      <c r="G40" s="96">
        <v>1270</v>
      </c>
      <c r="H40" s="97">
        <v>168</v>
      </c>
      <c r="I40" s="98">
        <f t="shared" si="0"/>
        <v>7.56</v>
      </c>
      <c r="J40" s="97">
        <f t="shared" ref="J40:J71" si="4">ROUND(I40*H40*F40,2)</f>
        <v>50.8</v>
      </c>
      <c r="K40" s="97">
        <f t="shared" si="2"/>
        <v>11.98</v>
      </c>
      <c r="L40" s="97">
        <f t="shared" si="3"/>
        <v>62.78</v>
      </c>
    </row>
    <row r="41" spans="1:12" ht="89.25">
      <c r="A41" s="93">
        <v>34</v>
      </c>
      <c r="B41" s="94" t="s">
        <v>10</v>
      </c>
      <c r="C41" s="94" t="s">
        <v>337</v>
      </c>
      <c r="D41" s="94" t="s">
        <v>338</v>
      </c>
      <c r="E41" s="88" t="s">
        <v>339</v>
      </c>
      <c r="F41" s="95">
        <v>0.1</v>
      </c>
      <c r="G41" s="96">
        <v>2420</v>
      </c>
      <c r="H41" s="97">
        <v>168</v>
      </c>
      <c r="I41" s="98">
        <f t="shared" si="0"/>
        <v>14.404999999999999</v>
      </c>
      <c r="J41" s="97">
        <f t="shared" si="4"/>
        <v>242</v>
      </c>
      <c r="K41" s="97">
        <f t="shared" si="2"/>
        <v>57.09</v>
      </c>
      <c r="L41" s="97">
        <f t="shared" si="3"/>
        <v>299.09000000000003</v>
      </c>
    </row>
    <row r="42" spans="1:12" ht="51">
      <c r="A42" s="93">
        <v>35</v>
      </c>
      <c r="B42" s="94" t="s">
        <v>10</v>
      </c>
      <c r="C42" s="94" t="s">
        <v>482</v>
      </c>
      <c r="D42" s="94" t="s">
        <v>40</v>
      </c>
      <c r="E42" s="88" t="s">
        <v>483</v>
      </c>
      <c r="F42" s="95">
        <v>9.9999999999999992E-2</v>
      </c>
      <c r="G42" s="96">
        <v>1220</v>
      </c>
      <c r="H42" s="97">
        <v>168</v>
      </c>
      <c r="I42" s="98">
        <f t="shared" si="0"/>
        <v>7.2619999999999996</v>
      </c>
      <c r="J42" s="97">
        <f t="shared" si="4"/>
        <v>122</v>
      </c>
      <c r="K42" s="97">
        <f t="shared" si="2"/>
        <v>28.78</v>
      </c>
      <c r="L42" s="97">
        <f t="shared" si="3"/>
        <v>150.78</v>
      </c>
    </row>
    <row r="43" spans="1:12" ht="51">
      <c r="A43" s="93">
        <v>36</v>
      </c>
      <c r="B43" s="94" t="s">
        <v>10</v>
      </c>
      <c r="C43" s="94" t="s">
        <v>72</v>
      </c>
      <c r="D43" s="94" t="s">
        <v>5</v>
      </c>
      <c r="E43" s="88" t="s">
        <v>93</v>
      </c>
      <c r="F43" s="95">
        <v>0.17</v>
      </c>
      <c r="G43" s="96">
        <v>1365</v>
      </c>
      <c r="H43" s="97">
        <v>168</v>
      </c>
      <c r="I43" s="98">
        <f t="shared" si="0"/>
        <v>8.125</v>
      </c>
      <c r="J43" s="97">
        <f t="shared" si="4"/>
        <v>232.05</v>
      </c>
      <c r="K43" s="97">
        <f t="shared" si="2"/>
        <v>54.74</v>
      </c>
      <c r="L43" s="97">
        <f t="shared" si="3"/>
        <v>286.79000000000002</v>
      </c>
    </row>
    <row r="44" spans="1:12" ht="51">
      <c r="A44" s="93">
        <v>37</v>
      </c>
      <c r="B44" s="94" t="s">
        <v>10</v>
      </c>
      <c r="C44" s="94" t="s">
        <v>72</v>
      </c>
      <c r="D44" s="94" t="s">
        <v>5</v>
      </c>
      <c r="E44" s="88" t="s">
        <v>96</v>
      </c>
      <c r="F44" s="95">
        <v>6.0000000000000005E-2</v>
      </c>
      <c r="G44" s="96">
        <v>1385</v>
      </c>
      <c r="H44" s="97">
        <v>168</v>
      </c>
      <c r="I44" s="98">
        <f t="shared" si="0"/>
        <v>8.2439999999999998</v>
      </c>
      <c r="J44" s="97">
        <f t="shared" si="4"/>
        <v>83.1</v>
      </c>
      <c r="K44" s="97">
        <f t="shared" si="2"/>
        <v>19.600000000000001</v>
      </c>
      <c r="L44" s="97">
        <f t="shared" si="3"/>
        <v>102.69999999999999</v>
      </c>
    </row>
    <row r="45" spans="1:12" ht="76.5">
      <c r="A45" s="93">
        <v>38</v>
      </c>
      <c r="B45" s="94" t="s">
        <v>244</v>
      </c>
      <c r="C45" s="94" t="s">
        <v>203</v>
      </c>
      <c r="D45" s="94" t="s">
        <v>5</v>
      </c>
      <c r="E45" s="88" t="s">
        <v>341</v>
      </c>
      <c r="F45" s="95">
        <v>0.17</v>
      </c>
      <c r="G45" s="96">
        <v>1870</v>
      </c>
      <c r="H45" s="97">
        <v>168</v>
      </c>
      <c r="I45" s="98">
        <f t="shared" si="0"/>
        <v>11.131</v>
      </c>
      <c r="J45" s="97">
        <f t="shared" si="4"/>
        <v>317.89999999999998</v>
      </c>
      <c r="K45" s="97">
        <f t="shared" si="2"/>
        <v>74.989999999999995</v>
      </c>
      <c r="L45" s="97">
        <f t="shared" si="3"/>
        <v>392.89</v>
      </c>
    </row>
    <row r="46" spans="1:12" ht="51">
      <c r="A46" s="93">
        <v>39</v>
      </c>
      <c r="B46" s="94" t="s">
        <v>10</v>
      </c>
      <c r="C46" s="94" t="s">
        <v>482</v>
      </c>
      <c r="D46" s="94" t="s">
        <v>5</v>
      </c>
      <c r="E46" s="88" t="s">
        <v>484</v>
      </c>
      <c r="F46" s="95">
        <v>9.9999999999999992E-2</v>
      </c>
      <c r="G46" s="96">
        <v>1255</v>
      </c>
      <c r="H46" s="97">
        <v>168</v>
      </c>
      <c r="I46" s="98">
        <f t="shared" si="0"/>
        <v>7.47</v>
      </c>
      <c r="J46" s="97">
        <f t="shared" si="4"/>
        <v>125.5</v>
      </c>
      <c r="K46" s="97">
        <f t="shared" si="2"/>
        <v>29.61</v>
      </c>
      <c r="L46" s="97">
        <f t="shared" si="3"/>
        <v>155.11000000000001</v>
      </c>
    </row>
    <row r="47" spans="1:12" ht="51">
      <c r="A47" s="93">
        <v>40</v>
      </c>
      <c r="B47" s="94" t="s">
        <v>10</v>
      </c>
      <c r="C47" s="94" t="s">
        <v>301</v>
      </c>
      <c r="D47" s="94" t="s">
        <v>36</v>
      </c>
      <c r="E47" s="88" t="s">
        <v>342</v>
      </c>
      <c r="F47" s="95">
        <v>0.17</v>
      </c>
      <c r="G47" s="96">
        <v>1180</v>
      </c>
      <c r="H47" s="97">
        <v>96</v>
      </c>
      <c r="I47" s="98">
        <f t="shared" si="0"/>
        <v>7.024</v>
      </c>
      <c r="J47" s="97">
        <f t="shared" si="4"/>
        <v>114.63</v>
      </c>
      <c r="K47" s="97">
        <f t="shared" si="2"/>
        <v>27.04</v>
      </c>
      <c r="L47" s="97">
        <f t="shared" si="3"/>
        <v>141.66999999999999</v>
      </c>
    </row>
    <row r="48" spans="1:12" ht="51">
      <c r="A48" s="93">
        <v>41</v>
      </c>
      <c r="B48" s="94" t="s">
        <v>10</v>
      </c>
      <c r="C48" s="94" t="s">
        <v>301</v>
      </c>
      <c r="D48" s="94" t="s">
        <v>36</v>
      </c>
      <c r="E48" s="88" t="s">
        <v>342</v>
      </c>
      <c r="F48" s="95">
        <v>0.17</v>
      </c>
      <c r="G48" s="96">
        <v>1180</v>
      </c>
      <c r="H48" s="97">
        <v>40</v>
      </c>
      <c r="I48" s="98">
        <f t="shared" si="0"/>
        <v>7.024</v>
      </c>
      <c r="J48" s="97">
        <f t="shared" si="4"/>
        <v>47.76</v>
      </c>
      <c r="K48" s="97">
        <f t="shared" si="2"/>
        <v>11.27</v>
      </c>
      <c r="L48" s="97">
        <f t="shared" si="3"/>
        <v>59.03</v>
      </c>
    </row>
    <row r="49" spans="1:12" ht="51">
      <c r="A49" s="93">
        <v>42</v>
      </c>
      <c r="B49" s="94" t="s">
        <v>10</v>
      </c>
      <c r="C49" s="94" t="s">
        <v>482</v>
      </c>
      <c r="D49" s="94" t="s">
        <v>40</v>
      </c>
      <c r="E49" s="88" t="s">
        <v>485</v>
      </c>
      <c r="F49" s="95">
        <v>0.09</v>
      </c>
      <c r="G49" s="96">
        <v>1220</v>
      </c>
      <c r="H49" s="97">
        <v>168</v>
      </c>
      <c r="I49" s="98">
        <f t="shared" si="0"/>
        <v>7.2619999999999996</v>
      </c>
      <c r="J49" s="97">
        <f t="shared" si="4"/>
        <v>109.8</v>
      </c>
      <c r="K49" s="97">
        <f t="shared" si="2"/>
        <v>25.9</v>
      </c>
      <c r="L49" s="97">
        <f t="shared" si="3"/>
        <v>135.69999999999999</v>
      </c>
    </row>
    <row r="50" spans="1:12" ht="51">
      <c r="A50" s="93">
        <v>43</v>
      </c>
      <c r="B50" s="94" t="s">
        <v>10</v>
      </c>
      <c r="C50" s="94" t="s">
        <v>72</v>
      </c>
      <c r="D50" s="94" t="s">
        <v>5</v>
      </c>
      <c r="E50" s="88" t="s">
        <v>98</v>
      </c>
      <c r="F50" s="95">
        <v>6.0000000000000005E-2</v>
      </c>
      <c r="G50" s="96">
        <v>1345</v>
      </c>
      <c r="H50" s="97">
        <v>168</v>
      </c>
      <c r="I50" s="98">
        <f t="shared" si="0"/>
        <v>8.0060000000000002</v>
      </c>
      <c r="J50" s="97">
        <f t="shared" si="4"/>
        <v>80.7</v>
      </c>
      <c r="K50" s="97">
        <f t="shared" si="2"/>
        <v>19.04</v>
      </c>
      <c r="L50" s="97">
        <f t="shared" si="3"/>
        <v>99.740000000000009</v>
      </c>
    </row>
    <row r="51" spans="1:12" ht="38.25">
      <c r="A51" s="93">
        <v>44</v>
      </c>
      <c r="B51" s="94" t="s">
        <v>209</v>
      </c>
      <c r="C51" s="94" t="s">
        <v>303</v>
      </c>
      <c r="D51" s="94" t="s">
        <v>5</v>
      </c>
      <c r="E51" s="88" t="s">
        <v>486</v>
      </c>
      <c r="F51" s="95">
        <v>0.19</v>
      </c>
      <c r="G51" s="96">
        <v>1345</v>
      </c>
      <c r="H51" s="97">
        <v>168</v>
      </c>
      <c r="I51" s="98">
        <f t="shared" si="0"/>
        <v>8.0060000000000002</v>
      </c>
      <c r="J51" s="97">
        <f t="shared" si="4"/>
        <v>255.55</v>
      </c>
      <c r="K51" s="97">
        <f t="shared" si="2"/>
        <v>60.28</v>
      </c>
      <c r="L51" s="97">
        <f t="shared" si="3"/>
        <v>315.83000000000004</v>
      </c>
    </row>
    <row r="52" spans="1:12" ht="51">
      <c r="A52" s="93">
        <v>45</v>
      </c>
      <c r="B52" s="94" t="s">
        <v>10</v>
      </c>
      <c r="C52" s="94" t="s">
        <v>72</v>
      </c>
      <c r="D52" s="94" t="s">
        <v>5</v>
      </c>
      <c r="E52" s="88" t="s">
        <v>102</v>
      </c>
      <c r="F52" s="95">
        <v>0.24000000000000002</v>
      </c>
      <c r="G52" s="96">
        <v>1365</v>
      </c>
      <c r="H52" s="97">
        <v>168</v>
      </c>
      <c r="I52" s="98">
        <f t="shared" si="0"/>
        <v>8.125</v>
      </c>
      <c r="J52" s="97">
        <f t="shared" si="4"/>
        <v>327.60000000000002</v>
      </c>
      <c r="K52" s="97">
        <f t="shared" si="2"/>
        <v>77.28</v>
      </c>
      <c r="L52" s="97">
        <f t="shared" si="3"/>
        <v>404.88</v>
      </c>
    </row>
    <row r="53" spans="1:12" ht="51">
      <c r="A53" s="93">
        <v>46</v>
      </c>
      <c r="B53" s="94" t="s">
        <v>10</v>
      </c>
      <c r="C53" s="94" t="s">
        <v>301</v>
      </c>
      <c r="D53" s="94" t="s">
        <v>40</v>
      </c>
      <c r="E53" s="88" t="s">
        <v>343</v>
      </c>
      <c r="F53" s="95">
        <v>0.2</v>
      </c>
      <c r="G53" s="96">
        <v>1255</v>
      </c>
      <c r="H53" s="97">
        <v>8</v>
      </c>
      <c r="I53" s="98">
        <f t="shared" si="0"/>
        <v>7.47</v>
      </c>
      <c r="J53" s="97">
        <f t="shared" si="4"/>
        <v>11.95</v>
      </c>
      <c r="K53" s="97">
        <f t="shared" si="2"/>
        <v>2.82</v>
      </c>
      <c r="L53" s="97">
        <f t="shared" si="3"/>
        <v>14.77</v>
      </c>
    </row>
    <row r="54" spans="1:12" ht="51">
      <c r="A54" s="93">
        <v>47</v>
      </c>
      <c r="B54" s="94" t="s">
        <v>10</v>
      </c>
      <c r="C54" s="94" t="s">
        <v>301</v>
      </c>
      <c r="D54" s="94" t="s">
        <v>40</v>
      </c>
      <c r="E54" s="88" t="s">
        <v>343</v>
      </c>
      <c r="F54" s="95">
        <v>0.2</v>
      </c>
      <c r="G54" s="96">
        <v>1255</v>
      </c>
      <c r="H54" s="97">
        <v>152</v>
      </c>
      <c r="I54" s="98">
        <f t="shared" si="0"/>
        <v>7.47</v>
      </c>
      <c r="J54" s="97">
        <f t="shared" si="4"/>
        <v>227.09</v>
      </c>
      <c r="K54" s="97">
        <f t="shared" si="2"/>
        <v>53.57</v>
      </c>
      <c r="L54" s="97">
        <f t="shared" si="3"/>
        <v>280.66000000000003</v>
      </c>
    </row>
    <row r="55" spans="1:12" ht="51">
      <c r="A55" s="93">
        <v>48</v>
      </c>
      <c r="B55" s="94" t="s">
        <v>10</v>
      </c>
      <c r="C55" s="94" t="s">
        <v>72</v>
      </c>
      <c r="D55" s="94" t="s">
        <v>40</v>
      </c>
      <c r="E55" s="88" t="s">
        <v>196</v>
      </c>
      <c r="F55" s="95">
        <v>0.16</v>
      </c>
      <c r="G55" s="96">
        <v>1250</v>
      </c>
      <c r="H55" s="97">
        <v>168</v>
      </c>
      <c r="I55" s="98">
        <f t="shared" si="0"/>
        <v>7.44</v>
      </c>
      <c r="J55" s="97">
        <f t="shared" si="4"/>
        <v>199.99</v>
      </c>
      <c r="K55" s="97">
        <f t="shared" si="2"/>
        <v>47.18</v>
      </c>
      <c r="L55" s="97">
        <f t="shared" si="3"/>
        <v>247.17000000000002</v>
      </c>
    </row>
    <row r="56" spans="1:12" ht="38.25">
      <c r="A56" s="93">
        <v>49</v>
      </c>
      <c r="B56" s="94" t="s">
        <v>209</v>
      </c>
      <c r="C56" s="94" t="s">
        <v>303</v>
      </c>
      <c r="D56" s="94" t="s">
        <v>5</v>
      </c>
      <c r="E56" s="88" t="s">
        <v>344</v>
      </c>
      <c r="F56" s="95">
        <v>0.26</v>
      </c>
      <c r="G56" s="96">
        <v>1385</v>
      </c>
      <c r="H56" s="97">
        <v>168</v>
      </c>
      <c r="I56" s="98">
        <f t="shared" si="0"/>
        <v>8.2439999999999998</v>
      </c>
      <c r="J56" s="97">
        <f t="shared" si="4"/>
        <v>360.1</v>
      </c>
      <c r="K56" s="97">
        <f t="shared" si="2"/>
        <v>84.95</v>
      </c>
      <c r="L56" s="97">
        <f t="shared" si="3"/>
        <v>445.05</v>
      </c>
    </row>
    <row r="57" spans="1:12" ht="51">
      <c r="A57" s="93">
        <v>50</v>
      </c>
      <c r="B57" s="94" t="s">
        <v>10</v>
      </c>
      <c r="C57" s="94" t="s">
        <v>345</v>
      </c>
      <c r="D57" s="94" t="s">
        <v>12</v>
      </c>
      <c r="E57" s="88" t="s">
        <v>346</v>
      </c>
      <c r="F57" s="95">
        <v>0.24000000000000002</v>
      </c>
      <c r="G57" s="96">
        <v>2185</v>
      </c>
      <c r="H57" s="97">
        <v>168</v>
      </c>
      <c r="I57" s="98">
        <f t="shared" si="0"/>
        <v>13.006</v>
      </c>
      <c r="J57" s="97">
        <f t="shared" si="4"/>
        <v>524.4</v>
      </c>
      <c r="K57" s="97">
        <f t="shared" si="2"/>
        <v>123.71</v>
      </c>
      <c r="L57" s="97">
        <f t="shared" si="3"/>
        <v>648.11</v>
      </c>
    </row>
    <row r="58" spans="1:12" ht="51">
      <c r="A58" s="93">
        <v>51</v>
      </c>
      <c r="B58" s="94" t="s">
        <v>10</v>
      </c>
      <c r="C58" s="94" t="s">
        <v>72</v>
      </c>
      <c r="D58" s="94" t="s">
        <v>5</v>
      </c>
      <c r="E58" s="88" t="s">
        <v>179</v>
      </c>
      <c r="F58" s="95">
        <v>0.3</v>
      </c>
      <c r="G58" s="96">
        <v>1325</v>
      </c>
      <c r="H58" s="97">
        <v>24</v>
      </c>
      <c r="I58" s="98">
        <f t="shared" si="0"/>
        <v>7.8869999999999996</v>
      </c>
      <c r="J58" s="97">
        <f t="shared" si="4"/>
        <v>56.79</v>
      </c>
      <c r="K58" s="97">
        <f t="shared" si="2"/>
        <v>13.4</v>
      </c>
      <c r="L58" s="97">
        <f t="shared" si="3"/>
        <v>70.19</v>
      </c>
    </row>
    <row r="59" spans="1:12" ht="51">
      <c r="A59" s="93">
        <v>52</v>
      </c>
      <c r="B59" s="94" t="s">
        <v>10</v>
      </c>
      <c r="C59" s="94" t="s">
        <v>72</v>
      </c>
      <c r="D59" s="94" t="s">
        <v>5</v>
      </c>
      <c r="E59" s="88" t="s">
        <v>179</v>
      </c>
      <c r="F59" s="95">
        <v>0.1</v>
      </c>
      <c r="G59" s="96">
        <v>1325</v>
      </c>
      <c r="H59" s="97">
        <v>112</v>
      </c>
      <c r="I59" s="98">
        <f t="shared" si="0"/>
        <v>7.8869999999999996</v>
      </c>
      <c r="J59" s="97">
        <f t="shared" si="4"/>
        <v>88.33</v>
      </c>
      <c r="K59" s="97">
        <f t="shared" si="2"/>
        <v>20.84</v>
      </c>
      <c r="L59" s="97">
        <f t="shared" si="3"/>
        <v>109.17</v>
      </c>
    </row>
    <row r="60" spans="1:12" ht="51">
      <c r="A60" s="93">
        <v>53</v>
      </c>
      <c r="B60" s="94" t="s">
        <v>10</v>
      </c>
      <c r="C60" s="94" t="s">
        <v>72</v>
      </c>
      <c r="D60" s="94" t="s">
        <v>5</v>
      </c>
      <c r="E60" s="88" t="s">
        <v>179</v>
      </c>
      <c r="F60" s="95">
        <v>0.24</v>
      </c>
      <c r="G60" s="96">
        <v>1325</v>
      </c>
      <c r="H60" s="97">
        <v>32</v>
      </c>
      <c r="I60" s="98">
        <f t="shared" si="0"/>
        <v>7.8869999999999996</v>
      </c>
      <c r="J60" s="97">
        <f t="shared" si="4"/>
        <v>60.57</v>
      </c>
      <c r="K60" s="97">
        <f t="shared" si="2"/>
        <v>14.29</v>
      </c>
      <c r="L60" s="97">
        <f t="shared" si="3"/>
        <v>74.86</v>
      </c>
    </row>
    <row r="61" spans="1:12" ht="51">
      <c r="A61" s="93">
        <v>54</v>
      </c>
      <c r="B61" s="94" t="s">
        <v>10</v>
      </c>
      <c r="C61" s="94" t="s">
        <v>301</v>
      </c>
      <c r="D61" s="94" t="s">
        <v>36</v>
      </c>
      <c r="E61" s="88" t="s">
        <v>349</v>
      </c>
      <c r="F61" s="95">
        <v>0.17</v>
      </c>
      <c r="G61" s="96">
        <v>1140</v>
      </c>
      <c r="H61" s="97">
        <v>56</v>
      </c>
      <c r="I61" s="98">
        <f t="shared" si="0"/>
        <v>6.7859999999999996</v>
      </c>
      <c r="J61" s="97">
        <f t="shared" si="4"/>
        <v>64.599999999999994</v>
      </c>
      <c r="K61" s="97">
        <f t="shared" si="2"/>
        <v>15.24</v>
      </c>
      <c r="L61" s="97">
        <f t="shared" si="3"/>
        <v>79.839999999999989</v>
      </c>
    </row>
    <row r="62" spans="1:12" ht="51">
      <c r="A62" s="93">
        <v>55</v>
      </c>
      <c r="B62" s="94" t="s">
        <v>10</v>
      </c>
      <c r="C62" s="94" t="s">
        <v>301</v>
      </c>
      <c r="D62" s="94" t="s">
        <v>36</v>
      </c>
      <c r="E62" s="88" t="s">
        <v>349</v>
      </c>
      <c r="F62" s="95">
        <v>0.17</v>
      </c>
      <c r="G62" s="96">
        <v>1140</v>
      </c>
      <c r="H62" s="97">
        <v>64</v>
      </c>
      <c r="I62" s="98">
        <f t="shared" si="0"/>
        <v>6.7859999999999996</v>
      </c>
      <c r="J62" s="97">
        <f t="shared" si="4"/>
        <v>73.83</v>
      </c>
      <c r="K62" s="97">
        <f t="shared" si="2"/>
        <v>17.420000000000002</v>
      </c>
      <c r="L62" s="97">
        <f t="shared" si="3"/>
        <v>91.25</v>
      </c>
    </row>
    <row r="63" spans="1:12" ht="51">
      <c r="A63" s="93">
        <v>56</v>
      </c>
      <c r="B63" s="94" t="s">
        <v>10</v>
      </c>
      <c r="C63" s="94" t="s">
        <v>72</v>
      </c>
      <c r="D63" s="94" t="s">
        <v>40</v>
      </c>
      <c r="E63" s="88" t="s">
        <v>197</v>
      </c>
      <c r="F63" s="95">
        <v>0.12</v>
      </c>
      <c r="G63" s="96">
        <v>1230</v>
      </c>
      <c r="H63" s="97">
        <v>168</v>
      </c>
      <c r="I63" s="98">
        <f t="shared" si="0"/>
        <v>7.3209999999999997</v>
      </c>
      <c r="J63" s="97">
        <f t="shared" si="4"/>
        <v>147.59</v>
      </c>
      <c r="K63" s="97">
        <f t="shared" si="2"/>
        <v>34.82</v>
      </c>
      <c r="L63" s="97">
        <f t="shared" si="3"/>
        <v>182.41</v>
      </c>
    </row>
    <row r="64" spans="1:12" ht="51">
      <c r="A64" s="93">
        <v>57</v>
      </c>
      <c r="B64" s="94" t="s">
        <v>10</v>
      </c>
      <c r="C64" s="94" t="s">
        <v>301</v>
      </c>
      <c r="D64" s="94" t="s">
        <v>36</v>
      </c>
      <c r="E64" s="88" t="s">
        <v>350</v>
      </c>
      <c r="F64" s="95">
        <v>0.17</v>
      </c>
      <c r="G64" s="96">
        <v>1200</v>
      </c>
      <c r="H64" s="97">
        <v>168</v>
      </c>
      <c r="I64" s="98">
        <f t="shared" si="0"/>
        <v>7.1429999999999998</v>
      </c>
      <c r="J64" s="97">
        <f t="shared" si="4"/>
        <v>204</v>
      </c>
      <c r="K64" s="97">
        <f t="shared" si="2"/>
        <v>48.12</v>
      </c>
      <c r="L64" s="97">
        <f t="shared" si="3"/>
        <v>252.12</v>
      </c>
    </row>
    <row r="65" spans="1:12" ht="89.25">
      <c r="A65" s="93">
        <v>58</v>
      </c>
      <c r="B65" s="94" t="s">
        <v>244</v>
      </c>
      <c r="C65" s="94" t="s">
        <v>228</v>
      </c>
      <c r="D65" s="94" t="s">
        <v>14</v>
      </c>
      <c r="E65" s="88" t="s">
        <v>13</v>
      </c>
      <c r="F65" s="95">
        <v>0.3</v>
      </c>
      <c r="G65" s="96">
        <v>2180</v>
      </c>
      <c r="H65" s="97">
        <v>8</v>
      </c>
      <c r="I65" s="98">
        <f t="shared" si="0"/>
        <v>12.976000000000001</v>
      </c>
      <c r="J65" s="97">
        <f t="shared" si="4"/>
        <v>31.14</v>
      </c>
      <c r="K65" s="97">
        <f t="shared" si="2"/>
        <v>7.35</v>
      </c>
      <c r="L65" s="97">
        <f t="shared" si="3"/>
        <v>38.49</v>
      </c>
    </row>
    <row r="66" spans="1:12" ht="89.25">
      <c r="A66" s="93">
        <v>59</v>
      </c>
      <c r="B66" s="94" t="s">
        <v>244</v>
      </c>
      <c r="C66" s="94" t="s">
        <v>228</v>
      </c>
      <c r="D66" s="94" t="s">
        <v>14</v>
      </c>
      <c r="E66" s="88" t="s">
        <v>13</v>
      </c>
      <c r="F66" s="95">
        <v>0.3</v>
      </c>
      <c r="G66" s="96">
        <v>2180</v>
      </c>
      <c r="H66" s="97">
        <v>32</v>
      </c>
      <c r="I66" s="98">
        <f t="shared" si="0"/>
        <v>12.976000000000001</v>
      </c>
      <c r="J66" s="97">
        <f t="shared" si="4"/>
        <v>124.57</v>
      </c>
      <c r="K66" s="97">
        <f t="shared" si="2"/>
        <v>29.39</v>
      </c>
      <c r="L66" s="97">
        <f t="shared" si="3"/>
        <v>153.95999999999998</v>
      </c>
    </row>
    <row r="67" spans="1:12" ht="89.25">
      <c r="A67" s="93">
        <v>60</v>
      </c>
      <c r="B67" s="94" t="s">
        <v>10</v>
      </c>
      <c r="C67" s="94" t="s">
        <v>337</v>
      </c>
      <c r="D67" s="94" t="s">
        <v>351</v>
      </c>
      <c r="E67" s="88" t="s">
        <v>352</v>
      </c>
      <c r="F67" s="99">
        <v>0.3</v>
      </c>
      <c r="G67" s="96">
        <v>2615</v>
      </c>
      <c r="H67" s="97">
        <v>168</v>
      </c>
      <c r="I67" s="98">
        <f t="shared" si="0"/>
        <v>15.565</v>
      </c>
      <c r="J67" s="97">
        <f t="shared" si="4"/>
        <v>784.48</v>
      </c>
      <c r="K67" s="97">
        <f t="shared" si="2"/>
        <v>185.06</v>
      </c>
      <c r="L67" s="97">
        <f t="shared" si="3"/>
        <v>969.54</v>
      </c>
    </row>
    <row r="68" spans="1:12" ht="51">
      <c r="A68" s="93">
        <v>61</v>
      </c>
      <c r="B68" s="94" t="s">
        <v>10</v>
      </c>
      <c r="C68" s="94" t="s">
        <v>301</v>
      </c>
      <c r="D68" s="94" t="s">
        <v>40</v>
      </c>
      <c r="E68" s="88" t="s">
        <v>353</v>
      </c>
      <c r="F68" s="95">
        <v>0.2</v>
      </c>
      <c r="G68" s="96">
        <v>1275</v>
      </c>
      <c r="H68" s="97">
        <v>80</v>
      </c>
      <c r="I68" s="98">
        <f t="shared" si="0"/>
        <v>7.5890000000000004</v>
      </c>
      <c r="J68" s="97">
        <f t="shared" si="4"/>
        <v>121.42</v>
      </c>
      <c r="K68" s="97">
        <f t="shared" si="2"/>
        <v>28.64</v>
      </c>
      <c r="L68" s="97">
        <f t="shared" si="3"/>
        <v>150.06</v>
      </c>
    </row>
    <row r="69" spans="1:12" ht="51">
      <c r="A69" s="93">
        <v>62</v>
      </c>
      <c r="B69" s="94" t="s">
        <v>10</v>
      </c>
      <c r="C69" s="94" t="s">
        <v>301</v>
      </c>
      <c r="D69" s="94" t="s">
        <v>40</v>
      </c>
      <c r="E69" s="88" t="s">
        <v>353</v>
      </c>
      <c r="F69" s="95">
        <v>0.2</v>
      </c>
      <c r="G69" s="96">
        <v>1275</v>
      </c>
      <c r="H69" s="97">
        <v>64</v>
      </c>
      <c r="I69" s="98">
        <f t="shared" si="0"/>
        <v>7.5890000000000004</v>
      </c>
      <c r="J69" s="97">
        <f t="shared" si="4"/>
        <v>97.14</v>
      </c>
      <c r="K69" s="97">
        <f t="shared" si="2"/>
        <v>22.92</v>
      </c>
      <c r="L69" s="97">
        <f t="shared" si="3"/>
        <v>120.06</v>
      </c>
    </row>
    <row r="70" spans="1:12" ht="51">
      <c r="A70" s="93">
        <v>63</v>
      </c>
      <c r="B70" s="94" t="s">
        <v>10</v>
      </c>
      <c r="C70" s="94" t="s">
        <v>482</v>
      </c>
      <c r="D70" s="94" t="s">
        <v>40</v>
      </c>
      <c r="E70" s="88" t="s">
        <v>487</v>
      </c>
      <c r="F70" s="95">
        <v>9.9999999999999992E-2</v>
      </c>
      <c r="G70" s="96">
        <v>1220</v>
      </c>
      <c r="H70" s="97">
        <v>168</v>
      </c>
      <c r="I70" s="98">
        <f t="shared" si="0"/>
        <v>7.2619999999999996</v>
      </c>
      <c r="J70" s="97">
        <f t="shared" si="4"/>
        <v>122</v>
      </c>
      <c r="K70" s="97">
        <f t="shared" si="2"/>
        <v>28.78</v>
      </c>
      <c r="L70" s="97">
        <f t="shared" si="3"/>
        <v>150.78</v>
      </c>
    </row>
    <row r="71" spans="1:12" ht="51">
      <c r="A71" s="93">
        <v>64</v>
      </c>
      <c r="B71" s="94" t="s">
        <v>10</v>
      </c>
      <c r="C71" s="94" t="s">
        <v>301</v>
      </c>
      <c r="D71" s="94" t="s">
        <v>36</v>
      </c>
      <c r="E71" s="88" t="s">
        <v>354</v>
      </c>
      <c r="F71" s="95">
        <v>0.17</v>
      </c>
      <c r="G71" s="96">
        <v>1200</v>
      </c>
      <c r="H71" s="97">
        <v>96</v>
      </c>
      <c r="I71" s="98">
        <f t="shared" si="0"/>
        <v>7.1429999999999998</v>
      </c>
      <c r="J71" s="97">
        <f t="shared" si="4"/>
        <v>116.57</v>
      </c>
      <c r="K71" s="97">
        <f t="shared" si="2"/>
        <v>27.5</v>
      </c>
      <c r="L71" s="97">
        <f t="shared" si="3"/>
        <v>144.07</v>
      </c>
    </row>
    <row r="72" spans="1:12" ht="51">
      <c r="A72" s="93">
        <v>65</v>
      </c>
      <c r="B72" s="94" t="s">
        <v>10</v>
      </c>
      <c r="C72" s="94" t="s">
        <v>301</v>
      </c>
      <c r="D72" s="94" t="s">
        <v>36</v>
      </c>
      <c r="E72" s="88" t="s">
        <v>354</v>
      </c>
      <c r="F72" s="95">
        <v>0.17</v>
      </c>
      <c r="G72" s="96">
        <v>1200</v>
      </c>
      <c r="H72" s="97">
        <v>56</v>
      </c>
      <c r="I72" s="98">
        <f t="shared" ref="I72:I101" si="5">ROUND(G72/(167+1),3)</f>
        <v>7.1429999999999998</v>
      </c>
      <c r="J72" s="97">
        <f t="shared" ref="J72:J101" si="6">ROUND(I72*H72*F72,2)</f>
        <v>68</v>
      </c>
      <c r="K72" s="97">
        <f t="shared" ref="K72:K101" si="7">ROUND(J72*0.2359,2)</f>
        <v>16.04</v>
      </c>
      <c r="L72" s="97">
        <f t="shared" ref="L72:L101" si="8">J72+K72</f>
        <v>84.039999999999992</v>
      </c>
    </row>
    <row r="73" spans="1:12" ht="38.25">
      <c r="A73" s="93">
        <v>66</v>
      </c>
      <c r="B73" s="94" t="s">
        <v>305</v>
      </c>
      <c r="C73" s="94" t="s">
        <v>306</v>
      </c>
      <c r="D73" s="94" t="s">
        <v>36</v>
      </c>
      <c r="E73" s="88" t="s">
        <v>355</v>
      </c>
      <c r="F73" s="95">
        <v>0.17</v>
      </c>
      <c r="G73" s="96">
        <v>1100</v>
      </c>
      <c r="H73" s="97">
        <v>24</v>
      </c>
      <c r="I73" s="98">
        <f t="shared" si="5"/>
        <v>6.548</v>
      </c>
      <c r="J73" s="97">
        <f t="shared" si="6"/>
        <v>26.72</v>
      </c>
      <c r="K73" s="97">
        <f t="shared" si="7"/>
        <v>6.3</v>
      </c>
      <c r="L73" s="97">
        <f t="shared" si="8"/>
        <v>33.019999999999996</v>
      </c>
    </row>
    <row r="74" spans="1:12" ht="51">
      <c r="A74" s="93">
        <v>67</v>
      </c>
      <c r="B74" s="94" t="s">
        <v>10</v>
      </c>
      <c r="C74" s="94" t="s">
        <v>301</v>
      </c>
      <c r="D74" s="94" t="s">
        <v>36</v>
      </c>
      <c r="E74" s="88" t="s">
        <v>356</v>
      </c>
      <c r="F74" s="95">
        <v>0.2</v>
      </c>
      <c r="G74" s="96">
        <v>1200</v>
      </c>
      <c r="H74" s="97">
        <v>168</v>
      </c>
      <c r="I74" s="98">
        <f t="shared" si="5"/>
        <v>7.1429999999999998</v>
      </c>
      <c r="J74" s="97">
        <f t="shared" si="6"/>
        <v>240</v>
      </c>
      <c r="K74" s="97">
        <f t="shared" si="7"/>
        <v>56.62</v>
      </c>
      <c r="L74" s="97">
        <f t="shared" si="8"/>
        <v>296.62</v>
      </c>
    </row>
    <row r="75" spans="1:12" ht="38.25">
      <c r="A75" s="93">
        <v>68</v>
      </c>
      <c r="B75" s="94" t="s">
        <v>209</v>
      </c>
      <c r="C75" s="94" t="s">
        <v>303</v>
      </c>
      <c r="D75" s="94" t="s">
        <v>5</v>
      </c>
      <c r="E75" s="88" t="s">
        <v>357</v>
      </c>
      <c r="F75" s="95">
        <v>0.26</v>
      </c>
      <c r="G75" s="96">
        <v>1385</v>
      </c>
      <c r="H75" s="97">
        <v>168</v>
      </c>
      <c r="I75" s="98">
        <f t="shared" si="5"/>
        <v>8.2439999999999998</v>
      </c>
      <c r="J75" s="97">
        <f t="shared" si="6"/>
        <v>360.1</v>
      </c>
      <c r="K75" s="97">
        <f t="shared" si="7"/>
        <v>84.95</v>
      </c>
      <c r="L75" s="97">
        <f t="shared" si="8"/>
        <v>445.05</v>
      </c>
    </row>
    <row r="76" spans="1:12" ht="51">
      <c r="A76" s="93">
        <v>69</v>
      </c>
      <c r="B76" s="94" t="s">
        <v>10</v>
      </c>
      <c r="C76" s="94" t="s">
        <v>301</v>
      </c>
      <c r="D76" s="94" t="s">
        <v>36</v>
      </c>
      <c r="E76" s="88" t="s">
        <v>358</v>
      </c>
      <c r="F76" s="95">
        <v>0.2</v>
      </c>
      <c r="G76" s="96">
        <v>1140</v>
      </c>
      <c r="H76" s="97">
        <v>168</v>
      </c>
      <c r="I76" s="98">
        <f t="shared" si="5"/>
        <v>6.7859999999999996</v>
      </c>
      <c r="J76" s="97">
        <f t="shared" si="6"/>
        <v>228.01</v>
      </c>
      <c r="K76" s="97">
        <f t="shared" si="7"/>
        <v>53.79</v>
      </c>
      <c r="L76" s="97">
        <f t="shared" si="8"/>
        <v>281.8</v>
      </c>
    </row>
    <row r="77" spans="1:12" ht="51">
      <c r="A77" s="93">
        <v>70</v>
      </c>
      <c r="B77" s="94" t="s">
        <v>10</v>
      </c>
      <c r="C77" s="94" t="s">
        <v>488</v>
      </c>
      <c r="D77" s="94" t="s">
        <v>40</v>
      </c>
      <c r="E77" s="88" t="s">
        <v>489</v>
      </c>
      <c r="F77" s="95">
        <v>0.2</v>
      </c>
      <c r="G77" s="96">
        <v>1350</v>
      </c>
      <c r="H77" s="97">
        <v>160</v>
      </c>
      <c r="I77" s="98">
        <f t="shared" si="5"/>
        <v>8.0359999999999996</v>
      </c>
      <c r="J77" s="97">
        <f t="shared" si="6"/>
        <v>257.14999999999998</v>
      </c>
      <c r="K77" s="97">
        <f t="shared" si="7"/>
        <v>60.66</v>
      </c>
      <c r="L77" s="97">
        <f t="shared" si="8"/>
        <v>317.80999999999995</v>
      </c>
    </row>
    <row r="78" spans="1:12" ht="51">
      <c r="A78" s="93">
        <v>71</v>
      </c>
      <c r="B78" s="94" t="s">
        <v>10</v>
      </c>
      <c r="C78" s="94" t="s">
        <v>72</v>
      </c>
      <c r="D78" s="94" t="s">
        <v>40</v>
      </c>
      <c r="E78" s="88" t="s">
        <v>198</v>
      </c>
      <c r="F78" s="95">
        <v>9.9999999999999992E-2</v>
      </c>
      <c r="G78" s="96">
        <v>1230</v>
      </c>
      <c r="H78" s="97">
        <v>168</v>
      </c>
      <c r="I78" s="98">
        <f t="shared" si="5"/>
        <v>7.3209999999999997</v>
      </c>
      <c r="J78" s="97">
        <f t="shared" si="6"/>
        <v>122.99</v>
      </c>
      <c r="K78" s="97">
        <f t="shared" si="7"/>
        <v>29.01</v>
      </c>
      <c r="L78" s="97">
        <f t="shared" si="8"/>
        <v>152</v>
      </c>
    </row>
    <row r="79" spans="1:12" ht="51">
      <c r="A79" s="93">
        <v>72</v>
      </c>
      <c r="B79" s="94" t="s">
        <v>10</v>
      </c>
      <c r="C79" s="94" t="s">
        <v>301</v>
      </c>
      <c r="D79" s="94" t="s">
        <v>36</v>
      </c>
      <c r="E79" s="88" t="s">
        <v>359</v>
      </c>
      <c r="F79" s="95">
        <v>0.17</v>
      </c>
      <c r="G79" s="96">
        <v>1200</v>
      </c>
      <c r="H79" s="97">
        <v>168</v>
      </c>
      <c r="I79" s="98">
        <f t="shared" si="5"/>
        <v>7.1429999999999998</v>
      </c>
      <c r="J79" s="97">
        <f t="shared" si="6"/>
        <v>204</v>
      </c>
      <c r="K79" s="97">
        <f t="shared" si="7"/>
        <v>48.12</v>
      </c>
      <c r="L79" s="97">
        <f t="shared" si="8"/>
        <v>252.12</v>
      </c>
    </row>
    <row r="80" spans="1:12" ht="76.5">
      <c r="A80" s="93">
        <v>73</v>
      </c>
      <c r="B80" s="94" t="s">
        <v>244</v>
      </c>
      <c r="C80" s="94" t="s">
        <v>228</v>
      </c>
      <c r="D80" s="94" t="s">
        <v>321</v>
      </c>
      <c r="E80" s="88" t="s">
        <v>360</v>
      </c>
      <c r="F80" s="95">
        <v>0.3</v>
      </c>
      <c r="G80" s="96">
        <v>2290</v>
      </c>
      <c r="H80" s="97">
        <v>168</v>
      </c>
      <c r="I80" s="98">
        <f t="shared" si="5"/>
        <v>13.631</v>
      </c>
      <c r="J80" s="97">
        <f t="shared" si="6"/>
        <v>687</v>
      </c>
      <c r="K80" s="97">
        <f t="shared" si="7"/>
        <v>162.06</v>
      </c>
      <c r="L80" s="97">
        <f t="shared" si="8"/>
        <v>849.06</v>
      </c>
    </row>
    <row r="81" spans="1:12" ht="51">
      <c r="A81" s="93">
        <v>74</v>
      </c>
      <c r="B81" s="94" t="s">
        <v>10</v>
      </c>
      <c r="C81" s="94" t="s">
        <v>482</v>
      </c>
      <c r="D81" s="94" t="s">
        <v>40</v>
      </c>
      <c r="E81" s="88" t="s">
        <v>490</v>
      </c>
      <c r="F81" s="95">
        <v>9.9999999999999992E-2</v>
      </c>
      <c r="G81" s="96">
        <v>1220</v>
      </c>
      <c r="H81" s="97">
        <v>168</v>
      </c>
      <c r="I81" s="98">
        <f t="shared" si="5"/>
        <v>7.2619999999999996</v>
      </c>
      <c r="J81" s="97">
        <f t="shared" si="6"/>
        <v>122</v>
      </c>
      <c r="K81" s="97">
        <f t="shared" si="7"/>
        <v>28.78</v>
      </c>
      <c r="L81" s="97">
        <f t="shared" si="8"/>
        <v>150.78</v>
      </c>
    </row>
    <row r="82" spans="1:12" ht="76.5">
      <c r="A82" s="93">
        <v>75</v>
      </c>
      <c r="B82" s="94" t="s">
        <v>244</v>
      </c>
      <c r="C82" s="94" t="s">
        <v>245</v>
      </c>
      <c r="D82" s="94" t="s">
        <v>40</v>
      </c>
      <c r="E82" s="88" t="s">
        <v>361</v>
      </c>
      <c r="F82" s="95">
        <v>0.21000000000000002</v>
      </c>
      <c r="G82" s="96">
        <v>1495</v>
      </c>
      <c r="H82" s="97">
        <v>64</v>
      </c>
      <c r="I82" s="98">
        <f t="shared" si="5"/>
        <v>8.8989999999999991</v>
      </c>
      <c r="J82" s="97">
        <f t="shared" si="6"/>
        <v>119.6</v>
      </c>
      <c r="K82" s="97">
        <f t="shared" si="7"/>
        <v>28.21</v>
      </c>
      <c r="L82" s="97">
        <f t="shared" si="8"/>
        <v>147.81</v>
      </c>
    </row>
    <row r="83" spans="1:12" ht="38.25">
      <c r="A83" s="93">
        <v>76</v>
      </c>
      <c r="B83" s="94" t="s">
        <v>305</v>
      </c>
      <c r="C83" s="94" t="s">
        <v>340</v>
      </c>
      <c r="D83" s="94" t="s">
        <v>40</v>
      </c>
      <c r="E83" s="88" t="s">
        <v>362</v>
      </c>
      <c r="F83" s="95">
        <v>0.17</v>
      </c>
      <c r="G83" s="96">
        <v>1400</v>
      </c>
      <c r="H83" s="97">
        <v>24</v>
      </c>
      <c r="I83" s="98">
        <f t="shared" si="5"/>
        <v>8.3330000000000002</v>
      </c>
      <c r="J83" s="97">
        <f t="shared" si="6"/>
        <v>34</v>
      </c>
      <c r="K83" s="97">
        <f t="shared" si="7"/>
        <v>8.02</v>
      </c>
      <c r="L83" s="97">
        <f t="shared" si="8"/>
        <v>42.019999999999996</v>
      </c>
    </row>
    <row r="84" spans="1:12" ht="76.5">
      <c r="A84" s="93">
        <v>77</v>
      </c>
      <c r="B84" s="94" t="s">
        <v>244</v>
      </c>
      <c r="C84" s="94" t="s">
        <v>203</v>
      </c>
      <c r="D84" s="94" t="s">
        <v>12</v>
      </c>
      <c r="E84" s="88" t="s">
        <v>363</v>
      </c>
      <c r="F84" s="95">
        <v>0.18000000000000002</v>
      </c>
      <c r="G84" s="96">
        <v>1980</v>
      </c>
      <c r="H84" s="97">
        <v>88</v>
      </c>
      <c r="I84" s="98">
        <f t="shared" si="5"/>
        <v>11.786</v>
      </c>
      <c r="J84" s="97">
        <f t="shared" si="6"/>
        <v>186.69</v>
      </c>
      <c r="K84" s="97">
        <f t="shared" si="7"/>
        <v>44.04</v>
      </c>
      <c r="L84" s="97">
        <f t="shared" si="8"/>
        <v>230.73</v>
      </c>
    </row>
    <row r="85" spans="1:12" ht="76.5">
      <c r="A85" s="93">
        <v>78</v>
      </c>
      <c r="B85" s="94" t="s">
        <v>244</v>
      </c>
      <c r="C85" s="94" t="s">
        <v>249</v>
      </c>
      <c r="D85" s="94" t="s">
        <v>36</v>
      </c>
      <c r="E85" s="88" t="s">
        <v>364</v>
      </c>
      <c r="F85" s="95">
        <v>0.15</v>
      </c>
      <c r="G85" s="96">
        <v>1396.68</v>
      </c>
      <c r="H85" s="97">
        <v>8</v>
      </c>
      <c r="I85" s="98">
        <f t="shared" si="5"/>
        <v>8.3140000000000001</v>
      </c>
      <c r="J85" s="97">
        <f t="shared" si="6"/>
        <v>9.98</v>
      </c>
      <c r="K85" s="97">
        <f t="shared" si="7"/>
        <v>2.35</v>
      </c>
      <c r="L85" s="97">
        <f t="shared" si="8"/>
        <v>12.33</v>
      </c>
    </row>
    <row r="86" spans="1:12" ht="76.5">
      <c r="A86" s="93">
        <v>79</v>
      </c>
      <c r="B86" s="94" t="s">
        <v>244</v>
      </c>
      <c r="C86" s="94" t="s">
        <v>249</v>
      </c>
      <c r="D86" s="94" t="s">
        <v>36</v>
      </c>
      <c r="E86" s="88" t="s">
        <v>364</v>
      </c>
      <c r="F86" s="95">
        <v>0.21000000000000002</v>
      </c>
      <c r="G86" s="96">
        <v>1396.68</v>
      </c>
      <c r="H86" s="97">
        <v>112</v>
      </c>
      <c r="I86" s="98">
        <f t="shared" si="5"/>
        <v>8.3140000000000001</v>
      </c>
      <c r="J86" s="97">
        <f t="shared" si="6"/>
        <v>195.55</v>
      </c>
      <c r="K86" s="97">
        <f t="shared" si="7"/>
        <v>46.13</v>
      </c>
      <c r="L86" s="97">
        <f t="shared" si="8"/>
        <v>241.68</v>
      </c>
    </row>
    <row r="87" spans="1:12" ht="51">
      <c r="A87" s="93">
        <v>80</v>
      </c>
      <c r="B87" s="94" t="s">
        <v>10</v>
      </c>
      <c r="C87" s="94" t="s">
        <v>301</v>
      </c>
      <c r="D87" s="94" t="s">
        <v>36</v>
      </c>
      <c r="E87" s="88" t="s">
        <v>365</v>
      </c>
      <c r="F87" s="95">
        <v>0.17</v>
      </c>
      <c r="G87" s="96">
        <v>1180</v>
      </c>
      <c r="H87" s="97">
        <v>168</v>
      </c>
      <c r="I87" s="98">
        <f t="shared" si="5"/>
        <v>7.024</v>
      </c>
      <c r="J87" s="97">
        <f t="shared" si="6"/>
        <v>200.61</v>
      </c>
      <c r="K87" s="97">
        <f t="shared" si="7"/>
        <v>47.32</v>
      </c>
      <c r="L87" s="97">
        <f t="shared" si="8"/>
        <v>247.93</v>
      </c>
    </row>
    <row r="88" spans="1:12" ht="51">
      <c r="A88" s="93">
        <v>81</v>
      </c>
      <c r="B88" s="94" t="s">
        <v>10</v>
      </c>
      <c r="C88" s="94" t="s">
        <v>301</v>
      </c>
      <c r="D88" s="94" t="s">
        <v>36</v>
      </c>
      <c r="E88" s="88" t="s">
        <v>366</v>
      </c>
      <c r="F88" s="95">
        <v>0.17</v>
      </c>
      <c r="G88" s="96">
        <v>1180</v>
      </c>
      <c r="H88" s="97">
        <v>152</v>
      </c>
      <c r="I88" s="98">
        <f t="shared" si="5"/>
        <v>7.024</v>
      </c>
      <c r="J88" s="97">
        <f t="shared" si="6"/>
        <v>181.5</v>
      </c>
      <c r="K88" s="97">
        <f t="shared" si="7"/>
        <v>42.82</v>
      </c>
      <c r="L88" s="97">
        <f t="shared" si="8"/>
        <v>224.32</v>
      </c>
    </row>
    <row r="89" spans="1:12" ht="51">
      <c r="A89" s="93">
        <v>82</v>
      </c>
      <c r="B89" s="94" t="s">
        <v>10</v>
      </c>
      <c r="C89" s="94" t="s">
        <v>337</v>
      </c>
      <c r="D89" s="94" t="s">
        <v>332</v>
      </c>
      <c r="E89" s="88" t="s">
        <v>367</v>
      </c>
      <c r="F89" s="95">
        <v>0</v>
      </c>
      <c r="G89" s="96">
        <v>2900</v>
      </c>
      <c r="H89" s="97">
        <v>168</v>
      </c>
      <c r="I89" s="98">
        <f t="shared" si="5"/>
        <v>17.262</v>
      </c>
      <c r="J89" s="97">
        <f t="shared" si="6"/>
        <v>0</v>
      </c>
      <c r="K89" s="97">
        <f t="shared" si="7"/>
        <v>0</v>
      </c>
      <c r="L89" s="97">
        <f t="shared" si="8"/>
        <v>0</v>
      </c>
    </row>
    <row r="90" spans="1:12" ht="51">
      <c r="A90" s="93">
        <v>83</v>
      </c>
      <c r="B90" s="94" t="s">
        <v>10</v>
      </c>
      <c r="C90" s="94" t="s">
        <v>301</v>
      </c>
      <c r="D90" s="94" t="s">
        <v>40</v>
      </c>
      <c r="E90" s="88" t="s">
        <v>368</v>
      </c>
      <c r="F90" s="95">
        <v>0.2</v>
      </c>
      <c r="G90" s="96">
        <v>1255</v>
      </c>
      <c r="H90" s="97">
        <v>64</v>
      </c>
      <c r="I90" s="98">
        <f t="shared" si="5"/>
        <v>7.47</v>
      </c>
      <c r="J90" s="97">
        <f t="shared" si="6"/>
        <v>95.62</v>
      </c>
      <c r="K90" s="97">
        <f t="shared" si="7"/>
        <v>22.56</v>
      </c>
      <c r="L90" s="97">
        <f t="shared" si="8"/>
        <v>118.18</v>
      </c>
    </row>
    <row r="91" spans="1:12" ht="51">
      <c r="A91" s="93">
        <v>84</v>
      </c>
      <c r="B91" s="94" t="s">
        <v>10</v>
      </c>
      <c r="C91" s="94" t="s">
        <v>301</v>
      </c>
      <c r="D91" s="94" t="s">
        <v>40</v>
      </c>
      <c r="E91" s="88" t="s">
        <v>368</v>
      </c>
      <c r="F91" s="95">
        <v>0.2</v>
      </c>
      <c r="G91" s="96">
        <v>1255</v>
      </c>
      <c r="H91" s="97">
        <v>40</v>
      </c>
      <c r="I91" s="98">
        <f t="shared" si="5"/>
        <v>7.47</v>
      </c>
      <c r="J91" s="97">
        <f t="shared" si="6"/>
        <v>59.76</v>
      </c>
      <c r="K91" s="97">
        <f t="shared" si="7"/>
        <v>14.1</v>
      </c>
      <c r="L91" s="97">
        <f t="shared" si="8"/>
        <v>73.86</v>
      </c>
    </row>
    <row r="92" spans="1:12" ht="51">
      <c r="A92" s="93">
        <v>85</v>
      </c>
      <c r="B92" s="94" t="s">
        <v>10</v>
      </c>
      <c r="C92" s="94" t="s">
        <v>72</v>
      </c>
      <c r="D92" s="94" t="s">
        <v>369</v>
      </c>
      <c r="E92" s="88" t="s">
        <v>370</v>
      </c>
      <c r="F92" s="95">
        <v>0.22</v>
      </c>
      <c r="G92" s="96">
        <v>2015</v>
      </c>
      <c r="H92" s="97">
        <v>168</v>
      </c>
      <c r="I92" s="98">
        <f t="shared" si="5"/>
        <v>11.994</v>
      </c>
      <c r="J92" s="97">
        <f t="shared" si="6"/>
        <v>443.3</v>
      </c>
      <c r="K92" s="97">
        <f t="shared" si="7"/>
        <v>104.57</v>
      </c>
      <c r="L92" s="97">
        <f t="shared" si="8"/>
        <v>547.87</v>
      </c>
    </row>
    <row r="93" spans="1:12" ht="51">
      <c r="A93" s="93">
        <v>86</v>
      </c>
      <c r="B93" s="94" t="s">
        <v>10</v>
      </c>
      <c r="C93" s="94" t="s">
        <v>72</v>
      </c>
      <c r="D93" s="94" t="s">
        <v>5</v>
      </c>
      <c r="E93" s="88" t="s">
        <v>199</v>
      </c>
      <c r="F93" s="95">
        <v>6.9999999999999993E-2</v>
      </c>
      <c r="G93" s="96">
        <v>1325</v>
      </c>
      <c r="H93" s="97">
        <v>168</v>
      </c>
      <c r="I93" s="98">
        <f t="shared" si="5"/>
        <v>7.8869999999999996</v>
      </c>
      <c r="J93" s="97">
        <f t="shared" si="6"/>
        <v>92.75</v>
      </c>
      <c r="K93" s="97">
        <f t="shared" si="7"/>
        <v>21.88</v>
      </c>
      <c r="L93" s="97">
        <f t="shared" si="8"/>
        <v>114.63</v>
      </c>
    </row>
    <row r="94" spans="1:12" ht="51">
      <c r="A94" s="93">
        <v>87</v>
      </c>
      <c r="B94" s="94" t="s">
        <v>10</v>
      </c>
      <c r="C94" s="94" t="s">
        <v>72</v>
      </c>
      <c r="D94" s="94" t="s">
        <v>5</v>
      </c>
      <c r="E94" s="88" t="s">
        <v>161</v>
      </c>
      <c r="F94" s="95">
        <v>0.2</v>
      </c>
      <c r="G94" s="96">
        <v>1365</v>
      </c>
      <c r="H94" s="97">
        <v>168</v>
      </c>
      <c r="I94" s="98">
        <f t="shared" si="5"/>
        <v>8.125</v>
      </c>
      <c r="J94" s="97">
        <f t="shared" si="6"/>
        <v>273</v>
      </c>
      <c r="K94" s="97">
        <f t="shared" si="7"/>
        <v>64.400000000000006</v>
      </c>
      <c r="L94" s="97">
        <f t="shared" si="8"/>
        <v>337.4</v>
      </c>
    </row>
    <row r="95" spans="1:12" ht="51">
      <c r="A95" s="93">
        <v>88</v>
      </c>
      <c r="B95" s="94" t="s">
        <v>10</v>
      </c>
      <c r="C95" s="94" t="s">
        <v>482</v>
      </c>
      <c r="D95" s="94" t="s">
        <v>40</v>
      </c>
      <c r="E95" s="88" t="s">
        <v>491</v>
      </c>
      <c r="F95" s="95">
        <v>0.08</v>
      </c>
      <c r="G95" s="96">
        <v>1220</v>
      </c>
      <c r="H95" s="97">
        <v>168</v>
      </c>
      <c r="I95" s="98">
        <f t="shared" si="5"/>
        <v>7.2619999999999996</v>
      </c>
      <c r="J95" s="97">
        <f t="shared" si="6"/>
        <v>97.6</v>
      </c>
      <c r="K95" s="97">
        <f t="shared" si="7"/>
        <v>23.02</v>
      </c>
      <c r="L95" s="97">
        <f t="shared" si="8"/>
        <v>120.61999999999999</v>
      </c>
    </row>
    <row r="96" spans="1:12" ht="51">
      <c r="A96" s="93">
        <v>89</v>
      </c>
      <c r="B96" s="94" t="s">
        <v>10</v>
      </c>
      <c r="C96" s="94" t="s">
        <v>301</v>
      </c>
      <c r="D96" s="94" t="s">
        <v>40</v>
      </c>
      <c r="E96" s="88" t="s">
        <v>371</v>
      </c>
      <c r="F96" s="95">
        <v>0.2</v>
      </c>
      <c r="G96" s="96">
        <v>1275</v>
      </c>
      <c r="H96" s="97">
        <v>152</v>
      </c>
      <c r="I96" s="98">
        <f t="shared" si="5"/>
        <v>7.5890000000000004</v>
      </c>
      <c r="J96" s="97">
        <f t="shared" si="6"/>
        <v>230.71</v>
      </c>
      <c r="K96" s="97">
        <f t="shared" si="7"/>
        <v>54.42</v>
      </c>
      <c r="L96" s="97">
        <f t="shared" si="8"/>
        <v>285.13</v>
      </c>
    </row>
    <row r="97" spans="1:12" ht="38.25">
      <c r="A97" s="93">
        <v>90</v>
      </c>
      <c r="B97" s="94" t="s">
        <v>209</v>
      </c>
      <c r="C97" s="94" t="s">
        <v>303</v>
      </c>
      <c r="D97" s="94" t="s">
        <v>5</v>
      </c>
      <c r="E97" s="88" t="s">
        <v>372</v>
      </c>
      <c r="F97" s="95">
        <v>0.19</v>
      </c>
      <c r="G97" s="96">
        <v>1365</v>
      </c>
      <c r="H97" s="97">
        <v>168</v>
      </c>
      <c r="I97" s="98">
        <f t="shared" si="5"/>
        <v>8.125</v>
      </c>
      <c r="J97" s="97">
        <f t="shared" si="6"/>
        <v>259.35000000000002</v>
      </c>
      <c r="K97" s="97">
        <f t="shared" si="7"/>
        <v>61.18</v>
      </c>
      <c r="L97" s="97">
        <f t="shared" si="8"/>
        <v>320.53000000000003</v>
      </c>
    </row>
    <row r="98" spans="1:12" ht="38.25">
      <c r="A98" s="93">
        <v>91</v>
      </c>
      <c r="B98" s="94" t="s">
        <v>209</v>
      </c>
      <c r="C98" s="94" t="s">
        <v>303</v>
      </c>
      <c r="D98" s="94" t="s">
        <v>5</v>
      </c>
      <c r="E98" s="88" t="s">
        <v>373</v>
      </c>
      <c r="F98" s="95">
        <v>0.21000000000000002</v>
      </c>
      <c r="G98" s="96">
        <v>1365</v>
      </c>
      <c r="H98" s="97">
        <v>144</v>
      </c>
      <c r="I98" s="98">
        <f t="shared" si="5"/>
        <v>8.125</v>
      </c>
      <c r="J98" s="97">
        <f t="shared" si="6"/>
        <v>245.7</v>
      </c>
      <c r="K98" s="97">
        <f t="shared" si="7"/>
        <v>57.96</v>
      </c>
      <c r="L98" s="97">
        <f t="shared" si="8"/>
        <v>303.65999999999997</v>
      </c>
    </row>
    <row r="99" spans="1:12" ht="51">
      <c r="A99" s="93">
        <v>92</v>
      </c>
      <c r="B99" s="94" t="s">
        <v>10</v>
      </c>
      <c r="C99" s="94" t="s">
        <v>301</v>
      </c>
      <c r="D99" s="94" t="s">
        <v>36</v>
      </c>
      <c r="E99" s="88" t="s">
        <v>374</v>
      </c>
      <c r="F99" s="95">
        <v>0.17</v>
      </c>
      <c r="G99" s="96">
        <v>1200</v>
      </c>
      <c r="H99" s="97">
        <v>16</v>
      </c>
      <c r="I99" s="98">
        <f t="shared" si="5"/>
        <v>7.1429999999999998</v>
      </c>
      <c r="J99" s="97">
        <f t="shared" si="6"/>
        <v>19.43</v>
      </c>
      <c r="K99" s="97">
        <f t="shared" si="7"/>
        <v>4.58</v>
      </c>
      <c r="L99" s="97">
        <f t="shared" si="8"/>
        <v>24.009999999999998</v>
      </c>
    </row>
    <row r="100" spans="1:12" ht="51">
      <c r="A100" s="93">
        <v>93</v>
      </c>
      <c r="B100" s="94" t="s">
        <v>10</v>
      </c>
      <c r="C100" s="94" t="s">
        <v>301</v>
      </c>
      <c r="D100" s="94" t="s">
        <v>36</v>
      </c>
      <c r="E100" s="88" t="s">
        <v>375</v>
      </c>
      <c r="F100" s="95">
        <v>0.17</v>
      </c>
      <c r="G100" s="96">
        <v>1140</v>
      </c>
      <c r="H100" s="97">
        <v>80</v>
      </c>
      <c r="I100" s="98">
        <f t="shared" si="5"/>
        <v>6.7859999999999996</v>
      </c>
      <c r="J100" s="97">
        <f t="shared" si="6"/>
        <v>92.29</v>
      </c>
      <c r="K100" s="97">
        <f t="shared" si="7"/>
        <v>21.77</v>
      </c>
      <c r="L100" s="97">
        <f t="shared" si="8"/>
        <v>114.06</v>
      </c>
    </row>
    <row r="101" spans="1:12" ht="51">
      <c r="A101" s="93">
        <v>94</v>
      </c>
      <c r="B101" s="94" t="s">
        <v>10</v>
      </c>
      <c r="C101" s="94" t="s">
        <v>72</v>
      </c>
      <c r="D101" s="94" t="s">
        <v>40</v>
      </c>
      <c r="E101" s="88" t="s">
        <v>168</v>
      </c>
      <c r="F101" s="95">
        <v>0.15000000000000002</v>
      </c>
      <c r="G101" s="96">
        <v>1250</v>
      </c>
      <c r="H101" s="97">
        <v>168</v>
      </c>
      <c r="I101" s="98">
        <f t="shared" si="5"/>
        <v>7.44</v>
      </c>
      <c r="J101" s="97">
        <f t="shared" si="6"/>
        <v>187.49</v>
      </c>
      <c r="K101" s="97">
        <f t="shared" si="7"/>
        <v>44.23</v>
      </c>
      <c r="L101" s="97">
        <f t="shared" si="8"/>
        <v>231.72</v>
      </c>
    </row>
  </sheetData>
  <mergeCells count="1">
    <mergeCell ref="A4:L4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&amp;R&amp;P.lapa no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C768C-1464-4C82-ACE9-053ECAA45963}">
  <sheetPr>
    <tabColor theme="4" tint="0.79998168889431442"/>
    <pageSetUpPr fitToPage="1"/>
  </sheetPr>
  <dimension ref="A1:L14"/>
  <sheetViews>
    <sheetView zoomScaleNormal="100" workbookViewId="0">
      <selection activeCell="J7" sqref="J7:L7"/>
    </sheetView>
  </sheetViews>
  <sheetFormatPr defaultColWidth="9.140625" defaultRowHeight="12.75"/>
  <cols>
    <col min="1" max="1" width="5.5703125" style="32" customWidth="1"/>
    <col min="2" max="2" width="11.85546875" style="33" customWidth="1"/>
    <col min="3" max="3" width="30.28515625" style="33" customWidth="1"/>
    <col min="4" max="4" width="11.85546875" style="33" customWidth="1"/>
    <col min="5" max="5" width="9.140625" style="28"/>
    <col min="6" max="6" width="10.7109375" style="32" customWidth="1"/>
    <col min="7" max="7" width="9.140625" style="34" customWidth="1"/>
    <col min="8" max="8" width="10.140625" style="32" bestFit="1" customWidth="1"/>
    <col min="9" max="9" width="8" style="32" customWidth="1"/>
    <col min="10" max="10" width="11.28515625" style="34" customWidth="1"/>
    <col min="11" max="11" width="10.42578125" style="34" customWidth="1"/>
    <col min="12" max="12" width="11.7109375" style="34" customWidth="1"/>
    <col min="13" max="16384" width="9.140625" style="28"/>
  </cols>
  <sheetData>
    <row r="1" spans="1:12" ht="15">
      <c r="A1" s="24"/>
      <c r="B1" s="25"/>
      <c r="C1" s="25"/>
      <c r="D1" s="25"/>
      <c r="F1" s="66"/>
      <c r="G1" s="66"/>
      <c r="H1" s="66"/>
      <c r="I1" s="66"/>
      <c r="J1" s="66"/>
      <c r="K1" s="67"/>
      <c r="L1" s="1" t="s">
        <v>379</v>
      </c>
    </row>
    <row r="2" spans="1:12" ht="18.75">
      <c r="A2" s="24"/>
      <c r="B2" s="29" t="s">
        <v>1</v>
      </c>
      <c r="C2" s="25"/>
      <c r="D2" s="25"/>
      <c r="F2" s="2"/>
      <c r="G2" s="66"/>
      <c r="H2" s="66"/>
      <c r="I2" s="66"/>
      <c r="J2" s="66"/>
      <c r="K2" s="66"/>
      <c r="L2" s="67"/>
    </row>
    <row r="3" spans="1:12">
      <c r="A3" s="24"/>
      <c r="B3" s="25"/>
      <c r="C3" s="25"/>
      <c r="D3" s="25"/>
      <c r="F3" s="68"/>
      <c r="G3" s="69"/>
      <c r="H3" s="69"/>
      <c r="I3" s="69"/>
      <c r="J3" s="67"/>
      <c r="K3" s="67"/>
      <c r="L3" s="67"/>
    </row>
    <row r="4" spans="1:12" ht="39.75" customHeight="1">
      <c r="A4" s="115" t="s">
        <v>382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>
      <c r="A5" s="58"/>
      <c r="B5" s="59"/>
      <c r="C5" s="30"/>
      <c r="D5" s="30"/>
      <c r="E5" s="60"/>
      <c r="F5" s="61"/>
      <c r="G5" s="30"/>
      <c r="H5" s="62"/>
      <c r="I5" s="30"/>
      <c r="J5" s="63"/>
      <c r="K5" s="63"/>
      <c r="L5" s="63"/>
    </row>
    <row r="6" spans="1:12" ht="38.25">
      <c r="A6" s="49" t="s">
        <v>298</v>
      </c>
      <c r="B6" s="49" t="s">
        <v>6</v>
      </c>
      <c r="C6" s="49" t="s">
        <v>0</v>
      </c>
      <c r="D6" s="49" t="s">
        <v>4</v>
      </c>
      <c r="E6" s="64" t="s">
        <v>7</v>
      </c>
      <c r="F6" s="50" t="s">
        <v>8</v>
      </c>
      <c r="G6" s="51" t="s">
        <v>2</v>
      </c>
      <c r="H6" s="52" t="s">
        <v>11</v>
      </c>
      <c r="I6" s="51" t="s">
        <v>3</v>
      </c>
      <c r="J6" s="51" t="s">
        <v>299</v>
      </c>
      <c r="K6" s="51" t="s">
        <v>300</v>
      </c>
      <c r="L6" s="51" t="s">
        <v>9</v>
      </c>
    </row>
    <row r="7" spans="1:12" ht="14.25">
      <c r="A7" s="5"/>
      <c r="B7" s="5"/>
      <c r="C7" s="5"/>
      <c r="D7" s="5"/>
      <c r="E7" s="5"/>
      <c r="F7" s="5"/>
      <c r="G7" s="7"/>
      <c r="H7" s="65">
        <f t="shared" ref="H7:K7" si="0">SUM(H8:H119)</f>
        <v>280</v>
      </c>
      <c r="I7" s="65"/>
      <c r="J7" s="65">
        <f t="shared" si="0"/>
        <v>195.20999999999998</v>
      </c>
      <c r="K7" s="65">
        <f t="shared" si="0"/>
        <v>46.06</v>
      </c>
      <c r="L7" s="65">
        <f>SUM(L8:L119)</f>
        <v>241.27000000000004</v>
      </c>
    </row>
    <row r="8" spans="1:12" ht="51">
      <c r="A8" s="89">
        <v>1</v>
      </c>
      <c r="B8" s="90" t="s">
        <v>10</v>
      </c>
      <c r="C8" s="90" t="s">
        <v>482</v>
      </c>
      <c r="D8" s="90" t="s">
        <v>40</v>
      </c>
      <c r="E8" s="90" t="s">
        <v>483</v>
      </c>
      <c r="F8" s="91">
        <v>0.1</v>
      </c>
      <c r="G8" s="92">
        <v>1220</v>
      </c>
      <c r="H8" s="70">
        <v>56</v>
      </c>
      <c r="I8" s="71">
        <f>ROUND(G8/(176),3)</f>
        <v>6.9320000000000004</v>
      </c>
      <c r="J8" s="70">
        <f>ROUND(I8*H8*F8,2)</f>
        <v>38.82</v>
      </c>
      <c r="K8" s="70">
        <f>ROUND(J8*0.2359,2)</f>
        <v>9.16</v>
      </c>
      <c r="L8" s="70">
        <f>J8+K8</f>
        <v>47.980000000000004</v>
      </c>
    </row>
    <row r="9" spans="1:12" ht="13.9" customHeight="1">
      <c r="A9" s="89">
        <v>2</v>
      </c>
      <c r="B9" s="90" t="s">
        <v>10</v>
      </c>
      <c r="C9" s="90" t="s">
        <v>482</v>
      </c>
      <c r="D9" s="90" t="s">
        <v>5</v>
      </c>
      <c r="E9" s="90" t="s">
        <v>484</v>
      </c>
      <c r="F9" s="91">
        <v>0.1</v>
      </c>
      <c r="G9" s="92">
        <v>1255</v>
      </c>
      <c r="H9" s="70">
        <v>56</v>
      </c>
      <c r="I9" s="71">
        <f>ROUND(G9/(176),3)</f>
        <v>7.1310000000000002</v>
      </c>
      <c r="J9" s="70">
        <f>ROUND(I9*H9*F9,2)</f>
        <v>39.93</v>
      </c>
      <c r="K9" s="70">
        <f>ROUND(J9*0.2359,2)</f>
        <v>9.42</v>
      </c>
      <c r="L9" s="70">
        <f>J9+K9</f>
        <v>49.35</v>
      </c>
    </row>
    <row r="10" spans="1:12" ht="51">
      <c r="A10" s="89">
        <v>3</v>
      </c>
      <c r="B10" s="90" t="s">
        <v>10</v>
      </c>
      <c r="C10" s="90" t="s">
        <v>482</v>
      </c>
      <c r="D10" s="90" t="s">
        <v>40</v>
      </c>
      <c r="E10" s="90" t="s">
        <v>485</v>
      </c>
      <c r="F10" s="91">
        <v>0.1</v>
      </c>
      <c r="G10" s="92">
        <v>1220</v>
      </c>
      <c r="H10" s="70">
        <v>56</v>
      </c>
      <c r="I10" s="71">
        <f>ROUND(G10/(176),3)</f>
        <v>6.9320000000000004</v>
      </c>
      <c r="J10" s="70">
        <f>ROUND(I10*H10*F10,2)</f>
        <v>38.82</v>
      </c>
      <c r="K10" s="70">
        <f>ROUND(J10*0.2359,2)</f>
        <v>9.16</v>
      </c>
      <c r="L10" s="70">
        <f>J10+K10</f>
        <v>47.980000000000004</v>
      </c>
    </row>
    <row r="11" spans="1:12" ht="51">
      <c r="A11" s="89">
        <v>4</v>
      </c>
      <c r="B11" s="90" t="s">
        <v>10</v>
      </c>
      <c r="C11" s="90" t="s">
        <v>482</v>
      </c>
      <c r="D11" s="90" t="s">
        <v>40</v>
      </c>
      <c r="E11" s="90" t="s">
        <v>487</v>
      </c>
      <c r="F11" s="91">
        <v>0.1</v>
      </c>
      <c r="G11" s="92">
        <v>1220</v>
      </c>
      <c r="H11" s="70">
        <v>56</v>
      </c>
      <c r="I11" s="71">
        <f>ROUND(G11/(176),3)</f>
        <v>6.9320000000000004</v>
      </c>
      <c r="J11" s="70">
        <f>ROUND(I11*H11*F11,2)</f>
        <v>38.82</v>
      </c>
      <c r="K11" s="70">
        <f>ROUND(J11*0.2359,2)</f>
        <v>9.16</v>
      </c>
      <c r="L11" s="70">
        <f>J11+K11</f>
        <v>47.980000000000004</v>
      </c>
    </row>
    <row r="12" spans="1:12" ht="51">
      <c r="A12" s="89">
        <v>5</v>
      </c>
      <c r="B12" s="90" t="s">
        <v>10</v>
      </c>
      <c r="C12" s="90" t="s">
        <v>482</v>
      </c>
      <c r="D12" s="90" t="s">
        <v>40</v>
      </c>
      <c r="E12" s="90" t="s">
        <v>491</v>
      </c>
      <c r="F12" s="91">
        <v>0.1</v>
      </c>
      <c r="G12" s="92">
        <v>1220</v>
      </c>
      <c r="H12" s="70">
        <v>56</v>
      </c>
      <c r="I12" s="71">
        <f>ROUND(G12/(176),3)</f>
        <v>6.9320000000000004</v>
      </c>
      <c r="J12" s="70">
        <f>ROUND(I12*H12*F12,2)</f>
        <v>38.82</v>
      </c>
      <c r="K12" s="70">
        <f>ROUND(J12*0.2359,2)</f>
        <v>9.16</v>
      </c>
      <c r="L12" s="70">
        <f>J12+K12</f>
        <v>47.980000000000004</v>
      </c>
    </row>
    <row r="14" spans="1:12">
      <c r="A14" s="32" t="s">
        <v>493</v>
      </c>
    </row>
  </sheetData>
  <mergeCells count="1">
    <mergeCell ref="A4:L4"/>
  </mergeCells>
  <conditionalFormatting sqref="E8:E12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VRS_nov</vt:lpstr>
      <vt:lpstr>1.tabula</vt:lpstr>
      <vt:lpstr>2.tabula </vt:lpstr>
      <vt:lpstr>3.tabula</vt:lpstr>
      <vt:lpstr>4.tabula </vt:lpstr>
      <vt:lpstr>'1.tabula'!Print_Titles</vt:lpstr>
      <vt:lpstr>'2.tabula '!Print_Titles</vt:lpstr>
      <vt:lpstr>'3.tabula'!Print_Titles</vt:lpstr>
      <vt:lpstr>'4.tabula 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Inga Ošiņa</dc:creator>
  <dc:description>67219608, inga.osina@iem.gov.lv</dc:description>
  <cp:lastModifiedBy>Inga Ošiņa</cp:lastModifiedBy>
  <cp:lastPrinted>2023-10-20T07:32:22Z</cp:lastPrinted>
  <dcterms:created xsi:type="dcterms:W3CDTF">2021-01-19T10:53:51Z</dcterms:created>
  <dcterms:modified xsi:type="dcterms:W3CDTF">2023-12-07T12:38:40Z</dcterms:modified>
</cp:coreProperties>
</file>