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_robeža_2023_nov\Uz FM\"/>
    </mc:Choice>
  </mc:AlternateContent>
  <xr:revisionPtr revIDLastSave="0" documentId="13_ncr:1_{DEF54DF9-4BC5-4431-AB43-C2BCD943968E}" xr6:coauthVersionLast="36" xr6:coauthVersionMax="36" xr10:uidLastSave="{00000000-0000-0000-0000-000000000000}"/>
  <bookViews>
    <workbookView xWindow="0" yWindow="0" windowWidth="15240" windowHeight="4815" xr2:uid="{00000000-000D-0000-FFFF-FFFF00000000}"/>
  </bookViews>
  <sheets>
    <sheet name="VRK nov" sheetId="26" r:id="rId1"/>
    <sheet name="1.tabula" sheetId="25" r:id="rId2"/>
  </sheets>
  <definedNames>
    <definedName name="_xlnm.Print_Titles" localSheetId="1">'1.tabula'!$6:$6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5" l="1"/>
  <c r="J28" i="25" s="1"/>
  <c r="I27" i="25"/>
  <c r="J27" i="25" s="1"/>
  <c r="I26" i="25"/>
  <c r="J26" i="25" s="1"/>
  <c r="I25" i="25"/>
  <c r="J25" i="25" s="1"/>
  <c r="I24" i="25"/>
  <c r="J24" i="25" s="1"/>
  <c r="I23" i="25"/>
  <c r="J23" i="25" s="1"/>
  <c r="I22" i="25"/>
  <c r="J22" i="25" s="1"/>
  <c r="I21" i="25"/>
  <c r="J21" i="25" s="1"/>
  <c r="I20" i="25"/>
  <c r="J20" i="25" s="1"/>
  <c r="I19" i="25"/>
  <c r="J19" i="25" s="1"/>
  <c r="I18" i="25"/>
  <c r="J18" i="25" s="1"/>
  <c r="I17" i="25"/>
  <c r="J17" i="25" s="1"/>
  <c r="I16" i="25"/>
  <c r="J16" i="25" s="1"/>
  <c r="I15" i="25"/>
  <c r="J15" i="25" s="1"/>
  <c r="I14" i="25"/>
  <c r="J14" i="25" s="1"/>
  <c r="I13" i="25"/>
  <c r="J13" i="25" s="1"/>
  <c r="I12" i="25"/>
  <c r="J12" i="25" s="1"/>
  <c r="I11" i="25"/>
  <c r="J11" i="25" s="1"/>
  <c r="I10" i="25"/>
  <c r="J10" i="25" s="1"/>
  <c r="I9" i="25"/>
  <c r="J9" i="25" s="1"/>
  <c r="I8" i="25"/>
  <c r="J8" i="25" s="1"/>
  <c r="K23" i="25" l="1"/>
  <c r="L23" i="25" s="1"/>
  <c r="K13" i="25"/>
  <c r="L13" i="25" s="1"/>
  <c r="K16" i="25"/>
  <c r="L16" i="25" s="1"/>
  <c r="K24" i="25"/>
  <c r="L24" i="25" s="1"/>
  <c r="K14" i="25"/>
  <c r="L14" i="25" s="1"/>
  <c r="K8" i="25"/>
  <c r="L8" i="25" s="1"/>
  <c r="K17" i="25"/>
  <c r="L17" i="25" s="1"/>
  <c r="K10" i="25"/>
  <c r="L10" i="25" s="1"/>
  <c r="K18" i="25"/>
  <c r="L18" i="25" s="1"/>
  <c r="K26" i="25"/>
  <c r="L26" i="25" s="1"/>
  <c r="K21" i="25"/>
  <c r="L21" i="25" s="1"/>
  <c r="K15" i="25"/>
  <c r="L15" i="25" s="1"/>
  <c r="K25" i="25"/>
  <c r="L25" i="25" s="1"/>
  <c r="K11" i="25"/>
  <c r="L11" i="25" s="1"/>
  <c r="K19" i="25"/>
  <c r="L19" i="25" s="1"/>
  <c r="K27" i="25"/>
  <c r="L27" i="25" s="1"/>
  <c r="K22" i="25"/>
  <c r="L22" i="25" s="1"/>
  <c r="K9" i="25"/>
  <c r="L9" i="25" s="1"/>
  <c r="K12" i="25"/>
  <c r="L12" i="25" s="1"/>
  <c r="K20" i="25"/>
  <c r="L20" i="25" s="1"/>
  <c r="K28" i="25"/>
  <c r="L28" i="25" s="1"/>
  <c r="H7" i="25" l="1"/>
  <c r="J7" i="25"/>
  <c r="K7" i="25"/>
  <c r="D19" i="26" s="1"/>
  <c r="L7" i="25"/>
  <c r="D18" i="26" l="1"/>
  <c r="D17" i="26" s="1"/>
  <c r="D23" i="26" l="1"/>
  <c r="D16" i="26"/>
  <c r="D24" i="26" l="1"/>
  <c r="D13" i="26" s="1"/>
  <c r="D12" i="26"/>
  <c r="D15" i="26"/>
  <c r="D22" i="26" l="1"/>
  <c r="D21" i="26" s="1"/>
  <c r="D10" i="26" s="1"/>
  <c r="D11" i="26"/>
</calcChain>
</file>

<file path=xl/sharedStrings.xml><?xml version="1.0" encoding="utf-8"?>
<sst xmlns="http://schemas.openxmlformats.org/spreadsheetml/2006/main" count="127" uniqueCount="67">
  <si>
    <t>Struktūrvienība</t>
  </si>
  <si>
    <t>Mēneš-alga</t>
  </si>
  <si>
    <t xml:space="preserve">Stundas likme </t>
  </si>
  <si>
    <t>Amats</t>
  </si>
  <si>
    <t>Nr.</t>
  </si>
  <si>
    <t>Pārvalde</t>
  </si>
  <si>
    <t>Tabeles Nr.</t>
  </si>
  <si>
    <t>Piemaksas apmērs</t>
  </si>
  <si>
    <t>Atlīdzība (EKK1000)</t>
  </si>
  <si>
    <t xml:space="preserve">Iesaistes stundas </t>
  </si>
  <si>
    <t>Piemaksas apmērs 50%, 20% vai 10% no stundas likmes (EKK1145)</t>
  </si>
  <si>
    <t>VSAOI 23,59% (EKK1210)</t>
  </si>
  <si>
    <t>Valsts robežsardzes koledža</t>
  </si>
  <si>
    <t>VALSTS ROBEŽSARDZES KOLEDŽA (VRK)</t>
  </si>
  <si>
    <t>kadets</t>
  </si>
  <si>
    <t>Kods</t>
  </si>
  <si>
    <t>Koda nosaukums</t>
  </si>
  <si>
    <t>Detalizēts izdevumu aprēķins</t>
  </si>
  <si>
    <r>
      <t>Izdevumi,</t>
    </r>
    <r>
      <rPr>
        <b/>
        <i/>
        <sz val="10"/>
        <color indexed="8"/>
        <rFont val="Times New Roman"/>
        <family val="1"/>
        <charset val="186"/>
      </rPr>
      <t xml:space="preserve"> euro</t>
    </r>
  </si>
  <si>
    <t>Izdevumi kopā ar vidējās izpeļņas pieauguma kompensēšanu  </t>
  </si>
  <si>
    <t>Atlīdzība</t>
  </si>
  <si>
    <t>1)    Izdevumi saistībā ar rīkojuma Nr. 518 izpildei nepieciešamo pasākumu īstenošanu</t>
  </si>
  <si>
    <t>Atalgojums</t>
  </si>
  <si>
    <t>Piemaksa par darbu īpašos apstākļos, speciālās piemaksas</t>
  </si>
  <si>
    <t>Darba devēja valsts sociālās apdrošināšanas obligātās iemaksas</t>
  </si>
  <si>
    <t>23,59% no aprēķinātā atalgojuma</t>
  </si>
  <si>
    <t>2) Vidējās izpeļņas pieauguma kompensēšanai</t>
  </si>
  <si>
    <t>1000</t>
  </si>
  <si>
    <t xml:space="preserve">Kopsavilkums </t>
  </si>
  <si>
    <t>Ministru kabineta rīkojuma projekta</t>
  </si>
  <si>
    <t>VRK PROFESIONĀLĀS IZGLĪTĪBAS DIENESTA PIRMĀ MĀCĪBU ROTA</t>
  </si>
  <si>
    <t xml:space="preserve"> 1.tabula</t>
  </si>
  <si>
    <t>“Par apropriācijas pārdali"</t>
  </si>
  <si>
    <t>sākotnējās ietekmes novērtējuma ziņojumam (anotācijai)</t>
  </si>
  <si>
    <t>VRK PROFESIONĀLĀS IZGLĪTĪBAS DIENESTA TREŠĀ MĀCĪBU ROTA</t>
  </si>
  <si>
    <t>VRK MILITĀRĀS UN FIZISKĀS SAGATAVOŠANAS PRIEKŠMETU KATEDRA</t>
  </si>
  <si>
    <t>docents</t>
  </si>
  <si>
    <t>17070</t>
  </si>
  <si>
    <t>inspektors</t>
  </si>
  <si>
    <t>20367</t>
  </si>
  <si>
    <t>vecākais inspektors</t>
  </si>
  <si>
    <t>asistents</t>
  </si>
  <si>
    <t>VRK ROBEŽSARDZES UN IMIGRĀCIJAS DIENESTU PRIEKŠMETU KATEDRA</t>
  </si>
  <si>
    <t>17144</t>
  </si>
  <si>
    <t>37613</t>
  </si>
  <si>
    <t>lektors</t>
  </si>
  <si>
    <t>17248</t>
  </si>
  <si>
    <t>18661</t>
  </si>
  <si>
    <t>VRK VISPĀRIZGLĪTOJOŠO PRIEKŠMETU KATEDRA</t>
  </si>
  <si>
    <t>17348</t>
  </si>
  <si>
    <t>20674</t>
  </si>
  <si>
    <t>37171</t>
  </si>
  <si>
    <t>37942</t>
  </si>
  <si>
    <t>35795</t>
  </si>
  <si>
    <t>VRK BRUŅOJUMA UN INŽENIERTEHNISKO LĪDZEKĻU DIENESTS (BID)</t>
  </si>
  <si>
    <t>17672</t>
  </si>
  <si>
    <t>rotas komandieris</t>
  </si>
  <si>
    <t>16798</t>
  </si>
  <si>
    <t xml:space="preserve">Valsts robežsardzes koledžas izdevumi </t>
  </si>
  <si>
    <t>Piemaksa par darbu paaugstināta riska un slodzes apstākļos amatpersonām ar speciālajām dienesta pakāpēm laika periodā no 2023.gada 1.novembra līdz 30.novembrim</t>
  </si>
  <si>
    <t>38820</t>
  </si>
  <si>
    <t>36311</t>
  </si>
  <si>
    <t>38823</t>
  </si>
  <si>
    <t>36345</t>
  </si>
  <si>
    <r>
      <t xml:space="preserve">532,55 </t>
    </r>
    <r>
      <rPr>
        <i/>
        <sz val="11"/>
        <color theme="1"/>
        <rFont val="Times New Roman"/>
        <family val="1"/>
        <charset val="186"/>
      </rPr>
      <t>euro</t>
    </r>
    <r>
      <rPr>
        <sz val="11"/>
        <color theme="1"/>
        <rFont val="Times New Roman"/>
        <family val="1"/>
        <charset val="186"/>
      </rPr>
      <t xml:space="preserve"> * 8,33% =44,36 </t>
    </r>
    <r>
      <rPr>
        <i/>
        <sz val="11"/>
        <color theme="1"/>
        <rFont val="Times New Roman"/>
        <family val="1"/>
        <charset val="186"/>
      </rPr>
      <t>euro</t>
    </r>
  </si>
  <si>
    <t xml:space="preserve">Detalizēts aprēķins par laika periodu no 2023.gada 1. novembra līdz 30. novembrim 1.tabulā.
Iesaistīta 21 amatpersona, iesaistes laiks -300,75 stundas. </t>
  </si>
  <si>
    <t>3.pielikums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</si>
</sst>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0.00#"/>
  </numFmts>
  <fonts count="46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u/>
      <sz val="9"/>
      <color indexed="12"/>
      <name val="Arial"/>
      <family val="2"/>
      <charset val="186"/>
    </font>
    <font>
      <sz val="10"/>
      <name val="BaltHelvetica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90">
    <xf numFmtId="0" fontId="0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0" fillId="0" borderId="0"/>
    <xf numFmtId="0" fontId="9" fillId="0" borderId="0"/>
    <xf numFmtId="0" fontId="23" fillId="0" borderId="0"/>
    <xf numFmtId="0" fontId="8" fillId="0" borderId="0"/>
    <xf numFmtId="9" fontId="8" fillId="0" borderId="0" applyFont="0" applyFill="0" applyBorder="0" applyAlignment="0" applyProtection="0"/>
    <xf numFmtId="0" fontId="31" fillId="0" borderId="0"/>
    <xf numFmtId="9" fontId="23" fillId="0" borderId="0" applyFont="0" applyFill="0" applyBorder="0" applyAlignment="0" applyProtection="0"/>
    <xf numFmtId="0" fontId="7" fillId="0" borderId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3" fillId="0" borderId="0"/>
    <xf numFmtId="0" fontId="6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" fillId="0" borderId="0"/>
    <xf numFmtId="0" fontId="23" fillId="0" borderId="0"/>
    <xf numFmtId="9" fontId="23" fillId="0" borderId="0" applyFont="0" applyFill="0" applyBorder="0" applyAlignment="0" applyProtection="0"/>
    <xf numFmtId="0" fontId="45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</cellStyleXfs>
  <cellXfs count="82">
    <xf numFmtId="0" fontId="0" fillId="0" borderId="0" xfId="0"/>
    <xf numFmtId="1" fontId="24" fillId="2" borderId="0" xfId="0" applyNumberFormat="1" applyFont="1" applyFill="1" applyAlignment="1">
      <alignment horizontal="right"/>
    </xf>
    <xf numFmtId="0" fontId="8" fillId="0" borderId="0" xfId="52"/>
    <xf numFmtId="0" fontId="31" fillId="0" borderId="0" xfId="54" applyFill="1" applyAlignment="1">
      <alignment vertical="top"/>
    </xf>
    <xf numFmtId="0" fontId="31" fillId="0" borderId="0" xfId="54" applyFill="1" applyAlignment="1">
      <alignment vertical="top" wrapText="1"/>
    </xf>
    <xf numFmtId="2" fontId="31" fillId="0" borderId="0" xfId="54" applyNumberFormat="1" applyFill="1" applyAlignment="1">
      <alignment vertical="top"/>
    </xf>
    <xf numFmtId="4" fontId="32" fillId="3" borderId="1" xfId="56" applyNumberFormat="1" applyFont="1" applyFill="1" applyBorder="1" applyAlignment="1">
      <alignment horizontal="center" vertical="center" wrapText="1"/>
    </xf>
    <xf numFmtId="2" fontId="29" fillId="2" borderId="1" xfId="55" applyNumberFormat="1" applyFont="1" applyFill="1" applyBorder="1" applyAlignment="1">
      <alignment horizontal="center" vertical="top" wrapText="1"/>
    </xf>
    <xf numFmtId="0" fontId="30" fillId="0" borderId="0" xfId="0" applyFont="1" applyAlignment="1">
      <alignment vertical="center"/>
    </xf>
    <xf numFmtId="0" fontId="28" fillId="0" borderId="0" xfId="0" applyFont="1" applyFill="1" applyAlignment="1">
      <alignment vertical="top"/>
    </xf>
    <xf numFmtId="0" fontId="28" fillId="0" borderId="0" xfId="0" applyFont="1" applyFill="1" applyAlignment="1">
      <alignment vertical="top" wrapText="1"/>
    </xf>
    <xf numFmtId="0" fontId="29" fillId="3" borderId="1" xfId="0" applyFont="1" applyFill="1" applyBorder="1" applyAlignment="1">
      <alignment vertical="top" wrapText="1"/>
    </xf>
    <xf numFmtId="9" fontId="29" fillId="3" borderId="1" xfId="57" applyFont="1" applyFill="1" applyBorder="1" applyAlignment="1">
      <alignment vertical="top" wrapText="1"/>
    </xf>
    <xf numFmtId="2" fontId="29" fillId="3" borderId="1" xfId="57" applyNumberFormat="1" applyFont="1" applyFill="1" applyBorder="1" applyAlignment="1">
      <alignment vertical="top" wrapText="1"/>
    </xf>
    <xf numFmtId="0" fontId="29" fillId="2" borderId="1" xfId="0" applyFont="1" applyFill="1" applyBorder="1" applyAlignment="1">
      <alignment horizontal="center" vertical="top" wrapText="1"/>
    </xf>
    <xf numFmtId="9" fontId="29" fillId="2" borderId="1" xfId="57" applyFont="1" applyFill="1" applyBorder="1" applyAlignment="1">
      <alignment horizontal="center" vertical="top" wrapText="1"/>
    </xf>
    <xf numFmtId="2" fontId="29" fillId="2" borderId="1" xfId="57" applyNumberFormat="1" applyFont="1" applyFill="1" applyBorder="1" applyAlignment="1">
      <alignment horizontal="center" vertical="top" wrapText="1"/>
    </xf>
    <xf numFmtId="164" fontId="29" fillId="2" borderId="1" xfId="57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vertical="top"/>
    </xf>
    <xf numFmtId="0" fontId="28" fillId="0" borderId="0" xfId="59" applyFont="1" applyAlignment="1">
      <alignment vertical="top"/>
    </xf>
    <xf numFmtId="0" fontId="28" fillId="0" borderId="0" xfId="59" applyFont="1" applyAlignment="1">
      <alignment vertical="top" wrapText="1"/>
    </xf>
    <xf numFmtId="2" fontId="28" fillId="0" borderId="0" xfId="59" applyNumberFormat="1" applyFont="1" applyAlignment="1">
      <alignment vertical="top"/>
    </xf>
    <xf numFmtId="0" fontId="28" fillId="0" borderId="0" xfId="59" applyFont="1"/>
    <xf numFmtId="4" fontId="28" fillId="0" borderId="0" xfId="59" applyNumberFormat="1" applyFont="1"/>
    <xf numFmtId="0" fontId="5" fillId="0" borderId="0" xfId="113" applyAlignment="1">
      <alignment vertical="center"/>
    </xf>
    <xf numFmtId="0" fontId="38" fillId="0" borderId="1" xfId="113" applyFont="1" applyBorder="1" applyAlignment="1">
      <alignment horizontal="center" vertical="center"/>
    </xf>
    <xf numFmtId="3" fontId="38" fillId="0" borderId="1" xfId="113" applyNumberFormat="1" applyFont="1" applyBorder="1" applyAlignment="1">
      <alignment horizontal="center" vertical="center" wrapText="1"/>
    </xf>
    <xf numFmtId="0" fontId="40" fillId="2" borderId="1" xfId="113" applyFont="1" applyFill="1" applyBorder="1" applyAlignment="1">
      <alignment horizontal="center" vertical="center"/>
    </xf>
    <xf numFmtId="0" fontId="40" fillId="2" borderId="1" xfId="113" applyFont="1" applyFill="1" applyBorder="1" applyAlignment="1">
      <alignment vertical="center"/>
    </xf>
    <xf numFmtId="0" fontId="38" fillId="2" borderId="1" xfId="113" applyFont="1" applyFill="1" applyBorder="1" applyAlignment="1">
      <alignment horizontal="center" vertical="center"/>
    </xf>
    <xf numFmtId="4" fontId="40" fillId="2" borderId="1" xfId="113" applyNumberFormat="1" applyFont="1" applyFill="1" applyBorder="1" applyAlignment="1">
      <alignment horizontal="center" vertical="center" wrapText="1"/>
    </xf>
    <xf numFmtId="0" fontId="28" fillId="2" borderId="1" xfId="113" applyFont="1" applyFill="1" applyBorder="1" applyAlignment="1">
      <alignment vertical="center" wrapText="1"/>
    </xf>
    <xf numFmtId="4" fontId="40" fillId="2" borderId="1" xfId="113" applyNumberFormat="1" applyFont="1" applyFill="1" applyBorder="1" applyAlignment="1">
      <alignment horizontal="right" vertical="center"/>
    </xf>
    <xf numFmtId="0" fontId="40" fillId="2" borderId="1" xfId="113" applyFont="1" applyFill="1" applyBorder="1" applyAlignment="1">
      <alignment vertical="center" wrapText="1"/>
    </xf>
    <xf numFmtId="0" fontId="5" fillId="0" borderId="0" xfId="113" applyFont="1" applyAlignment="1">
      <alignment vertical="center"/>
    </xf>
    <xf numFmtId="0" fontId="36" fillId="0" borderId="0" xfId="1" applyFont="1" applyFill="1" applyAlignment="1">
      <alignment vertical="top"/>
    </xf>
    <xf numFmtId="0" fontId="36" fillId="0" borderId="1" xfId="1" applyFont="1" applyFill="1" applyBorder="1" applyAlignment="1">
      <alignment horizontal="left" vertical="top" wrapText="1"/>
    </xf>
    <xf numFmtId="0" fontId="28" fillId="0" borderId="0" xfId="111" applyFont="1" applyFill="1" applyAlignment="1">
      <alignment vertical="top"/>
    </xf>
    <xf numFmtId="0" fontId="28" fillId="0" borderId="0" xfId="111" applyFont="1" applyFill="1" applyAlignment="1">
      <alignment vertical="top" wrapText="1"/>
    </xf>
    <xf numFmtId="0" fontId="36" fillId="0" borderId="0" xfId="107" applyFont="1"/>
    <xf numFmtId="0" fontId="36" fillId="0" borderId="0" xfId="107" applyFont="1" applyAlignment="1">
      <alignment horizontal="right"/>
    </xf>
    <xf numFmtId="49" fontId="32" fillId="4" borderId="1" xfId="1" applyNumberFormat="1" applyFont="1" applyFill="1" applyBorder="1" applyAlignment="1">
      <alignment horizontal="left" vertical="top"/>
    </xf>
    <xf numFmtId="49" fontId="32" fillId="4" borderId="1" xfId="1" applyNumberFormat="1" applyFont="1" applyFill="1" applyBorder="1" applyAlignment="1">
      <alignment horizontal="left" vertical="top" wrapText="1"/>
    </xf>
    <xf numFmtId="0" fontId="36" fillId="4" borderId="1" xfId="1" applyFont="1" applyFill="1" applyBorder="1" applyAlignment="1">
      <alignment horizontal="left" vertical="top" wrapText="1"/>
    </xf>
    <xf numFmtId="3" fontId="41" fillId="4" borderId="1" xfId="1" applyNumberFormat="1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4" fontId="36" fillId="2" borderId="1" xfId="1" applyNumberFormat="1" applyFont="1" applyFill="1" applyBorder="1" applyAlignment="1">
      <alignment vertical="top"/>
    </xf>
    <xf numFmtId="0" fontId="24" fillId="0" borderId="1" xfId="0" applyFont="1" applyFill="1" applyBorder="1" applyAlignment="1">
      <alignment vertical="center" wrapText="1"/>
    </xf>
    <xf numFmtId="0" fontId="40" fillId="2" borderId="1" xfId="61" applyFont="1" applyFill="1" applyBorder="1" applyAlignment="1">
      <alignment vertical="center" wrapText="1"/>
    </xf>
    <xf numFmtId="2" fontId="36" fillId="0" borderId="1" xfId="61" applyNumberFormat="1" applyFont="1" applyBorder="1" applyAlignment="1">
      <alignment vertical="center"/>
    </xf>
    <xf numFmtId="0" fontId="38" fillId="4" borderId="1" xfId="113" applyFont="1" applyFill="1" applyBorder="1" applyAlignment="1">
      <alignment vertical="center"/>
    </xf>
    <xf numFmtId="3" fontId="38" fillId="4" borderId="1" xfId="113" applyNumberFormat="1" applyFont="1" applyFill="1" applyBorder="1" applyAlignment="1">
      <alignment horizontal="center" vertical="center" wrapText="1"/>
    </xf>
    <xf numFmtId="0" fontId="38" fillId="4" borderId="1" xfId="113" applyFont="1" applyFill="1" applyBorder="1" applyAlignment="1">
      <alignment horizontal="left" vertical="center"/>
    </xf>
    <xf numFmtId="0" fontId="38" fillId="4" borderId="1" xfId="113" applyFont="1" applyFill="1" applyBorder="1" applyAlignment="1">
      <alignment horizontal="center" vertical="center"/>
    </xf>
    <xf numFmtId="0" fontId="37" fillId="5" borderId="1" xfId="67" applyFont="1" applyFill="1" applyBorder="1" applyAlignment="1">
      <alignment vertical="center"/>
    </xf>
    <xf numFmtId="0" fontId="38" fillId="5" borderId="1" xfId="67" applyFont="1" applyFill="1" applyBorder="1" applyAlignment="1">
      <alignment horizontal="center" vertical="center"/>
    </xf>
    <xf numFmtId="3" fontId="38" fillId="5" borderId="1" xfId="67" applyNumberFormat="1" applyFont="1" applyFill="1" applyBorder="1" applyAlignment="1">
      <alignment horizontal="center" vertical="center" wrapText="1"/>
    </xf>
    <xf numFmtId="0" fontId="38" fillId="4" borderId="1" xfId="61" applyFont="1" applyFill="1" applyBorder="1" applyAlignment="1">
      <alignment horizontal="left" vertical="center"/>
    </xf>
    <xf numFmtId="0" fontId="38" fillId="4" borderId="1" xfId="61" applyFont="1" applyFill="1" applyBorder="1" applyAlignment="1">
      <alignment vertical="center"/>
    </xf>
    <xf numFmtId="0" fontId="38" fillId="4" borderId="1" xfId="61" applyFont="1" applyFill="1" applyBorder="1" applyAlignment="1">
      <alignment horizontal="center" vertical="center"/>
    </xf>
    <xf numFmtId="3" fontId="38" fillId="4" borderId="1" xfId="61" applyNumberFormat="1" applyFont="1" applyFill="1" applyBorder="1" applyAlignment="1">
      <alignment horizontal="center" vertical="center" wrapText="1"/>
    </xf>
    <xf numFmtId="0" fontId="36" fillId="0" borderId="1" xfId="61" applyFont="1" applyBorder="1" applyAlignment="1">
      <alignment vertical="center"/>
    </xf>
    <xf numFmtId="4" fontId="36" fillId="0" borderId="1" xfId="61" applyNumberFormat="1" applyFont="1" applyBorder="1" applyAlignment="1">
      <alignment vertical="center"/>
    </xf>
    <xf numFmtId="1" fontId="24" fillId="2" borderId="0" xfId="118" applyNumberFormat="1" applyFont="1" applyFill="1" applyAlignment="1">
      <alignment horizontal="right"/>
    </xf>
    <xf numFmtId="0" fontId="24" fillId="2" borderId="0" xfId="118" applyFont="1" applyFill="1" applyAlignment="1">
      <alignment horizontal="right"/>
    </xf>
    <xf numFmtId="2" fontId="28" fillId="0" borderId="0" xfId="59" applyNumberFormat="1" applyFont="1"/>
    <xf numFmtId="0" fontId="3" fillId="0" borderId="0" xfId="113" applyFont="1" applyAlignment="1">
      <alignment vertical="center"/>
    </xf>
    <xf numFmtId="0" fontId="40" fillId="2" borderId="2" xfId="113" applyFont="1" applyFill="1" applyBorder="1" applyAlignment="1">
      <alignment horizontal="center" vertical="center" wrapText="1"/>
    </xf>
    <xf numFmtId="0" fontId="40" fillId="2" borderId="2" xfId="113" applyFont="1" applyFill="1" applyBorder="1" applyAlignment="1">
      <alignment horizontal="center" vertical="center"/>
    </xf>
    <xf numFmtId="0" fontId="45" fillId="0" borderId="3" xfId="186" applyFill="1" applyBorder="1" applyAlignment="1">
      <alignment vertical="top"/>
    </xf>
    <xf numFmtId="49" fontId="45" fillId="0" borderId="3" xfId="186" applyNumberFormat="1" applyFill="1" applyBorder="1" applyAlignment="1">
      <alignment horizontal="left" vertical="top" wrapText="1"/>
    </xf>
    <xf numFmtId="49" fontId="45" fillId="0" borderId="3" xfId="186" applyNumberFormat="1" applyFill="1" applyBorder="1" applyAlignment="1">
      <alignment horizontal="left" vertical="top"/>
    </xf>
    <xf numFmtId="9" fontId="0" fillId="0" borderId="3" xfId="189" applyFont="1" applyFill="1" applyBorder="1" applyAlignment="1">
      <alignment horizontal="center" vertical="top"/>
    </xf>
    <xf numFmtId="165" fontId="45" fillId="0" borderId="3" xfId="186" applyNumberFormat="1" applyFill="1" applyBorder="1" applyAlignment="1">
      <alignment horizontal="right" vertical="top"/>
    </xf>
    <xf numFmtId="2" fontId="28" fillId="0" borderId="3" xfId="186" applyNumberFormat="1" applyFont="1" applyFill="1" applyBorder="1" applyAlignment="1">
      <alignment horizontal="right" vertical="top"/>
    </xf>
    <xf numFmtId="0" fontId="28" fillId="0" borderId="3" xfId="186" applyNumberFormat="1" applyFont="1" applyFill="1" applyBorder="1" applyAlignment="1">
      <alignment horizontal="right" vertical="top"/>
    </xf>
    <xf numFmtId="49" fontId="23" fillId="0" borderId="3" xfId="186" applyNumberFormat="1" applyFont="1" applyFill="1" applyBorder="1" applyAlignment="1">
      <alignment horizontal="left" vertical="top" wrapText="1"/>
    </xf>
    <xf numFmtId="0" fontId="41" fillId="4" borderId="1" xfId="1" applyFont="1" applyFill="1" applyBorder="1" applyAlignment="1">
      <alignment horizontal="left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3" fillId="0" borderId="0" xfId="109" applyFont="1" applyAlignment="1">
      <alignment horizontal="center" vertical="top" wrapText="1"/>
    </xf>
  </cellXfs>
  <cellStyles count="190">
    <cellStyle name="Hyperlink 2 2" xfId="166" xr:uid="{00000000-0005-0000-0000-000000000000}"/>
    <cellStyle name="Normal" xfId="0" builtinId="0"/>
    <cellStyle name="Normal 10" xfId="4" xr:uid="{00000000-0005-0000-0000-000001000000}"/>
    <cellStyle name="Normal 10 2" xfId="62" xr:uid="{00000000-0005-0000-0000-000001000000}"/>
    <cellStyle name="Normal 10 3" xfId="120" xr:uid="{00000000-0005-0000-0000-000002000000}"/>
    <cellStyle name="Normal 11" xfId="5" xr:uid="{00000000-0005-0000-0000-000002000000}"/>
    <cellStyle name="Normal 11 10" xfId="41" xr:uid="{00000000-0005-0000-0000-000003000000}"/>
    <cellStyle name="Normal 11 10 2" xfId="98" xr:uid="{00000000-0005-0000-0000-000003000000}"/>
    <cellStyle name="Normal 11 10 3" xfId="154" xr:uid="{00000000-0005-0000-0000-000004000000}"/>
    <cellStyle name="Normal 11 11" xfId="47" xr:uid="{00000000-0005-0000-0000-000004000000}"/>
    <cellStyle name="Normal 11 11 2" xfId="104" xr:uid="{00000000-0005-0000-0000-000004000000}"/>
    <cellStyle name="Normal 11 11 3" xfId="160" xr:uid="{00000000-0005-0000-0000-000005000000}"/>
    <cellStyle name="Normal 11 12" xfId="63" xr:uid="{00000000-0005-0000-0000-000002000000}"/>
    <cellStyle name="Normal 11 13" xfId="121" xr:uid="{00000000-0005-0000-0000-000003000000}"/>
    <cellStyle name="Normal 11 2" xfId="7" xr:uid="{00000000-0005-0000-0000-000005000000}"/>
    <cellStyle name="Normal 11 2 2" xfId="65" xr:uid="{00000000-0005-0000-0000-000005000000}"/>
    <cellStyle name="Normal 11 2 3" xfId="123" xr:uid="{00000000-0005-0000-0000-000006000000}"/>
    <cellStyle name="Normal 11 3" xfId="8" xr:uid="{00000000-0005-0000-0000-000006000000}"/>
    <cellStyle name="Normal 11 3 2" xfId="66" xr:uid="{00000000-0005-0000-0000-000006000000}"/>
    <cellStyle name="Normal 11 3 3" xfId="124" xr:uid="{00000000-0005-0000-0000-000007000000}"/>
    <cellStyle name="Normal 11 4" xfId="12" xr:uid="{00000000-0005-0000-0000-000007000000}"/>
    <cellStyle name="Normal 11 4 2" xfId="70" xr:uid="{00000000-0005-0000-0000-000007000000}"/>
    <cellStyle name="Normal 11 4 3" xfId="127" xr:uid="{00000000-0005-0000-0000-000008000000}"/>
    <cellStyle name="Normal 11 5" xfId="16" xr:uid="{00000000-0005-0000-0000-000008000000}"/>
    <cellStyle name="Normal 11 5 2" xfId="74" xr:uid="{00000000-0005-0000-0000-000008000000}"/>
    <cellStyle name="Normal 11 5 3" xfId="131" xr:uid="{00000000-0005-0000-0000-000009000000}"/>
    <cellStyle name="Normal 11 6" xfId="20" xr:uid="{00000000-0005-0000-0000-000009000000}"/>
    <cellStyle name="Normal 11 6 2" xfId="78" xr:uid="{00000000-0005-0000-0000-000009000000}"/>
    <cellStyle name="Normal 11 6 3" xfId="135" xr:uid="{00000000-0005-0000-0000-00000A000000}"/>
    <cellStyle name="Normal 11 7" xfId="26" xr:uid="{00000000-0005-0000-0000-00000A000000}"/>
    <cellStyle name="Normal 11 7 2" xfId="84" xr:uid="{00000000-0005-0000-0000-00000A000000}"/>
    <cellStyle name="Normal 11 7 3" xfId="141" xr:uid="{00000000-0005-0000-0000-00000B000000}"/>
    <cellStyle name="Normal 11 8" xfId="28" xr:uid="{00000000-0005-0000-0000-00000B000000}"/>
    <cellStyle name="Normal 11 8 2" xfId="85" xr:uid="{00000000-0005-0000-0000-00000B000000}"/>
    <cellStyle name="Normal 11 8 3" xfId="142" xr:uid="{00000000-0005-0000-0000-00000C000000}"/>
    <cellStyle name="Normal 11 9" xfId="36" xr:uid="{00000000-0005-0000-0000-00000C000000}"/>
    <cellStyle name="Normal 11 9 2" xfId="93" xr:uid="{00000000-0005-0000-0000-00000C000000}"/>
    <cellStyle name="Normal 11 9 3" xfId="149" xr:uid="{00000000-0005-0000-0000-00000D000000}"/>
    <cellStyle name="Normal 12" xfId="9" xr:uid="{00000000-0005-0000-0000-00000D000000}"/>
    <cellStyle name="Normal 12 10" xfId="56" xr:uid="{00000000-0005-0000-0000-00000E000000}"/>
    <cellStyle name="Normal 12 10 2" xfId="110" xr:uid="{00000000-0005-0000-0000-00000E000000}"/>
    <cellStyle name="Normal 12 10 3" xfId="117" xr:uid="{AEBA74A3-DBC6-4B3F-B803-136C3C0F192B}"/>
    <cellStyle name="Normal 12 10 4" xfId="175" xr:uid="{7677E28C-0DDD-4982-A80E-424911623EF5}"/>
    <cellStyle name="Normal 12 10 5" xfId="188" xr:uid="{54186FAD-D78F-4248-BB9C-1BB734340D71}"/>
    <cellStyle name="Normal 12 11" xfId="114" xr:uid="{65AB7CE3-D6E1-4986-AC94-0C55FFA672B9}"/>
    <cellStyle name="Normal 12 12" xfId="125" xr:uid="{00000000-0005-0000-0000-00000E000000}"/>
    <cellStyle name="Normal 12 2" xfId="13" xr:uid="{00000000-0005-0000-0000-00000F000000}"/>
    <cellStyle name="Normal 12 2 2" xfId="71" xr:uid="{00000000-0005-0000-0000-00000F000000}"/>
    <cellStyle name="Normal 12 2 3" xfId="128" xr:uid="{00000000-0005-0000-0000-00000F000000}"/>
    <cellStyle name="Normal 12 3" xfId="19" xr:uid="{00000000-0005-0000-0000-000010000000}"/>
    <cellStyle name="Normal 12 3 2" xfId="77" xr:uid="{00000000-0005-0000-0000-000010000000}"/>
    <cellStyle name="Normal 12 3 3" xfId="134" xr:uid="{00000000-0005-0000-0000-000010000000}"/>
    <cellStyle name="Normal 12 4" xfId="21" xr:uid="{00000000-0005-0000-0000-000011000000}"/>
    <cellStyle name="Normal 12 4 2" xfId="79" xr:uid="{00000000-0005-0000-0000-000011000000}"/>
    <cellStyle name="Normal 12 4 3" xfId="136" xr:uid="{00000000-0005-0000-0000-000011000000}"/>
    <cellStyle name="Normal 12 5" xfId="29" xr:uid="{00000000-0005-0000-0000-000012000000}"/>
    <cellStyle name="Normal 12 5 2" xfId="86" xr:uid="{00000000-0005-0000-0000-000012000000}"/>
    <cellStyle name="Normal 12 5 3" xfId="143" xr:uid="{00000000-0005-0000-0000-000012000000}"/>
    <cellStyle name="Normal 12 6" xfId="30" xr:uid="{00000000-0005-0000-0000-000013000000}"/>
    <cellStyle name="Normal 12 6 2" xfId="87" xr:uid="{00000000-0005-0000-0000-000013000000}"/>
    <cellStyle name="Normal 12 6 3" xfId="144" xr:uid="{00000000-0005-0000-0000-000013000000}"/>
    <cellStyle name="Normal 12 7" xfId="40" xr:uid="{00000000-0005-0000-0000-000014000000}"/>
    <cellStyle name="Normal 12 7 2" xfId="97" xr:uid="{00000000-0005-0000-0000-000014000000}"/>
    <cellStyle name="Normal 12 7 3" xfId="153" xr:uid="{00000000-0005-0000-0000-000014000000}"/>
    <cellStyle name="Normal 12 8" xfId="46" xr:uid="{00000000-0005-0000-0000-000015000000}"/>
    <cellStyle name="Normal 12 8 2" xfId="103" xr:uid="{00000000-0005-0000-0000-000015000000}"/>
    <cellStyle name="Normal 12 8 3" xfId="159" xr:uid="{00000000-0005-0000-0000-000015000000}"/>
    <cellStyle name="Normal 12 9" xfId="67" xr:uid="{00000000-0005-0000-0000-00000D000000}"/>
    <cellStyle name="Normal 12 9 2" xfId="170" xr:uid="{C1332917-C737-44CC-9A93-19532DA22DEA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2 2" xfId="75" xr:uid="{00000000-0005-0000-0000-000018000000}"/>
    <cellStyle name="Normal 14 2 3" xfId="132" xr:uid="{00000000-0005-0000-0000-000018000000}"/>
    <cellStyle name="Normal 14 3" xfId="24" xr:uid="{00000000-0005-0000-0000-000019000000}"/>
    <cellStyle name="Normal 14 3 2" xfId="82" xr:uid="{00000000-0005-0000-0000-000019000000}"/>
    <cellStyle name="Normal 14 3 3" xfId="139" xr:uid="{00000000-0005-0000-0000-000019000000}"/>
    <cellStyle name="Normal 14 4" xfId="34" xr:uid="{00000000-0005-0000-0000-00001A000000}"/>
    <cellStyle name="Normal 14 4 2" xfId="91" xr:uid="{00000000-0005-0000-0000-00001A000000}"/>
    <cellStyle name="Normal 14 4 3" xfId="147" xr:uid="{00000000-0005-0000-0000-00001A000000}"/>
    <cellStyle name="Normal 14 5" xfId="39" xr:uid="{00000000-0005-0000-0000-00001B000000}"/>
    <cellStyle name="Normal 14 5 2" xfId="96" xr:uid="{00000000-0005-0000-0000-00001B000000}"/>
    <cellStyle name="Normal 14 5 3" xfId="152" xr:uid="{00000000-0005-0000-0000-00001B000000}"/>
    <cellStyle name="Normal 14 6" xfId="44" xr:uid="{00000000-0005-0000-0000-00001C000000}"/>
    <cellStyle name="Normal 14 6 2" xfId="101" xr:uid="{00000000-0005-0000-0000-00001C000000}"/>
    <cellStyle name="Normal 14 6 3" xfId="157" xr:uid="{00000000-0005-0000-0000-00001C000000}"/>
    <cellStyle name="Normal 14 7" xfId="72" xr:uid="{00000000-0005-0000-0000-000017000000}"/>
    <cellStyle name="Normal 14 8" xfId="129" xr:uid="{00000000-0005-0000-0000-000017000000}"/>
    <cellStyle name="Normal 15" xfId="59" xr:uid="{00000000-0005-0000-0000-00001D000000}"/>
    <cellStyle name="Normal 15 2" xfId="111" xr:uid="{00000000-0005-0000-0000-00001D000000}"/>
    <cellStyle name="Normal 16" xfId="18" xr:uid="{00000000-0005-0000-0000-00001E000000}"/>
    <cellStyle name="Normal 16 2" xfId="25" xr:uid="{00000000-0005-0000-0000-00001F000000}"/>
    <cellStyle name="Normal 16 2 2" xfId="83" xr:uid="{00000000-0005-0000-0000-00001F000000}"/>
    <cellStyle name="Normal 16 2 3" xfId="140" xr:uid="{00000000-0005-0000-0000-00001F000000}"/>
    <cellStyle name="Normal 16 3" xfId="35" xr:uid="{00000000-0005-0000-0000-000020000000}"/>
    <cellStyle name="Normal 16 3 2" xfId="92" xr:uid="{00000000-0005-0000-0000-000020000000}"/>
    <cellStyle name="Normal 16 3 3" xfId="148" xr:uid="{00000000-0005-0000-0000-000020000000}"/>
    <cellStyle name="Normal 16 4" xfId="76" xr:uid="{00000000-0005-0000-0000-00001E000000}"/>
    <cellStyle name="Normal 16 5" xfId="133" xr:uid="{00000000-0005-0000-0000-00001E000000}"/>
    <cellStyle name="Normal 17" xfId="22" xr:uid="{00000000-0005-0000-0000-000021000000}"/>
    <cellStyle name="Normal 17 2" xfId="37" xr:uid="{00000000-0005-0000-0000-000022000000}"/>
    <cellStyle name="Normal 17 2 2" xfId="94" xr:uid="{00000000-0005-0000-0000-000022000000}"/>
    <cellStyle name="Normal 17 2 3" xfId="150" xr:uid="{00000000-0005-0000-0000-000022000000}"/>
    <cellStyle name="Normal 17 3" xfId="45" xr:uid="{00000000-0005-0000-0000-000023000000}"/>
    <cellStyle name="Normal 17 3 2" xfId="102" xr:uid="{00000000-0005-0000-0000-000023000000}"/>
    <cellStyle name="Normal 17 3 3" xfId="158" xr:uid="{00000000-0005-0000-0000-000023000000}"/>
    <cellStyle name="Normal 17 4" xfId="80" xr:uid="{00000000-0005-0000-0000-000021000000}"/>
    <cellStyle name="Normal 17 4 2" xfId="173" xr:uid="{391879F5-69A8-420D-A3A7-9329532C6C36}"/>
    <cellStyle name="Normal 17 5" xfId="115" xr:uid="{EB82E64A-FEC8-4136-A5E9-B1A1B269B86D}"/>
    <cellStyle name="Normal 17 6" xfId="137" xr:uid="{00000000-0005-0000-0000-000021000000}"/>
    <cellStyle name="Normal 18" xfId="60" xr:uid="{00000000-0005-0000-0000-000024000000}"/>
    <cellStyle name="Normal 18 2" xfId="112" xr:uid="{00000000-0005-0000-0000-000024000000}"/>
    <cellStyle name="Normal 19" xfId="32" xr:uid="{00000000-0005-0000-0000-000025000000}"/>
    <cellStyle name="Normal 19 2" xfId="42" xr:uid="{00000000-0005-0000-0000-000026000000}"/>
    <cellStyle name="Normal 19 2 2" xfId="99" xr:uid="{00000000-0005-0000-0000-000026000000}"/>
    <cellStyle name="Normal 19 2 3" xfId="155" xr:uid="{00000000-0005-0000-0000-000026000000}"/>
    <cellStyle name="Normal 19 3" xfId="89" xr:uid="{00000000-0005-0000-0000-000025000000}"/>
    <cellStyle name="Normal 19 4" xfId="145" xr:uid="{00000000-0005-0000-0000-000025000000}"/>
    <cellStyle name="Normal 2" xfId="1" xr:uid="{00000000-0005-0000-0000-000027000000}"/>
    <cellStyle name="Normal 20" xfId="38" xr:uid="{00000000-0005-0000-0000-000028000000}"/>
    <cellStyle name="Normal 20 2" xfId="43" xr:uid="{00000000-0005-0000-0000-000029000000}"/>
    <cellStyle name="Normal 20 2 2" xfId="100" xr:uid="{00000000-0005-0000-0000-000029000000}"/>
    <cellStyle name="Normal 20 2 3" xfId="156" xr:uid="{00000000-0005-0000-0000-000029000000}"/>
    <cellStyle name="Normal 20 3" xfId="95" xr:uid="{00000000-0005-0000-0000-000028000000}"/>
    <cellStyle name="Normal 20 4" xfId="151" xr:uid="{00000000-0005-0000-0000-000028000000}"/>
    <cellStyle name="Normal 21" xfId="168" xr:uid="{00000000-0005-0000-0000-00002A000000}"/>
    <cellStyle name="Normal 22" xfId="118" xr:uid="{0A8B27A6-2E74-41C0-9DC6-3C3FF14FC1F3}"/>
    <cellStyle name="Normal 22 2" xfId="176" xr:uid="{00000000-0005-0000-0000-000075000000}"/>
    <cellStyle name="Normal 23" xfId="181" xr:uid="{857D2AAD-0EE4-46B6-9B9E-88D46CD6A8B9}"/>
    <cellStyle name="Normal 24" xfId="172" xr:uid="{63444D7B-6448-49F4-BD57-9581854DBD83}"/>
    <cellStyle name="Normal 25" xfId="184" xr:uid="{3DE63CD2-B6F0-4EC3-A95A-50B063F6279E}"/>
    <cellStyle name="Normal 26" xfId="186" xr:uid="{AFC3F921-BA33-4C56-A01F-AE9973D1914F}"/>
    <cellStyle name="Normal 3" xfId="2" xr:uid="{00000000-0005-0000-0000-00002A000000}"/>
    <cellStyle name="Normal 4" xfId="10" xr:uid="{00000000-0005-0000-0000-00002B000000}"/>
    <cellStyle name="Normal 4 2" xfId="68" xr:uid="{00000000-0005-0000-0000-00002B000000}"/>
    <cellStyle name="Normal 5" xfId="31" xr:uid="{00000000-0005-0000-0000-00002C000000}"/>
    <cellStyle name="Normal 5 2" xfId="88" xr:uid="{00000000-0005-0000-0000-00002C000000}"/>
    <cellStyle name="Normal 6" xfId="48" xr:uid="{00000000-0005-0000-0000-00002D000000}"/>
    <cellStyle name="Normal 6 2" xfId="51" xr:uid="{00000000-0005-0000-0000-00002E000000}"/>
    <cellStyle name="Normal 7" xfId="3" xr:uid="{00000000-0005-0000-0000-00002F000000}"/>
    <cellStyle name="Normal 7 2" xfId="6" xr:uid="{00000000-0005-0000-0000-000030000000}"/>
    <cellStyle name="Normal 7 2 2" xfId="64" xr:uid="{00000000-0005-0000-0000-000030000000}"/>
    <cellStyle name="Normal 7 2 3" xfId="122" xr:uid="{00000000-0005-0000-0000-000031000000}"/>
    <cellStyle name="Normal 7 3" xfId="11" xr:uid="{00000000-0005-0000-0000-000031000000}"/>
    <cellStyle name="Normal 7 3 2" xfId="69" xr:uid="{00000000-0005-0000-0000-000031000000}"/>
    <cellStyle name="Normal 7 3 3" xfId="126" xr:uid="{00000000-0005-0000-0000-000032000000}"/>
    <cellStyle name="Normal 7 4" xfId="15" xr:uid="{00000000-0005-0000-0000-000032000000}"/>
    <cellStyle name="Normal 7 4 2" xfId="73" xr:uid="{00000000-0005-0000-0000-000032000000}"/>
    <cellStyle name="Normal 7 4 3" xfId="130" xr:uid="{00000000-0005-0000-0000-000033000000}"/>
    <cellStyle name="Normal 7 5" xfId="23" xr:uid="{00000000-0005-0000-0000-000033000000}"/>
    <cellStyle name="Normal 7 5 2" xfId="81" xr:uid="{00000000-0005-0000-0000-000033000000}"/>
    <cellStyle name="Normal 7 5 3" xfId="138" xr:uid="{00000000-0005-0000-0000-000034000000}"/>
    <cellStyle name="Normal 7 6" xfId="33" xr:uid="{00000000-0005-0000-0000-000034000000}"/>
    <cellStyle name="Normal 7 6 2" xfId="90" xr:uid="{00000000-0005-0000-0000-000034000000}"/>
    <cellStyle name="Normal 7 6 3" xfId="146" xr:uid="{00000000-0005-0000-0000-000035000000}"/>
    <cellStyle name="Normal 7 7" xfId="61" xr:uid="{00000000-0005-0000-0000-00002F000000}"/>
    <cellStyle name="Normal 7 7 2" xfId="169" xr:uid="{8C33678D-293D-407F-B5E5-D57969A3A288}"/>
    <cellStyle name="Normal 7 8" xfId="113" xr:uid="{8DECD3D4-A21A-4E3F-8DE2-07A0A35A4B20}"/>
    <cellStyle name="Normal 7 8 2" xfId="183" xr:uid="{B7BCB423-C89D-45AC-9D70-170AA5D1EB73}"/>
    <cellStyle name="Normal 7 9" xfId="119" xr:uid="{00000000-0005-0000-0000-000030000000}"/>
    <cellStyle name="Normal 8" xfId="52" xr:uid="{00000000-0005-0000-0000-000035000000}"/>
    <cellStyle name="Normal 8 2" xfId="107" xr:uid="{00000000-0005-0000-0000-000035000000}"/>
    <cellStyle name="Normal 8 2 2" xfId="174" xr:uid="{B5827FC1-E168-4CF5-8757-A6C0A567630A}"/>
    <cellStyle name="Normal 8 2 3" xfId="187" xr:uid="{2DC33E30-DEF9-443B-B20B-BE083BA1C364}"/>
    <cellStyle name="Normal 8 3" xfId="116" xr:uid="{93AFF31F-007E-4D39-A9D4-B5C79C8234B2}"/>
    <cellStyle name="Normal 8 4" xfId="163" xr:uid="{00000000-0005-0000-0000-000036000000}"/>
    <cellStyle name="Normal 9" xfId="54" xr:uid="{00000000-0005-0000-0000-000036000000}"/>
    <cellStyle name="Normal 9 2" xfId="109" xr:uid="{00000000-0005-0000-0000-000036000000}"/>
    <cellStyle name="Parastais_FMLikp01_p05_221205_pap_afp_makp" xfId="171" xr:uid="{39AC592A-F93F-44B0-A5F1-9631B65BE50B}"/>
    <cellStyle name="Parasts 2" xfId="49" xr:uid="{00000000-0005-0000-0000-000037000000}"/>
    <cellStyle name="Parasts 2 2" xfId="50" xr:uid="{00000000-0005-0000-0000-000038000000}"/>
    <cellStyle name="Parasts 2 2 2" xfId="106" xr:uid="{00000000-0005-0000-0000-000038000000}"/>
    <cellStyle name="Parasts 2 2 2 2" xfId="179" xr:uid="{00000000-0005-0000-0000-000003000000}"/>
    <cellStyle name="Parasts 2 2 3" xfId="162" xr:uid="{00000000-0005-0000-0000-000039000000}"/>
    <cellStyle name="Parasts 2 3" xfId="105" xr:uid="{00000000-0005-0000-0000-000037000000}"/>
    <cellStyle name="Parasts 2 3 2" xfId="177" xr:uid="{00000000-0005-0000-0000-000002000000}"/>
    <cellStyle name="Parasts 2 4" xfId="161" xr:uid="{00000000-0005-0000-0000-000038000000}"/>
    <cellStyle name="Parasts 3" xfId="178" xr:uid="{00000000-0005-0000-0000-000004000000}"/>
    <cellStyle name="Parasts 4" xfId="180" xr:uid="{00000000-0005-0000-0000-000005000000}"/>
    <cellStyle name="Percent" xfId="57" builtinId="5"/>
    <cellStyle name="Percent 2" xfId="53" xr:uid="{00000000-0005-0000-0000-00003A000000}"/>
    <cellStyle name="Percent 2 2" xfId="55" xr:uid="{00000000-0005-0000-0000-00003B000000}"/>
    <cellStyle name="Percent 2 3" xfId="108" xr:uid="{00000000-0005-0000-0000-00003A000000}"/>
    <cellStyle name="Percent 2 4" xfId="164" xr:uid="{00000000-0005-0000-0000-00003B000000}"/>
    <cellStyle name="Percent 3" xfId="58" xr:uid="{00000000-0005-0000-0000-00003C000000}"/>
    <cellStyle name="Percent 3 2" xfId="165" xr:uid="{00000000-0005-0000-0000-00003D000000}"/>
    <cellStyle name="Percent 4" xfId="167" xr:uid="{00000000-0005-0000-0000-00003E000000}"/>
    <cellStyle name="Percent 5" xfId="182" xr:uid="{205CD53D-67EA-402C-AFAC-211F411B49C7}"/>
    <cellStyle name="Percent 6" xfId="185" xr:uid="{7D080A20-867E-40C4-A1E2-FA337CD963EC}"/>
    <cellStyle name="Percent 7" xfId="189" xr:uid="{C714389A-C5AA-49E1-B911-6E4B5589F69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44CE-CD6B-4A71-BFBA-544BD4F60145}">
  <sheetPr>
    <pageSetUpPr fitToPage="1"/>
  </sheetPr>
  <dimension ref="A1:F25"/>
  <sheetViews>
    <sheetView tabSelected="1" workbookViewId="0">
      <selection activeCell="C3" sqref="C3"/>
    </sheetView>
  </sheetViews>
  <sheetFormatPr defaultColWidth="9.140625" defaultRowHeight="15"/>
  <cols>
    <col min="1" max="1" width="8.140625" style="24" customWidth="1"/>
    <col min="2" max="2" width="29.140625" style="24" customWidth="1"/>
    <col min="3" max="3" width="46" style="24" customWidth="1"/>
    <col min="4" max="4" width="15.42578125" style="24" customWidth="1"/>
    <col min="5" max="16384" width="9.140625" style="24"/>
  </cols>
  <sheetData>
    <row r="1" spans="1:6">
      <c r="A1" s="37"/>
      <c r="B1" s="38"/>
      <c r="C1" s="39"/>
      <c r="D1" s="64" t="s">
        <v>66</v>
      </c>
    </row>
    <row r="2" spans="1:6">
      <c r="A2" s="37"/>
      <c r="B2" s="38"/>
      <c r="C2" s="39"/>
      <c r="D2" s="65" t="s">
        <v>29</v>
      </c>
    </row>
    <row r="3" spans="1:6">
      <c r="A3" s="37"/>
      <c r="B3" s="38"/>
      <c r="C3" s="39"/>
      <c r="D3" s="65" t="s">
        <v>32</v>
      </c>
    </row>
    <row r="4" spans="1:6">
      <c r="A4" s="37"/>
      <c r="B4" s="38"/>
      <c r="C4" s="39"/>
      <c r="D4" s="65" t="s">
        <v>33</v>
      </c>
    </row>
    <row r="5" spans="1:6">
      <c r="A5" s="37"/>
      <c r="B5" s="38"/>
      <c r="C5" s="39"/>
      <c r="D5" s="40"/>
    </row>
    <row r="6" spans="1:6" ht="39" customHeight="1">
      <c r="A6" s="79" t="s">
        <v>58</v>
      </c>
      <c r="B6" s="79"/>
      <c r="C6" s="79"/>
      <c r="D6" s="79"/>
      <c r="F6" s="67"/>
    </row>
    <row r="7" spans="1:6" ht="18.75">
      <c r="A7" s="80" t="s">
        <v>28</v>
      </c>
      <c r="B7" s="80"/>
      <c r="C7" s="80"/>
      <c r="D7" s="80"/>
    </row>
    <row r="9" spans="1:6">
      <c r="A9" s="25" t="s">
        <v>15</v>
      </c>
      <c r="B9" s="25" t="s">
        <v>16</v>
      </c>
      <c r="C9" s="25" t="s">
        <v>17</v>
      </c>
      <c r="D9" s="26" t="s">
        <v>18</v>
      </c>
    </row>
    <row r="10" spans="1:6" ht="15.75">
      <c r="A10" s="55" t="s">
        <v>19</v>
      </c>
      <c r="B10" s="56"/>
      <c r="C10" s="56"/>
      <c r="D10" s="57">
        <f>D15+D21</f>
        <v>714</v>
      </c>
    </row>
    <row r="11" spans="1:6">
      <c r="A11" s="58">
        <v>1000</v>
      </c>
      <c r="B11" s="59" t="s">
        <v>20</v>
      </c>
      <c r="C11" s="60"/>
      <c r="D11" s="61">
        <f>ROUNDUP(D12+D13,0)</f>
        <v>714</v>
      </c>
    </row>
    <row r="12" spans="1:6">
      <c r="A12" s="45">
        <v>1100</v>
      </c>
      <c r="B12" s="46" t="s">
        <v>22</v>
      </c>
      <c r="C12" s="62"/>
      <c r="D12" s="63">
        <f>D17+D23</f>
        <v>576.91000000000008</v>
      </c>
    </row>
    <row r="13" spans="1:6" ht="45">
      <c r="A13" s="45">
        <v>1210</v>
      </c>
      <c r="B13" s="48" t="s">
        <v>24</v>
      </c>
      <c r="C13" s="62"/>
      <c r="D13" s="63">
        <f>ROUNDUP(D19+D24,0)</f>
        <v>137</v>
      </c>
    </row>
    <row r="15" spans="1:6">
      <c r="A15" s="51" t="s">
        <v>21</v>
      </c>
      <c r="B15" s="51"/>
      <c r="C15" s="51"/>
      <c r="D15" s="52">
        <f>D16</f>
        <v>659</v>
      </c>
    </row>
    <row r="16" spans="1:6">
      <c r="A16" s="53">
        <v>1000</v>
      </c>
      <c r="B16" s="51" t="s">
        <v>20</v>
      </c>
      <c r="C16" s="54"/>
      <c r="D16" s="52">
        <f>ROUNDUP(D17+D19,0)</f>
        <v>659</v>
      </c>
    </row>
    <row r="17" spans="1:4">
      <c r="A17" s="27">
        <v>1100</v>
      </c>
      <c r="B17" s="28" t="s">
        <v>22</v>
      </c>
      <c r="C17" s="29"/>
      <c r="D17" s="30">
        <f>SUM(D18:D18)</f>
        <v>532.55000000000007</v>
      </c>
    </row>
    <row r="18" spans="1:4" ht="38.25">
      <c r="A18" s="69">
        <v>1145</v>
      </c>
      <c r="B18" s="68" t="s">
        <v>23</v>
      </c>
      <c r="C18" s="31" t="s">
        <v>65</v>
      </c>
      <c r="D18" s="32">
        <f>'1.tabula'!J7</f>
        <v>532.55000000000007</v>
      </c>
    </row>
    <row r="19" spans="1:4" ht="25.5">
      <c r="A19" s="27">
        <v>1210</v>
      </c>
      <c r="B19" s="33" t="s">
        <v>24</v>
      </c>
      <c r="C19" s="33" t="s">
        <v>25</v>
      </c>
      <c r="D19" s="30">
        <f>'1.tabula'!K7</f>
        <v>125.61999999999999</v>
      </c>
    </row>
    <row r="20" spans="1:4">
      <c r="A20" s="34"/>
    </row>
    <row r="21" spans="1:4">
      <c r="A21" s="78" t="s">
        <v>26</v>
      </c>
      <c r="B21" s="78"/>
      <c r="C21" s="78"/>
      <c r="D21" s="44">
        <f>D22</f>
        <v>55</v>
      </c>
    </row>
    <row r="22" spans="1:4">
      <c r="A22" s="41" t="s">
        <v>27</v>
      </c>
      <c r="B22" s="42" t="s">
        <v>20</v>
      </c>
      <c r="C22" s="43"/>
      <c r="D22" s="44">
        <f>ROUNDUP(D23+D24,0)</f>
        <v>55</v>
      </c>
    </row>
    <row r="23" spans="1:4">
      <c r="A23" s="45">
        <v>1100</v>
      </c>
      <c r="B23" s="46" t="s">
        <v>22</v>
      </c>
      <c r="C23" s="36" t="s">
        <v>64</v>
      </c>
      <c r="D23" s="47">
        <f>ROUND(D17*0.0833,2)</f>
        <v>44.36</v>
      </c>
    </row>
    <row r="24" spans="1:4" ht="45">
      <c r="A24" s="45">
        <v>1210</v>
      </c>
      <c r="B24" s="48" t="s">
        <v>24</v>
      </c>
      <c r="C24" s="49" t="s">
        <v>25</v>
      </c>
      <c r="D24" s="50">
        <f>ROUND(D23*0.2359,2)</f>
        <v>10.46</v>
      </c>
    </row>
    <row r="25" spans="1:4">
      <c r="D25" s="35"/>
    </row>
  </sheetData>
  <mergeCells count="3">
    <mergeCell ref="A21:C21"/>
    <mergeCell ref="A6:D6"/>
    <mergeCell ref="A7:D7"/>
  </mergeCells>
  <pageMargins left="0.7" right="0.7" top="0.75" bottom="0.75" header="0.3" footer="0.3"/>
  <pageSetup paperSize="9" scale="90" fitToHeight="0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Q28"/>
  <sheetViews>
    <sheetView zoomScaleNormal="100" workbookViewId="0">
      <selection activeCell="J7" sqref="J7:L7"/>
    </sheetView>
  </sheetViews>
  <sheetFormatPr defaultColWidth="9.140625" defaultRowHeight="12.75"/>
  <cols>
    <col min="1" max="1" width="5.5703125" style="19" customWidth="1"/>
    <col min="2" max="2" width="11.85546875" style="20" customWidth="1"/>
    <col min="3" max="3" width="14.28515625" style="20" customWidth="1"/>
    <col min="4" max="4" width="11.85546875" style="20" customWidth="1"/>
    <col min="5" max="5" width="7.5703125" style="19" customWidth="1"/>
    <col min="6" max="6" width="10.7109375" style="19" customWidth="1"/>
    <col min="7" max="7" width="9.140625" style="21" customWidth="1"/>
    <col min="8" max="8" width="9.140625" style="19" bestFit="1" customWidth="1"/>
    <col min="9" max="9" width="8" style="19" customWidth="1"/>
    <col min="10" max="10" width="11.28515625" style="21" customWidth="1"/>
    <col min="11" max="11" width="10.42578125" style="21" customWidth="1"/>
    <col min="12" max="12" width="11.7109375" style="21" customWidth="1"/>
    <col min="13" max="16384" width="9.140625" style="22"/>
  </cols>
  <sheetData>
    <row r="1" spans="1:17" ht="15">
      <c r="A1" s="9"/>
      <c r="B1" s="10"/>
      <c r="C1" s="10"/>
      <c r="D1" s="10"/>
      <c r="E1" s="9"/>
      <c r="F1" s="2"/>
      <c r="G1" s="2"/>
      <c r="H1" s="2"/>
      <c r="I1" s="2"/>
      <c r="J1" s="2"/>
      <c r="K1" s="5"/>
      <c r="L1" s="1" t="s">
        <v>31</v>
      </c>
    </row>
    <row r="2" spans="1:17" ht="18.75">
      <c r="A2" s="9"/>
      <c r="B2" s="18" t="s">
        <v>12</v>
      </c>
      <c r="C2" s="10"/>
      <c r="D2" s="10"/>
      <c r="E2" s="9"/>
      <c r="F2" s="8"/>
      <c r="G2" s="2"/>
      <c r="H2" s="2"/>
      <c r="I2" s="2"/>
      <c r="J2" s="2"/>
      <c r="K2" s="2"/>
      <c r="L2" s="5"/>
    </row>
    <row r="3" spans="1:17">
      <c r="A3" s="9"/>
      <c r="B3" s="10"/>
      <c r="C3" s="10"/>
      <c r="D3" s="10"/>
      <c r="E3" s="9"/>
      <c r="F3" s="4"/>
      <c r="G3" s="3"/>
      <c r="H3" s="3"/>
      <c r="I3" s="3"/>
      <c r="J3" s="5"/>
      <c r="K3" s="5"/>
      <c r="L3" s="5"/>
    </row>
    <row r="4" spans="1:17" ht="34.15" customHeight="1">
      <c r="A4" s="81" t="s">
        <v>59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N4" s="66"/>
      <c r="O4" s="66"/>
      <c r="P4" s="66"/>
      <c r="Q4" s="66"/>
    </row>
    <row r="6" spans="1:17" ht="89.25">
      <c r="A6" s="14" t="s">
        <v>4</v>
      </c>
      <c r="B6" s="14" t="s">
        <v>5</v>
      </c>
      <c r="C6" s="14" t="s">
        <v>0</v>
      </c>
      <c r="D6" s="14" t="s">
        <v>3</v>
      </c>
      <c r="E6" s="14" t="s">
        <v>6</v>
      </c>
      <c r="F6" s="15" t="s">
        <v>7</v>
      </c>
      <c r="G6" s="16" t="s">
        <v>1</v>
      </c>
      <c r="H6" s="17" t="s">
        <v>9</v>
      </c>
      <c r="I6" s="16" t="s">
        <v>2</v>
      </c>
      <c r="J6" s="7" t="s">
        <v>10</v>
      </c>
      <c r="K6" s="16" t="s">
        <v>11</v>
      </c>
      <c r="L6" s="16" t="s">
        <v>8</v>
      </c>
    </row>
    <row r="7" spans="1:17" ht="14.25">
      <c r="A7" s="11"/>
      <c r="B7" s="11"/>
      <c r="C7" s="11"/>
      <c r="D7" s="11"/>
      <c r="E7" s="11"/>
      <c r="F7" s="12"/>
      <c r="G7" s="13"/>
      <c r="H7" s="6">
        <f>SUM(H8:H28)</f>
        <v>300.75</v>
      </c>
      <c r="I7" s="6"/>
      <c r="J7" s="6">
        <f>SUM(J8:J28)</f>
        <v>532.55000000000007</v>
      </c>
      <c r="K7" s="6">
        <f>SUM(K8:K28)</f>
        <v>125.61999999999999</v>
      </c>
      <c r="L7" s="6">
        <f>SUM(L8:L28)</f>
        <v>658.17</v>
      </c>
    </row>
    <row r="8" spans="1:17" ht="76.5">
      <c r="A8" s="70">
        <v>1</v>
      </c>
      <c r="B8" s="71" t="s">
        <v>13</v>
      </c>
      <c r="C8" s="71" t="s">
        <v>34</v>
      </c>
      <c r="D8" s="71" t="s">
        <v>14</v>
      </c>
      <c r="E8" s="72" t="s">
        <v>52</v>
      </c>
      <c r="F8" s="73">
        <v>0.2</v>
      </c>
      <c r="G8" s="74">
        <v>1122</v>
      </c>
      <c r="H8" s="75">
        <v>11</v>
      </c>
      <c r="I8" s="76">
        <f t="shared" ref="I8:I28" si="0">ROUND(G8/166.33,3)</f>
        <v>6.7460000000000004</v>
      </c>
      <c r="J8" s="75">
        <f t="shared" ref="J8:J28" si="1">ROUND(I8*H8*F8,2)</f>
        <v>14.84</v>
      </c>
      <c r="K8" s="75">
        <f t="shared" ref="K8:K28" si="2">ROUND(J8*0.2359,2)</f>
        <v>3.5</v>
      </c>
      <c r="L8" s="75">
        <f t="shared" ref="L8:L28" si="3">J8+K8</f>
        <v>18.34</v>
      </c>
    </row>
    <row r="9" spans="1:17" ht="89.25">
      <c r="A9" s="70">
        <v>2</v>
      </c>
      <c r="B9" s="71" t="s">
        <v>13</v>
      </c>
      <c r="C9" s="71" t="s">
        <v>35</v>
      </c>
      <c r="D9" s="77" t="s">
        <v>36</v>
      </c>
      <c r="E9" s="72" t="s">
        <v>37</v>
      </c>
      <c r="F9" s="73">
        <v>0.2</v>
      </c>
      <c r="G9" s="74">
        <v>1705</v>
      </c>
      <c r="H9" s="75">
        <v>32.5</v>
      </c>
      <c r="I9" s="76">
        <f t="shared" si="0"/>
        <v>10.250999999999999</v>
      </c>
      <c r="J9" s="75">
        <f t="shared" si="1"/>
        <v>66.63</v>
      </c>
      <c r="K9" s="75">
        <f t="shared" si="2"/>
        <v>15.72</v>
      </c>
      <c r="L9" s="75">
        <f t="shared" si="3"/>
        <v>82.35</v>
      </c>
      <c r="M9" s="23"/>
    </row>
    <row r="10" spans="1:17" ht="89.25">
      <c r="A10" s="70">
        <v>3</v>
      </c>
      <c r="B10" s="71" t="s">
        <v>13</v>
      </c>
      <c r="C10" s="71" t="s">
        <v>35</v>
      </c>
      <c r="D10" s="71" t="s">
        <v>36</v>
      </c>
      <c r="E10" s="72" t="s">
        <v>37</v>
      </c>
      <c r="F10" s="73">
        <v>0.5</v>
      </c>
      <c r="G10" s="74">
        <v>1705</v>
      </c>
      <c r="H10" s="75">
        <v>0.5</v>
      </c>
      <c r="I10" s="76">
        <f t="shared" si="0"/>
        <v>10.250999999999999</v>
      </c>
      <c r="J10" s="75">
        <f t="shared" si="1"/>
        <v>2.56</v>
      </c>
      <c r="K10" s="75">
        <f t="shared" si="2"/>
        <v>0.6</v>
      </c>
      <c r="L10" s="75">
        <f t="shared" si="3"/>
        <v>3.16</v>
      </c>
    </row>
    <row r="11" spans="1:17" ht="63.75">
      <c r="A11" s="70">
        <v>4</v>
      </c>
      <c r="B11" s="71" t="s">
        <v>13</v>
      </c>
      <c r="C11" s="71" t="s">
        <v>48</v>
      </c>
      <c r="D11" s="71" t="s">
        <v>41</v>
      </c>
      <c r="E11" s="72" t="s">
        <v>53</v>
      </c>
      <c r="F11" s="73">
        <v>0.2</v>
      </c>
      <c r="G11" s="74">
        <v>1315</v>
      </c>
      <c r="H11" s="75">
        <v>22</v>
      </c>
      <c r="I11" s="76">
        <f t="shared" si="0"/>
        <v>7.9059999999999997</v>
      </c>
      <c r="J11" s="75">
        <f t="shared" si="1"/>
        <v>34.79</v>
      </c>
      <c r="K11" s="75">
        <f t="shared" si="2"/>
        <v>8.2100000000000009</v>
      </c>
      <c r="L11" s="75">
        <f t="shared" si="3"/>
        <v>43</v>
      </c>
    </row>
    <row r="12" spans="1:17" ht="76.5">
      <c r="A12" s="70">
        <v>5</v>
      </c>
      <c r="B12" s="71" t="s">
        <v>13</v>
      </c>
      <c r="C12" s="71" t="s">
        <v>30</v>
      </c>
      <c r="D12" s="71" t="s">
        <v>38</v>
      </c>
      <c r="E12" s="72" t="s">
        <v>39</v>
      </c>
      <c r="F12" s="73">
        <v>0.2</v>
      </c>
      <c r="G12" s="74">
        <v>1160</v>
      </c>
      <c r="H12" s="75">
        <v>33</v>
      </c>
      <c r="I12" s="76">
        <f t="shared" si="0"/>
        <v>6.9740000000000002</v>
      </c>
      <c r="J12" s="75">
        <f t="shared" si="1"/>
        <v>46.03</v>
      </c>
      <c r="K12" s="75">
        <f t="shared" si="2"/>
        <v>10.86</v>
      </c>
      <c r="L12" s="75">
        <f t="shared" si="3"/>
        <v>56.89</v>
      </c>
    </row>
    <row r="13" spans="1:17" ht="102">
      <c r="A13" s="70">
        <v>6</v>
      </c>
      <c r="B13" s="71" t="s">
        <v>13</v>
      </c>
      <c r="C13" s="71" t="s">
        <v>54</v>
      </c>
      <c r="D13" s="71" t="s">
        <v>40</v>
      </c>
      <c r="E13" s="72" t="s">
        <v>55</v>
      </c>
      <c r="F13" s="73">
        <v>0.2</v>
      </c>
      <c r="G13" s="74">
        <v>1325</v>
      </c>
      <c r="H13" s="75">
        <v>11</v>
      </c>
      <c r="I13" s="76">
        <f t="shared" si="0"/>
        <v>7.9660000000000002</v>
      </c>
      <c r="J13" s="75">
        <f t="shared" si="1"/>
        <v>17.53</v>
      </c>
      <c r="K13" s="75">
        <f t="shared" si="2"/>
        <v>4.1399999999999997</v>
      </c>
      <c r="L13" s="75">
        <f t="shared" si="3"/>
        <v>21.67</v>
      </c>
    </row>
    <row r="14" spans="1:17" ht="76.5">
      <c r="A14" s="70">
        <v>7</v>
      </c>
      <c r="B14" s="71" t="s">
        <v>13</v>
      </c>
      <c r="C14" s="71" t="s">
        <v>34</v>
      </c>
      <c r="D14" s="71" t="s">
        <v>14</v>
      </c>
      <c r="E14" s="72" t="s">
        <v>60</v>
      </c>
      <c r="F14" s="73">
        <v>0.2</v>
      </c>
      <c r="G14" s="74">
        <v>1056</v>
      </c>
      <c r="H14" s="75">
        <v>11</v>
      </c>
      <c r="I14" s="76">
        <f t="shared" si="0"/>
        <v>6.3490000000000002</v>
      </c>
      <c r="J14" s="75">
        <f t="shared" si="1"/>
        <v>13.97</v>
      </c>
      <c r="K14" s="75">
        <f t="shared" si="2"/>
        <v>3.3</v>
      </c>
      <c r="L14" s="75">
        <f t="shared" si="3"/>
        <v>17.27</v>
      </c>
    </row>
    <row r="15" spans="1:17" ht="89.25">
      <c r="A15" s="70">
        <v>8</v>
      </c>
      <c r="B15" s="71" t="s">
        <v>13</v>
      </c>
      <c r="C15" s="71" t="s">
        <v>42</v>
      </c>
      <c r="D15" s="71" t="s">
        <v>41</v>
      </c>
      <c r="E15" s="72" t="s">
        <v>43</v>
      </c>
      <c r="F15" s="73">
        <v>0.5</v>
      </c>
      <c r="G15" s="74">
        <v>1445</v>
      </c>
      <c r="H15" s="75">
        <v>1.25</v>
      </c>
      <c r="I15" s="76">
        <f t="shared" si="0"/>
        <v>8.6880000000000006</v>
      </c>
      <c r="J15" s="75">
        <f t="shared" si="1"/>
        <v>5.43</v>
      </c>
      <c r="K15" s="75">
        <f t="shared" si="2"/>
        <v>1.28</v>
      </c>
      <c r="L15" s="75">
        <f t="shared" si="3"/>
        <v>6.71</v>
      </c>
    </row>
    <row r="16" spans="1:17" ht="76.5">
      <c r="A16" s="70">
        <v>9</v>
      </c>
      <c r="B16" s="71" t="s">
        <v>13</v>
      </c>
      <c r="C16" s="71" t="s">
        <v>34</v>
      </c>
      <c r="D16" s="71" t="s">
        <v>14</v>
      </c>
      <c r="E16" s="72" t="s">
        <v>61</v>
      </c>
      <c r="F16" s="73">
        <v>0.2</v>
      </c>
      <c r="G16" s="74">
        <v>1056</v>
      </c>
      <c r="H16" s="75">
        <v>11</v>
      </c>
      <c r="I16" s="76">
        <f t="shared" si="0"/>
        <v>6.3490000000000002</v>
      </c>
      <c r="J16" s="75">
        <f t="shared" si="1"/>
        <v>13.97</v>
      </c>
      <c r="K16" s="75">
        <f t="shared" si="2"/>
        <v>3.3</v>
      </c>
      <c r="L16" s="75">
        <f t="shared" si="3"/>
        <v>17.27</v>
      </c>
    </row>
    <row r="17" spans="1:12" ht="89.25">
      <c r="A17" s="70">
        <v>10</v>
      </c>
      <c r="B17" s="71" t="s">
        <v>13</v>
      </c>
      <c r="C17" s="71" t="s">
        <v>42</v>
      </c>
      <c r="D17" s="71" t="s">
        <v>38</v>
      </c>
      <c r="E17" s="72" t="s">
        <v>44</v>
      </c>
      <c r="F17" s="73">
        <v>0.2</v>
      </c>
      <c r="G17" s="74">
        <v>1160</v>
      </c>
      <c r="H17" s="75">
        <v>11</v>
      </c>
      <c r="I17" s="76">
        <f t="shared" si="0"/>
        <v>6.9740000000000002</v>
      </c>
      <c r="J17" s="75">
        <f t="shared" si="1"/>
        <v>15.34</v>
      </c>
      <c r="K17" s="75">
        <f t="shared" si="2"/>
        <v>3.62</v>
      </c>
      <c r="L17" s="75">
        <f t="shared" si="3"/>
        <v>18.96</v>
      </c>
    </row>
    <row r="18" spans="1:12" ht="89.25">
      <c r="A18" s="70">
        <v>11</v>
      </c>
      <c r="B18" s="71" t="s">
        <v>13</v>
      </c>
      <c r="C18" s="71" t="s">
        <v>35</v>
      </c>
      <c r="D18" s="71" t="s">
        <v>45</v>
      </c>
      <c r="E18" s="72" t="s">
        <v>46</v>
      </c>
      <c r="F18" s="73">
        <v>0.2</v>
      </c>
      <c r="G18" s="74">
        <v>1565</v>
      </c>
      <c r="H18" s="75">
        <v>21.5</v>
      </c>
      <c r="I18" s="76">
        <f t="shared" si="0"/>
        <v>9.4090000000000007</v>
      </c>
      <c r="J18" s="75">
        <f t="shared" si="1"/>
        <v>40.46</v>
      </c>
      <c r="K18" s="75">
        <f t="shared" si="2"/>
        <v>9.5399999999999991</v>
      </c>
      <c r="L18" s="75">
        <f t="shared" si="3"/>
        <v>50</v>
      </c>
    </row>
    <row r="19" spans="1:12" ht="89.25">
      <c r="A19" s="70">
        <v>12</v>
      </c>
      <c r="B19" s="71" t="s">
        <v>13</v>
      </c>
      <c r="C19" s="71" t="s">
        <v>35</v>
      </c>
      <c r="D19" s="71" t="s">
        <v>45</v>
      </c>
      <c r="E19" s="72" t="s">
        <v>46</v>
      </c>
      <c r="F19" s="73">
        <v>0.5</v>
      </c>
      <c r="G19" s="74">
        <v>1565</v>
      </c>
      <c r="H19" s="75">
        <v>0.5</v>
      </c>
      <c r="I19" s="76">
        <f t="shared" si="0"/>
        <v>9.4090000000000007</v>
      </c>
      <c r="J19" s="75">
        <f t="shared" si="1"/>
        <v>2.35</v>
      </c>
      <c r="K19" s="75">
        <f t="shared" si="2"/>
        <v>0.55000000000000004</v>
      </c>
      <c r="L19" s="75">
        <f t="shared" si="3"/>
        <v>2.9000000000000004</v>
      </c>
    </row>
    <row r="20" spans="1:12" ht="76.5">
      <c r="A20" s="70">
        <v>13</v>
      </c>
      <c r="B20" s="71" t="s">
        <v>13</v>
      </c>
      <c r="C20" s="71" t="s">
        <v>34</v>
      </c>
      <c r="D20" s="71" t="s">
        <v>14</v>
      </c>
      <c r="E20" s="72" t="s">
        <v>62</v>
      </c>
      <c r="F20" s="73">
        <v>0.2</v>
      </c>
      <c r="G20" s="74">
        <v>1144</v>
      </c>
      <c r="H20" s="75">
        <v>11</v>
      </c>
      <c r="I20" s="76">
        <f t="shared" si="0"/>
        <v>6.8780000000000001</v>
      </c>
      <c r="J20" s="75">
        <f t="shared" si="1"/>
        <v>15.13</v>
      </c>
      <c r="K20" s="75">
        <f t="shared" si="2"/>
        <v>3.57</v>
      </c>
      <c r="L20" s="75">
        <f t="shared" si="3"/>
        <v>18.7</v>
      </c>
    </row>
    <row r="21" spans="1:12" ht="76.5">
      <c r="A21" s="70">
        <v>14</v>
      </c>
      <c r="B21" s="71" t="s">
        <v>13</v>
      </c>
      <c r="C21" s="71" t="s">
        <v>30</v>
      </c>
      <c r="D21" s="71" t="s">
        <v>56</v>
      </c>
      <c r="E21" s="72" t="s">
        <v>57</v>
      </c>
      <c r="F21" s="73">
        <v>0.2</v>
      </c>
      <c r="G21" s="74">
        <v>1505</v>
      </c>
      <c r="H21" s="75">
        <v>22</v>
      </c>
      <c r="I21" s="76">
        <f t="shared" si="0"/>
        <v>9.048</v>
      </c>
      <c r="J21" s="75">
        <f t="shared" si="1"/>
        <v>39.81</v>
      </c>
      <c r="K21" s="75">
        <f t="shared" si="2"/>
        <v>9.39</v>
      </c>
      <c r="L21" s="75">
        <f t="shared" si="3"/>
        <v>49.2</v>
      </c>
    </row>
    <row r="22" spans="1:12" ht="89.25">
      <c r="A22" s="70">
        <v>15</v>
      </c>
      <c r="B22" s="71" t="s">
        <v>13</v>
      </c>
      <c r="C22" s="71" t="s">
        <v>42</v>
      </c>
      <c r="D22" s="71" t="s">
        <v>45</v>
      </c>
      <c r="E22" s="72" t="s">
        <v>47</v>
      </c>
      <c r="F22" s="73">
        <v>0.2</v>
      </c>
      <c r="G22" s="74">
        <v>1585</v>
      </c>
      <c r="H22" s="75">
        <v>22</v>
      </c>
      <c r="I22" s="76">
        <f t="shared" si="0"/>
        <v>9.5289999999999999</v>
      </c>
      <c r="J22" s="75">
        <f t="shared" si="1"/>
        <v>41.93</v>
      </c>
      <c r="K22" s="75">
        <f t="shared" si="2"/>
        <v>9.89</v>
      </c>
      <c r="L22" s="75">
        <f t="shared" si="3"/>
        <v>51.82</v>
      </c>
    </row>
    <row r="23" spans="1:12" ht="63.75">
      <c r="A23" s="70">
        <v>16</v>
      </c>
      <c r="B23" s="71" t="s">
        <v>13</v>
      </c>
      <c r="C23" s="71" t="s">
        <v>48</v>
      </c>
      <c r="D23" s="71" t="s">
        <v>45</v>
      </c>
      <c r="E23" s="72" t="s">
        <v>49</v>
      </c>
      <c r="F23" s="73">
        <v>0.2</v>
      </c>
      <c r="G23" s="74">
        <v>1495</v>
      </c>
      <c r="H23" s="75">
        <v>37.83</v>
      </c>
      <c r="I23" s="76">
        <f t="shared" si="0"/>
        <v>8.9879999999999995</v>
      </c>
      <c r="J23" s="75">
        <f t="shared" si="1"/>
        <v>68</v>
      </c>
      <c r="K23" s="75">
        <f t="shared" si="2"/>
        <v>16.04</v>
      </c>
      <c r="L23" s="75">
        <f t="shared" si="3"/>
        <v>84.039999999999992</v>
      </c>
    </row>
    <row r="24" spans="1:12" ht="63.75">
      <c r="A24" s="70">
        <v>17</v>
      </c>
      <c r="B24" s="71" t="s">
        <v>13</v>
      </c>
      <c r="C24" s="71" t="s">
        <v>48</v>
      </c>
      <c r="D24" s="71" t="s">
        <v>45</v>
      </c>
      <c r="E24" s="72" t="s">
        <v>49</v>
      </c>
      <c r="F24" s="73">
        <v>0.5</v>
      </c>
      <c r="G24" s="74">
        <v>1495</v>
      </c>
      <c r="H24" s="75">
        <v>6.17</v>
      </c>
      <c r="I24" s="76">
        <f t="shared" si="0"/>
        <v>8.9879999999999995</v>
      </c>
      <c r="J24" s="75">
        <f t="shared" si="1"/>
        <v>27.73</v>
      </c>
      <c r="K24" s="75">
        <f t="shared" si="2"/>
        <v>6.54</v>
      </c>
      <c r="L24" s="75">
        <f t="shared" si="3"/>
        <v>34.270000000000003</v>
      </c>
    </row>
    <row r="25" spans="1:12" ht="89.25">
      <c r="A25" s="70">
        <v>18</v>
      </c>
      <c r="B25" s="71" t="s">
        <v>13</v>
      </c>
      <c r="C25" s="71" t="s">
        <v>42</v>
      </c>
      <c r="D25" s="71" t="s">
        <v>45</v>
      </c>
      <c r="E25" s="72" t="s">
        <v>50</v>
      </c>
      <c r="F25" s="73">
        <v>0.2</v>
      </c>
      <c r="G25" s="74">
        <v>1585</v>
      </c>
      <c r="H25" s="75">
        <v>11</v>
      </c>
      <c r="I25" s="76">
        <f t="shared" si="0"/>
        <v>9.5289999999999999</v>
      </c>
      <c r="J25" s="75">
        <f t="shared" si="1"/>
        <v>20.96</v>
      </c>
      <c r="K25" s="75">
        <f t="shared" si="2"/>
        <v>4.9400000000000004</v>
      </c>
      <c r="L25" s="75">
        <f t="shared" si="3"/>
        <v>25.900000000000002</v>
      </c>
    </row>
    <row r="26" spans="1:12" ht="89.25">
      <c r="A26" s="70">
        <v>19</v>
      </c>
      <c r="B26" s="71" t="s">
        <v>13</v>
      </c>
      <c r="C26" s="71" t="s">
        <v>42</v>
      </c>
      <c r="D26" s="71" t="s">
        <v>45</v>
      </c>
      <c r="E26" s="72" t="s">
        <v>50</v>
      </c>
      <c r="F26" s="73">
        <v>0.5</v>
      </c>
      <c r="G26" s="74">
        <v>1585</v>
      </c>
      <c r="H26" s="75">
        <v>2.5</v>
      </c>
      <c r="I26" s="76">
        <f t="shared" si="0"/>
        <v>9.5289999999999999</v>
      </c>
      <c r="J26" s="75">
        <f t="shared" si="1"/>
        <v>11.91</v>
      </c>
      <c r="K26" s="75">
        <f t="shared" si="2"/>
        <v>2.81</v>
      </c>
      <c r="L26" s="75">
        <f t="shared" si="3"/>
        <v>14.72</v>
      </c>
    </row>
    <row r="27" spans="1:12" ht="76.5">
      <c r="A27" s="70">
        <v>20</v>
      </c>
      <c r="B27" s="71" t="s">
        <v>13</v>
      </c>
      <c r="C27" s="71" t="s">
        <v>34</v>
      </c>
      <c r="D27" s="71" t="s">
        <v>14</v>
      </c>
      <c r="E27" s="72" t="s">
        <v>51</v>
      </c>
      <c r="F27" s="73">
        <v>0.2</v>
      </c>
      <c r="G27" s="74">
        <v>1254</v>
      </c>
      <c r="H27" s="75">
        <v>11</v>
      </c>
      <c r="I27" s="76">
        <f t="shared" si="0"/>
        <v>7.5389999999999997</v>
      </c>
      <c r="J27" s="75">
        <f t="shared" si="1"/>
        <v>16.59</v>
      </c>
      <c r="K27" s="75">
        <f t="shared" si="2"/>
        <v>3.91</v>
      </c>
      <c r="L27" s="75">
        <f t="shared" si="3"/>
        <v>20.5</v>
      </c>
    </row>
    <row r="28" spans="1:12" ht="76.5">
      <c r="A28" s="70">
        <v>21</v>
      </c>
      <c r="B28" s="71" t="s">
        <v>13</v>
      </c>
      <c r="C28" s="71" t="s">
        <v>34</v>
      </c>
      <c r="D28" s="71" t="s">
        <v>14</v>
      </c>
      <c r="E28" s="72" t="s">
        <v>63</v>
      </c>
      <c r="F28" s="73">
        <v>0.2</v>
      </c>
      <c r="G28" s="74">
        <v>1254</v>
      </c>
      <c r="H28" s="75">
        <v>11</v>
      </c>
      <c r="I28" s="76">
        <f t="shared" si="0"/>
        <v>7.5389999999999997</v>
      </c>
      <c r="J28" s="75">
        <f t="shared" si="1"/>
        <v>16.59</v>
      </c>
      <c r="K28" s="75">
        <f t="shared" si="2"/>
        <v>3.91</v>
      </c>
      <c r="L28" s="75">
        <f t="shared" si="3"/>
        <v>20.5</v>
      </c>
    </row>
  </sheetData>
  <mergeCells count="1">
    <mergeCell ref="A4:L4"/>
  </mergeCells>
  <conditionalFormatting sqref="E6:E7">
    <cfRule type="duplicateValues" dxfId="0" priority="318"/>
  </conditionalFormatting>
  <pageMargins left="0.7" right="0.7" top="0.75" bottom="0.75" header="0.3" footer="0.3"/>
  <pageSetup paperSize="9" scale="50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VRK nov</vt:lpstr>
      <vt:lpstr>1.tabula</vt:lpstr>
      <vt:lpstr>'1.tabula'!Print_Titles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Inga Ošiņa</dc:creator>
  <dc:description>67219608, inga.osina@iem.gov.lv</dc:description>
  <cp:lastModifiedBy>Inga Ošiņa</cp:lastModifiedBy>
  <cp:lastPrinted>2023-10-19T11:18:04Z</cp:lastPrinted>
  <dcterms:created xsi:type="dcterms:W3CDTF">2021-01-19T10:53:51Z</dcterms:created>
  <dcterms:modified xsi:type="dcterms:W3CDTF">2023-12-07T12:38:10Z</dcterms:modified>
</cp:coreProperties>
</file>