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C:\Users\inga.osina\Desktop\LNG PIEPRASĪJUMI\Robežapsardze_ārkārtējā situācija_Baltkrievija\2023\LNG_robeža_2023_nov\Uz FM\"/>
    </mc:Choice>
  </mc:AlternateContent>
  <xr:revisionPtr revIDLastSave="0" documentId="13_ncr:1_{95B1F6E3-EF90-4869-A392-8AF09305ABED}" xr6:coauthVersionLast="36" xr6:coauthVersionMax="47" xr10:uidLastSave="{00000000-0000-0000-0000-000000000000}"/>
  <bookViews>
    <workbookView xWindow="0" yWindow="0" windowWidth="15240" windowHeight="4815" xr2:uid="{00000000-000D-0000-FFFF-FFFF00000000}"/>
  </bookViews>
  <sheets>
    <sheet name="PMLP nov" sheetId="10" r:id="rId1"/>
    <sheet name="1.tabula" sheetId="15" r:id="rId2"/>
    <sheet name="2.tabula" sheetId="14" r:id="rId3"/>
  </sheets>
  <definedNames>
    <definedName name="_xlnm.Print_Titles" localSheetId="1">'1.tabula'!$6:$6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10" l="1"/>
  <c r="H53" i="14" l="1"/>
  <c r="I53" i="14" s="1"/>
  <c r="E53" i="14"/>
  <c r="H52" i="14"/>
  <c r="I52" i="14" s="1"/>
  <c r="E52" i="14"/>
  <c r="H51" i="14"/>
  <c r="I51" i="14" s="1"/>
  <c r="E51" i="14"/>
  <c r="H50" i="14"/>
  <c r="I50" i="14" s="1"/>
  <c r="E50" i="14"/>
  <c r="I49" i="14"/>
  <c r="H49" i="14"/>
  <c r="E49" i="14"/>
  <c r="I48" i="14"/>
  <c r="H48" i="14"/>
  <c r="E48" i="14"/>
  <c r="I47" i="14"/>
  <c r="H47" i="14"/>
  <c r="E47" i="14"/>
  <c r="H46" i="14"/>
  <c r="I46" i="14" s="1"/>
  <c r="E46" i="14"/>
  <c r="H45" i="14"/>
  <c r="I45" i="14" s="1"/>
  <c r="E45" i="14"/>
  <c r="H44" i="14"/>
  <c r="I44" i="14" s="1"/>
  <c r="E44" i="14"/>
  <c r="H43" i="14"/>
  <c r="I43" i="14" s="1"/>
  <c r="E43" i="14"/>
  <c r="H42" i="14"/>
  <c r="I42" i="14" s="1"/>
  <c r="E42" i="14"/>
  <c r="H41" i="14"/>
  <c r="I41" i="14" s="1"/>
  <c r="E41" i="14"/>
  <c r="H40" i="14"/>
  <c r="I40" i="14" s="1"/>
  <c r="E40" i="14"/>
  <c r="H39" i="14"/>
  <c r="I39" i="14" s="1"/>
  <c r="E39" i="14"/>
  <c r="H38" i="14"/>
  <c r="I38" i="14" s="1"/>
  <c r="E38" i="14"/>
  <c r="H37" i="14"/>
  <c r="I37" i="14" s="1"/>
  <c r="E37" i="14"/>
  <c r="H36" i="14"/>
  <c r="I36" i="14" s="1"/>
  <c r="E36" i="14"/>
  <c r="H35" i="14"/>
  <c r="I35" i="14" s="1"/>
  <c r="E35" i="14"/>
  <c r="I34" i="14"/>
  <c r="H34" i="14"/>
  <c r="E34" i="14"/>
  <c r="H33" i="14"/>
  <c r="I33" i="14" s="1"/>
  <c r="E33" i="14"/>
  <c r="H32" i="14"/>
  <c r="I32" i="14" s="1"/>
  <c r="E32" i="14"/>
  <c r="I31" i="14"/>
  <c r="H31" i="14"/>
  <c r="E31" i="14"/>
  <c r="H30" i="14"/>
  <c r="I30" i="14" s="1"/>
  <c r="E30" i="14"/>
  <c r="H29" i="14"/>
  <c r="I29" i="14" s="1"/>
  <c r="E29" i="14"/>
  <c r="H28" i="14"/>
  <c r="I28" i="14" s="1"/>
  <c r="E28" i="14"/>
  <c r="H27" i="14"/>
  <c r="I27" i="14" s="1"/>
  <c r="E27" i="14"/>
  <c r="H26" i="14"/>
  <c r="I26" i="14" s="1"/>
  <c r="E26" i="14"/>
  <c r="H25" i="14"/>
  <c r="I25" i="14" s="1"/>
  <c r="E25" i="14"/>
  <c r="H24" i="14"/>
  <c r="I24" i="14" s="1"/>
  <c r="E24" i="14"/>
  <c r="H23" i="14"/>
  <c r="I23" i="14" s="1"/>
  <c r="E23" i="14"/>
  <c r="H22" i="14"/>
  <c r="I22" i="14" s="1"/>
  <c r="E22" i="14"/>
  <c r="H21" i="14"/>
  <c r="I21" i="14" s="1"/>
  <c r="E21" i="14"/>
  <c r="H20" i="14"/>
  <c r="I20" i="14" s="1"/>
  <c r="E20" i="14"/>
  <c r="H19" i="14"/>
  <c r="I19" i="14" s="1"/>
  <c r="E19" i="14"/>
  <c r="I18" i="14"/>
  <c r="H18" i="14"/>
  <c r="E18" i="14"/>
  <c r="H17" i="14"/>
  <c r="I17" i="14" s="1"/>
  <c r="E17" i="14"/>
  <c r="H16" i="14"/>
  <c r="I16" i="14" s="1"/>
  <c r="E16" i="14"/>
  <c r="I15" i="14"/>
  <c r="H15" i="14"/>
  <c r="E15" i="14"/>
  <c r="H14" i="14"/>
  <c r="I14" i="14" s="1"/>
  <c r="E14" i="14"/>
  <c r="H13" i="14"/>
  <c r="I13" i="14" s="1"/>
  <c r="E13" i="14"/>
  <c r="H12" i="14"/>
  <c r="I12" i="14" s="1"/>
  <c r="E12" i="14"/>
  <c r="H11" i="14"/>
  <c r="I11" i="14" s="1"/>
  <c r="E11" i="14"/>
  <c r="H10" i="14"/>
  <c r="I10" i="14" s="1"/>
  <c r="E10" i="14"/>
  <c r="H9" i="14"/>
  <c r="I9" i="14" s="1"/>
  <c r="E9" i="14"/>
  <c r="H8" i="14"/>
  <c r="I8" i="14" s="1"/>
  <c r="E8" i="14"/>
  <c r="H40" i="15"/>
  <c r="I40" i="15" s="1"/>
  <c r="H39" i="15"/>
  <c r="I39" i="15" s="1"/>
  <c r="H38" i="15"/>
  <c r="I38" i="15" s="1"/>
  <c r="H37" i="15"/>
  <c r="I37" i="15" s="1"/>
  <c r="H36" i="15"/>
  <c r="I36" i="15" s="1"/>
  <c r="H35" i="15"/>
  <c r="I35" i="15" s="1"/>
  <c r="H34" i="15"/>
  <c r="I34" i="15" s="1"/>
  <c r="H33" i="15"/>
  <c r="I33" i="15" s="1"/>
  <c r="H32" i="15"/>
  <c r="I32" i="15" s="1"/>
  <c r="H31" i="15"/>
  <c r="I31" i="15" s="1"/>
  <c r="H30" i="15"/>
  <c r="I30" i="15" s="1"/>
  <c r="H29" i="15"/>
  <c r="I29" i="15" s="1"/>
  <c r="H28" i="15"/>
  <c r="I28" i="15" s="1"/>
  <c r="H27" i="15"/>
  <c r="I27" i="15" s="1"/>
  <c r="H26" i="15"/>
  <c r="I26" i="15" s="1"/>
  <c r="H25" i="15"/>
  <c r="I25" i="15" s="1"/>
  <c r="H24" i="15"/>
  <c r="I24" i="15" s="1"/>
  <c r="H23" i="15"/>
  <c r="I23" i="15" s="1"/>
  <c r="H22" i="15"/>
  <c r="I22" i="15" s="1"/>
  <c r="H21" i="15"/>
  <c r="I21" i="15" s="1"/>
  <c r="H20" i="15"/>
  <c r="I20" i="15" s="1"/>
  <c r="H19" i="15"/>
  <c r="I19" i="15" s="1"/>
  <c r="H18" i="15"/>
  <c r="I18" i="15" s="1"/>
  <c r="H17" i="15"/>
  <c r="I17" i="15" s="1"/>
  <c r="H16" i="15"/>
  <c r="I16" i="15" s="1"/>
  <c r="H15" i="15"/>
  <c r="I15" i="15" s="1"/>
  <c r="H14" i="15"/>
  <c r="I14" i="15" s="1"/>
  <c r="H13" i="15"/>
  <c r="I13" i="15" s="1"/>
  <c r="H12" i="15"/>
  <c r="I12" i="15" s="1"/>
  <c r="H11" i="15"/>
  <c r="I11" i="15" s="1"/>
  <c r="H10" i="15"/>
  <c r="I10" i="15" s="1"/>
  <c r="H9" i="15"/>
  <c r="I9" i="15" s="1"/>
  <c r="G7" i="14" l="1"/>
  <c r="F7" i="15"/>
  <c r="G7" i="15"/>
  <c r="I7" i="14" l="1"/>
  <c r="I7" i="15"/>
  <c r="H7" i="15"/>
  <c r="H7" i="14"/>
  <c r="D22" i="10"/>
  <c r="D14" i="10" s="1"/>
  <c r="D21" i="10" l="1"/>
  <c r="D20" i="10"/>
  <c r="D19" i="10"/>
  <c r="D18" i="10" l="1"/>
  <c r="D17" i="10" s="1"/>
  <c r="D16" i="10" s="1"/>
  <c r="D28" i="10" l="1"/>
  <c r="D29" i="10" l="1"/>
  <c r="D27" i="10" s="1"/>
  <c r="D12" i="10"/>
  <c r="D26" i="10" l="1"/>
  <c r="D13" i="10"/>
  <c r="D11" i="10" s="1"/>
  <c r="D10" i="10" s="1"/>
</calcChain>
</file>

<file path=xl/sharedStrings.xml><?xml version="1.0" encoding="utf-8"?>
<sst xmlns="http://schemas.openxmlformats.org/spreadsheetml/2006/main" count="246" uniqueCount="68">
  <si>
    <t>Nr. p.k.</t>
  </si>
  <si>
    <t>Struktūrvienība</t>
  </si>
  <si>
    <t>Amats</t>
  </si>
  <si>
    <t>Stundas likme</t>
  </si>
  <si>
    <t>Stundu skaits</t>
  </si>
  <si>
    <t>Samaksa par virsstundu darbu
(EKK1142)</t>
  </si>
  <si>
    <t>DD VSAOI
(EKK1210)</t>
  </si>
  <si>
    <t>Atlīdzība
(EKK1000)</t>
  </si>
  <si>
    <t>Pilsonības un migrācijas lietu pārvalde</t>
  </si>
  <si>
    <t>Patvēruma meklētāju izmitināšanas nodaļa</t>
  </si>
  <si>
    <t>Referents</t>
  </si>
  <si>
    <t>Patvēruma lietu nodaļa</t>
  </si>
  <si>
    <t>Nozares politikas un politikas plānošanas struktūrvienības vadītājs</t>
  </si>
  <si>
    <t>Nozares politikas un politikas plānošanas struktūrvienības vadītāja vietnieks</t>
  </si>
  <si>
    <t>Vecākais referents</t>
  </si>
  <si>
    <t>kopā</t>
  </si>
  <si>
    <t>Eksperts</t>
  </si>
  <si>
    <t>Vecākais eksperts</t>
  </si>
  <si>
    <t>Juridiskā nodaļa</t>
  </si>
  <si>
    <t>Jurists</t>
  </si>
  <si>
    <t>Personu statusa kontroles nodaļa</t>
  </si>
  <si>
    <t>Pamatdarbības atbalsta struktūrvienības vadītājs</t>
  </si>
  <si>
    <t>Pamatdarbības atbalsta struktūrvienības vadītāja vietnieks</t>
  </si>
  <si>
    <r>
      <t>Izdevumi,</t>
    </r>
    <r>
      <rPr>
        <b/>
        <i/>
        <sz val="10"/>
        <color indexed="8"/>
        <rFont val="Times New Roman"/>
        <family val="1"/>
        <charset val="186"/>
      </rPr>
      <t xml:space="preserve"> euro</t>
    </r>
  </si>
  <si>
    <t>Atlīdzība</t>
  </si>
  <si>
    <t>Kods</t>
  </si>
  <si>
    <t>Koda nosaukums</t>
  </si>
  <si>
    <t>Detalizēts izdevumu aprēķins</t>
  </si>
  <si>
    <t>Izdevumi kopā ar vidējās izpeļņas pieauguma kompensēšanu</t>
  </si>
  <si>
    <t>Atalgojums</t>
  </si>
  <si>
    <t>Samaksa par virsstundu darbu un darbu svētku dienās</t>
  </si>
  <si>
    <t>Citas normatīvajos aktos noteiktās piemaksas, kas nav iepriekš klasificētas</t>
  </si>
  <si>
    <t>Darba devēja valsts sociālās apdrošināšanas obligātās iemaksas</t>
  </si>
  <si>
    <t>23,59% no aprēķinātā atalgojuma</t>
  </si>
  <si>
    <t>2) Vidējās izpeļņas pieauguma kompensēšanai</t>
  </si>
  <si>
    <t>Piemaksas apmērs %</t>
  </si>
  <si>
    <t xml:space="preserve">Kopsavilkums </t>
  </si>
  <si>
    <t>Ministru kabineta rīkojuma projekta</t>
  </si>
  <si>
    <t>Attīstības un Projektu nodaļa</t>
  </si>
  <si>
    <t>Pamatdarbības struktūrvienības vadītājs(valsts pārvaldes jomā)</t>
  </si>
  <si>
    <t>sākotnējās ietekmes novērtējuma ziņojumam (anotācijai)</t>
  </si>
  <si>
    <t>“Par apropriācijas pārdali"</t>
  </si>
  <si>
    <t>1.tabula</t>
  </si>
  <si>
    <t>Sociālie pabalsti</t>
  </si>
  <si>
    <t>Pārējie valsts pabalsti un kompensācijas</t>
  </si>
  <si>
    <t>Pamatdarbības struktūrvienības vadītāja vietnieks(valsts pārvaldes jomā)</t>
  </si>
  <si>
    <t>Nozares politikas un politikas plānošanas struktūrvienības VADĪTĀJS/DIREKTORS</t>
  </si>
  <si>
    <t>1)    Izdevumi saistībā ar rīkojuma Nr. 514 izpildei nepieciešamo pasākumu īstenošanu</t>
  </si>
  <si>
    <t xml:space="preserve">Pilsonības un migrācijas lietu pārvaldes izdevumi </t>
  </si>
  <si>
    <t>Nodarbinātā mēnešalga</t>
  </si>
  <si>
    <t>Nodarbinātā mēnešalga proporcionāli nostrādātajam laikam</t>
  </si>
  <si>
    <t>Piemaksa par nozīmīgu ieguldījumu attiecīgās institūcijas stratēģisko  mērķu sasniegšanā
(EKK1149)</t>
  </si>
  <si>
    <t>Piezīmes</t>
  </si>
  <si>
    <t>Samaksa par virsstundu darbu nodarbinātajiem, nodrošinot atbalstu Patvēruma meklētāju izmitināšanas nodaļai "Mucenieki" pastiprināta robežapsardzības sistēmas darbības režīma laikā par laika periodu no 2023. gada 1. novembra līdz 30.novembrim</t>
  </si>
  <si>
    <t>Automobiļa vadītājs</t>
  </si>
  <si>
    <t>Summētā darba laika režīms</t>
  </si>
  <si>
    <t>2,tabula</t>
  </si>
  <si>
    <t>Nr, p,k,</t>
  </si>
  <si>
    <t>Summētā darba laika režīms,</t>
  </si>
  <si>
    <t>Summētā darba laika režīms, Izdienas pensionārs (likme 21,94%)</t>
  </si>
  <si>
    <r>
      <t>29 189,27</t>
    </r>
    <r>
      <rPr>
        <i/>
        <sz val="10"/>
        <rFont val="Times New Roman"/>
        <family val="1"/>
        <charset val="186"/>
      </rPr>
      <t xml:space="preserve"> euro</t>
    </r>
    <r>
      <rPr>
        <sz val="10"/>
        <rFont val="Times New Roman"/>
        <family val="1"/>
        <charset val="186"/>
      </rPr>
      <t xml:space="preserve"> * 8,33% = 2431,47 </t>
    </r>
    <r>
      <rPr>
        <i/>
        <sz val="10"/>
        <rFont val="Times New Roman"/>
        <family val="1"/>
        <charset val="186"/>
      </rPr>
      <t>euro</t>
    </r>
  </si>
  <si>
    <t>Detalizēts aprēķins par laika periodu no 2023.gada 1. novembra līdz 30. novembrim 1.tabulā.
Iesaistītas 32 personas, kopējais iesaistes laiks 719 stundas.</t>
  </si>
  <si>
    <t>Detalizēts aprēķins piemaksām par nozīmīgu ieguldījumu attiecīgās institūcijas stratēģisko mērķu sasniegšanā par laika periodu no 2023.gada 1. novembra līdz 30. novembrim  2.tabulā.
Iesaistītas 46 personas.</t>
  </si>
  <si>
    <t>Piemaksa par nozīmīgu ieguldījumu attiecīgās institūcijas stratēģisko mērķu sasniegšanā nodarbinātajiem, nodrošinot atbalstu Patvēruma meklētāju izmitināšanas nodaļai "Mucenieki" pastiprināta robežapsardzības sistēmas darbības režīma laikā, par laika periodu no 2023. gada 1. novembra līdz 30. novembrim</t>
  </si>
  <si>
    <t>Summētā darba laika režīms un stundas likme noteikta pārskata gadam</t>
  </si>
  <si>
    <t>Summētā darba laika režīms  un stundas likme noteikta pārskata gadam. Izdienas pensionārs (likme 21.94%)</t>
  </si>
  <si>
    <r>
      <t xml:space="preserve">1) No   1. novembra līdz 30. novembrim veikti izdevumi 28 500 </t>
    </r>
    <r>
      <rPr>
        <i/>
        <sz val="10"/>
        <rFont val="Times New Roman"/>
        <family val="1"/>
        <charset val="186"/>
      </rPr>
      <t>euro,</t>
    </r>
    <r>
      <rPr>
        <sz val="10"/>
        <rFont val="Times New Roman"/>
        <family val="1"/>
        <charset val="186"/>
      </rPr>
      <t xml:space="preserve"> lai nodrošinātu  dienas uzturnaudas 3 </t>
    </r>
    <r>
      <rPr>
        <i/>
        <sz val="10"/>
        <rFont val="Times New Roman"/>
        <family val="1"/>
        <charset val="186"/>
      </rPr>
      <t>euro</t>
    </r>
    <r>
      <rPr>
        <sz val="10"/>
        <rFont val="Times New Roman"/>
        <family val="1"/>
        <charset val="186"/>
      </rPr>
      <t xml:space="preserve"> izmaksu par 30 dienu vidēji 317 patvēruma meklētājiem. 
2) No 1. decembra līdz 31.decembrim plānoti izdevumi 6500 </t>
    </r>
    <r>
      <rPr>
        <i/>
        <sz val="10"/>
        <rFont val="Times New Roman"/>
        <family val="1"/>
        <charset val="186"/>
      </rPr>
      <t>euro</t>
    </r>
    <r>
      <rPr>
        <sz val="10"/>
        <rFont val="Times New Roman"/>
        <family val="1"/>
        <charset val="186"/>
      </rPr>
      <t xml:space="preserve"> jeb garantēta dienas uzturnaudas 3 </t>
    </r>
    <r>
      <rPr>
        <i/>
        <sz val="10"/>
        <rFont val="Times New Roman"/>
        <family val="1"/>
        <charset val="186"/>
      </rPr>
      <t>euro</t>
    </r>
    <r>
      <rPr>
        <sz val="10"/>
        <rFont val="Times New Roman"/>
        <family val="1"/>
        <charset val="186"/>
      </rPr>
      <t xml:space="preserve"> izmaksa vidēji 70 patvēruma meklētājiem par 31 dienu decembrī. Decembris iekļauts aprēķinā, jo dienas uzturnauda par decembri patvēruma meklētājiem ir jāizmaksā decembrī.  Ministru kabineta 2016. gada 12. jūlija noteikumi Nr. 449 "Noteikumi par patvēruma meklētāja uzturam un dienasnaudas izmaksai paredzēto izdevumu apmēru un segšanas kārtību"  5. punkts nosaka, ka naudas līdzekļus patvēruma meklētājam izmaksā reizi nedēļā priekšapmaksas veidā (septiņām dienām). </t>
    </r>
  </si>
  <si>
    <t>4.pielikums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</si>
</sst>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
    <numFmt numFmtId="166" formatCode="#0.00##"/>
    <numFmt numFmtId="167" formatCode="0.000"/>
  </numFmts>
  <fonts count="24" x14ac:knownFonts="1">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0"/>
      <color theme="1"/>
      <name val="Times New Roman"/>
      <family val="1"/>
      <charset val="186"/>
    </font>
    <font>
      <b/>
      <sz val="10"/>
      <name val="Times New Roman"/>
      <family val="1"/>
      <charset val="186"/>
    </font>
    <font>
      <sz val="10"/>
      <name val="Arial"/>
      <family val="2"/>
      <charset val="186"/>
    </font>
    <font>
      <sz val="11"/>
      <name val="Times New Roman"/>
      <family val="1"/>
      <charset val="186"/>
    </font>
    <font>
      <b/>
      <sz val="12"/>
      <color theme="1"/>
      <name val="Times New Roman"/>
      <family val="1"/>
      <charset val="186"/>
    </font>
    <font>
      <sz val="11"/>
      <color theme="1"/>
      <name val="Calibri"/>
      <family val="2"/>
      <scheme val="minor"/>
    </font>
    <font>
      <b/>
      <sz val="14"/>
      <name val="Times New Roman"/>
      <family val="1"/>
      <charset val="186"/>
    </font>
    <font>
      <b/>
      <sz val="12"/>
      <color rgb="FFFF0000"/>
      <name val="Times New Roman"/>
      <family val="1"/>
      <charset val="186"/>
    </font>
    <font>
      <sz val="11"/>
      <color theme="1"/>
      <name val="Times New Roman"/>
      <family val="1"/>
      <charset val="186"/>
    </font>
    <font>
      <b/>
      <sz val="12"/>
      <name val="Times New Roman"/>
      <family val="1"/>
      <charset val="186"/>
    </font>
    <font>
      <b/>
      <sz val="10"/>
      <color theme="1"/>
      <name val="Times New Roman"/>
      <family val="1"/>
      <charset val="186"/>
    </font>
    <font>
      <b/>
      <i/>
      <sz val="10"/>
      <color indexed="8"/>
      <name val="Times New Roman"/>
      <family val="1"/>
      <charset val="186"/>
    </font>
    <font>
      <b/>
      <sz val="11"/>
      <color theme="1"/>
      <name val="Times New Roman"/>
      <family val="1"/>
      <charset val="186"/>
    </font>
    <font>
      <b/>
      <sz val="14"/>
      <color theme="1"/>
      <name val="Times New Roman"/>
      <family val="1"/>
      <charset val="186"/>
    </font>
    <font>
      <i/>
      <sz val="10"/>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
    <xf numFmtId="0" fontId="0" fillId="0" borderId="0"/>
    <xf numFmtId="0" fontId="7" fillId="0" borderId="0"/>
    <xf numFmtId="0" fontId="11" fillId="0" borderId="0"/>
    <xf numFmtId="0" fontId="14"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3" fillId="0" borderId="0"/>
    <xf numFmtId="0" fontId="2" fillId="0" borderId="0"/>
    <xf numFmtId="0" fontId="2" fillId="0" borderId="0"/>
    <xf numFmtId="0" fontId="1" fillId="0" borderId="0"/>
  </cellStyleXfs>
  <cellXfs count="123">
    <xf numFmtId="0" fontId="0" fillId="0" borderId="0" xfId="0"/>
    <xf numFmtId="1" fontId="12" fillId="2" borderId="0" xfId="0" applyNumberFormat="1" applyFont="1" applyFill="1" applyAlignment="1">
      <alignment horizontal="right"/>
    </xf>
    <xf numFmtId="0" fontId="15" fillId="0" borderId="0" xfId="3" applyFont="1" applyAlignment="1"/>
    <xf numFmtId="0" fontId="8" fillId="0" borderId="0" xfId="2" applyFont="1" applyAlignment="1">
      <alignment horizontal="center" vertical="center"/>
    </xf>
    <xf numFmtId="0" fontId="8" fillId="0" borderId="0" xfId="2" applyFont="1" applyAlignment="1">
      <alignment vertical="center" wrapText="1"/>
    </xf>
    <xf numFmtId="3" fontId="8" fillId="0" borderId="0" xfId="2" applyNumberFormat="1" applyFont="1" applyAlignment="1">
      <alignment horizontal="center" vertical="center"/>
    </xf>
    <xf numFmtId="0" fontId="8" fillId="0" borderId="0" xfId="2" applyFont="1"/>
    <xf numFmtId="0" fontId="8" fillId="0" borderId="0" xfId="2" applyFont="1" applyFill="1"/>
    <xf numFmtId="0" fontId="8" fillId="0" borderId="0" xfId="2" applyFont="1" applyAlignment="1">
      <alignment horizontal="center"/>
    </xf>
    <xf numFmtId="0" fontId="10" fillId="0" borderId="0" xfId="2" applyFont="1"/>
    <xf numFmtId="0" fontId="10" fillId="0" borderId="0" xfId="2" applyFont="1" applyAlignment="1">
      <alignment vertical="center"/>
    </xf>
    <xf numFmtId="0" fontId="16" fillId="0" borderId="0"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1" xfId="2" applyFont="1" applyFill="1" applyBorder="1" applyAlignment="1">
      <alignment horizontal="center" vertical="center" wrapText="1"/>
    </xf>
    <xf numFmtId="3" fontId="9" fillId="2" borderId="1" xfId="2" applyNumberFormat="1"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4" fontId="10" fillId="3" borderId="1" xfId="2" applyNumberFormat="1" applyFont="1" applyFill="1" applyBorder="1" applyAlignment="1">
      <alignment horizontal="center" vertical="center"/>
    </xf>
    <xf numFmtId="0" fontId="19" fillId="0" borderId="1" xfId="8" applyFont="1" applyBorder="1" applyAlignment="1">
      <alignment horizontal="center" vertical="center"/>
    </xf>
    <xf numFmtId="3" fontId="19" fillId="0" borderId="1" xfId="8" applyNumberFormat="1" applyFont="1" applyBorder="1" applyAlignment="1">
      <alignment horizontal="center"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9" fillId="0" borderId="1" xfId="3" applyFont="1" applyBorder="1" applyAlignment="1">
      <alignment horizontal="center" vertical="center"/>
    </xf>
    <xf numFmtId="4" fontId="8" fillId="0" borderId="1" xfId="3" applyNumberFormat="1" applyFont="1" applyBorder="1" applyAlignment="1">
      <alignment horizontal="center" vertical="center" wrapText="1"/>
    </xf>
    <xf numFmtId="0" fontId="9" fillId="0" borderId="1" xfId="3" applyFont="1" applyBorder="1" applyAlignment="1">
      <alignment vertical="center" wrapText="1"/>
    </xf>
    <xf numFmtId="0" fontId="8" fillId="0" borderId="0" xfId="14" applyFont="1" applyFill="1" applyAlignment="1">
      <alignment vertical="top"/>
    </xf>
    <xf numFmtId="0" fontId="8" fillId="0" borderId="0" xfId="14" applyFont="1" applyFill="1" applyAlignment="1">
      <alignment vertical="top" wrapText="1"/>
    </xf>
    <xf numFmtId="0" fontId="17" fillId="0" borderId="0" xfId="13" applyFont="1"/>
    <xf numFmtId="0" fontId="9" fillId="0" borderId="2" xfId="3" applyFont="1" applyFill="1" applyBorder="1" applyAlignment="1">
      <alignment horizontal="center" vertical="center"/>
    </xf>
    <xf numFmtId="0" fontId="9" fillId="0" borderId="2" xfId="3" applyFont="1" applyBorder="1" applyAlignment="1">
      <alignment horizontal="center" vertical="center" wrapText="1"/>
    </xf>
    <xf numFmtId="0" fontId="9" fillId="0" borderId="2" xfId="3" applyFont="1" applyFill="1" applyBorder="1" applyAlignment="1">
      <alignment horizontal="center" vertical="center" wrapText="1"/>
    </xf>
    <xf numFmtId="0" fontId="21" fillId="4" borderId="1" xfId="10" applyFont="1" applyFill="1" applyBorder="1" applyAlignment="1">
      <alignment horizontal="left" vertical="center"/>
    </xf>
    <xf numFmtId="0" fontId="21" fillId="4" borderId="1" xfId="10" applyFont="1" applyFill="1" applyBorder="1" applyAlignment="1">
      <alignment vertical="center"/>
    </xf>
    <xf numFmtId="0" fontId="12" fillId="4" borderId="1" xfId="10" applyFont="1" applyFill="1" applyBorder="1" applyAlignment="1">
      <alignment vertical="center" wrapText="1"/>
    </xf>
    <xf numFmtId="0" fontId="19" fillId="4" borderId="1" xfId="8" applyFont="1" applyFill="1" applyBorder="1" applyAlignment="1">
      <alignment horizontal="left" vertical="center"/>
    </xf>
    <xf numFmtId="0" fontId="19" fillId="4" borderId="1" xfId="8" applyFont="1" applyFill="1" applyBorder="1" applyAlignment="1">
      <alignment vertical="center"/>
    </xf>
    <xf numFmtId="0" fontId="21" fillId="4" borderId="1" xfId="3" applyFont="1" applyFill="1" applyBorder="1" applyAlignment="1">
      <alignment vertical="center"/>
    </xf>
    <xf numFmtId="0" fontId="21" fillId="4" borderId="1" xfId="11" applyFont="1" applyFill="1" applyBorder="1" applyAlignment="1">
      <alignment vertical="center"/>
    </xf>
    <xf numFmtId="0" fontId="19" fillId="4" borderId="1" xfId="8" applyFont="1" applyFill="1" applyBorder="1" applyAlignment="1">
      <alignment horizontal="center" vertical="center"/>
    </xf>
    <xf numFmtId="0" fontId="17" fillId="0" borderId="0" xfId="8" applyFont="1" applyAlignment="1">
      <alignment vertical="center"/>
    </xf>
    <xf numFmtId="0" fontId="8" fillId="0" borderId="0" xfId="14" applyFont="1" applyAlignment="1">
      <alignment horizontal="center" vertical="center"/>
    </xf>
    <xf numFmtId="0" fontId="8" fillId="0" borderId="0" xfId="14" applyFont="1" applyAlignment="1">
      <alignment vertical="center" wrapText="1"/>
    </xf>
    <xf numFmtId="3" fontId="8" fillId="0" borderId="0" xfId="14" applyNumberFormat="1" applyFont="1" applyAlignment="1">
      <alignment horizontal="center" vertical="center"/>
    </xf>
    <xf numFmtId="0" fontId="8" fillId="0" borderId="0" xfId="14" applyFont="1"/>
    <xf numFmtId="1" fontId="12" fillId="2" borderId="0" xfId="14" applyNumberFormat="1" applyFont="1" applyFill="1" applyAlignment="1">
      <alignment horizontal="right"/>
    </xf>
    <xf numFmtId="0" fontId="17" fillId="0" borderId="0" xfId="17" applyFont="1" applyAlignment="1">
      <alignment horizontal="right"/>
    </xf>
    <xf numFmtId="0" fontId="8" fillId="0" borderId="1" xfId="14" applyFont="1" applyFill="1" applyBorder="1" applyAlignment="1">
      <alignment horizontal="center" vertical="center" wrapText="1"/>
    </xf>
    <xf numFmtId="0" fontId="8" fillId="0" borderId="0" xfId="14" applyFont="1" applyAlignment="1"/>
    <xf numFmtId="0" fontId="8" fillId="0" borderId="0" xfId="14" applyFont="1" applyFill="1" applyAlignment="1"/>
    <xf numFmtId="0" fontId="16" fillId="0" borderId="0" xfId="14" applyFont="1" applyFill="1" applyBorder="1" applyAlignment="1">
      <alignment horizontal="center" vertical="center" wrapText="1"/>
    </xf>
    <xf numFmtId="0" fontId="8" fillId="0" borderId="0" xfId="14" applyFont="1" applyFill="1" applyBorder="1"/>
    <xf numFmtId="0" fontId="8" fillId="2" borderId="1" xfId="14" applyFont="1" applyFill="1" applyBorder="1" applyAlignment="1">
      <alignment horizontal="center" vertical="center" wrapText="1"/>
    </xf>
    <xf numFmtId="0" fontId="8" fillId="0" borderId="0" xfId="14" applyFont="1" applyAlignment="1">
      <alignment horizontal="center"/>
    </xf>
    <xf numFmtId="4" fontId="10" fillId="3" borderId="1" xfId="14" applyNumberFormat="1" applyFont="1" applyFill="1" applyBorder="1" applyAlignment="1">
      <alignment horizontal="center" vertical="center"/>
    </xf>
    <xf numFmtId="0" fontId="10" fillId="0" borderId="0" xfId="14" applyFont="1"/>
    <xf numFmtId="0" fontId="8" fillId="0" borderId="0" xfId="14" applyFont="1" applyFill="1" applyAlignment="1">
      <alignment vertical="center"/>
    </xf>
    <xf numFmtId="0" fontId="8" fillId="0" borderId="1" xfId="0" applyFont="1" applyFill="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10" applyFont="1" applyFill="1" applyBorder="1" applyAlignment="1">
      <alignment vertical="center" wrapText="1"/>
    </xf>
    <xf numFmtId="4" fontId="9" fillId="2" borderId="1" xfId="3" applyNumberFormat="1" applyFont="1" applyFill="1" applyBorder="1" applyAlignment="1">
      <alignment vertical="top"/>
    </xf>
    <xf numFmtId="0" fontId="8" fillId="0" borderId="1" xfId="0" applyFont="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9" fillId="0" borderId="1" xfId="15" applyFont="1" applyBorder="1" applyAlignment="1">
      <alignment vertical="center"/>
    </xf>
    <xf numFmtId="4" fontId="9" fillId="0" borderId="1" xfId="15" applyNumberFormat="1" applyFont="1" applyBorder="1" applyAlignment="1">
      <alignment vertical="center"/>
    </xf>
    <xf numFmtId="0" fontId="8" fillId="0" borderId="1" xfId="19" applyFont="1" applyFill="1" applyBorder="1" applyAlignment="1">
      <alignment vertical="center" wrapText="1"/>
    </xf>
    <xf numFmtId="4" fontId="8" fillId="0" borderId="1" xfId="19" applyNumberFormat="1" applyFont="1" applyFill="1" applyBorder="1" applyAlignment="1">
      <alignment horizontal="right" vertical="center" wrapText="1"/>
    </xf>
    <xf numFmtId="4" fontId="8" fillId="0" borderId="1" xfId="19" applyNumberFormat="1" applyFont="1" applyFill="1" applyBorder="1" applyAlignment="1">
      <alignment horizontal="right" vertical="center"/>
    </xf>
    <xf numFmtId="0" fontId="9" fillId="2" borderId="1" xfId="19" applyFont="1" applyFill="1" applyBorder="1" applyAlignment="1">
      <alignment vertical="center" wrapText="1"/>
    </xf>
    <xf numFmtId="4" fontId="8" fillId="0" borderId="1" xfId="19" applyNumberFormat="1" applyFont="1" applyFill="1" applyBorder="1" applyAlignment="1">
      <alignment horizontal="center" vertical="center" wrapText="1"/>
    </xf>
    <xf numFmtId="4" fontId="19" fillId="5" borderId="1" xfId="16" applyNumberFormat="1" applyFont="1" applyFill="1" applyBorder="1" applyAlignment="1">
      <alignment horizontal="center" vertical="center" wrapText="1"/>
    </xf>
    <xf numFmtId="4" fontId="19" fillId="4" borderId="1" xfId="15" applyNumberFormat="1" applyFont="1" applyFill="1" applyBorder="1" applyAlignment="1">
      <alignment horizontal="center" vertical="center" wrapText="1"/>
    </xf>
    <xf numFmtId="4" fontId="17" fillId="0" borderId="0" xfId="8" applyNumberFormat="1" applyFont="1" applyAlignment="1">
      <alignment vertical="center"/>
    </xf>
    <xf numFmtId="4" fontId="19" fillId="4" borderId="1" xfId="8" applyNumberFormat="1" applyFont="1" applyFill="1" applyBorder="1" applyAlignment="1">
      <alignment horizontal="center" vertical="center" wrapText="1"/>
    </xf>
    <xf numFmtId="4" fontId="19" fillId="4" borderId="1" xfId="10" applyNumberFormat="1" applyFont="1" applyFill="1" applyBorder="1" applyAlignment="1">
      <alignment horizontal="center" vertical="center" wrapText="1"/>
    </xf>
    <xf numFmtId="4" fontId="21" fillId="4" borderId="1" xfId="3" applyNumberFormat="1" applyFont="1" applyFill="1" applyBorder="1" applyAlignment="1">
      <alignment vertical="top"/>
    </xf>
    <xf numFmtId="0" fontId="12" fillId="2" borderId="0" xfId="20" applyFont="1" applyFill="1" applyAlignment="1">
      <alignment horizontal="right"/>
    </xf>
    <xf numFmtId="0" fontId="17" fillId="0" borderId="0" xfId="8" applyFont="1" applyAlignment="1">
      <alignment vertical="center" wrapText="1"/>
    </xf>
    <xf numFmtId="4" fontId="8" fillId="0" borderId="0" xfId="0" applyNumberFormat="1" applyFont="1" applyAlignment="1">
      <alignment vertical="center"/>
    </xf>
    <xf numFmtId="0" fontId="10" fillId="6" borderId="1" xfId="0" applyFont="1" applyFill="1" applyBorder="1" applyAlignment="1">
      <alignment horizontal="left" vertical="center"/>
    </xf>
    <xf numFmtId="0" fontId="10" fillId="6" borderId="1" xfId="0" applyFont="1" applyFill="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164"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4" fontId="8" fillId="2" borderId="1" xfId="0" applyNumberFormat="1" applyFont="1" applyFill="1" applyBorder="1" applyAlignment="1">
      <alignment horizontal="center" vertical="center"/>
    </xf>
    <xf numFmtId="0" fontId="10" fillId="6" borderId="1" xfId="0" applyFont="1" applyFill="1" applyBorder="1" applyAlignment="1">
      <alignment horizontal="center" vertical="center" wrapText="1"/>
    </xf>
    <xf numFmtId="0" fontId="10" fillId="6" borderId="1" xfId="0" applyFont="1" applyFill="1" applyBorder="1" applyAlignment="1">
      <alignment vertical="center" wrapText="1"/>
    </xf>
    <xf numFmtId="3" fontId="8" fillId="0" borderId="1" xfId="0" applyNumberFormat="1" applyFont="1" applyBorder="1" applyAlignment="1">
      <alignment horizontal="center" vertical="center"/>
    </xf>
    <xf numFmtId="0" fontId="9" fillId="0" borderId="0" xfId="3" applyFont="1" applyBorder="1" applyAlignment="1">
      <alignment horizontal="center" vertical="center"/>
    </xf>
    <xf numFmtId="0" fontId="9" fillId="0" borderId="0" xfId="3" applyFont="1" applyBorder="1" applyAlignment="1">
      <alignment vertical="center" wrapText="1"/>
    </xf>
    <xf numFmtId="0" fontId="9" fillId="2" borderId="0" xfId="19" applyFont="1" applyFill="1" applyBorder="1" applyAlignment="1">
      <alignment vertical="center" wrapText="1"/>
    </xf>
    <xf numFmtId="4" fontId="8" fillId="0" borderId="0" xfId="19" applyNumberFormat="1" applyFont="1" applyFill="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vertical="center" wrapText="1"/>
    </xf>
    <xf numFmtId="0" fontId="19" fillId="4" borderId="1" xfId="0" applyFont="1" applyFill="1" applyBorder="1" applyAlignment="1">
      <alignment horizontal="left" vertical="center"/>
    </xf>
    <xf numFmtId="0" fontId="19" fillId="4" borderId="1" xfId="0" applyFont="1" applyFill="1" applyBorder="1" applyAlignment="1">
      <alignment vertical="center"/>
    </xf>
    <xf numFmtId="3" fontId="10" fillId="4" borderId="1" xfId="0" applyNumberFormat="1" applyFont="1" applyFill="1" applyBorder="1" applyAlignment="1">
      <alignment horizontal="center" vertical="center"/>
    </xf>
    <xf numFmtId="165" fontId="8" fillId="0" borderId="1" xfId="0" applyNumberFormat="1" applyFont="1" applyBorder="1" applyAlignment="1">
      <alignment horizontal="center" vertical="center"/>
    </xf>
    <xf numFmtId="0" fontId="8" fillId="0" borderId="0" xfId="14" applyNumberFormat="1" applyFont="1" applyAlignment="1">
      <alignment vertical="center"/>
    </xf>
    <xf numFmtId="166" fontId="8" fillId="0" borderId="1" xfId="0" applyNumberFormat="1" applyFont="1" applyBorder="1" applyAlignment="1">
      <alignment horizontal="center" vertical="center"/>
    </xf>
    <xf numFmtId="4" fontId="8" fillId="0" borderId="1" xfId="0" applyNumberFormat="1" applyFont="1" applyBorder="1" applyAlignment="1">
      <alignment vertical="center" wrapText="1"/>
    </xf>
    <xf numFmtId="3"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xf numFmtId="0" fontId="8" fillId="0" borderId="1" xfId="14" applyFont="1" applyBorder="1" applyAlignment="1">
      <alignment horizontal="center"/>
    </xf>
    <xf numFmtId="0" fontId="8" fillId="0" borderId="0" xfId="0" applyFont="1" applyAlignment="1">
      <alignment horizontal="center"/>
    </xf>
    <xf numFmtId="0" fontId="10" fillId="3" borderId="1" xfId="2" applyFont="1" applyFill="1" applyBorder="1" applyAlignment="1">
      <alignment horizontal="right" vertical="center"/>
    </xf>
    <xf numFmtId="0" fontId="10" fillId="3" borderId="1" xfId="14" applyFont="1" applyFill="1" applyBorder="1" applyAlignment="1">
      <alignment horizontal="right" vertical="center"/>
    </xf>
    <xf numFmtId="49" fontId="8" fillId="0" borderId="1" xfId="0" applyNumberFormat="1" applyFont="1" applyBorder="1" applyAlignment="1">
      <alignment horizontal="left" vertical="center"/>
    </xf>
    <xf numFmtId="49" fontId="8" fillId="0" borderId="1" xfId="0" applyNumberFormat="1" applyFont="1" applyBorder="1" applyAlignment="1">
      <alignment horizontal="left" wrapText="1"/>
    </xf>
    <xf numFmtId="167" fontId="8" fillId="0" borderId="0" xfId="14" applyNumberFormat="1" applyFont="1" applyFill="1" applyAlignment="1">
      <alignment vertical="center"/>
    </xf>
    <xf numFmtId="4" fontId="8" fillId="0" borderId="0" xfId="0" applyNumberFormat="1" applyFont="1" applyAlignment="1">
      <alignment vertical="center" wrapText="1"/>
    </xf>
    <xf numFmtId="0" fontId="21" fillId="4" borderId="1" xfId="3" applyFont="1" applyFill="1" applyBorder="1" applyAlignment="1">
      <alignment horizontal="left"/>
    </xf>
    <xf numFmtId="0" fontId="15" fillId="0" borderId="0" xfId="0" applyFont="1" applyAlignment="1">
      <alignment horizontal="left" vertical="center"/>
    </xf>
    <xf numFmtId="0" fontId="13" fillId="5" borderId="1" xfId="3" applyFont="1" applyFill="1" applyBorder="1" applyAlignment="1">
      <alignment horizontal="left" vertical="center"/>
    </xf>
    <xf numFmtId="0" fontId="22" fillId="0" borderId="0" xfId="6" applyFont="1" applyAlignment="1">
      <alignment horizontal="center" vertical="center" wrapText="1"/>
    </xf>
    <xf numFmtId="0" fontId="13" fillId="0" borderId="0" xfId="14" applyFont="1" applyFill="1" applyBorder="1" applyAlignment="1">
      <alignment horizontal="center" vertical="center" wrapText="1"/>
    </xf>
    <xf numFmtId="0" fontId="10" fillId="3" borderId="1" xfId="2" applyFont="1" applyFill="1" applyBorder="1" applyAlignment="1">
      <alignment horizontal="right" vertical="center"/>
    </xf>
    <xf numFmtId="0" fontId="18" fillId="0" borderId="0" xfId="14" applyFont="1" applyFill="1" applyBorder="1" applyAlignment="1">
      <alignment horizontal="center" vertical="center" wrapText="1"/>
    </xf>
    <xf numFmtId="0" fontId="10" fillId="3" borderId="1" xfId="14" applyFont="1" applyFill="1" applyBorder="1" applyAlignment="1">
      <alignment horizontal="right" vertical="center"/>
    </xf>
  </cellXfs>
  <cellStyles count="21">
    <cellStyle name="Normal" xfId="0" builtinId="0"/>
    <cellStyle name="Normal 12" xfId="10" xr:uid="{A653A1BE-DA69-40B1-9132-A162682EC256}"/>
    <cellStyle name="Normal 12 9" xfId="16" xr:uid="{BFC9FAA8-C31C-496A-84ED-C492482F66D1}"/>
    <cellStyle name="Normal 13" xfId="11" xr:uid="{8B42D769-A100-4048-A14B-3B93CC81D4A7}"/>
    <cellStyle name="Normal 14" xfId="8" xr:uid="{24BD523F-3E98-49B0-B5F1-DD7DA2A762A4}"/>
    <cellStyle name="Normal 15 2" xfId="14" xr:uid="{47BA6C0C-6C86-4015-A5C2-24F7A675BB45}"/>
    <cellStyle name="Normal 17" xfId="12" xr:uid="{CD477EB4-7B18-4649-BF54-A91407917CE5}"/>
    <cellStyle name="Normal 2" xfId="3" xr:uid="{00000000-0005-0000-0000-000001000000}"/>
    <cellStyle name="Normal 22" xfId="20" xr:uid="{46D82DC6-6217-4FA9-9F7B-D753220DD3C8}"/>
    <cellStyle name="Normal 25" xfId="7" xr:uid="{51DC6E56-E6DE-4749-A4FF-5A256459DD32}"/>
    <cellStyle name="Normal 3" xfId="4" xr:uid="{00000000-0005-0000-0000-000002000000}"/>
    <cellStyle name="Normal 30" xfId="6" xr:uid="{4CD22396-EE2C-40E4-9285-B42E31A4ABDF}"/>
    <cellStyle name="Normal 32" xfId="19" xr:uid="{D5974C80-DF34-4336-BD11-757B33EA3FC7}"/>
    <cellStyle name="Normal 6" xfId="2" xr:uid="{00000000-0005-0000-0000-000003000000}"/>
    <cellStyle name="Normal 7" xfId="9" xr:uid="{98DE4E99-E2D2-4D54-B140-9604599292E4}"/>
    <cellStyle name="Normal 7 7" xfId="15" xr:uid="{211CBD84-0AD5-4FC6-931B-0AFE0C27A594}"/>
    <cellStyle name="Normal 8" xfId="5" xr:uid="{4D55351F-9508-4482-B237-F2C4C8D2F0B2}"/>
    <cellStyle name="Normal 8 2" xfId="13" xr:uid="{F7A89356-FBAA-4954-B662-FB1C1BA631F8}"/>
    <cellStyle name="Normal 8 3" xfId="17" xr:uid="{2B728AC9-1DEF-46C6-A4DB-74647D89E9B4}"/>
    <cellStyle name="Normal 8 4" xfId="18" xr:uid="{79457D80-580F-4820-816D-A41018DFCBB0}"/>
    <cellStyle name="Parasts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34ECE-4C50-434E-BEFC-16347AEC6253}">
  <sheetPr>
    <pageSetUpPr fitToPage="1"/>
  </sheetPr>
  <dimension ref="A1:G30"/>
  <sheetViews>
    <sheetView tabSelected="1" zoomScale="96" zoomScaleNormal="96" workbookViewId="0">
      <selection activeCell="D1" sqref="D1"/>
    </sheetView>
  </sheetViews>
  <sheetFormatPr defaultColWidth="9.140625" defaultRowHeight="15" x14ac:dyDescent="0.2"/>
  <cols>
    <col min="1" max="1" width="8.140625" style="39" customWidth="1"/>
    <col min="2" max="2" width="29.140625" style="39" customWidth="1"/>
    <col min="3" max="3" width="46" style="39" customWidth="1"/>
    <col min="4" max="4" width="15.42578125" style="39" customWidth="1"/>
    <col min="5" max="5" width="9.42578125" style="39" bestFit="1" customWidth="1"/>
    <col min="6" max="6" width="9.5703125" style="39" bestFit="1" customWidth="1"/>
    <col min="7" max="16384" width="9.140625" style="39"/>
  </cols>
  <sheetData>
    <row r="1" spans="1:7" x14ac:dyDescent="0.25">
      <c r="A1" s="25"/>
      <c r="B1" s="26"/>
      <c r="C1" s="27"/>
      <c r="D1" s="1" t="s">
        <v>67</v>
      </c>
    </row>
    <row r="2" spans="1:7" x14ac:dyDescent="0.25">
      <c r="A2" s="25"/>
      <c r="B2" s="26"/>
      <c r="C2" s="27"/>
      <c r="D2" s="77" t="s">
        <v>37</v>
      </c>
    </row>
    <row r="3" spans="1:7" x14ac:dyDescent="0.25">
      <c r="A3" s="25"/>
      <c r="B3" s="26"/>
      <c r="C3" s="27"/>
      <c r="D3" s="77" t="s">
        <v>41</v>
      </c>
    </row>
    <row r="4" spans="1:7" x14ac:dyDescent="0.25">
      <c r="A4" s="25"/>
      <c r="B4" s="26"/>
      <c r="C4" s="27"/>
      <c r="D4" s="77" t="s">
        <v>40</v>
      </c>
    </row>
    <row r="5" spans="1:7" x14ac:dyDescent="0.25">
      <c r="A5" s="25"/>
      <c r="B5" s="26"/>
      <c r="C5" s="27"/>
      <c r="D5" s="45"/>
    </row>
    <row r="6" spans="1:7" ht="34.9" customHeight="1" x14ac:dyDescent="0.2">
      <c r="A6" s="118" t="s">
        <v>48</v>
      </c>
      <c r="B6" s="118"/>
      <c r="C6" s="118"/>
      <c r="D6" s="118"/>
    </row>
    <row r="7" spans="1:7" ht="18.75" x14ac:dyDescent="0.2">
      <c r="A7" s="116" t="s">
        <v>36</v>
      </c>
      <c r="B7" s="116"/>
      <c r="C7" s="116"/>
      <c r="D7" s="116"/>
    </row>
    <row r="9" spans="1:7" x14ac:dyDescent="0.2">
      <c r="A9" s="18" t="s">
        <v>25</v>
      </c>
      <c r="B9" s="18" t="s">
        <v>26</v>
      </c>
      <c r="C9" s="18" t="s">
        <v>27</v>
      </c>
      <c r="D9" s="19" t="s">
        <v>23</v>
      </c>
    </row>
    <row r="10" spans="1:7" ht="15.75" x14ac:dyDescent="0.2">
      <c r="A10" s="117" t="s">
        <v>28</v>
      </c>
      <c r="B10" s="117"/>
      <c r="C10" s="117"/>
      <c r="D10" s="71">
        <f>D11+D14</f>
        <v>74060</v>
      </c>
      <c r="E10" s="73"/>
      <c r="F10" s="73"/>
      <c r="G10" s="73"/>
    </row>
    <row r="11" spans="1:7" x14ac:dyDescent="0.2">
      <c r="A11" s="34">
        <v>1000</v>
      </c>
      <c r="B11" s="35" t="s">
        <v>24</v>
      </c>
      <c r="C11" s="38"/>
      <c r="D11" s="72">
        <f>ROUNDUP(D12+D13,0)</f>
        <v>39060</v>
      </c>
      <c r="G11" s="73"/>
    </row>
    <row r="12" spans="1:7" x14ac:dyDescent="0.2">
      <c r="A12" s="62">
        <v>1100</v>
      </c>
      <c r="B12" s="63" t="s">
        <v>29</v>
      </c>
      <c r="C12" s="64"/>
      <c r="D12" s="65">
        <f>D18+D28</f>
        <v>31620.739999999998</v>
      </c>
      <c r="G12" s="73"/>
    </row>
    <row r="13" spans="1:7" ht="25.5" x14ac:dyDescent="0.2">
      <c r="A13" s="62">
        <v>1210</v>
      </c>
      <c r="B13" s="56" t="s">
        <v>32</v>
      </c>
      <c r="C13" s="64"/>
      <c r="D13" s="65">
        <f>D21+D29</f>
        <v>7438.909999999998</v>
      </c>
      <c r="G13" s="73"/>
    </row>
    <row r="14" spans="1:7" x14ac:dyDescent="0.2">
      <c r="A14" s="96">
        <v>6000</v>
      </c>
      <c r="B14" s="97" t="s">
        <v>43</v>
      </c>
      <c r="C14" s="97"/>
      <c r="D14" s="98">
        <f>D22</f>
        <v>35000</v>
      </c>
      <c r="G14" s="73"/>
    </row>
    <row r="15" spans="1:7" x14ac:dyDescent="0.2">
      <c r="D15" s="73"/>
      <c r="G15" s="73"/>
    </row>
    <row r="16" spans="1:7" x14ac:dyDescent="0.2">
      <c r="A16" s="36" t="s">
        <v>47</v>
      </c>
      <c r="B16" s="37"/>
      <c r="C16" s="37"/>
      <c r="D16" s="74">
        <f>D17+D22</f>
        <v>71055</v>
      </c>
      <c r="G16" s="73"/>
    </row>
    <row r="17" spans="1:7" x14ac:dyDescent="0.2">
      <c r="A17" s="34">
        <v>1000</v>
      </c>
      <c r="B17" s="35" t="s">
        <v>24</v>
      </c>
      <c r="C17" s="38"/>
      <c r="D17" s="75">
        <f>ROUNDUP(D18+D21,0)</f>
        <v>36055</v>
      </c>
      <c r="G17" s="73"/>
    </row>
    <row r="18" spans="1:7" x14ac:dyDescent="0.2">
      <c r="A18" s="20">
        <v>1100</v>
      </c>
      <c r="B18" s="21" t="s">
        <v>29</v>
      </c>
      <c r="C18" s="22"/>
      <c r="D18" s="23">
        <f>SUM(D19:D20)</f>
        <v>29189.269999999997</v>
      </c>
      <c r="G18" s="73"/>
    </row>
    <row r="19" spans="1:7" ht="51" x14ac:dyDescent="0.2">
      <c r="A19" s="28">
        <v>1142</v>
      </c>
      <c r="B19" s="29" t="s">
        <v>30</v>
      </c>
      <c r="C19" s="66" t="s">
        <v>61</v>
      </c>
      <c r="D19" s="67">
        <f>'1.tabula'!G7</f>
        <v>12668.110000000002</v>
      </c>
      <c r="F19" s="78"/>
      <c r="G19" s="73"/>
    </row>
    <row r="20" spans="1:7" ht="66.75" customHeight="1" x14ac:dyDescent="0.2">
      <c r="A20" s="28">
        <v>1149</v>
      </c>
      <c r="B20" s="30" t="s">
        <v>31</v>
      </c>
      <c r="C20" s="66" t="s">
        <v>62</v>
      </c>
      <c r="D20" s="68">
        <f>'2.tabula'!G7</f>
        <v>16521.159999999996</v>
      </c>
      <c r="F20" s="78"/>
      <c r="G20" s="73"/>
    </row>
    <row r="21" spans="1:7" ht="25.5" x14ac:dyDescent="0.2">
      <c r="A21" s="20">
        <v>1210</v>
      </c>
      <c r="B21" s="24" t="s">
        <v>32</v>
      </c>
      <c r="C21" s="69" t="s">
        <v>33</v>
      </c>
      <c r="D21" s="70">
        <f>'1.tabula'!H7+'2.tabula'!H7</f>
        <v>6865.3299999999981</v>
      </c>
      <c r="G21" s="73"/>
    </row>
    <row r="22" spans="1:7" x14ac:dyDescent="0.2">
      <c r="A22" s="96">
        <v>6000</v>
      </c>
      <c r="B22" s="97" t="s">
        <v>43</v>
      </c>
      <c r="C22" s="97"/>
      <c r="D22" s="98">
        <f>D23</f>
        <v>35000</v>
      </c>
      <c r="G22" s="73"/>
    </row>
    <row r="23" spans="1:7" ht="196.5" customHeight="1" x14ac:dyDescent="0.2">
      <c r="A23" s="94">
        <v>6239</v>
      </c>
      <c r="B23" s="95" t="s">
        <v>44</v>
      </c>
      <c r="C23" s="61" t="s">
        <v>66</v>
      </c>
      <c r="D23" s="89">
        <f>28500+6500</f>
        <v>35000</v>
      </c>
      <c r="G23" s="73"/>
    </row>
    <row r="24" spans="1:7" x14ac:dyDescent="0.2">
      <c r="A24" s="90"/>
      <c r="B24" s="91"/>
      <c r="C24" s="92"/>
      <c r="D24" s="93"/>
      <c r="G24" s="73"/>
    </row>
    <row r="25" spans="1:7" x14ac:dyDescent="0.2">
      <c r="D25" s="73"/>
      <c r="G25" s="73"/>
    </row>
    <row r="26" spans="1:7" x14ac:dyDescent="0.2">
      <c r="A26" s="115" t="s">
        <v>34</v>
      </c>
      <c r="B26" s="115"/>
      <c r="C26" s="115"/>
      <c r="D26" s="76">
        <f>D27</f>
        <v>3005</v>
      </c>
      <c r="G26" s="73"/>
    </row>
    <row r="27" spans="1:7" x14ac:dyDescent="0.2">
      <c r="A27" s="31">
        <v>1000</v>
      </c>
      <c r="B27" s="32" t="s">
        <v>24</v>
      </c>
      <c r="C27" s="33"/>
      <c r="D27" s="76">
        <f>ROUND(D28+D29,0)</f>
        <v>3005</v>
      </c>
      <c r="G27" s="73"/>
    </row>
    <row r="28" spans="1:7" x14ac:dyDescent="0.2">
      <c r="A28" s="57">
        <v>1100</v>
      </c>
      <c r="B28" s="58" t="s">
        <v>29</v>
      </c>
      <c r="C28" s="59" t="s">
        <v>60</v>
      </c>
      <c r="D28" s="60">
        <f>ROUND(D18*0.0833,2)</f>
        <v>2431.4699999999998</v>
      </c>
      <c r="G28" s="73"/>
    </row>
    <row r="29" spans="1:7" ht="25.5" x14ac:dyDescent="0.2">
      <c r="A29" s="57">
        <v>1210</v>
      </c>
      <c r="B29" s="61" t="s">
        <v>32</v>
      </c>
      <c r="C29" s="56" t="s">
        <v>33</v>
      </c>
      <c r="D29" s="65">
        <f>ROUND(D28*0.2359,2)</f>
        <v>573.58000000000004</v>
      </c>
      <c r="G29" s="73"/>
    </row>
    <row r="30" spans="1:7" x14ac:dyDescent="0.2">
      <c r="G30" s="73"/>
    </row>
  </sheetData>
  <mergeCells count="4">
    <mergeCell ref="A26:C26"/>
    <mergeCell ref="A7:D7"/>
    <mergeCell ref="A10:C10"/>
    <mergeCell ref="A6:D6"/>
  </mergeCells>
  <pageMargins left="0.7" right="0.7" top="0.75" bottom="0.75" header="0.3" footer="0.3"/>
  <pageSetup paperSize="9" scale="69" fitToHeight="0" orientation="portrait"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A29E9-4A1A-4AE4-88EC-FED96ADE6F06}">
  <sheetPr>
    <pageSetUpPr fitToPage="1"/>
  </sheetPr>
  <dimension ref="A1:J42"/>
  <sheetViews>
    <sheetView topLeftCell="A7" zoomScaleNormal="100" workbookViewId="0">
      <selection activeCell="L15" sqref="L15"/>
    </sheetView>
  </sheetViews>
  <sheetFormatPr defaultColWidth="9.140625" defaultRowHeight="12.75" x14ac:dyDescent="0.2"/>
  <cols>
    <col min="1" max="1" width="5.7109375" style="3" customWidth="1"/>
    <col min="2" max="2" width="27.85546875" style="4" customWidth="1"/>
    <col min="3" max="3" width="19" style="3" customWidth="1"/>
    <col min="4" max="4" width="10.42578125" style="3" customWidth="1"/>
    <col min="5" max="5" width="9.42578125" style="3" customWidth="1"/>
    <col min="6" max="6" width="10.42578125" style="3" customWidth="1"/>
    <col min="7" max="7" width="11.140625" style="5" customWidth="1"/>
    <col min="8" max="8" width="11.140625" style="3" customWidth="1"/>
    <col min="9" max="9" width="12" style="3" customWidth="1"/>
    <col min="10" max="10" width="23.85546875" style="6" customWidth="1"/>
    <col min="11" max="11" width="17.5703125" style="6" customWidth="1"/>
    <col min="12" max="212" width="9.140625" style="6"/>
    <col min="213" max="213" width="5.7109375" style="6" customWidth="1"/>
    <col min="214" max="214" width="25.85546875" style="6" customWidth="1"/>
    <col min="215" max="215" width="19" style="6" customWidth="1"/>
    <col min="216" max="217" width="9.42578125" style="6" customWidth="1"/>
    <col min="218" max="218" width="10.42578125" style="6" customWidth="1"/>
    <col min="219" max="220" width="11.140625" style="6" customWidth="1"/>
    <col min="221" max="221" width="12" style="6" customWidth="1"/>
    <col min="222" max="222" width="13.42578125" style="6" customWidth="1"/>
    <col min="223" max="468" width="9.140625" style="6"/>
    <col min="469" max="469" width="5.7109375" style="6" customWidth="1"/>
    <col min="470" max="470" width="25.85546875" style="6" customWidth="1"/>
    <col min="471" max="471" width="19" style="6" customWidth="1"/>
    <col min="472" max="473" width="9.42578125" style="6" customWidth="1"/>
    <col min="474" max="474" width="10.42578125" style="6" customWidth="1"/>
    <col min="475" max="476" width="11.140625" style="6" customWidth="1"/>
    <col min="477" max="477" width="12" style="6" customWidth="1"/>
    <col min="478" max="478" width="13.42578125" style="6" customWidth="1"/>
    <col min="479" max="724" width="9.140625" style="6"/>
    <col min="725" max="725" width="5.7109375" style="6" customWidth="1"/>
    <col min="726" max="726" width="25.85546875" style="6" customWidth="1"/>
    <col min="727" max="727" width="19" style="6" customWidth="1"/>
    <col min="728" max="729" width="9.42578125" style="6" customWidth="1"/>
    <col min="730" max="730" width="10.42578125" style="6" customWidth="1"/>
    <col min="731" max="732" width="11.140625" style="6" customWidth="1"/>
    <col min="733" max="733" width="12" style="6" customWidth="1"/>
    <col min="734" max="734" width="13.42578125" style="6" customWidth="1"/>
    <col min="735" max="980" width="9.140625" style="6"/>
    <col min="981" max="981" width="5.7109375" style="6" customWidth="1"/>
    <col min="982" max="982" width="25.85546875" style="6" customWidth="1"/>
    <col min="983" max="983" width="19" style="6" customWidth="1"/>
    <col min="984" max="985" width="9.42578125" style="6" customWidth="1"/>
    <col min="986" max="986" width="10.42578125" style="6" customWidth="1"/>
    <col min="987" max="988" width="11.140625" style="6" customWidth="1"/>
    <col min="989" max="989" width="12" style="6" customWidth="1"/>
    <col min="990" max="990" width="13.42578125" style="6" customWidth="1"/>
    <col min="991" max="1236" width="9.140625" style="6"/>
    <col min="1237" max="1237" width="5.7109375" style="6" customWidth="1"/>
    <col min="1238" max="1238" width="25.85546875" style="6" customWidth="1"/>
    <col min="1239" max="1239" width="19" style="6" customWidth="1"/>
    <col min="1240" max="1241" width="9.42578125" style="6" customWidth="1"/>
    <col min="1242" max="1242" width="10.42578125" style="6" customWidth="1"/>
    <col min="1243" max="1244" width="11.140625" style="6" customWidth="1"/>
    <col min="1245" max="1245" width="12" style="6" customWidth="1"/>
    <col min="1246" max="1246" width="13.42578125" style="6" customWidth="1"/>
    <col min="1247" max="1492" width="9.140625" style="6"/>
    <col min="1493" max="1493" width="5.7109375" style="6" customWidth="1"/>
    <col min="1494" max="1494" width="25.85546875" style="6" customWidth="1"/>
    <col min="1495" max="1495" width="19" style="6" customWidth="1"/>
    <col min="1496" max="1497" width="9.42578125" style="6" customWidth="1"/>
    <col min="1498" max="1498" width="10.42578125" style="6" customWidth="1"/>
    <col min="1499" max="1500" width="11.140625" style="6" customWidth="1"/>
    <col min="1501" max="1501" width="12" style="6" customWidth="1"/>
    <col min="1502" max="1502" width="13.42578125" style="6" customWidth="1"/>
    <col min="1503" max="1748" width="9.140625" style="6"/>
    <col min="1749" max="1749" width="5.7109375" style="6" customWidth="1"/>
    <col min="1750" max="1750" width="25.85546875" style="6" customWidth="1"/>
    <col min="1751" max="1751" width="19" style="6" customWidth="1"/>
    <col min="1752" max="1753" width="9.42578125" style="6" customWidth="1"/>
    <col min="1754" max="1754" width="10.42578125" style="6" customWidth="1"/>
    <col min="1755" max="1756" width="11.140625" style="6" customWidth="1"/>
    <col min="1757" max="1757" width="12" style="6" customWidth="1"/>
    <col min="1758" max="1758" width="13.42578125" style="6" customWidth="1"/>
    <col min="1759" max="2004" width="9.140625" style="6"/>
    <col min="2005" max="2005" width="5.7109375" style="6" customWidth="1"/>
    <col min="2006" max="2006" width="25.85546875" style="6" customWidth="1"/>
    <col min="2007" max="2007" width="19" style="6" customWidth="1"/>
    <col min="2008" max="2009" width="9.42578125" style="6" customWidth="1"/>
    <col min="2010" max="2010" width="10.42578125" style="6" customWidth="1"/>
    <col min="2011" max="2012" width="11.140625" style="6" customWidth="1"/>
    <col min="2013" max="2013" width="12" style="6" customWidth="1"/>
    <col min="2014" max="2014" width="13.42578125" style="6" customWidth="1"/>
    <col min="2015" max="2260" width="9.140625" style="6"/>
    <col min="2261" max="2261" width="5.7109375" style="6" customWidth="1"/>
    <col min="2262" max="2262" width="25.85546875" style="6" customWidth="1"/>
    <col min="2263" max="2263" width="19" style="6" customWidth="1"/>
    <col min="2264" max="2265" width="9.42578125" style="6" customWidth="1"/>
    <col min="2266" max="2266" width="10.42578125" style="6" customWidth="1"/>
    <col min="2267" max="2268" width="11.140625" style="6" customWidth="1"/>
    <col min="2269" max="2269" width="12" style="6" customWidth="1"/>
    <col min="2270" max="2270" width="13.42578125" style="6" customWidth="1"/>
    <col min="2271" max="2516" width="9.140625" style="6"/>
    <col min="2517" max="2517" width="5.7109375" style="6" customWidth="1"/>
    <col min="2518" max="2518" width="25.85546875" style="6" customWidth="1"/>
    <col min="2519" max="2519" width="19" style="6" customWidth="1"/>
    <col min="2520" max="2521" width="9.42578125" style="6" customWidth="1"/>
    <col min="2522" max="2522" width="10.42578125" style="6" customWidth="1"/>
    <col min="2523" max="2524" width="11.140625" style="6" customWidth="1"/>
    <col min="2525" max="2525" width="12" style="6" customWidth="1"/>
    <col min="2526" max="2526" width="13.42578125" style="6" customWidth="1"/>
    <col min="2527" max="2772" width="9.140625" style="6"/>
    <col min="2773" max="2773" width="5.7109375" style="6" customWidth="1"/>
    <col min="2774" max="2774" width="25.85546875" style="6" customWidth="1"/>
    <col min="2775" max="2775" width="19" style="6" customWidth="1"/>
    <col min="2776" max="2777" width="9.42578125" style="6" customWidth="1"/>
    <col min="2778" max="2778" width="10.42578125" style="6" customWidth="1"/>
    <col min="2779" max="2780" width="11.140625" style="6" customWidth="1"/>
    <col min="2781" max="2781" width="12" style="6" customWidth="1"/>
    <col min="2782" max="2782" width="13.42578125" style="6" customWidth="1"/>
    <col min="2783" max="3028" width="9.140625" style="6"/>
    <col min="3029" max="3029" width="5.7109375" style="6" customWidth="1"/>
    <col min="3030" max="3030" width="25.85546875" style="6" customWidth="1"/>
    <col min="3031" max="3031" width="19" style="6" customWidth="1"/>
    <col min="3032" max="3033" width="9.42578125" style="6" customWidth="1"/>
    <col min="3034" max="3034" width="10.42578125" style="6" customWidth="1"/>
    <col min="3035" max="3036" width="11.140625" style="6" customWidth="1"/>
    <col min="3037" max="3037" width="12" style="6" customWidth="1"/>
    <col min="3038" max="3038" width="13.42578125" style="6" customWidth="1"/>
    <col min="3039" max="3284" width="9.140625" style="6"/>
    <col min="3285" max="3285" width="5.7109375" style="6" customWidth="1"/>
    <col min="3286" max="3286" width="25.85546875" style="6" customWidth="1"/>
    <col min="3287" max="3287" width="19" style="6" customWidth="1"/>
    <col min="3288" max="3289" width="9.42578125" style="6" customWidth="1"/>
    <col min="3290" max="3290" width="10.42578125" style="6" customWidth="1"/>
    <col min="3291" max="3292" width="11.140625" style="6" customWidth="1"/>
    <col min="3293" max="3293" width="12" style="6" customWidth="1"/>
    <col min="3294" max="3294" width="13.42578125" style="6" customWidth="1"/>
    <col min="3295" max="3540" width="9.140625" style="6"/>
    <col min="3541" max="3541" width="5.7109375" style="6" customWidth="1"/>
    <col min="3542" max="3542" width="25.85546875" style="6" customWidth="1"/>
    <col min="3543" max="3543" width="19" style="6" customWidth="1"/>
    <col min="3544" max="3545" width="9.42578125" style="6" customWidth="1"/>
    <col min="3546" max="3546" width="10.42578125" style="6" customWidth="1"/>
    <col min="3547" max="3548" width="11.140625" style="6" customWidth="1"/>
    <col min="3549" max="3549" width="12" style="6" customWidth="1"/>
    <col min="3550" max="3550" width="13.42578125" style="6" customWidth="1"/>
    <col min="3551" max="3796" width="9.140625" style="6"/>
    <col min="3797" max="3797" width="5.7109375" style="6" customWidth="1"/>
    <col min="3798" max="3798" width="25.85546875" style="6" customWidth="1"/>
    <col min="3799" max="3799" width="19" style="6" customWidth="1"/>
    <col min="3800" max="3801" width="9.42578125" style="6" customWidth="1"/>
    <col min="3802" max="3802" width="10.42578125" style="6" customWidth="1"/>
    <col min="3803" max="3804" width="11.140625" style="6" customWidth="1"/>
    <col min="3805" max="3805" width="12" style="6" customWidth="1"/>
    <col min="3806" max="3806" width="13.42578125" style="6" customWidth="1"/>
    <col min="3807" max="4052" width="9.140625" style="6"/>
    <col min="4053" max="4053" width="5.7109375" style="6" customWidth="1"/>
    <col min="4054" max="4054" width="25.85546875" style="6" customWidth="1"/>
    <col min="4055" max="4055" width="19" style="6" customWidth="1"/>
    <col min="4056" max="4057" width="9.42578125" style="6" customWidth="1"/>
    <col min="4058" max="4058" width="10.42578125" style="6" customWidth="1"/>
    <col min="4059" max="4060" width="11.140625" style="6" customWidth="1"/>
    <col min="4061" max="4061" width="12" style="6" customWidth="1"/>
    <col min="4062" max="4062" width="13.42578125" style="6" customWidth="1"/>
    <col min="4063" max="4308" width="9.140625" style="6"/>
    <col min="4309" max="4309" width="5.7109375" style="6" customWidth="1"/>
    <col min="4310" max="4310" width="25.85546875" style="6" customWidth="1"/>
    <col min="4311" max="4311" width="19" style="6" customWidth="1"/>
    <col min="4312" max="4313" width="9.42578125" style="6" customWidth="1"/>
    <col min="4314" max="4314" width="10.42578125" style="6" customWidth="1"/>
    <col min="4315" max="4316" width="11.140625" style="6" customWidth="1"/>
    <col min="4317" max="4317" width="12" style="6" customWidth="1"/>
    <col min="4318" max="4318" width="13.42578125" style="6" customWidth="1"/>
    <col min="4319" max="4564" width="9.140625" style="6"/>
    <col min="4565" max="4565" width="5.7109375" style="6" customWidth="1"/>
    <col min="4566" max="4566" width="25.85546875" style="6" customWidth="1"/>
    <col min="4567" max="4567" width="19" style="6" customWidth="1"/>
    <col min="4568" max="4569" width="9.42578125" style="6" customWidth="1"/>
    <col min="4570" max="4570" width="10.42578125" style="6" customWidth="1"/>
    <col min="4571" max="4572" width="11.140625" style="6" customWidth="1"/>
    <col min="4573" max="4573" width="12" style="6" customWidth="1"/>
    <col min="4574" max="4574" width="13.42578125" style="6" customWidth="1"/>
    <col min="4575" max="4820" width="9.140625" style="6"/>
    <col min="4821" max="4821" width="5.7109375" style="6" customWidth="1"/>
    <col min="4822" max="4822" width="25.85546875" style="6" customWidth="1"/>
    <col min="4823" max="4823" width="19" style="6" customWidth="1"/>
    <col min="4824" max="4825" width="9.42578125" style="6" customWidth="1"/>
    <col min="4826" max="4826" width="10.42578125" style="6" customWidth="1"/>
    <col min="4827" max="4828" width="11.140625" style="6" customWidth="1"/>
    <col min="4829" max="4829" width="12" style="6" customWidth="1"/>
    <col min="4830" max="4830" width="13.42578125" style="6" customWidth="1"/>
    <col min="4831" max="5076" width="9.140625" style="6"/>
    <col min="5077" max="5077" width="5.7109375" style="6" customWidth="1"/>
    <col min="5078" max="5078" width="25.85546875" style="6" customWidth="1"/>
    <col min="5079" max="5079" width="19" style="6" customWidth="1"/>
    <col min="5080" max="5081" width="9.42578125" style="6" customWidth="1"/>
    <col min="5082" max="5082" width="10.42578125" style="6" customWidth="1"/>
    <col min="5083" max="5084" width="11.140625" style="6" customWidth="1"/>
    <col min="5085" max="5085" width="12" style="6" customWidth="1"/>
    <col min="5086" max="5086" width="13.42578125" style="6" customWidth="1"/>
    <col min="5087" max="5332" width="9.140625" style="6"/>
    <col min="5333" max="5333" width="5.7109375" style="6" customWidth="1"/>
    <col min="5334" max="5334" width="25.85546875" style="6" customWidth="1"/>
    <col min="5335" max="5335" width="19" style="6" customWidth="1"/>
    <col min="5336" max="5337" width="9.42578125" style="6" customWidth="1"/>
    <col min="5338" max="5338" width="10.42578125" style="6" customWidth="1"/>
    <col min="5339" max="5340" width="11.140625" style="6" customWidth="1"/>
    <col min="5341" max="5341" width="12" style="6" customWidth="1"/>
    <col min="5342" max="5342" width="13.42578125" style="6" customWidth="1"/>
    <col min="5343" max="5588" width="9.140625" style="6"/>
    <col min="5589" max="5589" width="5.7109375" style="6" customWidth="1"/>
    <col min="5590" max="5590" width="25.85546875" style="6" customWidth="1"/>
    <col min="5591" max="5591" width="19" style="6" customWidth="1"/>
    <col min="5592" max="5593" width="9.42578125" style="6" customWidth="1"/>
    <col min="5594" max="5594" width="10.42578125" style="6" customWidth="1"/>
    <col min="5595" max="5596" width="11.140625" style="6" customWidth="1"/>
    <col min="5597" max="5597" width="12" style="6" customWidth="1"/>
    <col min="5598" max="5598" width="13.42578125" style="6" customWidth="1"/>
    <col min="5599" max="5844" width="9.140625" style="6"/>
    <col min="5845" max="5845" width="5.7109375" style="6" customWidth="1"/>
    <col min="5846" max="5846" width="25.85546875" style="6" customWidth="1"/>
    <col min="5847" max="5847" width="19" style="6" customWidth="1"/>
    <col min="5848" max="5849" width="9.42578125" style="6" customWidth="1"/>
    <col min="5850" max="5850" width="10.42578125" style="6" customWidth="1"/>
    <col min="5851" max="5852" width="11.140625" style="6" customWidth="1"/>
    <col min="5853" max="5853" width="12" style="6" customWidth="1"/>
    <col min="5854" max="5854" width="13.42578125" style="6" customWidth="1"/>
    <col min="5855" max="6100" width="9.140625" style="6"/>
    <col min="6101" max="6101" width="5.7109375" style="6" customWidth="1"/>
    <col min="6102" max="6102" width="25.85546875" style="6" customWidth="1"/>
    <col min="6103" max="6103" width="19" style="6" customWidth="1"/>
    <col min="6104" max="6105" width="9.42578125" style="6" customWidth="1"/>
    <col min="6106" max="6106" width="10.42578125" style="6" customWidth="1"/>
    <col min="6107" max="6108" width="11.140625" style="6" customWidth="1"/>
    <col min="6109" max="6109" width="12" style="6" customWidth="1"/>
    <col min="6110" max="6110" width="13.42578125" style="6" customWidth="1"/>
    <col min="6111" max="6356" width="9.140625" style="6"/>
    <col min="6357" max="6357" width="5.7109375" style="6" customWidth="1"/>
    <col min="6358" max="6358" width="25.85546875" style="6" customWidth="1"/>
    <col min="6359" max="6359" width="19" style="6" customWidth="1"/>
    <col min="6360" max="6361" width="9.42578125" style="6" customWidth="1"/>
    <col min="6362" max="6362" width="10.42578125" style="6" customWidth="1"/>
    <col min="6363" max="6364" width="11.140625" style="6" customWidth="1"/>
    <col min="6365" max="6365" width="12" style="6" customWidth="1"/>
    <col min="6366" max="6366" width="13.42578125" style="6" customWidth="1"/>
    <col min="6367" max="6612" width="9.140625" style="6"/>
    <col min="6613" max="6613" width="5.7109375" style="6" customWidth="1"/>
    <col min="6614" max="6614" width="25.85546875" style="6" customWidth="1"/>
    <col min="6615" max="6615" width="19" style="6" customWidth="1"/>
    <col min="6616" max="6617" width="9.42578125" style="6" customWidth="1"/>
    <col min="6618" max="6618" width="10.42578125" style="6" customWidth="1"/>
    <col min="6619" max="6620" width="11.140625" style="6" customWidth="1"/>
    <col min="6621" max="6621" width="12" style="6" customWidth="1"/>
    <col min="6622" max="6622" width="13.42578125" style="6" customWidth="1"/>
    <col min="6623" max="6868" width="9.140625" style="6"/>
    <col min="6869" max="6869" width="5.7109375" style="6" customWidth="1"/>
    <col min="6870" max="6870" width="25.85546875" style="6" customWidth="1"/>
    <col min="6871" max="6871" width="19" style="6" customWidth="1"/>
    <col min="6872" max="6873" width="9.42578125" style="6" customWidth="1"/>
    <col min="6874" max="6874" width="10.42578125" style="6" customWidth="1"/>
    <col min="6875" max="6876" width="11.140625" style="6" customWidth="1"/>
    <col min="6877" max="6877" width="12" style="6" customWidth="1"/>
    <col min="6878" max="6878" width="13.42578125" style="6" customWidth="1"/>
    <col min="6879" max="7124" width="9.140625" style="6"/>
    <col min="7125" max="7125" width="5.7109375" style="6" customWidth="1"/>
    <col min="7126" max="7126" width="25.85546875" style="6" customWidth="1"/>
    <col min="7127" max="7127" width="19" style="6" customWidth="1"/>
    <col min="7128" max="7129" width="9.42578125" style="6" customWidth="1"/>
    <col min="7130" max="7130" width="10.42578125" style="6" customWidth="1"/>
    <col min="7131" max="7132" width="11.140625" style="6" customWidth="1"/>
    <col min="7133" max="7133" width="12" style="6" customWidth="1"/>
    <col min="7134" max="7134" width="13.42578125" style="6" customWidth="1"/>
    <col min="7135" max="7380" width="9.140625" style="6"/>
    <col min="7381" max="7381" width="5.7109375" style="6" customWidth="1"/>
    <col min="7382" max="7382" width="25.85546875" style="6" customWidth="1"/>
    <col min="7383" max="7383" width="19" style="6" customWidth="1"/>
    <col min="7384" max="7385" width="9.42578125" style="6" customWidth="1"/>
    <col min="7386" max="7386" width="10.42578125" style="6" customWidth="1"/>
    <col min="7387" max="7388" width="11.140625" style="6" customWidth="1"/>
    <col min="7389" max="7389" width="12" style="6" customWidth="1"/>
    <col min="7390" max="7390" width="13.42578125" style="6" customWidth="1"/>
    <col min="7391" max="7636" width="9.140625" style="6"/>
    <col min="7637" max="7637" width="5.7109375" style="6" customWidth="1"/>
    <col min="7638" max="7638" width="25.85546875" style="6" customWidth="1"/>
    <col min="7639" max="7639" width="19" style="6" customWidth="1"/>
    <col min="7640" max="7641" width="9.42578125" style="6" customWidth="1"/>
    <col min="7642" max="7642" width="10.42578125" style="6" customWidth="1"/>
    <col min="7643" max="7644" width="11.140625" style="6" customWidth="1"/>
    <col min="7645" max="7645" width="12" style="6" customWidth="1"/>
    <col min="7646" max="7646" width="13.42578125" style="6" customWidth="1"/>
    <col min="7647" max="7892" width="9.140625" style="6"/>
    <col min="7893" max="7893" width="5.7109375" style="6" customWidth="1"/>
    <col min="7894" max="7894" width="25.85546875" style="6" customWidth="1"/>
    <col min="7895" max="7895" width="19" style="6" customWidth="1"/>
    <col min="7896" max="7897" width="9.42578125" style="6" customWidth="1"/>
    <col min="7898" max="7898" width="10.42578125" style="6" customWidth="1"/>
    <col min="7899" max="7900" width="11.140625" style="6" customWidth="1"/>
    <col min="7901" max="7901" width="12" style="6" customWidth="1"/>
    <col min="7902" max="7902" width="13.42578125" style="6" customWidth="1"/>
    <col min="7903" max="8148" width="9.140625" style="6"/>
    <col min="8149" max="8149" width="5.7109375" style="6" customWidth="1"/>
    <col min="8150" max="8150" width="25.85546875" style="6" customWidth="1"/>
    <col min="8151" max="8151" width="19" style="6" customWidth="1"/>
    <col min="8152" max="8153" width="9.42578125" style="6" customWidth="1"/>
    <col min="8154" max="8154" width="10.42578125" style="6" customWidth="1"/>
    <col min="8155" max="8156" width="11.140625" style="6" customWidth="1"/>
    <col min="8157" max="8157" width="12" style="6" customWidth="1"/>
    <col min="8158" max="8158" width="13.42578125" style="6" customWidth="1"/>
    <col min="8159" max="8404" width="9.140625" style="6"/>
    <col min="8405" max="8405" width="5.7109375" style="6" customWidth="1"/>
    <col min="8406" max="8406" width="25.85546875" style="6" customWidth="1"/>
    <col min="8407" max="8407" width="19" style="6" customWidth="1"/>
    <col min="8408" max="8409" width="9.42578125" style="6" customWidth="1"/>
    <col min="8410" max="8410" width="10.42578125" style="6" customWidth="1"/>
    <col min="8411" max="8412" width="11.140625" style="6" customWidth="1"/>
    <col min="8413" max="8413" width="12" style="6" customWidth="1"/>
    <col min="8414" max="8414" width="13.42578125" style="6" customWidth="1"/>
    <col min="8415" max="8660" width="9.140625" style="6"/>
    <col min="8661" max="8661" width="5.7109375" style="6" customWidth="1"/>
    <col min="8662" max="8662" width="25.85546875" style="6" customWidth="1"/>
    <col min="8663" max="8663" width="19" style="6" customWidth="1"/>
    <col min="8664" max="8665" width="9.42578125" style="6" customWidth="1"/>
    <col min="8666" max="8666" width="10.42578125" style="6" customWidth="1"/>
    <col min="8667" max="8668" width="11.140625" style="6" customWidth="1"/>
    <col min="8669" max="8669" width="12" style="6" customWidth="1"/>
    <col min="8670" max="8670" width="13.42578125" style="6" customWidth="1"/>
    <col min="8671" max="8916" width="9.140625" style="6"/>
    <col min="8917" max="8917" width="5.7109375" style="6" customWidth="1"/>
    <col min="8918" max="8918" width="25.85546875" style="6" customWidth="1"/>
    <col min="8919" max="8919" width="19" style="6" customWidth="1"/>
    <col min="8920" max="8921" width="9.42578125" style="6" customWidth="1"/>
    <col min="8922" max="8922" width="10.42578125" style="6" customWidth="1"/>
    <col min="8923" max="8924" width="11.140625" style="6" customWidth="1"/>
    <col min="8925" max="8925" width="12" style="6" customWidth="1"/>
    <col min="8926" max="8926" width="13.42578125" style="6" customWidth="1"/>
    <col min="8927" max="9172" width="9.140625" style="6"/>
    <col min="9173" max="9173" width="5.7109375" style="6" customWidth="1"/>
    <col min="9174" max="9174" width="25.85546875" style="6" customWidth="1"/>
    <col min="9175" max="9175" width="19" style="6" customWidth="1"/>
    <col min="9176" max="9177" width="9.42578125" style="6" customWidth="1"/>
    <col min="9178" max="9178" width="10.42578125" style="6" customWidth="1"/>
    <col min="9179" max="9180" width="11.140625" style="6" customWidth="1"/>
    <col min="9181" max="9181" width="12" style="6" customWidth="1"/>
    <col min="9182" max="9182" width="13.42578125" style="6" customWidth="1"/>
    <col min="9183" max="9428" width="9.140625" style="6"/>
    <col min="9429" max="9429" width="5.7109375" style="6" customWidth="1"/>
    <col min="9430" max="9430" width="25.85546875" style="6" customWidth="1"/>
    <col min="9431" max="9431" width="19" style="6" customWidth="1"/>
    <col min="9432" max="9433" width="9.42578125" style="6" customWidth="1"/>
    <col min="9434" max="9434" width="10.42578125" style="6" customWidth="1"/>
    <col min="9435" max="9436" width="11.140625" style="6" customWidth="1"/>
    <col min="9437" max="9437" width="12" style="6" customWidth="1"/>
    <col min="9438" max="9438" width="13.42578125" style="6" customWidth="1"/>
    <col min="9439" max="9684" width="9.140625" style="6"/>
    <col min="9685" max="9685" width="5.7109375" style="6" customWidth="1"/>
    <col min="9686" max="9686" width="25.85546875" style="6" customWidth="1"/>
    <col min="9687" max="9687" width="19" style="6" customWidth="1"/>
    <col min="9688" max="9689" width="9.42578125" style="6" customWidth="1"/>
    <col min="9690" max="9690" width="10.42578125" style="6" customWidth="1"/>
    <col min="9691" max="9692" width="11.140625" style="6" customWidth="1"/>
    <col min="9693" max="9693" width="12" style="6" customWidth="1"/>
    <col min="9694" max="9694" width="13.42578125" style="6" customWidth="1"/>
    <col min="9695" max="9940" width="9.140625" style="6"/>
    <col min="9941" max="9941" width="5.7109375" style="6" customWidth="1"/>
    <col min="9942" max="9942" width="25.85546875" style="6" customWidth="1"/>
    <col min="9943" max="9943" width="19" style="6" customWidth="1"/>
    <col min="9944" max="9945" width="9.42578125" style="6" customWidth="1"/>
    <col min="9946" max="9946" width="10.42578125" style="6" customWidth="1"/>
    <col min="9947" max="9948" width="11.140625" style="6" customWidth="1"/>
    <col min="9949" max="9949" width="12" style="6" customWidth="1"/>
    <col min="9950" max="9950" width="13.42578125" style="6" customWidth="1"/>
    <col min="9951" max="10196" width="9.140625" style="6"/>
    <col min="10197" max="10197" width="5.7109375" style="6" customWidth="1"/>
    <col min="10198" max="10198" width="25.85546875" style="6" customWidth="1"/>
    <col min="10199" max="10199" width="19" style="6" customWidth="1"/>
    <col min="10200" max="10201" width="9.42578125" style="6" customWidth="1"/>
    <col min="10202" max="10202" width="10.42578125" style="6" customWidth="1"/>
    <col min="10203" max="10204" width="11.140625" style="6" customWidth="1"/>
    <col min="10205" max="10205" width="12" style="6" customWidth="1"/>
    <col min="10206" max="10206" width="13.42578125" style="6" customWidth="1"/>
    <col min="10207" max="10452" width="9.140625" style="6"/>
    <col min="10453" max="10453" width="5.7109375" style="6" customWidth="1"/>
    <col min="10454" max="10454" width="25.85546875" style="6" customWidth="1"/>
    <col min="10455" max="10455" width="19" style="6" customWidth="1"/>
    <col min="10456" max="10457" width="9.42578125" style="6" customWidth="1"/>
    <col min="10458" max="10458" width="10.42578125" style="6" customWidth="1"/>
    <col min="10459" max="10460" width="11.140625" style="6" customWidth="1"/>
    <col min="10461" max="10461" width="12" style="6" customWidth="1"/>
    <col min="10462" max="10462" width="13.42578125" style="6" customWidth="1"/>
    <col min="10463" max="10708" width="9.140625" style="6"/>
    <col min="10709" max="10709" width="5.7109375" style="6" customWidth="1"/>
    <col min="10710" max="10710" width="25.85546875" style="6" customWidth="1"/>
    <col min="10711" max="10711" width="19" style="6" customWidth="1"/>
    <col min="10712" max="10713" width="9.42578125" style="6" customWidth="1"/>
    <col min="10714" max="10714" width="10.42578125" style="6" customWidth="1"/>
    <col min="10715" max="10716" width="11.140625" style="6" customWidth="1"/>
    <col min="10717" max="10717" width="12" style="6" customWidth="1"/>
    <col min="10718" max="10718" width="13.42578125" style="6" customWidth="1"/>
    <col min="10719" max="10964" width="9.140625" style="6"/>
    <col min="10965" max="10965" width="5.7109375" style="6" customWidth="1"/>
    <col min="10966" max="10966" width="25.85546875" style="6" customWidth="1"/>
    <col min="10967" max="10967" width="19" style="6" customWidth="1"/>
    <col min="10968" max="10969" width="9.42578125" style="6" customWidth="1"/>
    <col min="10970" max="10970" width="10.42578125" style="6" customWidth="1"/>
    <col min="10971" max="10972" width="11.140625" style="6" customWidth="1"/>
    <col min="10973" max="10973" width="12" style="6" customWidth="1"/>
    <col min="10974" max="10974" width="13.42578125" style="6" customWidth="1"/>
    <col min="10975" max="11220" width="9.140625" style="6"/>
    <col min="11221" max="11221" width="5.7109375" style="6" customWidth="1"/>
    <col min="11222" max="11222" width="25.85546875" style="6" customWidth="1"/>
    <col min="11223" max="11223" width="19" style="6" customWidth="1"/>
    <col min="11224" max="11225" width="9.42578125" style="6" customWidth="1"/>
    <col min="11226" max="11226" width="10.42578125" style="6" customWidth="1"/>
    <col min="11227" max="11228" width="11.140625" style="6" customWidth="1"/>
    <col min="11229" max="11229" width="12" style="6" customWidth="1"/>
    <col min="11230" max="11230" width="13.42578125" style="6" customWidth="1"/>
    <col min="11231" max="11476" width="9.140625" style="6"/>
    <col min="11477" max="11477" width="5.7109375" style="6" customWidth="1"/>
    <col min="11478" max="11478" width="25.85546875" style="6" customWidth="1"/>
    <col min="11479" max="11479" width="19" style="6" customWidth="1"/>
    <col min="11480" max="11481" width="9.42578125" style="6" customWidth="1"/>
    <col min="11482" max="11482" width="10.42578125" style="6" customWidth="1"/>
    <col min="11483" max="11484" width="11.140625" style="6" customWidth="1"/>
    <col min="11485" max="11485" width="12" style="6" customWidth="1"/>
    <col min="11486" max="11486" width="13.42578125" style="6" customWidth="1"/>
    <col min="11487" max="11732" width="9.140625" style="6"/>
    <col min="11733" max="11733" width="5.7109375" style="6" customWidth="1"/>
    <col min="11734" max="11734" width="25.85546875" style="6" customWidth="1"/>
    <col min="11735" max="11735" width="19" style="6" customWidth="1"/>
    <col min="11736" max="11737" width="9.42578125" style="6" customWidth="1"/>
    <col min="11738" max="11738" width="10.42578125" style="6" customWidth="1"/>
    <col min="11739" max="11740" width="11.140625" style="6" customWidth="1"/>
    <col min="11741" max="11741" width="12" style="6" customWidth="1"/>
    <col min="11742" max="11742" width="13.42578125" style="6" customWidth="1"/>
    <col min="11743" max="11988" width="9.140625" style="6"/>
    <col min="11989" max="11989" width="5.7109375" style="6" customWidth="1"/>
    <col min="11990" max="11990" width="25.85546875" style="6" customWidth="1"/>
    <col min="11991" max="11991" width="19" style="6" customWidth="1"/>
    <col min="11992" max="11993" width="9.42578125" style="6" customWidth="1"/>
    <col min="11994" max="11994" width="10.42578125" style="6" customWidth="1"/>
    <col min="11995" max="11996" width="11.140625" style="6" customWidth="1"/>
    <col min="11997" max="11997" width="12" style="6" customWidth="1"/>
    <col min="11998" max="11998" width="13.42578125" style="6" customWidth="1"/>
    <col min="11999" max="12244" width="9.140625" style="6"/>
    <col min="12245" max="12245" width="5.7109375" style="6" customWidth="1"/>
    <col min="12246" max="12246" width="25.85546875" style="6" customWidth="1"/>
    <col min="12247" max="12247" width="19" style="6" customWidth="1"/>
    <col min="12248" max="12249" width="9.42578125" style="6" customWidth="1"/>
    <col min="12250" max="12250" width="10.42578125" style="6" customWidth="1"/>
    <col min="12251" max="12252" width="11.140625" style="6" customWidth="1"/>
    <col min="12253" max="12253" width="12" style="6" customWidth="1"/>
    <col min="12254" max="12254" width="13.42578125" style="6" customWidth="1"/>
    <col min="12255" max="12500" width="9.140625" style="6"/>
    <col min="12501" max="12501" width="5.7109375" style="6" customWidth="1"/>
    <col min="12502" max="12502" width="25.85546875" style="6" customWidth="1"/>
    <col min="12503" max="12503" width="19" style="6" customWidth="1"/>
    <col min="12504" max="12505" width="9.42578125" style="6" customWidth="1"/>
    <col min="12506" max="12506" width="10.42578125" style="6" customWidth="1"/>
    <col min="12507" max="12508" width="11.140625" style="6" customWidth="1"/>
    <col min="12509" max="12509" width="12" style="6" customWidth="1"/>
    <col min="12510" max="12510" width="13.42578125" style="6" customWidth="1"/>
    <col min="12511" max="12756" width="9.140625" style="6"/>
    <col min="12757" max="12757" width="5.7109375" style="6" customWidth="1"/>
    <col min="12758" max="12758" width="25.85546875" style="6" customWidth="1"/>
    <col min="12759" max="12759" width="19" style="6" customWidth="1"/>
    <col min="12760" max="12761" width="9.42578125" style="6" customWidth="1"/>
    <col min="12762" max="12762" width="10.42578125" style="6" customWidth="1"/>
    <col min="12763" max="12764" width="11.140625" style="6" customWidth="1"/>
    <col min="12765" max="12765" width="12" style="6" customWidth="1"/>
    <col min="12766" max="12766" width="13.42578125" style="6" customWidth="1"/>
    <col min="12767" max="13012" width="9.140625" style="6"/>
    <col min="13013" max="13013" width="5.7109375" style="6" customWidth="1"/>
    <col min="13014" max="13014" width="25.85546875" style="6" customWidth="1"/>
    <col min="13015" max="13015" width="19" style="6" customWidth="1"/>
    <col min="13016" max="13017" width="9.42578125" style="6" customWidth="1"/>
    <col min="13018" max="13018" width="10.42578125" style="6" customWidth="1"/>
    <col min="13019" max="13020" width="11.140625" style="6" customWidth="1"/>
    <col min="13021" max="13021" width="12" style="6" customWidth="1"/>
    <col min="13022" max="13022" width="13.42578125" style="6" customWidth="1"/>
    <col min="13023" max="13268" width="9.140625" style="6"/>
    <col min="13269" max="13269" width="5.7109375" style="6" customWidth="1"/>
    <col min="13270" max="13270" width="25.85546875" style="6" customWidth="1"/>
    <col min="13271" max="13271" width="19" style="6" customWidth="1"/>
    <col min="13272" max="13273" width="9.42578125" style="6" customWidth="1"/>
    <col min="13274" max="13274" width="10.42578125" style="6" customWidth="1"/>
    <col min="13275" max="13276" width="11.140625" style="6" customWidth="1"/>
    <col min="13277" max="13277" width="12" style="6" customWidth="1"/>
    <col min="13278" max="13278" width="13.42578125" style="6" customWidth="1"/>
    <col min="13279" max="13524" width="9.140625" style="6"/>
    <col min="13525" max="13525" width="5.7109375" style="6" customWidth="1"/>
    <col min="13526" max="13526" width="25.85546875" style="6" customWidth="1"/>
    <col min="13527" max="13527" width="19" style="6" customWidth="1"/>
    <col min="13528" max="13529" width="9.42578125" style="6" customWidth="1"/>
    <col min="13530" max="13530" width="10.42578125" style="6" customWidth="1"/>
    <col min="13531" max="13532" width="11.140625" style="6" customWidth="1"/>
    <col min="13533" max="13533" width="12" style="6" customWidth="1"/>
    <col min="13534" max="13534" width="13.42578125" style="6" customWidth="1"/>
    <col min="13535" max="13780" width="9.140625" style="6"/>
    <col min="13781" max="13781" width="5.7109375" style="6" customWidth="1"/>
    <col min="13782" max="13782" width="25.85546875" style="6" customWidth="1"/>
    <col min="13783" max="13783" width="19" style="6" customWidth="1"/>
    <col min="13784" max="13785" width="9.42578125" style="6" customWidth="1"/>
    <col min="13786" max="13786" width="10.42578125" style="6" customWidth="1"/>
    <col min="13787" max="13788" width="11.140625" style="6" customWidth="1"/>
    <col min="13789" max="13789" width="12" style="6" customWidth="1"/>
    <col min="13790" max="13790" width="13.42578125" style="6" customWidth="1"/>
    <col min="13791" max="14036" width="9.140625" style="6"/>
    <col min="14037" max="14037" width="5.7109375" style="6" customWidth="1"/>
    <col min="14038" max="14038" width="25.85546875" style="6" customWidth="1"/>
    <col min="14039" max="14039" width="19" style="6" customWidth="1"/>
    <col min="14040" max="14041" width="9.42578125" style="6" customWidth="1"/>
    <col min="14042" max="14042" width="10.42578125" style="6" customWidth="1"/>
    <col min="14043" max="14044" width="11.140625" style="6" customWidth="1"/>
    <col min="14045" max="14045" width="12" style="6" customWidth="1"/>
    <col min="14046" max="14046" width="13.42578125" style="6" customWidth="1"/>
    <col min="14047" max="14292" width="9.140625" style="6"/>
    <col min="14293" max="14293" width="5.7109375" style="6" customWidth="1"/>
    <col min="14294" max="14294" width="25.85546875" style="6" customWidth="1"/>
    <col min="14295" max="14295" width="19" style="6" customWidth="1"/>
    <col min="14296" max="14297" width="9.42578125" style="6" customWidth="1"/>
    <col min="14298" max="14298" width="10.42578125" style="6" customWidth="1"/>
    <col min="14299" max="14300" width="11.140625" style="6" customWidth="1"/>
    <col min="14301" max="14301" width="12" style="6" customWidth="1"/>
    <col min="14302" max="14302" width="13.42578125" style="6" customWidth="1"/>
    <col min="14303" max="14548" width="9.140625" style="6"/>
    <col min="14549" max="14549" width="5.7109375" style="6" customWidth="1"/>
    <col min="14550" max="14550" width="25.85546875" style="6" customWidth="1"/>
    <col min="14551" max="14551" width="19" style="6" customWidth="1"/>
    <col min="14552" max="14553" width="9.42578125" style="6" customWidth="1"/>
    <col min="14554" max="14554" width="10.42578125" style="6" customWidth="1"/>
    <col min="14555" max="14556" width="11.140625" style="6" customWidth="1"/>
    <col min="14557" max="14557" width="12" style="6" customWidth="1"/>
    <col min="14558" max="14558" width="13.42578125" style="6" customWidth="1"/>
    <col min="14559" max="14804" width="9.140625" style="6"/>
    <col min="14805" max="14805" width="5.7109375" style="6" customWidth="1"/>
    <col min="14806" max="14806" width="25.85546875" style="6" customWidth="1"/>
    <col min="14807" max="14807" width="19" style="6" customWidth="1"/>
    <col min="14808" max="14809" width="9.42578125" style="6" customWidth="1"/>
    <col min="14810" max="14810" width="10.42578125" style="6" customWidth="1"/>
    <col min="14811" max="14812" width="11.140625" style="6" customWidth="1"/>
    <col min="14813" max="14813" width="12" style="6" customWidth="1"/>
    <col min="14814" max="14814" width="13.42578125" style="6" customWidth="1"/>
    <col min="14815" max="15060" width="9.140625" style="6"/>
    <col min="15061" max="15061" width="5.7109375" style="6" customWidth="1"/>
    <col min="15062" max="15062" width="25.85546875" style="6" customWidth="1"/>
    <col min="15063" max="15063" width="19" style="6" customWidth="1"/>
    <col min="15064" max="15065" width="9.42578125" style="6" customWidth="1"/>
    <col min="15066" max="15066" width="10.42578125" style="6" customWidth="1"/>
    <col min="15067" max="15068" width="11.140625" style="6" customWidth="1"/>
    <col min="15069" max="15069" width="12" style="6" customWidth="1"/>
    <col min="15070" max="15070" width="13.42578125" style="6" customWidth="1"/>
    <col min="15071" max="15316" width="9.140625" style="6"/>
    <col min="15317" max="15317" width="5.7109375" style="6" customWidth="1"/>
    <col min="15318" max="15318" width="25.85546875" style="6" customWidth="1"/>
    <col min="15319" max="15319" width="19" style="6" customWidth="1"/>
    <col min="15320" max="15321" width="9.42578125" style="6" customWidth="1"/>
    <col min="15322" max="15322" width="10.42578125" style="6" customWidth="1"/>
    <col min="15323" max="15324" width="11.140625" style="6" customWidth="1"/>
    <col min="15325" max="15325" width="12" style="6" customWidth="1"/>
    <col min="15326" max="15326" width="13.42578125" style="6" customWidth="1"/>
    <col min="15327" max="15572" width="9.140625" style="6"/>
    <col min="15573" max="15573" width="5.7109375" style="6" customWidth="1"/>
    <col min="15574" max="15574" width="25.85546875" style="6" customWidth="1"/>
    <col min="15575" max="15575" width="19" style="6" customWidth="1"/>
    <col min="15576" max="15577" width="9.42578125" style="6" customWidth="1"/>
    <col min="15578" max="15578" width="10.42578125" style="6" customWidth="1"/>
    <col min="15579" max="15580" width="11.140625" style="6" customWidth="1"/>
    <col min="15581" max="15581" width="12" style="6" customWidth="1"/>
    <col min="15582" max="15582" width="13.42578125" style="6" customWidth="1"/>
    <col min="15583" max="15828" width="9.140625" style="6"/>
    <col min="15829" max="15829" width="5.7109375" style="6" customWidth="1"/>
    <col min="15830" max="15830" width="25.85546875" style="6" customWidth="1"/>
    <col min="15831" max="15831" width="19" style="6" customWidth="1"/>
    <col min="15832" max="15833" width="9.42578125" style="6" customWidth="1"/>
    <col min="15834" max="15834" width="10.42578125" style="6" customWidth="1"/>
    <col min="15835" max="15836" width="11.140625" style="6" customWidth="1"/>
    <col min="15837" max="15837" width="12" style="6" customWidth="1"/>
    <col min="15838" max="15838" width="13.42578125" style="6" customWidth="1"/>
    <col min="15839" max="16084" width="9.140625" style="6"/>
    <col min="16085" max="16085" width="5.7109375" style="6" customWidth="1"/>
    <col min="16086" max="16086" width="25.85546875" style="6" customWidth="1"/>
    <col min="16087" max="16087" width="19" style="6" customWidth="1"/>
    <col min="16088" max="16089" width="9.42578125" style="6" customWidth="1"/>
    <col min="16090" max="16090" width="10.42578125" style="6" customWidth="1"/>
    <col min="16091" max="16092" width="11.140625" style="6" customWidth="1"/>
    <col min="16093" max="16093" width="12" style="6" customWidth="1"/>
    <col min="16094" max="16094" width="13.42578125" style="6" customWidth="1"/>
    <col min="16095" max="16384" width="9.140625" style="6"/>
  </cols>
  <sheetData>
    <row r="1" spans="1:10" ht="15" x14ac:dyDescent="0.25">
      <c r="A1" s="40"/>
      <c r="B1" s="41"/>
      <c r="C1" s="40"/>
      <c r="D1" s="40"/>
      <c r="E1" s="40"/>
      <c r="F1" s="42"/>
      <c r="G1" s="40"/>
      <c r="H1" s="43"/>
      <c r="I1" s="44" t="s">
        <v>42</v>
      </c>
    </row>
    <row r="2" spans="1:10" ht="18.75" x14ac:dyDescent="0.3">
      <c r="A2" s="40"/>
      <c r="B2" s="2" t="s">
        <v>8</v>
      </c>
      <c r="C2" s="40"/>
      <c r="D2" s="40"/>
      <c r="E2" s="40"/>
      <c r="F2" s="42"/>
      <c r="G2" s="40"/>
      <c r="H2" s="40"/>
      <c r="I2" s="40"/>
    </row>
    <row r="3" spans="1:10" x14ac:dyDescent="0.2">
      <c r="A3" s="40"/>
      <c r="B3" s="41"/>
      <c r="C3" s="40"/>
      <c r="D3" s="40"/>
      <c r="E3" s="40"/>
      <c r="F3" s="42"/>
      <c r="G3" s="40"/>
      <c r="H3" s="40"/>
      <c r="I3" s="40"/>
    </row>
    <row r="4" spans="1:10" ht="50.45" customHeight="1" x14ac:dyDescent="0.2">
      <c r="A4" s="119" t="s">
        <v>53</v>
      </c>
      <c r="B4" s="119"/>
      <c r="C4" s="119"/>
      <c r="D4" s="119"/>
      <c r="E4" s="119"/>
      <c r="F4" s="119"/>
      <c r="G4" s="119"/>
      <c r="H4" s="119"/>
      <c r="I4" s="119"/>
    </row>
    <row r="5" spans="1:10" s="7" customFormat="1" ht="21.6" customHeight="1" x14ac:dyDescent="0.2">
      <c r="A5" s="11"/>
      <c r="B5" s="11"/>
      <c r="C5" s="11"/>
      <c r="D5" s="11"/>
      <c r="E5" s="11"/>
      <c r="F5" s="11"/>
      <c r="G5" s="11"/>
      <c r="H5" s="11"/>
      <c r="I5" s="11"/>
      <c r="J5" s="6"/>
    </row>
    <row r="6" spans="1:10" s="8" customFormat="1" ht="61.5" customHeight="1" x14ac:dyDescent="0.2">
      <c r="A6" s="12" t="s">
        <v>0</v>
      </c>
      <c r="B6" s="13" t="s">
        <v>1</v>
      </c>
      <c r="C6" s="13" t="s">
        <v>2</v>
      </c>
      <c r="D6" s="13" t="s">
        <v>49</v>
      </c>
      <c r="E6" s="13" t="s">
        <v>3</v>
      </c>
      <c r="F6" s="13" t="s">
        <v>4</v>
      </c>
      <c r="G6" s="14" t="s">
        <v>5</v>
      </c>
      <c r="H6" s="15" t="s">
        <v>6</v>
      </c>
      <c r="I6" s="16" t="s">
        <v>7</v>
      </c>
      <c r="J6" s="108" t="s">
        <v>52</v>
      </c>
    </row>
    <row r="7" spans="1:10" s="9" customFormat="1" ht="21.75" customHeight="1" x14ac:dyDescent="0.2">
      <c r="A7" s="120" t="s">
        <v>15</v>
      </c>
      <c r="B7" s="120"/>
      <c r="C7" s="120"/>
      <c r="D7" s="109"/>
      <c r="E7" s="109"/>
      <c r="F7" s="17">
        <f>SUM(F8:F40)</f>
        <v>719</v>
      </c>
      <c r="G7" s="17">
        <f>SUM(G8:G40)</f>
        <v>12668.110000000002</v>
      </c>
      <c r="H7" s="17">
        <f>SUM(H8:H40)</f>
        <v>2988.2099999999996</v>
      </c>
      <c r="I7" s="17">
        <f>SUM(I8:I40)</f>
        <v>15656.320000000002</v>
      </c>
      <c r="J7" s="6"/>
    </row>
    <row r="8" spans="1:10" s="9" customFormat="1" ht="24.6" customHeight="1" x14ac:dyDescent="0.2">
      <c r="A8" s="87"/>
      <c r="B8" s="80" t="s">
        <v>8</v>
      </c>
      <c r="C8" s="81"/>
      <c r="D8" s="88"/>
      <c r="E8" s="88"/>
      <c r="F8" s="88"/>
      <c r="G8" s="88"/>
      <c r="H8" s="88"/>
      <c r="I8" s="88"/>
      <c r="J8" s="6"/>
    </row>
    <row r="9" spans="1:10" s="10" customFormat="1" ht="53.25" customHeight="1" x14ac:dyDescent="0.2">
      <c r="A9" s="82">
        <v>1</v>
      </c>
      <c r="B9" s="83" t="s">
        <v>9</v>
      </c>
      <c r="C9" s="112" t="s">
        <v>39</v>
      </c>
      <c r="D9" s="99">
        <v>2345</v>
      </c>
      <c r="E9" s="85">
        <v>14.041666666666666</v>
      </c>
      <c r="F9" s="84">
        <v>6</v>
      </c>
      <c r="G9" s="84">
        <v>168.5</v>
      </c>
      <c r="H9" s="86">
        <f>ROUND(G9*23.59%,2)</f>
        <v>39.75</v>
      </c>
      <c r="I9" s="85">
        <f>G9+H9</f>
        <v>208.25</v>
      </c>
      <c r="J9" s="79"/>
    </row>
    <row r="10" spans="1:10" s="10" customFormat="1" ht="36.75" customHeight="1" x14ac:dyDescent="0.2">
      <c r="A10" s="82">
        <v>2</v>
      </c>
      <c r="B10" s="83" t="s">
        <v>9</v>
      </c>
      <c r="C10" s="112" t="s">
        <v>45</v>
      </c>
      <c r="D10" s="99">
        <v>1509</v>
      </c>
      <c r="E10" s="85">
        <v>9.0358823529411776</v>
      </c>
      <c r="F10" s="84">
        <v>17</v>
      </c>
      <c r="G10" s="84">
        <v>307.22000000000003</v>
      </c>
      <c r="H10" s="86">
        <f t="shared" ref="H10:H40" si="0">ROUND(G10*23.59%,2)</f>
        <v>72.47</v>
      </c>
      <c r="I10" s="85">
        <f t="shared" ref="I10:I35" si="1">G10+H10</f>
        <v>379.69000000000005</v>
      </c>
      <c r="J10" s="79"/>
    </row>
    <row r="11" spans="1:10" s="10" customFormat="1" ht="38.25" x14ac:dyDescent="0.2">
      <c r="A11" s="82">
        <v>3</v>
      </c>
      <c r="B11" s="83" t="s">
        <v>9</v>
      </c>
      <c r="C11" s="83" t="s">
        <v>17</v>
      </c>
      <c r="D11" s="99">
        <v>1048</v>
      </c>
      <c r="E11" s="85">
        <v>6.3006250000000001</v>
      </c>
      <c r="F11" s="84">
        <v>24</v>
      </c>
      <c r="G11" s="84">
        <v>302.43</v>
      </c>
      <c r="H11" s="86">
        <f t="shared" si="0"/>
        <v>71.34</v>
      </c>
      <c r="I11" s="85">
        <f t="shared" si="1"/>
        <v>373.77</v>
      </c>
      <c r="J11" s="114" t="s">
        <v>64</v>
      </c>
    </row>
    <row r="12" spans="1:10" s="10" customFormat="1" ht="38.25" x14ac:dyDescent="0.2">
      <c r="A12" s="82">
        <v>4</v>
      </c>
      <c r="B12" s="83" t="s">
        <v>9</v>
      </c>
      <c r="C12" s="83" t="s">
        <v>17</v>
      </c>
      <c r="D12" s="99">
        <v>1048</v>
      </c>
      <c r="E12" s="85">
        <v>6.3008000000000006</v>
      </c>
      <c r="F12" s="84">
        <v>25</v>
      </c>
      <c r="G12" s="84">
        <v>315.04000000000002</v>
      </c>
      <c r="H12" s="86">
        <f t="shared" si="0"/>
        <v>74.319999999999993</v>
      </c>
      <c r="I12" s="85">
        <f t="shared" si="1"/>
        <v>389.36</v>
      </c>
      <c r="J12" s="114" t="s">
        <v>64</v>
      </c>
    </row>
    <row r="13" spans="1:10" s="10" customFormat="1" ht="38.25" x14ac:dyDescent="0.2">
      <c r="A13" s="82">
        <v>5</v>
      </c>
      <c r="B13" s="83" t="s">
        <v>9</v>
      </c>
      <c r="C13" s="83" t="s">
        <v>17</v>
      </c>
      <c r="D13" s="99">
        <v>1048</v>
      </c>
      <c r="E13" s="85">
        <v>6.3006896551724134</v>
      </c>
      <c r="F13" s="84">
        <v>29</v>
      </c>
      <c r="G13" s="84">
        <v>365.44</v>
      </c>
      <c r="H13" s="86">
        <f t="shared" si="0"/>
        <v>86.21</v>
      </c>
      <c r="I13" s="85">
        <f t="shared" si="1"/>
        <v>451.65</v>
      </c>
      <c r="J13" s="114" t="s">
        <v>64</v>
      </c>
    </row>
    <row r="14" spans="1:10" s="10" customFormat="1" ht="38.25" x14ac:dyDescent="0.2">
      <c r="A14" s="82">
        <v>6</v>
      </c>
      <c r="B14" s="83" t="s">
        <v>9</v>
      </c>
      <c r="C14" s="83" t="s">
        <v>17</v>
      </c>
      <c r="D14" s="99">
        <v>1048</v>
      </c>
      <c r="E14" s="85">
        <v>6.3005000000000004</v>
      </c>
      <c r="F14" s="84">
        <v>10</v>
      </c>
      <c r="G14" s="84">
        <v>126.01</v>
      </c>
      <c r="H14" s="86">
        <f t="shared" si="0"/>
        <v>29.73</v>
      </c>
      <c r="I14" s="85">
        <f t="shared" si="1"/>
        <v>155.74</v>
      </c>
      <c r="J14" s="114" t="s">
        <v>64</v>
      </c>
    </row>
    <row r="15" spans="1:10" s="10" customFormat="1" ht="38.25" x14ac:dyDescent="0.2">
      <c r="A15" s="82">
        <v>7</v>
      </c>
      <c r="B15" s="83" t="s">
        <v>9</v>
      </c>
      <c r="C15" s="83" t="s">
        <v>17</v>
      </c>
      <c r="D15" s="99">
        <v>1048</v>
      </c>
      <c r="E15" s="85">
        <v>6.3008000000000006</v>
      </c>
      <c r="F15" s="84">
        <v>25</v>
      </c>
      <c r="G15" s="84">
        <v>315.04000000000002</v>
      </c>
      <c r="H15" s="86">
        <f t="shared" si="0"/>
        <v>74.319999999999993</v>
      </c>
      <c r="I15" s="85">
        <f t="shared" si="1"/>
        <v>389.36</v>
      </c>
      <c r="J15" s="114" t="s">
        <v>64</v>
      </c>
    </row>
    <row r="16" spans="1:10" s="10" customFormat="1" ht="38.25" x14ac:dyDescent="0.2">
      <c r="A16" s="82">
        <v>8</v>
      </c>
      <c r="B16" s="83" t="s">
        <v>9</v>
      </c>
      <c r="C16" s="83" t="s">
        <v>17</v>
      </c>
      <c r="D16" s="99">
        <v>1048</v>
      </c>
      <c r="E16" s="85">
        <v>6.3005000000000004</v>
      </c>
      <c r="F16" s="84">
        <v>10</v>
      </c>
      <c r="G16" s="84">
        <v>126.01</v>
      </c>
      <c r="H16" s="86">
        <f t="shared" si="0"/>
        <v>29.73</v>
      </c>
      <c r="I16" s="85">
        <f t="shared" si="1"/>
        <v>155.74</v>
      </c>
      <c r="J16" s="114" t="s">
        <v>64</v>
      </c>
    </row>
    <row r="17" spans="1:10" s="10" customFormat="1" ht="38.25" x14ac:dyDescent="0.2">
      <c r="A17" s="82">
        <v>9</v>
      </c>
      <c r="B17" s="83" t="s">
        <v>9</v>
      </c>
      <c r="C17" s="83" t="s">
        <v>17</v>
      </c>
      <c r="D17" s="99">
        <v>1048</v>
      </c>
      <c r="E17" s="85">
        <v>6.3008000000000006</v>
      </c>
      <c r="F17" s="84">
        <v>25</v>
      </c>
      <c r="G17" s="84">
        <v>315.04000000000002</v>
      </c>
      <c r="H17" s="86">
        <f t="shared" si="0"/>
        <v>74.319999999999993</v>
      </c>
      <c r="I17" s="85">
        <f t="shared" si="1"/>
        <v>389.36</v>
      </c>
      <c r="J17" s="114" t="s">
        <v>64</v>
      </c>
    </row>
    <row r="18" spans="1:10" s="10" customFormat="1" ht="51" x14ac:dyDescent="0.2">
      <c r="A18" s="82">
        <v>10</v>
      </c>
      <c r="B18" s="83" t="s">
        <v>9</v>
      </c>
      <c r="C18" s="83" t="s">
        <v>17</v>
      </c>
      <c r="D18" s="99">
        <v>1048</v>
      </c>
      <c r="E18" s="85">
        <v>6.3</v>
      </c>
      <c r="F18" s="84">
        <v>1</v>
      </c>
      <c r="G18" s="84">
        <v>12.6</v>
      </c>
      <c r="H18" s="86">
        <f>ROUND(G18*21.94%,2)</f>
        <v>2.76</v>
      </c>
      <c r="I18" s="85">
        <f t="shared" si="1"/>
        <v>15.36</v>
      </c>
      <c r="J18" s="114" t="s">
        <v>65</v>
      </c>
    </row>
    <row r="19" spans="1:10" s="10" customFormat="1" ht="25.5" x14ac:dyDescent="0.2">
      <c r="A19" s="82">
        <v>11</v>
      </c>
      <c r="B19" s="83" t="s">
        <v>9</v>
      </c>
      <c r="C19" s="83" t="s">
        <v>10</v>
      </c>
      <c r="D19" s="99">
        <v>1248</v>
      </c>
      <c r="E19" s="85">
        <v>7.4729999999999999</v>
      </c>
      <c r="F19" s="84">
        <v>15</v>
      </c>
      <c r="G19" s="84">
        <v>224.19</v>
      </c>
      <c r="H19" s="86">
        <f t="shared" si="0"/>
        <v>52.89</v>
      </c>
      <c r="I19" s="85">
        <f t="shared" si="1"/>
        <v>277.08</v>
      </c>
      <c r="J19" s="79"/>
    </row>
    <row r="20" spans="1:10" s="10" customFormat="1" ht="25.5" x14ac:dyDescent="0.2">
      <c r="A20" s="82">
        <v>12</v>
      </c>
      <c r="B20" s="83" t="s">
        <v>9</v>
      </c>
      <c r="C20" s="83" t="s">
        <v>10</v>
      </c>
      <c r="D20" s="99">
        <v>1248</v>
      </c>
      <c r="E20" s="85">
        <v>7.4730000000000008</v>
      </c>
      <c r="F20" s="84">
        <v>20</v>
      </c>
      <c r="G20" s="84">
        <v>298.92</v>
      </c>
      <c r="H20" s="86">
        <f t="shared" si="0"/>
        <v>70.52</v>
      </c>
      <c r="I20" s="85">
        <f t="shared" si="1"/>
        <v>369.44</v>
      </c>
      <c r="J20" s="79"/>
    </row>
    <row r="21" spans="1:10" s="10" customFormat="1" ht="51" x14ac:dyDescent="0.2">
      <c r="A21" s="82">
        <v>13</v>
      </c>
      <c r="B21" s="83" t="s">
        <v>11</v>
      </c>
      <c r="C21" s="83" t="s">
        <v>12</v>
      </c>
      <c r="D21" s="99">
        <v>2635</v>
      </c>
      <c r="E21" s="85">
        <v>15.778124999999999</v>
      </c>
      <c r="F21" s="84">
        <v>16</v>
      </c>
      <c r="G21" s="84">
        <v>504.9</v>
      </c>
      <c r="H21" s="86">
        <f t="shared" si="0"/>
        <v>119.11</v>
      </c>
      <c r="I21" s="85">
        <f t="shared" si="1"/>
        <v>624.01</v>
      </c>
      <c r="J21" s="79"/>
    </row>
    <row r="22" spans="1:10" ht="51" x14ac:dyDescent="0.2">
      <c r="A22" s="82">
        <v>14</v>
      </c>
      <c r="B22" s="83" t="s">
        <v>11</v>
      </c>
      <c r="C22" s="83" t="s">
        <v>13</v>
      </c>
      <c r="D22" s="99">
        <v>1885</v>
      </c>
      <c r="E22" s="85">
        <v>11.28703125</v>
      </c>
      <c r="F22" s="84">
        <v>32</v>
      </c>
      <c r="G22" s="84">
        <v>722.37</v>
      </c>
      <c r="H22" s="86">
        <f t="shared" si="0"/>
        <v>170.41</v>
      </c>
      <c r="I22" s="85">
        <f t="shared" si="1"/>
        <v>892.78</v>
      </c>
      <c r="J22" s="79"/>
    </row>
    <row r="23" spans="1:10" ht="51" x14ac:dyDescent="0.2">
      <c r="A23" s="82">
        <v>15</v>
      </c>
      <c r="B23" s="83" t="s">
        <v>11</v>
      </c>
      <c r="C23" s="83" t="s">
        <v>13</v>
      </c>
      <c r="D23" s="99">
        <v>1885</v>
      </c>
      <c r="E23" s="85">
        <v>11.28703125</v>
      </c>
      <c r="F23" s="84">
        <v>32</v>
      </c>
      <c r="G23" s="84">
        <v>722.37</v>
      </c>
      <c r="H23" s="86">
        <f t="shared" si="0"/>
        <v>170.41</v>
      </c>
      <c r="I23" s="85">
        <f t="shared" si="1"/>
        <v>892.78</v>
      </c>
      <c r="J23" s="79"/>
    </row>
    <row r="24" spans="1:10" x14ac:dyDescent="0.2">
      <c r="A24" s="82">
        <v>16</v>
      </c>
      <c r="B24" s="83" t="s">
        <v>11</v>
      </c>
      <c r="C24" s="83" t="s">
        <v>17</v>
      </c>
      <c r="D24" s="99">
        <v>1248</v>
      </c>
      <c r="E24" s="85">
        <v>7.4729687499999997</v>
      </c>
      <c r="F24" s="84">
        <v>32</v>
      </c>
      <c r="G24" s="84">
        <v>478.27</v>
      </c>
      <c r="H24" s="86">
        <f t="shared" si="0"/>
        <v>112.82</v>
      </c>
      <c r="I24" s="85">
        <f t="shared" si="1"/>
        <v>591.08999999999992</v>
      </c>
      <c r="J24" s="79"/>
    </row>
    <row r="25" spans="1:10" x14ac:dyDescent="0.2">
      <c r="A25" s="82">
        <v>17</v>
      </c>
      <c r="B25" s="83" t="s">
        <v>11</v>
      </c>
      <c r="C25" s="83" t="s">
        <v>17</v>
      </c>
      <c r="D25" s="99">
        <v>1248</v>
      </c>
      <c r="E25" s="85">
        <v>7.4729687499999997</v>
      </c>
      <c r="F25" s="84">
        <v>32</v>
      </c>
      <c r="G25" s="84">
        <v>478.27</v>
      </c>
      <c r="H25" s="86">
        <f t="shared" si="0"/>
        <v>112.82</v>
      </c>
      <c r="I25" s="85">
        <f t="shared" si="1"/>
        <v>591.08999999999992</v>
      </c>
      <c r="J25" s="79"/>
    </row>
    <row r="26" spans="1:10" x14ac:dyDescent="0.2">
      <c r="A26" s="82">
        <v>18</v>
      </c>
      <c r="B26" s="83" t="s">
        <v>11</v>
      </c>
      <c r="C26" s="83" t="s">
        <v>17</v>
      </c>
      <c r="D26" s="99">
        <v>1333</v>
      </c>
      <c r="E26" s="85">
        <v>7.9820312500000004</v>
      </c>
      <c r="F26" s="84">
        <v>32</v>
      </c>
      <c r="G26" s="84">
        <v>510.85</v>
      </c>
      <c r="H26" s="86">
        <f t="shared" si="0"/>
        <v>120.51</v>
      </c>
      <c r="I26" s="85">
        <f t="shared" si="1"/>
        <v>631.36</v>
      </c>
      <c r="J26" s="79"/>
    </row>
    <row r="27" spans="1:10" x14ac:dyDescent="0.2">
      <c r="A27" s="82">
        <v>19</v>
      </c>
      <c r="B27" s="83" t="s">
        <v>11</v>
      </c>
      <c r="C27" s="83" t="s">
        <v>17</v>
      </c>
      <c r="D27" s="99">
        <v>1333</v>
      </c>
      <c r="E27" s="85">
        <v>7.9820312500000004</v>
      </c>
      <c r="F27" s="84">
        <v>32</v>
      </c>
      <c r="G27" s="84">
        <v>510.85</v>
      </c>
      <c r="H27" s="86">
        <f t="shared" si="0"/>
        <v>120.51</v>
      </c>
      <c r="I27" s="85">
        <f t="shared" si="1"/>
        <v>631.36</v>
      </c>
      <c r="J27" s="79"/>
    </row>
    <row r="28" spans="1:10" x14ac:dyDescent="0.2">
      <c r="A28" s="82">
        <v>20</v>
      </c>
      <c r="B28" s="83" t="s">
        <v>11</v>
      </c>
      <c r="C28" s="83" t="s">
        <v>17</v>
      </c>
      <c r="D28" s="99">
        <v>1248</v>
      </c>
      <c r="E28" s="85">
        <v>7.4729687499999997</v>
      </c>
      <c r="F28" s="84">
        <v>32</v>
      </c>
      <c r="G28" s="84">
        <v>478.27</v>
      </c>
      <c r="H28" s="86">
        <f t="shared" si="0"/>
        <v>112.82</v>
      </c>
      <c r="I28" s="85">
        <f t="shared" si="1"/>
        <v>591.08999999999992</v>
      </c>
      <c r="J28" s="79"/>
    </row>
    <row r="29" spans="1:10" x14ac:dyDescent="0.2">
      <c r="A29" s="82">
        <v>21</v>
      </c>
      <c r="B29" s="83" t="s">
        <v>11</v>
      </c>
      <c r="C29" s="83" t="s">
        <v>17</v>
      </c>
      <c r="D29" s="99">
        <v>1248</v>
      </c>
      <c r="E29" s="85">
        <v>7.4729687499999997</v>
      </c>
      <c r="F29" s="84">
        <v>32</v>
      </c>
      <c r="G29" s="84">
        <v>478.27</v>
      </c>
      <c r="H29" s="86">
        <f t="shared" si="0"/>
        <v>112.82</v>
      </c>
      <c r="I29" s="85">
        <f t="shared" si="1"/>
        <v>591.08999999999992</v>
      </c>
      <c r="J29" s="79"/>
    </row>
    <row r="30" spans="1:10" x14ac:dyDescent="0.2">
      <c r="A30" s="82">
        <v>22</v>
      </c>
      <c r="B30" s="83" t="s">
        <v>11</v>
      </c>
      <c r="C30" s="83" t="s">
        <v>10</v>
      </c>
      <c r="D30" s="99">
        <v>1100</v>
      </c>
      <c r="E30" s="85">
        <v>6.5870312499999999</v>
      </c>
      <c r="F30" s="84">
        <v>32</v>
      </c>
      <c r="G30" s="84">
        <v>421.57</v>
      </c>
      <c r="H30" s="86">
        <f t="shared" si="0"/>
        <v>99.45</v>
      </c>
      <c r="I30" s="85">
        <f t="shared" si="1"/>
        <v>521.02</v>
      </c>
      <c r="J30" s="79"/>
    </row>
    <row r="31" spans="1:10" ht="38.25" x14ac:dyDescent="0.2">
      <c r="A31" s="82">
        <v>23</v>
      </c>
      <c r="B31" s="83" t="s">
        <v>18</v>
      </c>
      <c r="C31" s="83" t="s">
        <v>21</v>
      </c>
      <c r="D31" s="99">
        <v>2635</v>
      </c>
      <c r="E31" s="85">
        <v>15.777894736842104</v>
      </c>
      <c r="F31" s="84">
        <v>19</v>
      </c>
      <c r="G31" s="84">
        <v>599.55999999999995</v>
      </c>
      <c r="H31" s="86">
        <f t="shared" si="0"/>
        <v>141.44</v>
      </c>
      <c r="I31" s="85">
        <f t="shared" si="1"/>
        <v>741</v>
      </c>
      <c r="J31" s="79"/>
    </row>
    <row r="32" spans="1:10" ht="38.25" x14ac:dyDescent="0.2">
      <c r="A32" s="82">
        <v>24</v>
      </c>
      <c r="B32" s="83" t="s">
        <v>18</v>
      </c>
      <c r="C32" s="83" t="s">
        <v>22</v>
      </c>
      <c r="D32" s="99">
        <v>2174</v>
      </c>
      <c r="E32" s="85">
        <v>13.018000000000001</v>
      </c>
      <c r="F32" s="84">
        <v>20</v>
      </c>
      <c r="G32" s="84">
        <v>520.72</v>
      </c>
      <c r="H32" s="86">
        <f t="shared" si="0"/>
        <v>122.84</v>
      </c>
      <c r="I32" s="85">
        <f t="shared" si="1"/>
        <v>643.56000000000006</v>
      </c>
      <c r="J32" s="79"/>
    </row>
    <row r="33" spans="1:10" x14ac:dyDescent="0.2">
      <c r="A33" s="82">
        <v>25</v>
      </c>
      <c r="B33" s="83" t="s">
        <v>18</v>
      </c>
      <c r="C33" s="83" t="s">
        <v>19</v>
      </c>
      <c r="D33" s="99">
        <v>1885</v>
      </c>
      <c r="E33" s="85">
        <v>11.286956521739132</v>
      </c>
      <c r="F33" s="84">
        <v>23</v>
      </c>
      <c r="G33" s="84">
        <v>519.20000000000005</v>
      </c>
      <c r="H33" s="86">
        <f t="shared" si="0"/>
        <v>122.48</v>
      </c>
      <c r="I33" s="85">
        <f t="shared" si="1"/>
        <v>641.68000000000006</v>
      </c>
      <c r="J33" s="79"/>
    </row>
    <row r="34" spans="1:10" x14ac:dyDescent="0.2">
      <c r="A34" s="82">
        <v>26</v>
      </c>
      <c r="B34" s="83" t="s">
        <v>18</v>
      </c>
      <c r="C34" s="83" t="s">
        <v>19</v>
      </c>
      <c r="D34" s="99">
        <v>1954</v>
      </c>
      <c r="E34" s="85">
        <v>11.700882352941177</v>
      </c>
      <c r="F34" s="84">
        <v>17</v>
      </c>
      <c r="G34" s="84">
        <v>397.83</v>
      </c>
      <c r="H34" s="86">
        <f t="shared" si="0"/>
        <v>93.85</v>
      </c>
      <c r="I34" s="85">
        <f t="shared" si="1"/>
        <v>491.67999999999995</v>
      </c>
      <c r="J34" s="79"/>
    </row>
    <row r="35" spans="1:10" x14ac:dyDescent="0.2">
      <c r="A35" s="82">
        <v>27</v>
      </c>
      <c r="B35" s="83" t="s">
        <v>18</v>
      </c>
      <c r="C35" s="83" t="s">
        <v>19</v>
      </c>
      <c r="D35" s="99">
        <v>1885</v>
      </c>
      <c r="E35" s="85">
        <v>11.286956521739132</v>
      </c>
      <c r="F35" s="84">
        <v>23</v>
      </c>
      <c r="G35" s="84">
        <v>519.20000000000005</v>
      </c>
      <c r="H35" s="86">
        <f t="shared" si="0"/>
        <v>122.48</v>
      </c>
      <c r="I35" s="85">
        <f t="shared" si="1"/>
        <v>641.68000000000006</v>
      </c>
      <c r="J35" s="79"/>
    </row>
    <row r="36" spans="1:10" x14ac:dyDescent="0.2">
      <c r="A36" s="82">
        <v>28</v>
      </c>
      <c r="B36" s="83" t="s">
        <v>18</v>
      </c>
      <c r="C36" s="83" t="s">
        <v>19</v>
      </c>
      <c r="D36" s="99">
        <v>1885</v>
      </c>
      <c r="E36" s="85">
        <v>11.287000000000001</v>
      </c>
      <c r="F36" s="84">
        <v>20</v>
      </c>
      <c r="G36" s="84">
        <v>451.48</v>
      </c>
      <c r="H36" s="86">
        <f t="shared" si="0"/>
        <v>106.5</v>
      </c>
      <c r="I36" s="85">
        <f>G36+H36</f>
        <v>557.98</v>
      </c>
      <c r="J36" s="79"/>
    </row>
    <row r="37" spans="1:10" x14ac:dyDescent="0.2">
      <c r="A37" s="82">
        <v>29</v>
      </c>
      <c r="B37" s="83" t="s">
        <v>18</v>
      </c>
      <c r="C37" s="83" t="s">
        <v>19</v>
      </c>
      <c r="D37" s="99">
        <v>1954</v>
      </c>
      <c r="E37" s="85">
        <v>11.700909090909091</v>
      </c>
      <c r="F37" s="84">
        <v>22</v>
      </c>
      <c r="G37" s="84">
        <v>514.84</v>
      </c>
      <c r="H37" s="86">
        <f t="shared" si="0"/>
        <v>121.45</v>
      </c>
      <c r="I37" s="85">
        <f>G37+H37</f>
        <v>636.29000000000008</v>
      </c>
      <c r="J37" s="79"/>
    </row>
    <row r="38" spans="1:10" x14ac:dyDescent="0.2">
      <c r="A38" s="82">
        <v>30</v>
      </c>
      <c r="B38" s="83" t="s">
        <v>20</v>
      </c>
      <c r="C38" s="112" t="s">
        <v>14</v>
      </c>
      <c r="D38" s="99">
        <v>1400</v>
      </c>
      <c r="E38" s="85">
        <v>8.3829166666666666</v>
      </c>
      <c r="F38" s="84">
        <v>12</v>
      </c>
      <c r="G38" s="84">
        <v>201.19</v>
      </c>
      <c r="H38" s="86">
        <f t="shared" si="0"/>
        <v>47.46</v>
      </c>
      <c r="I38" s="85">
        <f>G38+H38</f>
        <v>248.65</v>
      </c>
      <c r="J38" s="79"/>
    </row>
    <row r="39" spans="1:10" x14ac:dyDescent="0.2">
      <c r="A39" s="82">
        <v>31</v>
      </c>
      <c r="B39" s="83" t="s">
        <v>38</v>
      </c>
      <c r="C39" s="83" t="s">
        <v>16</v>
      </c>
      <c r="D39" s="99">
        <v>1300</v>
      </c>
      <c r="E39" s="85">
        <v>7.7840625000000001</v>
      </c>
      <c r="F39" s="84">
        <v>32</v>
      </c>
      <c r="G39" s="84">
        <v>498.18</v>
      </c>
      <c r="H39" s="86">
        <f t="shared" si="0"/>
        <v>117.52</v>
      </c>
      <c r="I39" s="85">
        <f>G39+H39</f>
        <v>615.70000000000005</v>
      </c>
      <c r="J39" s="79"/>
    </row>
    <row r="40" spans="1:10" x14ac:dyDescent="0.2">
      <c r="A40" s="82">
        <v>32</v>
      </c>
      <c r="B40" s="83" t="s">
        <v>38</v>
      </c>
      <c r="C40" s="112" t="s">
        <v>54</v>
      </c>
      <c r="D40" s="99">
        <v>1100</v>
      </c>
      <c r="E40" s="85">
        <v>6.5870000000000006</v>
      </c>
      <c r="F40" s="84">
        <v>20</v>
      </c>
      <c r="G40" s="84">
        <v>263.48</v>
      </c>
      <c r="H40" s="86">
        <f t="shared" si="0"/>
        <v>62.15</v>
      </c>
      <c r="I40" s="85">
        <f>G40+H40</f>
        <v>325.63</v>
      </c>
      <c r="J40" s="79"/>
    </row>
    <row r="42" spans="1:10" x14ac:dyDescent="0.2">
      <c r="B42" s="100"/>
    </row>
  </sheetData>
  <mergeCells count="2">
    <mergeCell ref="A4:I4"/>
    <mergeCell ref="A7:C7"/>
  </mergeCells>
  <pageMargins left="0.7" right="0.7" top="0.75" bottom="0.75" header="0.3" footer="0.3"/>
  <pageSetup paperSize="9" scale="68" fitToHeight="0" orientation="portrait"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4636-B930-4304-BA83-8D5CDA6F4E59}">
  <sheetPr>
    <tabColor theme="2"/>
    <pageSetUpPr fitToPage="1"/>
  </sheetPr>
  <dimension ref="A1:M54"/>
  <sheetViews>
    <sheetView zoomScaleNormal="100" workbookViewId="0">
      <selection activeCell="L6" sqref="L6"/>
    </sheetView>
  </sheetViews>
  <sheetFormatPr defaultColWidth="9.140625" defaultRowHeight="12.75" x14ac:dyDescent="0.2"/>
  <cols>
    <col min="1" max="1" width="6" style="40" customWidth="1"/>
    <col min="2" max="2" width="27.42578125" style="41" customWidth="1"/>
    <col min="3" max="3" width="20.85546875" style="40" customWidth="1"/>
    <col min="4" max="5" width="13.140625" style="40" customWidth="1"/>
    <col min="6" max="6" width="11.85546875" style="40" customWidth="1"/>
    <col min="7" max="7" width="18.5703125" style="42" customWidth="1"/>
    <col min="8" max="8" width="11.140625" style="40" customWidth="1"/>
    <col min="9" max="9" width="12" style="40" customWidth="1"/>
    <col min="10" max="10" width="13.85546875" style="43" customWidth="1"/>
    <col min="11" max="254" width="9.140625" style="43"/>
    <col min="255" max="255" width="6" style="43" customWidth="1"/>
    <col min="256" max="256" width="27.42578125" style="43" customWidth="1"/>
    <col min="257" max="257" width="20.85546875" style="43" customWidth="1"/>
    <col min="258" max="258" width="13.140625" style="43" customWidth="1"/>
    <col min="259" max="259" width="11.85546875" style="43" customWidth="1"/>
    <col min="260" max="260" width="15.7109375" style="43" customWidth="1"/>
    <col min="261" max="261" width="11.140625" style="43" customWidth="1"/>
    <col min="262" max="262" width="12" style="43" customWidth="1"/>
    <col min="263" max="510" width="9.140625" style="43"/>
    <col min="511" max="511" width="6" style="43" customWidth="1"/>
    <col min="512" max="512" width="27.42578125" style="43" customWidth="1"/>
    <col min="513" max="513" width="20.85546875" style="43" customWidth="1"/>
    <col min="514" max="514" width="13.140625" style="43" customWidth="1"/>
    <col min="515" max="515" width="11.85546875" style="43" customWidth="1"/>
    <col min="516" max="516" width="15.7109375" style="43" customWidth="1"/>
    <col min="517" max="517" width="11.140625" style="43" customWidth="1"/>
    <col min="518" max="518" width="12" style="43" customWidth="1"/>
    <col min="519" max="766" width="9.140625" style="43"/>
    <col min="767" max="767" width="6" style="43" customWidth="1"/>
    <col min="768" max="768" width="27.42578125" style="43" customWidth="1"/>
    <col min="769" max="769" width="20.85546875" style="43" customWidth="1"/>
    <col min="770" max="770" width="13.140625" style="43" customWidth="1"/>
    <col min="771" max="771" width="11.85546875" style="43" customWidth="1"/>
    <col min="772" max="772" width="15.7109375" style="43" customWidth="1"/>
    <col min="773" max="773" width="11.140625" style="43" customWidth="1"/>
    <col min="774" max="774" width="12" style="43" customWidth="1"/>
    <col min="775" max="1022" width="9.140625" style="43"/>
    <col min="1023" max="1023" width="6" style="43" customWidth="1"/>
    <col min="1024" max="1024" width="27.42578125" style="43" customWidth="1"/>
    <col min="1025" max="1025" width="20.85546875" style="43" customWidth="1"/>
    <col min="1026" max="1026" width="13.140625" style="43" customWidth="1"/>
    <col min="1027" max="1027" width="11.85546875" style="43" customWidth="1"/>
    <col min="1028" max="1028" width="15.7109375" style="43" customWidth="1"/>
    <col min="1029" max="1029" width="11.140625" style="43" customWidth="1"/>
    <col min="1030" max="1030" width="12" style="43" customWidth="1"/>
    <col min="1031" max="1278" width="9.140625" style="43"/>
    <col min="1279" max="1279" width="6" style="43" customWidth="1"/>
    <col min="1280" max="1280" width="27.42578125" style="43" customWidth="1"/>
    <col min="1281" max="1281" width="20.85546875" style="43" customWidth="1"/>
    <col min="1282" max="1282" width="13.140625" style="43" customWidth="1"/>
    <col min="1283" max="1283" width="11.85546875" style="43" customWidth="1"/>
    <col min="1284" max="1284" width="15.7109375" style="43" customWidth="1"/>
    <col min="1285" max="1285" width="11.140625" style="43" customWidth="1"/>
    <col min="1286" max="1286" width="12" style="43" customWidth="1"/>
    <col min="1287" max="1534" width="9.140625" style="43"/>
    <col min="1535" max="1535" width="6" style="43" customWidth="1"/>
    <col min="1536" max="1536" width="27.42578125" style="43" customWidth="1"/>
    <col min="1537" max="1537" width="20.85546875" style="43" customWidth="1"/>
    <col min="1538" max="1538" width="13.140625" style="43" customWidth="1"/>
    <col min="1539" max="1539" width="11.85546875" style="43" customWidth="1"/>
    <col min="1540" max="1540" width="15.7109375" style="43" customWidth="1"/>
    <col min="1541" max="1541" width="11.140625" style="43" customWidth="1"/>
    <col min="1542" max="1542" width="12" style="43" customWidth="1"/>
    <col min="1543" max="1790" width="9.140625" style="43"/>
    <col min="1791" max="1791" width="6" style="43" customWidth="1"/>
    <col min="1792" max="1792" width="27.42578125" style="43" customWidth="1"/>
    <col min="1793" max="1793" width="20.85546875" style="43" customWidth="1"/>
    <col min="1794" max="1794" width="13.140625" style="43" customWidth="1"/>
    <col min="1795" max="1795" width="11.85546875" style="43" customWidth="1"/>
    <col min="1796" max="1796" width="15.7109375" style="43" customWidth="1"/>
    <col min="1797" max="1797" width="11.140625" style="43" customWidth="1"/>
    <col min="1798" max="1798" width="12" style="43" customWidth="1"/>
    <col min="1799" max="2046" width="9.140625" style="43"/>
    <col min="2047" max="2047" width="6" style="43" customWidth="1"/>
    <col min="2048" max="2048" width="27.42578125" style="43" customWidth="1"/>
    <col min="2049" max="2049" width="20.85546875" style="43" customWidth="1"/>
    <col min="2050" max="2050" width="13.140625" style="43" customWidth="1"/>
    <col min="2051" max="2051" width="11.85546875" style="43" customWidth="1"/>
    <col min="2052" max="2052" width="15.7109375" style="43" customWidth="1"/>
    <col min="2053" max="2053" width="11.140625" style="43" customWidth="1"/>
    <col min="2054" max="2054" width="12" style="43" customWidth="1"/>
    <col min="2055" max="2302" width="9.140625" style="43"/>
    <col min="2303" max="2303" width="6" style="43" customWidth="1"/>
    <col min="2304" max="2304" width="27.42578125" style="43" customWidth="1"/>
    <col min="2305" max="2305" width="20.85546875" style="43" customWidth="1"/>
    <col min="2306" max="2306" width="13.140625" style="43" customWidth="1"/>
    <col min="2307" max="2307" width="11.85546875" style="43" customWidth="1"/>
    <col min="2308" max="2308" width="15.7109375" style="43" customWidth="1"/>
    <col min="2309" max="2309" width="11.140625" style="43" customWidth="1"/>
    <col min="2310" max="2310" width="12" style="43" customWidth="1"/>
    <col min="2311" max="2558" width="9.140625" style="43"/>
    <col min="2559" max="2559" width="6" style="43" customWidth="1"/>
    <col min="2560" max="2560" width="27.42578125" style="43" customWidth="1"/>
    <col min="2561" max="2561" width="20.85546875" style="43" customWidth="1"/>
    <col min="2562" max="2562" width="13.140625" style="43" customWidth="1"/>
    <col min="2563" max="2563" width="11.85546875" style="43" customWidth="1"/>
    <col min="2564" max="2564" width="15.7109375" style="43" customWidth="1"/>
    <col min="2565" max="2565" width="11.140625" style="43" customWidth="1"/>
    <col min="2566" max="2566" width="12" style="43" customWidth="1"/>
    <col min="2567" max="2814" width="9.140625" style="43"/>
    <col min="2815" max="2815" width="6" style="43" customWidth="1"/>
    <col min="2816" max="2816" width="27.42578125" style="43" customWidth="1"/>
    <col min="2817" max="2817" width="20.85546875" style="43" customWidth="1"/>
    <col min="2818" max="2818" width="13.140625" style="43" customWidth="1"/>
    <col min="2819" max="2819" width="11.85546875" style="43" customWidth="1"/>
    <col min="2820" max="2820" width="15.7109375" style="43" customWidth="1"/>
    <col min="2821" max="2821" width="11.140625" style="43" customWidth="1"/>
    <col min="2822" max="2822" width="12" style="43" customWidth="1"/>
    <col min="2823" max="3070" width="9.140625" style="43"/>
    <col min="3071" max="3071" width="6" style="43" customWidth="1"/>
    <col min="3072" max="3072" width="27.42578125" style="43" customWidth="1"/>
    <col min="3073" max="3073" width="20.85546875" style="43" customWidth="1"/>
    <col min="3074" max="3074" width="13.140625" style="43" customWidth="1"/>
    <col min="3075" max="3075" width="11.85546875" style="43" customWidth="1"/>
    <col min="3076" max="3076" width="15.7109375" style="43" customWidth="1"/>
    <col min="3077" max="3077" width="11.140625" style="43" customWidth="1"/>
    <col min="3078" max="3078" width="12" style="43" customWidth="1"/>
    <col min="3079" max="3326" width="9.140625" style="43"/>
    <col min="3327" max="3327" width="6" style="43" customWidth="1"/>
    <col min="3328" max="3328" width="27.42578125" style="43" customWidth="1"/>
    <col min="3329" max="3329" width="20.85546875" style="43" customWidth="1"/>
    <col min="3330" max="3330" width="13.140625" style="43" customWidth="1"/>
    <col min="3331" max="3331" width="11.85546875" style="43" customWidth="1"/>
    <col min="3332" max="3332" width="15.7109375" style="43" customWidth="1"/>
    <col min="3333" max="3333" width="11.140625" style="43" customWidth="1"/>
    <col min="3334" max="3334" width="12" style="43" customWidth="1"/>
    <col min="3335" max="3582" width="9.140625" style="43"/>
    <col min="3583" max="3583" width="6" style="43" customWidth="1"/>
    <col min="3584" max="3584" width="27.42578125" style="43" customWidth="1"/>
    <col min="3585" max="3585" width="20.85546875" style="43" customWidth="1"/>
    <col min="3586" max="3586" width="13.140625" style="43" customWidth="1"/>
    <col min="3587" max="3587" width="11.85546875" style="43" customWidth="1"/>
    <col min="3588" max="3588" width="15.7109375" style="43" customWidth="1"/>
    <col min="3589" max="3589" width="11.140625" style="43" customWidth="1"/>
    <col min="3590" max="3590" width="12" style="43" customWidth="1"/>
    <col min="3591" max="3838" width="9.140625" style="43"/>
    <col min="3839" max="3839" width="6" style="43" customWidth="1"/>
    <col min="3840" max="3840" width="27.42578125" style="43" customWidth="1"/>
    <col min="3841" max="3841" width="20.85546875" style="43" customWidth="1"/>
    <col min="3842" max="3842" width="13.140625" style="43" customWidth="1"/>
    <col min="3843" max="3843" width="11.85546875" style="43" customWidth="1"/>
    <col min="3844" max="3844" width="15.7109375" style="43" customWidth="1"/>
    <col min="3845" max="3845" width="11.140625" style="43" customWidth="1"/>
    <col min="3846" max="3846" width="12" style="43" customWidth="1"/>
    <col min="3847" max="4094" width="9.140625" style="43"/>
    <col min="4095" max="4095" width="6" style="43" customWidth="1"/>
    <col min="4096" max="4096" width="27.42578125" style="43" customWidth="1"/>
    <col min="4097" max="4097" width="20.85546875" style="43" customWidth="1"/>
    <col min="4098" max="4098" width="13.140625" style="43" customWidth="1"/>
    <col min="4099" max="4099" width="11.85546875" style="43" customWidth="1"/>
    <col min="4100" max="4100" width="15.7109375" style="43" customWidth="1"/>
    <col min="4101" max="4101" width="11.140625" style="43" customWidth="1"/>
    <col min="4102" max="4102" width="12" style="43" customWidth="1"/>
    <col min="4103" max="4350" width="9.140625" style="43"/>
    <col min="4351" max="4351" width="6" style="43" customWidth="1"/>
    <col min="4352" max="4352" width="27.42578125" style="43" customWidth="1"/>
    <col min="4353" max="4353" width="20.85546875" style="43" customWidth="1"/>
    <col min="4354" max="4354" width="13.140625" style="43" customWidth="1"/>
    <col min="4355" max="4355" width="11.85546875" style="43" customWidth="1"/>
    <col min="4356" max="4356" width="15.7109375" style="43" customWidth="1"/>
    <col min="4357" max="4357" width="11.140625" style="43" customWidth="1"/>
    <col min="4358" max="4358" width="12" style="43" customWidth="1"/>
    <col min="4359" max="4606" width="9.140625" style="43"/>
    <col min="4607" max="4607" width="6" style="43" customWidth="1"/>
    <col min="4608" max="4608" width="27.42578125" style="43" customWidth="1"/>
    <col min="4609" max="4609" width="20.85546875" style="43" customWidth="1"/>
    <col min="4610" max="4610" width="13.140625" style="43" customWidth="1"/>
    <col min="4611" max="4611" width="11.85546875" style="43" customWidth="1"/>
    <col min="4612" max="4612" width="15.7109375" style="43" customWidth="1"/>
    <col min="4613" max="4613" width="11.140625" style="43" customWidth="1"/>
    <col min="4614" max="4614" width="12" style="43" customWidth="1"/>
    <col min="4615" max="4862" width="9.140625" style="43"/>
    <col min="4863" max="4863" width="6" style="43" customWidth="1"/>
    <col min="4864" max="4864" width="27.42578125" style="43" customWidth="1"/>
    <col min="4865" max="4865" width="20.85546875" style="43" customWidth="1"/>
    <col min="4866" max="4866" width="13.140625" style="43" customWidth="1"/>
    <col min="4867" max="4867" width="11.85546875" style="43" customWidth="1"/>
    <col min="4868" max="4868" width="15.7109375" style="43" customWidth="1"/>
    <col min="4869" max="4869" width="11.140625" style="43" customWidth="1"/>
    <col min="4870" max="4870" width="12" style="43" customWidth="1"/>
    <col min="4871" max="5118" width="9.140625" style="43"/>
    <col min="5119" max="5119" width="6" style="43" customWidth="1"/>
    <col min="5120" max="5120" width="27.42578125" style="43" customWidth="1"/>
    <col min="5121" max="5121" width="20.85546875" style="43" customWidth="1"/>
    <col min="5122" max="5122" width="13.140625" style="43" customWidth="1"/>
    <col min="5123" max="5123" width="11.85546875" style="43" customWidth="1"/>
    <col min="5124" max="5124" width="15.7109375" style="43" customWidth="1"/>
    <col min="5125" max="5125" width="11.140625" style="43" customWidth="1"/>
    <col min="5126" max="5126" width="12" style="43" customWidth="1"/>
    <col min="5127" max="5374" width="9.140625" style="43"/>
    <col min="5375" max="5375" width="6" style="43" customWidth="1"/>
    <col min="5376" max="5376" width="27.42578125" style="43" customWidth="1"/>
    <col min="5377" max="5377" width="20.85546875" style="43" customWidth="1"/>
    <col min="5378" max="5378" width="13.140625" style="43" customWidth="1"/>
    <col min="5379" max="5379" width="11.85546875" style="43" customWidth="1"/>
    <col min="5380" max="5380" width="15.7109375" style="43" customWidth="1"/>
    <col min="5381" max="5381" width="11.140625" style="43" customWidth="1"/>
    <col min="5382" max="5382" width="12" style="43" customWidth="1"/>
    <col min="5383" max="5630" width="9.140625" style="43"/>
    <col min="5631" max="5631" width="6" style="43" customWidth="1"/>
    <col min="5632" max="5632" width="27.42578125" style="43" customWidth="1"/>
    <col min="5633" max="5633" width="20.85546875" style="43" customWidth="1"/>
    <col min="5634" max="5634" width="13.140625" style="43" customWidth="1"/>
    <col min="5635" max="5635" width="11.85546875" style="43" customWidth="1"/>
    <col min="5636" max="5636" width="15.7109375" style="43" customWidth="1"/>
    <col min="5637" max="5637" width="11.140625" style="43" customWidth="1"/>
    <col min="5638" max="5638" width="12" style="43" customWidth="1"/>
    <col min="5639" max="5886" width="9.140625" style="43"/>
    <col min="5887" max="5887" width="6" style="43" customWidth="1"/>
    <col min="5888" max="5888" width="27.42578125" style="43" customWidth="1"/>
    <col min="5889" max="5889" width="20.85546875" style="43" customWidth="1"/>
    <col min="5890" max="5890" width="13.140625" style="43" customWidth="1"/>
    <col min="5891" max="5891" width="11.85546875" style="43" customWidth="1"/>
    <col min="5892" max="5892" width="15.7109375" style="43" customWidth="1"/>
    <col min="5893" max="5893" width="11.140625" style="43" customWidth="1"/>
    <col min="5894" max="5894" width="12" style="43" customWidth="1"/>
    <col min="5895" max="6142" width="9.140625" style="43"/>
    <col min="6143" max="6143" width="6" style="43" customWidth="1"/>
    <col min="6144" max="6144" width="27.42578125" style="43" customWidth="1"/>
    <col min="6145" max="6145" width="20.85546875" style="43" customWidth="1"/>
    <col min="6146" max="6146" width="13.140625" style="43" customWidth="1"/>
    <col min="6147" max="6147" width="11.85546875" style="43" customWidth="1"/>
    <col min="6148" max="6148" width="15.7109375" style="43" customWidth="1"/>
    <col min="6149" max="6149" width="11.140625" style="43" customWidth="1"/>
    <col min="6150" max="6150" width="12" style="43" customWidth="1"/>
    <col min="6151" max="6398" width="9.140625" style="43"/>
    <col min="6399" max="6399" width="6" style="43" customWidth="1"/>
    <col min="6400" max="6400" width="27.42578125" style="43" customWidth="1"/>
    <col min="6401" max="6401" width="20.85546875" style="43" customWidth="1"/>
    <col min="6402" max="6402" width="13.140625" style="43" customWidth="1"/>
    <col min="6403" max="6403" width="11.85546875" style="43" customWidth="1"/>
    <col min="6404" max="6404" width="15.7109375" style="43" customWidth="1"/>
    <col min="6405" max="6405" width="11.140625" style="43" customWidth="1"/>
    <col min="6406" max="6406" width="12" style="43" customWidth="1"/>
    <col min="6407" max="6654" width="9.140625" style="43"/>
    <col min="6655" max="6655" width="6" style="43" customWidth="1"/>
    <col min="6656" max="6656" width="27.42578125" style="43" customWidth="1"/>
    <col min="6657" max="6657" width="20.85546875" style="43" customWidth="1"/>
    <col min="6658" max="6658" width="13.140625" style="43" customWidth="1"/>
    <col min="6659" max="6659" width="11.85546875" style="43" customWidth="1"/>
    <col min="6660" max="6660" width="15.7109375" style="43" customWidth="1"/>
    <col min="6661" max="6661" width="11.140625" style="43" customWidth="1"/>
    <col min="6662" max="6662" width="12" style="43" customWidth="1"/>
    <col min="6663" max="6910" width="9.140625" style="43"/>
    <col min="6911" max="6911" width="6" style="43" customWidth="1"/>
    <col min="6912" max="6912" width="27.42578125" style="43" customWidth="1"/>
    <col min="6913" max="6913" width="20.85546875" style="43" customWidth="1"/>
    <col min="6914" max="6914" width="13.140625" style="43" customWidth="1"/>
    <col min="6915" max="6915" width="11.85546875" style="43" customWidth="1"/>
    <col min="6916" max="6916" width="15.7109375" style="43" customWidth="1"/>
    <col min="6917" max="6917" width="11.140625" style="43" customWidth="1"/>
    <col min="6918" max="6918" width="12" style="43" customWidth="1"/>
    <col min="6919" max="7166" width="9.140625" style="43"/>
    <col min="7167" max="7167" width="6" style="43" customWidth="1"/>
    <col min="7168" max="7168" width="27.42578125" style="43" customWidth="1"/>
    <col min="7169" max="7169" width="20.85546875" style="43" customWidth="1"/>
    <col min="7170" max="7170" width="13.140625" style="43" customWidth="1"/>
    <col min="7171" max="7171" width="11.85546875" style="43" customWidth="1"/>
    <col min="7172" max="7172" width="15.7109375" style="43" customWidth="1"/>
    <col min="7173" max="7173" width="11.140625" style="43" customWidth="1"/>
    <col min="7174" max="7174" width="12" style="43" customWidth="1"/>
    <col min="7175" max="7422" width="9.140625" style="43"/>
    <col min="7423" max="7423" width="6" style="43" customWidth="1"/>
    <col min="7424" max="7424" width="27.42578125" style="43" customWidth="1"/>
    <col min="7425" max="7425" width="20.85546875" style="43" customWidth="1"/>
    <col min="7426" max="7426" width="13.140625" style="43" customWidth="1"/>
    <col min="7427" max="7427" width="11.85546875" style="43" customWidth="1"/>
    <col min="7428" max="7428" width="15.7109375" style="43" customWidth="1"/>
    <col min="7429" max="7429" width="11.140625" style="43" customWidth="1"/>
    <col min="7430" max="7430" width="12" style="43" customWidth="1"/>
    <col min="7431" max="7678" width="9.140625" style="43"/>
    <col min="7679" max="7679" width="6" style="43" customWidth="1"/>
    <col min="7680" max="7680" width="27.42578125" style="43" customWidth="1"/>
    <col min="7681" max="7681" width="20.85546875" style="43" customWidth="1"/>
    <col min="7682" max="7682" width="13.140625" style="43" customWidth="1"/>
    <col min="7683" max="7683" width="11.85546875" style="43" customWidth="1"/>
    <col min="7684" max="7684" width="15.7109375" style="43" customWidth="1"/>
    <col min="7685" max="7685" width="11.140625" style="43" customWidth="1"/>
    <col min="7686" max="7686" width="12" style="43" customWidth="1"/>
    <col min="7687" max="7934" width="9.140625" style="43"/>
    <col min="7935" max="7935" width="6" style="43" customWidth="1"/>
    <col min="7936" max="7936" width="27.42578125" style="43" customWidth="1"/>
    <col min="7937" max="7937" width="20.85546875" style="43" customWidth="1"/>
    <col min="7938" max="7938" width="13.140625" style="43" customWidth="1"/>
    <col min="7939" max="7939" width="11.85546875" style="43" customWidth="1"/>
    <col min="7940" max="7940" width="15.7109375" style="43" customWidth="1"/>
    <col min="7941" max="7941" width="11.140625" style="43" customWidth="1"/>
    <col min="7942" max="7942" width="12" style="43" customWidth="1"/>
    <col min="7943" max="8190" width="9.140625" style="43"/>
    <col min="8191" max="8191" width="6" style="43" customWidth="1"/>
    <col min="8192" max="8192" width="27.42578125" style="43" customWidth="1"/>
    <col min="8193" max="8193" width="20.85546875" style="43" customWidth="1"/>
    <col min="8194" max="8194" width="13.140625" style="43" customWidth="1"/>
    <col min="8195" max="8195" width="11.85546875" style="43" customWidth="1"/>
    <col min="8196" max="8196" width="15.7109375" style="43" customWidth="1"/>
    <col min="8197" max="8197" width="11.140625" style="43" customWidth="1"/>
    <col min="8198" max="8198" width="12" style="43" customWidth="1"/>
    <col min="8199" max="8446" width="9.140625" style="43"/>
    <col min="8447" max="8447" width="6" style="43" customWidth="1"/>
    <col min="8448" max="8448" width="27.42578125" style="43" customWidth="1"/>
    <col min="8449" max="8449" width="20.85546875" style="43" customWidth="1"/>
    <col min="8450" max="8450" width="13.140625" style="43" customWidth="1"/>
    <col min="8451" max="8451" width="11.85546875" style="43" customWidth="1"/>
    <col min="8452" max="8452" width="15.7109375" style="43" customWidth="1"/>
    <col min="8453" max="8453" width="11.140625" style="43" customWidth="1"/>
    <col min="8454" max="8454" width="12" style="43" customWidth="1"/>
    <col min="8455" max="8702" width="9.140625" style="43"/>
    <col min="8703" max="8703" width="6" style="43" customWidth="1"/>
    <col min="8704" max="8704" width="27.42578125" style="43" customWidth="1"/>
    <col min="8705" max="8705" width="20.85546875" style="43" customWidth="1"/>
    <col min="8706" max="8706" width="13.140625" style="43" customWidth="1"/>
    <col min="8707" max="8707" width="11.85546875" style="43" customWidth="1"/>
    <col min="8708" max="8708" width="15.7109375" style="43" customWidth="1"/>
    <col min="8709" max="8709" width="11.140625" style="43" customWidth="1"/>
    <col min="8710" max="8710" width="12" style="43" customWidth="1"/>
    <col min="8711" max="8958" width="9.140625" style="43"/>
    <col min="8959" max="8959" width="6" style="43" customWidth="1"/>
    <col min="8960" max="8960" width="27.42578125" style="43" customWidth="1"/>
    <col min="8961" max="8961" width="20.85546875" style="43" customWidth="1"/>
    <col min="8962" max="8962" width="13.140625" style="43" customWidth="1"/>
    <col min="8963" max="8963" width="11.85546875" style="43" customWidth="1"/>
    <col min="8964" max="8964" width="15.7109375" style="43" customWidth="1"/>
    <col min="8965" max="8965" width="11.140625" style="43" customWidth="1"/>
    <col min="8966" max="8966" width="12" style="43" customWidth="1"/>
    <col min="8967" max="9214" width="9.140625" style="43"/>
    <col min="9215" max="9215" width="6" style="43" customWidth="1"/>
    <col min="9216" max="9216" width="27.42578125" style="43" customWidth="1"/>
    <col min="9217" max="9217" width="20.85546875" style="43" customWidth="1"/>
    <col min="9218" max="9218" width="13.140625" style="43" customWidth="1"/>
    <col min="9219" max="9219" width="11.85546875" style="43" customWidth="1"/>
    <col min="9220" max="9220" width="15.7109375" style="43" customWidth="1"/>
    <col min="9221" max="9221" width="11.140625" style="43" customWidth="1"/>
    <col min="9222" max="9222" width="12" style="43" customWidth="1"/>
    <col min="9223" max="9470" width="9.140625" style="43"/>
    <col min="9471" max="9471" width="6" style="43" customWidth="1"/>
    <col min="9472" max="9472" width="27.42578125" style="43" customWidth="1"/>
    <col min="9473" max="9473" width="20.85546875" style="43" customWidth="1"/>
    <col min="9474" max="9474" width="13.140625" style="43" customWidth="1"/>
    <col min="9475" max="9475" width="11.85546875" style="43" customWidth="1"/>
    <col min="9476" max="9476" width="15.7109375" style="43" customWidth="1"/>
    <col min="9477" max="9477" width="11.140625" style="43" customWidth="1"/>
    <col min="9478" max="9478" width="12" style="43" customWidth="1"/>
    <col min="9479" max="9726" width="9.140625" style="43"/>
    <col min="9727" max="9727" width="6" style="43" customWidth="1"/>
    <col min="9728" max="9728" width="27.42578125" style="43" customWidth="1"/>
    <col min="9729" max="9729" width="20.85546875" style="43" customWidth="1"/>
    <col min="9730" max="9730" width="13.140625" style="43" customWidth="1"/>
    <col min="9731" max="9731" width="11.85546875" style="43" customWidth="1"/>
    <col min="9732" max="9732" width="15.7109375" style="43" customWidth="1"/>
    <col min="9733" max="9733" width="11.140625" style="43" customWidth="1"/>
    <col min="9734" max="9734" width="12" style="43" customWidth="1"/>
    <col min="9735" max="9982" width="9.140625" style="43"/>
    <col min="9983" max="9983" width="6" style="43" customWidth="1"/>
    <col min="9984" max="9984" width="27.42578125" style="43" customWidth="1"/>
    <col min="9985" max="9985" width="20.85546875" style="43" customWidth="1"/>
    <col min="9986" max="9986" width="13.140625" style="43" customWidth="1"/>
    <col min="9987" max="9987" width="11.85546875" style="43" customWidth="1"/>
    <col min="9988" max="9988" width="15.7109375" style="43" customWidth="1"/>
    <col min="9989" max="9989" width="11.140625" style="43" customWidth="1"/>
    <col min="9990" max="9990" width="12" style="43" customWidth="1"/>
    <col min="9991" max="10238" width="9.140625" style="43"/>
    <col min="10239" max="10239" width="6" style="43" customWidth="1"/>
    <col min="10240" max="10240" width="27.42578125" style="43" customWidth="1"/>
    <col min="10241" max="10241" width="20.85546875" style="43" customWidth="1"/>
    <col min="10242" max="10242" width="13.140625" style="43" customWidth="1"/>
    <col min="10243" max="10243" width="11.85546875" style="43" customWidth="1"/>
    <col min="10244" max="10244" width="15.7109375" style="43" customWidth="1"/>
    <col min="10245" max="10245" width="11.140625" style="43" customWidth="1"/>
    <col min="10246" max="10246" width="12" style="43" customWidth="1"/>
    <col min="10247" max="10494" width="9.140625" style="43"/>
    <col min="10495" max="10495" width="6" style="43" customWidth="1"/>
    <col min="10496" max="10496" width="27.42578125" style="43" customWidth="1"/>
    <col min="10497" max="10497" width="20.85546875" style="43" customWidth="1"/>
    <col min="10498" max="10498" width="13.140625" style="43" customWidth="1"/>
    <col min="10499" max="10499" width="11.85546875" style="43" customWidth="1"/>
    <col min="10500" max="10500" width="15.7109375" style="43" customWidth="1"/>
    <col min="10501" max="10501" width="11.140625" style="43" customWidth="1"/>
    <col min="10502" max="10502" width="12" style="43" customWidth="1"/>
    <col min="10503" max="10750" width="9.140625" style="43"/>
    <col min="10751" max="10751" width="6" style="43" customWidth="1"/>
    <col min="10752" max="10752" width="27.42578125" style="43" customWidth="1"/>
    <col min="10753" max="10753" width="20.85546875" style="43" customWidth="1"/>
    <col min="10754" max="10754" width="13.140625" style="43" customWidth="1"/>
    <col min="10755" max="10755" width="11.85546875" style="43" customWidth="1"/>
    <col min="10756" max="10756" width="15.7109375" style="43" customWidth="1"/>
    <col min="10757" max="10757" width="11.140625" style="43" customWidth="1"/>
    <col min="10758" max="10758" width="12" style="43" customWidth="1"/>
    <col min="10759" max="11006" width="9.140625" style="43"/>
    <col min="11007" max="11007" width="6" style="43" customWidth="1"/>
    <col min="11008" max="11008" width="27.42578125" style="43" customWidth="1"/>
    <col min="11009" max="11009" width="20.85546875" style="43" customWidth="1"/>
    <col min="11010" max="11010" width="13.140625" style="43" customWidth="1"/>
    <col min="11011" max="11011" width="11.85546875" style="43" customWidth="1"/>
    <col min="11012" max="11012" width="15.7109375" style="43" customWidth="1"/>
    <col min="11013" max="11013" width="11.140625" style="43" customWidth="1"/>
    <col min="11014" max="11014" width="12" style="43" customWidth="1"/>
    <col min="11015" max="11262" width="9.140625" style="43"/>
    <col min="11263" max="11263" width="6" style="43" customWidth="1"/>
    <col min="11264" max="11264" width="27.42578125" style="43" customWidth="1"/>
    <col min="11265" max="11265" width="20.85546875" style="43" customWidth="1"/>
    <col min="11266" max="11266" width="13.140625" style="43" customWidth="1"/>
    <col min="11267" max="11267" width="11.85546875" style="43" customWidth="1"/>
    <col min="11268" max="11268" width="15.7109375" style="43" customWidth="1"/>
    <col min="11269" max="11269" width="11.140625" style="43" customWidth="1"/>
    <col min="11270" max="11270" width="12" style="43" customWidth="1"/>
    <col min="11271" max="11518" width="9.140625" style="43"/>
    <col min="11519" max="11519" width="6" style="43" customWidth="1"/>
    <col min="11520" max="11520" width="27.42578125" style="43" customWidth="1"/>
    <col min="11521" max="11521" width="20.85546875" style="43" customWidth="1"/>
    <col min="11522" max="11522" width="13.140625" style="43" customWidth="1"/>
    <col min="11523" max="11523" width="11.85546875" style="43" customWidth="1"/>
    <col min="11524" max="11524" width="15.7109375" style="43" customWidth="1"/>
    <col min="11525" max="11525" width="11.140625" style="43" customWidth="1"/>
    <col min="11526" max="11526" width="12" style="43" customWidth="1"/>
    <col min="11527" max="11774" width="9.140625" style="43"/>
    <col min="11775" max="11775" width="6" style="43" customWidth="1"/>
    <col min="11776" max="11776" width="27.42578125" style="43" customWidth="1"/>
    <col min="11777" max="11777" width="20.85546875" style="43" customWidth="1"/>
    <col min="11778" max="11778" width="13.140625" style="43" customWidth="1"/>
    <col min="11779" max="11779" width="11.85546875" style="43" customWidth="1"/>
    <col min="11780" max="11780" width="15.7109375" style="43" customWidth="1"/>
    <col min="11781" max="11781" width="11.140625" style="43" customWidth="1"/>
    <col min="11782" max="11782" width="12" style="43" customWidth="1"/>
    <col min="11783" max="12030" width="9.140625" style="43"/>
    <col min="12031" max="12031" width="6" style="43" customWidth="1"/>
    <col min="12032" max="12032" width="27.42578125" style="43" customWidth="1"/>
    <col min="12033" max="12033" width="20.85546875" style="43" customWidth="1"/>
    <col min="12034" max="12034" width="13.140625" style="43" customWidth="1"/>
    <col min="12035" max="12035" width="11.85546875" style="43" customWidth="1"/>
    <col min="12036" max="12036" width="15.7109375" style="43" customWidth="1"/>
    <col min="12037" max="12037" width="11.140625" style="43" customWidth="1"/>
    <col min="12038" max="12038" width="12" style="43" customWidth="1"/>
    <col min="12039" max="12286" width="9.140625" style="43"/>
    <col min="12287" max="12287" width="6" style="43" customWidth="1"/>
    <col min="12288" max="12288" width="27.42578125" style="43" customWidth="1"/>
    <col min="12289" max="12289" width="20.85546875" style="43" customWidth="1"/>
    <col min="12290" max="12290" width="13.140625" style="43" customWidth="1"/>
    <col min="12291" max="12291" width="11.85546875" style="43" customWidth="1"/>
    <col min="12292" max="12292" width="15.7109375" style="43" customWidth="1"/>
    <col min="12293" max="12293" width="11.140625" style="43" customWidth="1"/>
    <col min="12294" max="12294" width="12" style="43" customWidth="1"/>
    <col min="12295" max="12542" width="9.140625" style="43"/>
    <col min="12543" max="12543" width="6" style="43" customWidth="1"/>
    <col min="12544" max="12544" width="27.42578125" style="43" customWidth="1"/>
    <col min="12545" max="12545" width="20.85546875" style="43" customWidth="1"/>
    <col min="12546" max="12546" width="13.140625" style="43" customWidth="1"/>
    <col min="12547" max="12547" width="11.85546875" style="43" customWidth="1"/>
    <col min="12548" max="12548" width="15.7109375" style="43" customWidth="1"/>
    <col min="12549" max="12549" width="11.140625" style="43" customWidth="1"/>
    <col min="12550" max="12550" width="12" style="43" customWidth="1"/>
    <col min="12551" max="12798" width="9.140625" style="43"/>
    <col min="12799" max="12799" width="6" style="43" customWidth="1"/>
    <col min="12800" max="12800" width="27.42578125" style="43" customWidth="1"/>
    <col min="12801" max="12801" width="20.85546875" style="43" customWidth="1"/>
    <col min="12802" max="12802" width="13.140625" style="43" customWidth="1"/>
    <col min="12803" max="12803" width="11.85546875" style="43" customWidth="1"/>
    <col min="12804" max="12804" width="15.7109375" style="43" customWidth="1"/>
    <col min="12805" max="12805" width="11.140625" style="43" customWidth="1"/>
    <col min="12806" max="12806" width="12" style="43" customWidth="1"/>
    <col min="12807" max="13054" width="9.140625" style="43"/>
    <col min="13055" max="13055" width="6" style="43" customWidth="1"/>
    <col min="13056" max="13056" width="27.42578125" style="43" customWidth="1"/>
    <col min="13057" max="13057" width="20.85546875" style="43" customWidth="1"/>
    <col min="13058" max="13058" width="13.140625" style="43" customWidth="1"/>
    <col min="13059" max="13059" width="11.85546875" style="43" customWidth="1"/>
    <col min="13060" max="13060" width="15.7109375" style="43" customWidth="1"/>
    <col min="13061" max="13061" width="11.140625" style="43" customWidth="1"/>
    <col min="13062" max="13062" width="12" style="43" customWidth="1"/>
    <col min="13063" max="13310" width="9.140625" style="43"/>
    <col min="13311" max="13311" width="6" style="43" customWidth="1"/>
    <col min="13312" max="13312" width="27.42578125" style="43" customWidth="1"/>
    <col min="13313" max="13313" width="20.85546875" style="43" customWidth="1"/>
    <col min="13314" max="13314" width="13.140625" style="43" customWidth="1"/>
    <col min="13315" max="13315" width="11.85546875" style="43" customWidth="1"/>
    <col min="13316" max="13316" width="15.7109375" style="43" customWidth="1"/>
    <col min="13317" max="13317" width="11.140625" style="43" customWidth="1"/>
    <col min="13318" max="13318" width="12" style="43" customWidth="1"/>
    <col min="13319" max="13566" width="9.140625" style="43"/>
    <col min="13567" max="13567" width="6" style="43" customWidth="1"/>
    <col min="13568" max="13568" width="27.42578125" style="43" customWidth="1"/>
    <col min="13569" max="13569" width="20.85546875" style="43" customWidth="1"/>
    <col min="13570" max="13570" width="13.140625" style="43" customWidth="1"/>
    <col min="13571" max="13571" width="11.85546875" style="43" customWidth="1"/>
    <col min="13572" max="13572" width="15.7109375" style="43" customWidth="1"/>
    <col min="13573" max="13573" width="11.140625" style="43" customWidth="1"/>
    <col min="13574" max="13574" width="12" style="43" customWidth="1"/>
    <col min="13575" max="13822" width="9.140625" style="43"/>
    <col min="13823" max="13823" width="6" style="43" customWidth="1"/>
    <col min="13824" max="13824" width="27.42578125" style="43" customWidth="1"/>
    <col min="13825" max="13825" width="20.85546875" style="43" customWidth="1"/>
    <col min="13826" max="13826" width="13.140625" style="43" customWidth="1"/>
    <col min="13827" max="13827" width="11.85546875" style="43" customWidth="1"/>
    <col min="13828" max="13828" width="15.7109375" style="43" customWidth="1"/>
    <col min="13829" max="13829" width="11.140625" style="43" customWidth="1"/>
    <col min="13830" max="13830" width="12" style="43" customWidth="1"/>
    <col min="13831" max="14078" width="9.140625" style="43"/>
    <col min="14079" max="14079" width="6" style="43" customWidth="1"/>
    <col min="14080" max="14080" width="27.42578125" style="43" customWidth="1"/>
    <col min="14081" max="14081" width="20.85546875" style="43" customWidth="1"/>
    <col min="14082" max="14082" width="13.140625" style="43" customWidth="1"/>
    <col min="14083" max="14083" width="11.85546875" style="43" customWidth="1"/>
    <col min="14084" max="14084" width="15.7109375" style="43" customWidth="1"/>
    <col min="14085" max="14085" width="11.140625" style="43" customWidth="1"/>
    <col min="14086" max="14086" width="12" style="43" customWidth="1"/>
    <col min="14087" max="14334" width="9.140625" style="43"/>
    <col min="14335" max="14335" width="6" style="43" customWidth="1"/>
    <col min="14336" max="14336" width="27.42578125" style="43" customWidth="1"/>
    <col min="14337" max="14337" width="20.85546875" style="43" customWidth="1"/>
    <col min="14338" max="14338" width="13.140625" style="43" customWidth="1"/>
    <col min="14339" max="14339" width="11.85546875" style="43" customWidth="1"/>
    <col min="14340" max="14340" width="15.7109375" style="43" customWidth="1"/>
    <col min="14341" max="14341" width="11.140625" style="43" customWidth="1"/>
    <col min="14342" max="14342" width="12" style="43" customWidth="1"/>
    <col min="14343" max="14590" width="9.140625" style="43"/>
    <col min="14591" max="14591" width="6" style="43" customWidth="1"/>
    <col min="14592" max="14592" width="27.42578125" style="43" customWidth="1"/>
    <col min="14593" max="14593" width="20.85546875" style="43" customWidth="1"/>
    <col min="14594" max="14594" width="13.140625" style="43" customWidth="1"/>
    <col min="14595" max="14595" width="11.85546875" style="43" customWidth="1"/>
    <col min="14596" max="14596" width="15.7109375" style="43" customWidth="1"/>
    <col min="14597" max="14597" width="11.140625" style="43" customWidth="1"/>
    <col min="14598" max="14598" width="12" style="43" customWidth="1"/>
    <col min="14599" max="14846" width="9.140625" style="43"/>
    <col min="14847" max="14847" width="6" style="43" customWidth="1"/>
    <col min="14848" max="14848" width="27.42578125" style="43" customWidth="1"/>
    <col min="14849" max="14849" width="20.85546875" style="43" customWidth="1"/>
    <col min="14850" max="14850" width="13.140625" style="43" customWidth="1"/>
    <col min="14851" max="14851" width="11.85546875" style="43" customWidth="1"/>
    <col min="14852" max="14852" width="15.7109375" style="43" customWidth="1"/>
    <col min="14853" max="14853" width="11.140625" style="43" customWidth="1"/>
    <col min="14854" max="14854" width="12" style="43" customWidth="1"/>
    <col min="14855" max="15102" width="9.140625" style="43"/>
    <col min="15103" max="15103" width="6" style="43" customWidth="1"/>
    <col min="15104" max="15104" width="27.42578125" style="43" customWidth="1"/>
    <col min="15105" max="15105" width="20.85546875" style="43" customWidth="1"/>
    <col min="15106" max="15106" width="13.140625" style="43" customWidth="1"/>
    <col min="15107" max="15107" width="11.85546875" style="43" customWidth="1"/>
    <col min="15108" max="15108" width="15.7109375" style="43" customWidth="1"/>
    <col min="15109" max="15109" width="11.140625" style="43" customWidth="1"/>
    <col min="15110" max="15110" width="12" style="43" customWidth="1"/>
    <col min="15111" max="15358" width="9.140625" style="43"/>
    <col min="15359" max="15359" width="6" style="43" customWidth="1"/>
    <col min="15360" max="15360" width="27.42578125" style="43" customWidth="1"/>
    <col min="15361" max="15361" width="20.85546875" style="43" customWidth="1"/>
    <col min="15362" max="15362" width="13.140625" style="43" customWidth="1"/>
    <col min="15363" max="15363" width="11.85546875" style="43" customWidth="1"/>
    <col min="15364" max="15364" width="15.7109375" style="43" customWidth="1"/>
    <col min="15365" max="15365" width="11.140625" style="43" customWidth="1"/>
    <col min="15366" max="15366" width="12" style="43" customWidth="1"/>
    <col min="15367" max="15614" width="9.140625" style="43"/>
    <col min="15615" max="15615" width="6" style="43" customWidth="1"/>
    <col min="15616" max="15616" width="27.42578125" style="43" customWidth="1"/>
    <col min="15617" max="15617" width="20.85546875" style="43" customWidth="1"/>
    <col min="15618" max="15618" width="13.140625" style="43" customWidth="1"/>
    <col min="15619" max="15619" width="11.85546875" style="43" customWidth="1"/>
    <col min="15620" max="15620" width="15.7109375" style="43" customWidth="1"/>
    <col min="15621" max="15621" width="11.140625" style="43" customWidth="1"/>
    <col min="15622" max="15622" width="12" style="43" customWidth="1"/>
    <col min="15623" max="15870" width="9.140625" style="43"/>
    <col min="15871" max="15871" width="6" style="43" customWidth="1"/>
    <col min="15872" max="15872" width="27.42578125" style="43" customWidth="1"/>
    <col min="15873" max="15873" width="20.85546875" style="43" customWidth="1"/>
    <col min="15874" max="15874" width="13.140625" style="43" customWidth="1"/>
    <col min="15875" max="15875" width="11.85546875" style="43" customWidth="1"/>
    <col min="15876" max="15876" width="15.7109375" style="43" customWidth="1"/>
    <col min="15877" max="15877" width="11.140625" style="43" customWidth="1"/>
    <col min="15878" max="15878" width="12" style="43" customWidth="1"/>
    <col min="15879" max="16126" width="9.140625" style="43"/>
    <col min="16127" max="16127" width="6" style="43" customWidth="1"/>
    <col min="16128" max="16128" width="27.42578125" style="43" customWidth="1"/>
    <col min="16129" max="16129" width="20.85546875" style="43" customWidth="1"/>
    <col min="16130" max="16130" width="13.140625" style="43" customWidth="1"/>
    <col min="16131" max="16131" width="11.85546875" style="43" customWidth="1"/>
    <col min="16132" max="16132" width="15.7109375" style="43" customWidth="1"/>
    <col min="16133" max="16133" width="11.140625" style="43" customWidth="1"/>
    <col min="16134" max="16134" width="12" style="43" customWidth="1"/>
    <col min="16135" max="16384" width="9.140625" style="43"/>
  </cols>
  <sheetData>
    <row r="1" spans="1:13" s="47" customFormat="1" ht="15" x14ac:dyDescent="0.25">
      <c r="A1" s="40"/>
      <c r="B1" s="41"/>
      <c r="C1" s="40"/>
      <c r="D1" s="40"/>
      <c r="E1" s="40"/>
      <c r="F1" s="42"/>
      <c r="G1" s="40"/>
      <c r="H1" s="43"/>
      <c r="I1" s="44" t="s">
        <v>56</v>
      </c>
    </row>
    <row r="2" spans="1:13" s="48" customFormat="1" ht="18.75" x14ac:dyDescent="0.3">
      <c r="A2" s="40"/>
      <c r="B2" s="2" t="s">
        <v>8</v>
      </c>
      <c r="C2" s="40"/>
      <c r="D2" s="40"/>
      <c r="E2" s="40"/>
      <c r="F2" s="42"/>
      <c r="G2" s="40"/>
      <c r="H2" s="40"/>
      <c r="I2" s="40"/>
    </row>
    <row r="3" spans="1:13" s="48" customFormat="1" x14ac:dyDescent="0.2">
      <c r="A3" s="40"/>
      <c r="B3" s="41"/>
      <c r="C3" s="40"/>
      <c r="D3" s="40"/>
      <c r="E3" s="40"/>
      <c r="F3" s="42"/>
      <c r="G3" s="40"/>
      <c r="H3" s="40"/>
      <c r="I3" s="40"/>
    </row>
    <row r="4" spans="1:13" s="48" customFormat="1" ht="60" customHeight="1" x14ac:dyDescent="0.2">
      <c r="A4" s="121" t="s">
        <v>63</v>
      </c>
      <c r="B4" s="121"/>
      <c r="C4" s="121"/>
      <c r="D4" s="121"/>
      <c r="E4" s="121"/>
      <c r="F4" s="121"/>
      <c r="G4" s="121"/>
      <c r="H4" s="121"/>
      <c r="I4" s="121"/>
    </row>
    <row r="5" spans="1:13" s="50" customFormat="1" ht="15.75" x14ac:dyDescent="0.2">
      <c r="A5" s="49"/>
      <c r="B5" s="49"/>
      <c r="C5" s="49"/>
      <c r="D5" s="49"/>
      <c r="E5" s="49"/>
      <c r="F5" s="49"/>
      <c r="G5" s="49"/>
      <c r="H5" s="49"/>
      <c r="I5" s="49"/>
    </row>
    <row r="6" spans="1:13" s="52" customFormat="1" ht="63.75" x14ac:dyDescent="0.2">
      <c r="A6" s="51" t="s">
        <v>57</v>
      </c>
      <c r="B6" s="46" t="s">
        <v>1</v>
      </c>
      <c r="C6" s="46" t="s">
        <v>2</v>
      </c>
      <c r="D6" s="82" t="s">
        <v>49</v>
      </c>
      <c r="E6" s="82" t="s">
        <v>50</v>
      </c>
      <c r="F6" s="82" t="s">
        <v>35</v>
      </c>
      <c r="G6" s="103" t="s">
        <v>51</v>
      </c>
      <c r="H6" s="104" t="s">
        <v>6</v>
      </c>
      <c r="I6" s="105" t="s">
        <v>7</v>
      </c>
      <c r="J6" s="106" t="s">
        <v>52</v>
      </c>
    </row>
    <row r="7" spans="1:13" s="54" customFormat="1" x14ac:dyDescent="0.2">
      <c r="A7" s="122" t="s">
        <v>15</v>
      </c>
      <c r="B7" s="122"/>
      <c r="C7" s="122"/>
      <c r="D7" s="110"/>
      <c r="E7" s="110"/>
      <c r="F7" s="110"/>
      <c r="G7" s="53">
        <f>SUM(G8:G53)</f>
        <v>16521.159999999996</v>
      </c>
      <c r="H7" s="53">
        <f>SUM(H8:H53)</f>
        <v>3877.119999999999</v>
      </c>
      <c r="I7" s="53">
        <f>SUM(I8:I53)</f>
        <v>20398.280000000006</v>
      </c>
      <c r="J7" s="107"/>
      <c r="K7" s="52"/>
    </row>
    <row r="8" spans="1:13" s="55" customFormat="1" ht="51" x14ac:dyDescent="0.2">
      <c r="A8" s="57">
        <v>1</v>
      </c>
      <c r="B8" s="111" t="s">
        <v>9</v>
      </c>
      <c r="C8" s="112" t="s">
        <v>39</v>
      </c>
      <c r="D8" s="99">
        <v>2345</v>
      </c>
      <c r="E8" s="84">
        <f t="shared" ref="E8:E53" si="0">G8/F8%</f>
        <v>2345</v>
      </c>
      <c r="F8" s="101">
        <v>30</v>
      </c>
      <c r="G8" s="84">
        <v>703.5</v>
      </c>
      <c r="H8" s="86">
        <f>ROUND(G8*23.59%,2)</f>
        <v>165.96</v>
      </c>
      <c r="I8" s="85">
        <f>G8+H8</f>
        <v>869.46</v>
      </c>
      <c r="J8" s="61"/>
      <c r="K8" s="10"/>
      <c r="M8" s="113"/>
    </row>
    <row r="9" spans="1:13" s="55" customFormat="1" ht="51" x14ac:dyDescent="0.2">
      <c r="A9" s="57">
        <v>2</v>
      </c>
      <c r="B9" s="111" t="s">
        <v>9</v>
      </c>
      <c r="C9" s="112" t="s">
        <v>45</v>
      </c>
      <c r="D9" s="99">
        <v>1509</v>
      </c>
      <c r="E9" s="84">
        <f t="shared" si="0"/>
        <v>1006.0000000000001</v>
      </c>
      <c r="F9" s="101">
        <v>30</v>
      </c>
      <c r="G9" s="84">
        <v>301.8</v>
      </c>
      <c r="H9" s="86">
        <f>ROUND(G9*23.59%,2)</f>
        <v>71.19</v>
      </c>
      <c r="I9" s="85">
        <f>G9+H9</f>
        <v>372.99</v>
      </c>
      <c r="J9" s="61"/>
      <c r="K9" s="10"/>
      <c r="M9" s="113"/>
    </row>
    <row r="10" spans="1:13" s="55" customFormat="1" ht="25.5" x14ac:dyDescent="0.2">
      <c r="A10" s="57">
        <v>3</v>
      </c>
      <c r="B10" s="111" t="s">
        <v>9</v>
      </c>
      <c r="C10" s="83" t="s">
        <v>17</v>
      </c>
      <c r="D10" s="99">
        <v>1048</v>
      </c>
      <c r="E10" s="84">
        <f t="shared" si="0"/>
        <v>1052.2333333333333</v>
      </c>
      <c r="F10" s="101">
        <v>30</v>
      </c>
      <c r="G10" s="84">
        <v>315.67</v>
      </c>
      <c r="H10" s="86">
        <f>ROUND(G10*23.59%,2)</f>
        <v>74.47</v>
      </c>
      <c r="I10" s="85">
        <f>G10+H10</f>
        <v>390.14</v>
      </c>
      <c r="J10" s="61" t="s">
        <v>58</v>
      </c>
      <c r="K10" s="10"/>
      <c r="M10" s="113"/>
    </row>
    <row r="11" spans="1:13" s="55" customFormat="1" ht="25.5" x14ac:dyDescent="0.2">
      <c r="A11" s="57">
        <v>4</v>
      </c>
      <c r="B11" s="111" t="s">
        <v>9</v>
      </c>
      <c r="C11" s="83" t="s">
        <v>17</v>
      </c>
      <c r="D11" s="99">
        <v>1048</v>
      </c>
      <c r="E11" s="84">
        <f t="shared" si="0"/>
        <v>1052.2333333333333</v>
      </c>
      <c r="F11" s="101">
        <v>30</v>
      </c>
      <c r="G11" s="84">
        <v>315.67</v>
      </c>
      <c r="H11" s="86">
        <f>ROUND(G11*23.59%,2)</f>
        <v>74.47</v>
      </c>
      <c r="I11" s="85">
        <f>G11+H11</f>
        <v>390.14</v>
      </c>
      <c r="J11" s="61" t="s">
        <v>58</v>
      </c>
      <c r="K11" s="10"/>
      <c r="M11" s="113"/>
    </row>
    <row r="12" spans="1:13" s="55" customFormat="1" ht="25.5" x14ac:dyDescent="0.2">
      <c r="A12" s="57">
        <v>5</v>
      </c>
      <c r="B12" s="111" t="s">
        <v>9</v>
      </c>
      <c r="C12" s="83" t="s">
        <v>17</v>
      </c>
      <c r="D12" s="99">
        <v>1048</v>
      </c>
      <c r="E12" s="84">
        <f t="shared" si="0"/>
        <v>1052.2333333333333</v>
      </c>
      <c r="F12" s="101">
        <v>30</v>
      </c>
      <c r="G12" s="84">
        <v>315.67</v>
      </c>
      <c r="H12" s="86">
        <f>ROUND(G12*23.59%,2)</f>
        <v>74.47</v>
      </c>
      <c r="I12" s="85">
        <f>G12+H12</f>
        <v>390.14</v>
      </c>
      <c r="J12" s="61" t="s">
        <v>58</v>
      </c>
      <c r="K12" s="10"/>
      <c r="M12" s="113"/>
    </row>
    <row r="13" spans="1:13" s="55" customFormat="1" ht="25.5" x14ac:dyDescent="0.2">
      <c r="A13" s="57">
        <v>6</v>
      </c>
      <c r="B13" s="111" t="s">
        <v>9</v>
      </c>
      <c r="C13" s="83" t="s">
        <v>17</v>
      </c>
      <c r="D13" s="99">
        <v>1048</v>
      </c>
      <c r="E13" s="84">
        <f t="shared" si="0"/>
        <v>1052.2333333333333</v>
      </c>
      <c r="F13" s="101">
        <v>30</v>
      </c>
      <c r="G13" s="84">
        <v>315.67</v>
      </c>
      <c r="H13" s="86">
        <f t="shared" ref="H13:H53" si="1">ROUND(G13*23.59%,2)</f>
        <v>74.47</v>
      </c>
      <c r="I13" s="85">
        <f t="shared" ref="I13:I53" si="2">G13+H13</f>
        <v>390.14</v>
      </c>
      <c r="J13" s="61" t="s">
        <v>58</v>
      </c>
      <c r="K13" s="10"/>
      <c r="M13" s="113"/>
    </row>
    <row r="14" spans="1:13" s="55" customFormat="1" ht="25.5" x14ac:dyDescent="0.2">
      <c r="A14" s="57">
        <v>7</v>
      </c>
      <c r="B14" s="111" t="s">
        <v>9</v>
      </c>
      <c r="C14" s="83" t="s">
        <v>17</v>
      </c>
      <c r="D14" s="99">
        <v>1048</v>
      </c>
      <c r="E14" s="84">
        <f t="shared" si="0"/>
        <v>1052.2333333333333</v>
      </c>
      <c r="F14" s="101">
        <v>30</v>
      </c>
      <c r="G14" s="84">
        <v>315.67</v>
      </c>
      <c r="H14" s="86">
        <f t="shared" si="1"/>
        <v>74.47</v>
      </c>
      <c r="I14" s="85">
        <f t="shared" si="2"/>
        <v>390.14</v>
      </c>
      <c r="J14" s="61" t="s">
        <v>58</v>
      </c>
      <c r="K14" s="10"/>
      <c r="M14" s="113"/>
    </row>
    <row r="15" spans="1:13" s="55" customFormat="1" ht="25.5" x14ac:dyDescent="0.2">
      <c r="A15" s="57">
        <v>8</v>
      </c>
      <c r="B15" s="111" t="s">
        <v>9</v>
      </c>
      <c r="C15" s="83" t="s">
        <v>17</v>
      </c>
      <c r="D15" s="99">
        <v>1048</v>
      </c>
      <c r="E15" s="84">
        <f t="shared" si="0"/>
        <v>1052.2333333333333</v>
      </c>
      <c r="F15" s="101">
        <v>30</v>
      </c>
      <c r="G15" s="84">
        <v>315.67</v>
      </c>
      <c r="H15" s="86">
        <f t="shared" si="1"/>
        <v>74.47</v>
      </c>
      <c r="I15" s="85">
        <f t="shared" si="2"/>
        <v>390.14</v>
      </c>
      <c r="J15" s="61" t="s">
        <v>58</v>
      </c>
      <c r="K15" s="10"/>
      <c r="M15" s="113"/>
    </row>
    <row r="16" spans="1:13" s="55" customFormat="1" ht="25.5" x14ac:dyDescent="0.2">
      <c r="A16" s="57">
        <v>9</v>
      </c>
      <c r="B16" s="111" t="s">
        <v>9</v>
      </c>
      <c r="C16" s="83" t="s">
        <v>17</v>
      </c>
      <c r="D16" s="99">
        <v>1048</v>
      </c>
      <c r="E16" s="84">
        <f t="shared" si="0"/>
        <v>749.76666666666677</v>
      </c>
      <c r="F16" s="101">
        <v>30</v>
      </c>
      <c r="G16" s="84">
        <v>224.93</v>
      </c>
      <c r="H16" s="86">
        <f t="shared" si="1"/>
        <v>53.06</v>
      </c>
      <c r="I16" s="85">
        <f t="shared" si="2"/>
        <v>277.99</v>
      </c>
      <c r="J16" s="61" t="s">
        <v>58</v>
      </c>
      <c r="K16" s="10"/>
      <c r="M16" s="113"/>
    </row>
    <row r="17" spans="1:13" s="55" customFormat="1" ht="63.75" x14ac:dyDescent="0.2">
      <c r="A17" s="57">
        <v>10</v>
      </c>
      <c r="B17" s="111" t="s">
        <v>9</v>
      </c>
      <c r="C17" s="83" t="s">
        <v>17</v>
      </c>
      <c r="D17" s="99">
        <v>1048</v>
      </c>
      <c r="E17" s="84">
        <f t="shared" si="0"/>
        <v>1052.2333333333333</v>
      </c>
      <c r="F17" s="101">
        <v>30</v>
      </c>
      <c r="G17" s="84">
        <v>315.67</v>
      </c>
      <c r="H17" s="86">
        <f>ROUND(G17*21.94%,2)</f>
        <v>69.260000000000005</v>
      </c>
      <c r="I17" s="85">
        <f t="shared" si="2"/>
        <v>384.93</v>
      </c>
      <c r="J17" s="102" t="s">
        <v>59</v>
      </c>
      <c r="K17" s="10"/>
      <c r="M17" s="113"/>
    </row>
    <row r="18" spans="1:13" s="55" customFormat="1" x14ac:dyDescent="0.2">
      <c r="A18" s="57">
        <v>11</v>
      </c>
      <c r="B18" s="111" t="s">
        <v>9</v>
      </c>
      <c r="C18" s="83" t="s">
        <v>10</v>
      </c>
      <c r="D18" s="99">
        <v>1248</v>
      </c>
      <c r="E18" s="84">
        <f t="shared" si="0"/>
        <v>1248</v>
      </c>
      <c r="F18" s="101">
        <v>30</v>
      </c>
      <c r="G18" s="84">
        <v>374.4</v>
      </c>
      <c r="H18" s="86">
        <f t="shared" si="1"/>
        <v>88.32</v>
      </c>
      <c r="I18" s="85">
        <f t="shared" si="2"/>
        <v>462.71999999999997</v>
      </c>
      <c r="J18" s="61"/>
      <c r="K18" s="10"/>
      <c r="M18" s="113"/>
    </row>
    <row r="19" spans="1:13" s="55" customFormat="1" ht="51" x14ac:dyDescent="0.2">
      <c r="A19" s="57">
        <v>12</v>
      </c>
      <c r="B19" s="83" t="s">
        <v>11</v>
      </c>
      <c r="C19" s="112" t="s">
        <v>46</v>
      </c>
      <c r="D19" s="99">
        <v>2635</v>
      </c>
      <c r="E19" s="84">
        <f t="shared" si="0"/>
        <v>1254.7666666666667</v>
      </c>
      <c r="F19" s="101">
        <v>30</v>
      </c>
      <c r="G19" s="84">
        <v>376.43</v>
      </c>
      <c r="H19" s="86">
        <f t="shared" si="1"/>
        <v>88.8</v>
      </c>
      <c r="I19" s="85">
        <f t="shared" si="2"/>
        <v>465.23</v>
      </c>
      <c r="J19" s="61"/>
      <c r="K19" s="10"/>
      <c r="M19" s="113"/>
    </row>
    <row r="20" spans="1:13" s="55" customFormat="1" ht="38.25" x14ac:dyDescent="0.2">
      <c r="A20" s="57">
        <v>13</v>
      </c>
      <c r="B20" s="83" t="s">
        <v>11</v>
      </c>
      <c r="C20" s="83" t="s">
        <v>12</v>
      </c>
      <c r="D20" s="99">
        <v>1885</v>
      </c>
      <c r="E20" s="84">
        <f t="shared" si="0"/>
        <v>1885</v>
      </c>
      <c r="F20" s="101">
        <v>30</v>
      </c>
      <c r="G20" s="84">
        <v>565.5</v>
      </c>
      <c r="H20" s="86">
        <f t="shared" si="1"/>
        <v>133.4</v>
      </c>
      <c r="I20" s="85">
        <f t="shared" si="2"/>
        <v>698.9</v>
      </c>
      <c r="J20" s="61"/>
      <c r="K20" s="10"/>
      <c r="M20" s="113"/>
    </row>
    <row r="21" spans="1:13" ht="51" x14ac:dyDescent="0.2">
      <c r="A21" s="57">
        <v>14</v>
      </c>
      <c r="B21" s="83" t="s">
        <v>11</v>
      </c>
      <c r="C21" s="83" t="s">
        <v>13</v>
      </c>
      <c r="D21" s="99">
        <v>1885</v>
      </c>
      <c r="E21" s="84">
        <f t="shared" si="0"/>
        <v>1885</v>
      </c>
      <c r="F21" s="101">
        <v>30</v>
      </c>
      <c r="G21" s="84">
        <v>565.5</v>
      </c>
      <c r="H21" s="86">
        <f t="shared" si="1"/>
        <v>133.4</v>
      </c>
      <c r="I21" s="85">
        <f t="shared" si="2"/>
        <v>698.9</v>
      </c>
      <c r="J21" s="61"/>
      <c r="K21" s="10"/>
      <c r="M21" s="113"/>
    </row>
    <row r="22" spans="1:13" x14ac:dyDescent="0.2">
      <c r="A22" s="57">
        <v>15</v>
      </c>
      <c r="B22" s="83" t="s">
        <v>11</v>
      </c>
      <c r="C22" s="83" t="s">
        <v>14</v>
      </c>
      <c r="D22" s="99">
        <v>1248</v>
      </c>
      <c r="E22" s="84">
        <f t="shared" si="0"/>
        <v>1248</v>
      </c>
      <c r="F22" s="101">
        <v>30</v>
      </c>
      <c r="G22" s="84">
        <v>374.4</v>
      </c>
      <c r="H22" s="86">
        <f t="shared" si="1"/>
        <v>88.32</v>
      </c>
      <c r="I22" s="85">
        <f t="shared" si="2"/>
        <v>462.71999999999997</v>
      </c>
      <c r="J22" s="61"/>
      <c r="K22" s="10"/>
      <c r="M22" s="113"/>
    </row>
    <row r="23" spans="1:13" x14ac:dyDescent="0.2">
      <c r="A23" s="57">
        <v>16</v>
      </c>
      <c r="B23" s="83" t="s">
        <v>11</v>
      </c>
      <c r="C23" s="83" t="s">
        <v>14</v>
      </c>
      <c r="D23" s="99">
        <v>1248</v>
      </c>
      <c r="E23" s="84">
        <f t="shared" si="0"/>
        <v>1248</v>
      </c>
      <c r="F23" s="101">
        <v>30</v>
      </c>
      <c r="G23" s="84">
        <v>374.4</v>
      </c>
      <c r="H23" s="86">
        <f t="shared" si="1"/>
        <v>88.32</v>
      </c>
      <c r="I23" s="85">
        <f t="shared" si="2"/>
        <v>462.71999999999997</v>
      </c>
      <c r="J23" s="61"/>
      <c r="K23" s="10"/>
      <c r="M23" s="113"/>
    </row>
    <row r="24" spans="1:13" x14ac:dyDescent="0.2">
      <c r="A24" s="57">
        <v>17</v>
      </c>
      <c r="B24" s="83" t="s">
        <v>11</v>
      </c>
      <c r="C24" s="83" t="s">
        <v>14</v>
      </c>
      <c r="D24" s="99">
        <v>1333</v>
      </c>
      <c r="E24" s="84">
        <f t="shared" si="0"/>
        <v>1333</v>
      </c>
      <c r="F24" s="101">
        <v>30</v>
      </c>
      <c r="G24" s="84">
        <v>399.9</v>
      </c>
      <c r="H24" s="86">
        <f t="shared" si="1"/>
        <v>94.34</v>
      </c>
      <c r="I24" s="85">
        <f t="shared" si="2"/>
        <v>494.24</v>
      </c>
      <c r="J24" s="61"/>
      <c r="K24" s="10"/>
      <c r="M24" s="113"/>
    </row>
    <row r="25" spans="1:13" x14ac:dyDescent="0.2">
      <c r="A25" s="57">
        <v>18</v>
      </c>
      <c r="B25" s="83" t="s">
        <v>11</v>
      </c>
      <c r="C25" s="83" t="s">
        <v>14</v>
      </c>
      <c r="D25" s="99">
        <v>1333</v>
      </c>
      <c r="E25" s="84">
        <f t="shared" si="0"/>
        <v>1333</v>
      </c>
      <c r="F25" s="101">
        <v>30</v>
      </c>
      <c r="G25" s="84">
        <v>399.9</v>
      </c>
      <c r="H25" s="86">
        <f t="shared" si="1"/>
        <v>94.34</v>
      </c>
      <c r="I25" s="85">
        <f t="shared" si="2"/>
        <v>494.24</v>
      </c>
      <c r="J25" s="61"/>
      <c r="K25" s="10"/>
      <c r="M25" s="113"/>
    </row>
    <row r="26" spans="1:13" x14ac:dyDescent="0.2">
      <c r="A26" s="57">
        <v>19</v>
      </c>
      <c r="B26" s="83" t="s">
        <v>11</v>
      </c>
      <c r="C26" s="83" t="s">
        <v>14</v>
      </c>
      <c r="D26" s="99">
        <v>1248</v>
      </c>
      <c r="E26" s="84">
        <f t="shared" si="0"/>
        <v>1248</v>
      </c>
      <c r="F26" s="101">
        <v>30</v>
      </c>
      <c r="G26" s="84">
        <v>374.4</v>
      </c>
      <c r="H26" s="86">
        <f t="shared" si="1"/>
        <v>88.32</v>
      </c>
      <c r="I26" s="85">
        <f t="shared" si="2"/>
        <v>462.71999999999997</v>
      </c>
      <c r="J26" s="61"/>
      <c r="K26" s="10"/>
      <c r="M26" s="113"/>
    </row>
    <row r="27" spans="1:13" x14ac:dyDescent="0.2">
      <c r="A27" s="57">
        <v>20</v>
      </c>
      <c r="B27" s="83" t="s">
        <v>11</v>
      </c>
      <c r="C27" s="83" t="s">
        <v>14</v>
      </c>
      <c r="D27" s="99">
        <v>1248</v>
      </c>
      <c r="E27" s="84">
        <f t="shared" si="0"/>
        <v>1248</v>
      </c>
      <c r="F27" s="101">
        <v>30</v>
      </c>
      <c r="G27" s="84">
        <v>374.4</v>
      </c>
      <c r="H27" s="86">
        <f t="shared" si="1"/>
        <v>88.32</v>
      </c>
      <c r="I27" s="85">
        <f t="shared" si="2"/>
        <v>462.71999999999997</v>
      </c>
      <c r="J27" s="61"/>
      <c r="K27" s="10"/>
      <c r="M27" s="113"/>
    </row>
    <row r="28" spans="1:13" x14ac:dyDescent="0.2">
      <c r="A28" s="57">
        <v>21</v>
      </c>
      <c r="B28" s="83" t="s">
        <v>11</v>
      </c>
      <c r="C28" s="83" t="s">
        <v>10</v>
      </c>
      <c r="D28" s="99">
        <v>1100</v>
      </c>
      <c r="E28" s="84">
        <f t="shared" si="0"/>
        <v>1100</v>
      </c>
      <c r="F28" s="101">
        <v>30</v>
      </c>
      <c r="G28" s="84">
        <v>330</v>
      </c>
      <c r="H28" s="86">
        <f t="shared" si="1"/>
        <v>77.849999999999994</v>
      </c>
      <c r="I28" s="85">
        <f t="shared" si="2"/>
        <v>407.85</v>
      </c>
      <c r="J28" s="61"/>
      <c r="K28" s="10"/>
      <c r="M28" s="113"/>
    </row>
    <row r="29" spans="1:13" ht="38.25" x14ac:dyDescent="0.2">
      <c r="A29" s="57">
        <v>22</v>
      </c>
      <c r="B29" s="111" t="s">
        <v>18</v>
      </c>
      <c r="C29" s="112" t="s">
        <v>22</v>
      </c>
      <c r="D29" s="99">
        <v>2174</v>
      </c>
      <c r="E29" s="84">
        <f t="shared" si="0"/>
        <v>2174.0000000000005</v>
      </c>
      <c r="F29" s="101">
        <v>30</v>
      </c>
      <c r="G29" s="84">
        <v>652.20000000000005</v>
      </c>
      <c r="H29" s="86">
        <f t="shared" si="1"/>
        <v>153.85</v>
      </c>
      <c r="I29" s="85">
        <f t="shared" si="2"/>
        <v>806.05000000000007</v>
      </c>
      <c r="J29" s="61"/>
      <c r="K29" s="10"/>
      <c r="M29" s="113"/>
    </row>
    <row r="30" spans="1:13" x14ac:dyDescent="0.2">
      <c r="A30" s="57">
        <v>23</v>
      </c>
      <c r="B30" s="111" t="s">
        <v>18</v>
      </c>
      <c r="C30" s="83" t="s">
        <v>19</v>
      </c>
      <c r="D30" s="99">
        <v>1885</v>
      </c>
      <c r="E30" s="84">
        <f t="shared" si="0"/>
        <v>1885</v>
      </c>
      <c r="F30" s="101">
        <v>30</v>
      </c>
      <c r="G30" s="84">
        <v>565.5</v>
      </c>
      <c r="H30" s="86">
        <f t="shared" si="1"/>
        <v>133.4</v>
      </c>
      <c r="I30" s="85">
        <f t="shared" si="2"/>
        <v>698.9</v>
      </c>
      <c r="J30" s="61"/>
      <c r="K30" s="10"/>
      <c r="M30" s="113"/>
    </row>
    <row r="31" spans="1:13" x14ac:dyDescent="0.2">
      <c r="A31" s="57">
        <v>24</v>
      </c>
      <c r="B31" s="111" t="s">
        <v>18</v>
      </c>
      <c r="C31" s="83" t="s">
        <v>19</v>
      </c>
      <c r="D31" s="99">
        <v>1954</v>
      </c>
      <c r="E31" s="84">
        <f t="shared" si="0"/>
        <v>1954.0000000000002</v>
      </c>
      <c r="F31" s="101">
        <v>30</v>
      </c>
      <c r="G31" s="84">
        <v>586.20000000000005</v>
      </c>
      <c r="H31" s="86">
        <f t="shared" si="1"/>
        <v>138.28</v>
      </c>
      <c r="I31" s="85">
        <f t="shared" si="2"/>
        <v>724.48</v>
      </c>
      <c r="J31" s="61"/>
      <c r="K31" s="10"/>
      <c r="M31" s="113"/>
    </row>
    <row r="32" spans="1:13" x14ac:dyDescent="0.2">
      <c r="A32" s="57">
        <v>25</v>
      </c>
      <c r="B32" s="111" t="s">
        <v>18</v>
      </c>
      <c r="C32" s="83" t="s">
        <v>19</v>
      </c>
      <c r="D32" s="99">
        <v>1885</v>
      </c>
      <c r="E32" s="84">
        <f t="shared" si="0"/>
        <v>1795.2333333333336</v>
      </c>
      <c r="F32" s="101">
        <v>30</v>
      </c>
      <c r="G32" s="84">
        <v>538.57000000000005</v>
      </c>
      <c r="H32" s="86">
        <f t="shared" si="1"/>
        <v>127.05</v>
      </c>
      <c r="I32" s="85">
        <f t="shared" si="2"/>
        <v>665.62</v>
      </c>
      <c r="J32" s="61"/>
      <c r="K32" s="10"/>
      <c r="M32" s="113"/>
    </row>
    <row r="33" spans="1:13" x14ac:dyDescent="0.2">
      <c r="A33" s="57">
        <v>26</v>
      </c>
      <c r="B33" s="111" t="s">
        <v>18</v>
      </c>
      <c r="C33" s="83" t="s">
        <v>19</v>
      </c>
      <c r="D33" s="99">
        <v>1885</v>
      </c>
      <c r="E33" s="84">
        <f t="shared" si="0"/>
        <v>1885</v>
      </c>
      <c r="F33" s="101">
        <v>30</v>
      </c>
      <c r="G33" s="84">
        <v>565.5</v>
      </c>
      <c r="H33" s="86">
        <f t="shared" si="1"/>
        <v>133.4</v>
      </c>
      <c r="I33" s="85">
        <f t="shared" si="2"/>
        <v>698.9</v>
      </c>
      <c r="J33" s="61"/>
      <c r="K33" s="10"/>
      <c r="M33" s="113"/>
    </row>
    <row r="34" spans="1:13" x14ac:dyDescent="0.2">
      <c r="A34" s="57">
        <v>27</v>
      </c>
      <c r="B34" s="111" t="s">
        <v>18</v>
      </c>
      <c r="C34" s="83" t="s">
        <v>19</v>
      </c>
      <c r="D34" s="99">
        <v>1954</v>
      </c>
      <c r="E34" s="84">
        <f t="shared" si="0"/>
        <v>1954.0000000000002</v>
      </c>
      <c r="F34" s="101">
        <v>30</v>
      </c>
      <c r="G34" s="84">
        <v>586.20000000000005</v>
      </c>
      <c r="H34" s="86">
        <f t="shared" si="1"/>
        <v>138.28</v>
      </c>
      <c r="I34" s="85">
        <f t="shared" si="2"/>
        <v>724.48</v>
      </c>
      <c r="J34" s="61"/>
      <c r="K34" s="10"/>
      <c r="M34" s="113"/>
    </row>
    <row r="35" spans="1:13" x14ac:dyDescent="0.2">
      <c r="A35" s="57">
        <v>28</v>
      </c>
      <c r="B35" s="111" t="s">
        <v>20</v>
      </c>
      <c r="C35" s="83" t="s">
        <v>14</v>
      </c>
      <c r="D35" s="99">
        <v>1400</v>
      </c>
      <c r="E35" s="84">
        <f t="shared" si="0"/>
        <v>1400</v>
      </c>
      <c r="F35" s="101">
        <v>30</v>
      </c>
      <c r="G35" s="84">
        <v>420</v>
      </c>
      <c r="H35" s="86">
        <f t="shared" si="1"/>
        <v>99.08</v>
      </c>
      <c r="I35" s="85">
        <f t="shared" si="2"/>
        <v>519.08000000000004</v>
      </c>
      <c r="J35" s="61"/>
      <c r="K35" s="10"/>
      <c r="M35" s="113"/>
    </row>
    <row r="36" spans="1:13" x14ac:dyDescent="0.2">
      <c r="A36" s="57">
        <v>29</v>
      </c>
      <c r="B36" s="111" t="s">
        <v>20</v>
      </c>
      <c r="C36" s="83" t="s">
        <v>14</v>
      </c>
      <c r="D36" s="99">
        <v>1400</v>
      </c>
      <c r="E36" s="84">
        <f t="shared" si="0"/>
        <v>1400</v>
      </c>
      <c r="F36" s="101">
        <v>30</v>
      </c>
      <c r="G36" s="84">
        <v>420</v>
      </c>
      <c r="H36" s="86">
        <f t="shared" si="1"/>
        <v>99.08</v>
      </c>
      <c r="I36" s="85">
        <f t="shared" si="2"/>
        <v>519.08000000000004</v>
      </c>
      <c r="J36" s="61"/>
      <c r="K36" s="10"/>
      <c r="M36" s="113"/>
    </row>
    <row r="37" spans="1:13" ht="51" x14ac:dyDescent="0.2">
      <c r="A37" s="57">
        <v>30</v>
      </c>
      <c r="B37" s="111" t="s">
        <v>38</v>
      </c>
      <c r="C37" s="112" t="s">
        <v>45</v>
      </c>
      <c r="D37" s="99">
        <v>1485</v>
      </c>
      <c r="E37" s="84">
        <f t="shared" si="0"/>
        <v>1485</v>
      </c>
      <c r="F37" s="101">
        <v>20</v>
      </c>
      <c r="G37" s="84">
        <v>297</v>
      </c>
      <c r="H37" s="86">
        <f t="shared" si="1"/>
        <v>70.06</v>
      </c>
      <c r="I37" s="85">
        <f t="shared" si="2"/>
        <v>367.06</v>
      </c>
      <c r="J37" s="61"/>
      <c r="K37" s="10"/>
      <c r="M37" s="113"/>
    </row>
    <row r="38" spans="1:13" ht="25.5" x14ac:dyDescent="0.2">
      <c r="A38" s="57">
        <v>31</v>
      </c>
      <c r="B38" s="111" t="s">
        <v>38</v>
      </c>
      <c r="C38" s="83" t="s">
        <v>17</v>
      </c>
      <c r="D38" s="99">
        <v>1015</v>
      </c>
      <c r="E38" s="84">
        <f t="shared" si="0"/>
        <v>1019.1000000000001</v>
      </c>
      <c r="F38" s="101">
        <v>30</v>
      </c>
      <c r="G38" s="84">
        <v>305.73</v>
      </c>
      <c r="H38" s="86">
        <f t="shared" si="1"/>
        <v>72.12</v>
      </c>
      <c r="I38" s="85">
        <f t="shared" si="2"/>
        <v>377.85</v>
      </c>
      <c r="J38" s="61" t="s">
        <v>55</v>
      </c>
      <c r="K38" s="10"/>
      <c r="M38" s="113"/>
    </row>
    <row r="39" spans="1:13" ht="25.5" x14ac:dyDescent="0.2">
      <c r="A39" s="57">
        <v>32</v>
      </c>
      <c r="B39" s="111" t="s">
        <v>38</v>
      </c>
      <c r="C39" s="83" t="s">
        <v>17</v>
      </c>
      <c r="D39" s="99">
        <v>1015</v>
      </c>
      <c r="E39" s="84">
        <f t="shared" si="0"/>
        <v>1019.0999999999999</v>
      </c>
      <c r="F39" s="101">
        <v>20</v>
      </c>
      <c r="G39" s="84">
        <v>203.82</v>
      </c>
      <c r="H39" s="86">
        <f t="shared" si="1"/>
        <v>48.08</v>
      </c>
      <c r="I39" s="85">
        <f t="shared" si="2"/>
        <v>251.89999999999998</v>
      </c>
      <c r="J39" s="61" t="s">
        <v>55</v>
      </c>
      <c r="K39" s="10"/>
      <c r="M39" s="113"/>
    </row>
    <row r="40" spans="1:13" ht="25.5" x14ac:dyDescent="0.2">
      <c r="A40" s="57">
        <v>33</v>
      </c>
      <c r="B40" s="111" t="s">
        <v>38</v>
      </c>
      <c r="C40" s="83" t="s">
        <v>17</v>
      </c>
      <c r="D40" s="99">
        <v>1015</v>
      </c>
      <c r="E40" s="84">
        <f t="shared" si="0"/>
        <v>1019.0999999999999</v>
      </c>
      <c r="F40" s="101">
        <v>20</v>
      </c>
      <c r="G40" s="84">
        <v>203.82</v>
      </c>
      <c r="H40" s="86">
        <f t="shared" si="1"/>
        <v>48.08</v>
      </c>
      <c r="I40" s="85">
        <f t="shared" si="2"/>
        <v>251.89999999999998</v>
      </c>
      <c r="J40" s="61" t="s">
        <v>55</v>
      </c>
      <c r="K40" s="10"/>
      <c r="M40" s="113"/>
    </row>
    <row r="41" spans="1:13" ht="25.5" x14ac:dyDescent="0.2">
      <c r="A41" s="57">
        <v>34</v>
      </c>
      <c r="B41" s="111" t="s">
        <v>38</v>
      </c>
      <c r="C41" s="83" t="s">
        <v>17</v>
      </c>
      <c r="D41" s="99">
        <v>1015</v>
      </c>
      <c r="E41" s="84">
        <f t="shared" si="0"/>
        <v>1019.1000000000001</v>
      </c>
      <c r="F41" s="101">
        <v>30</v>
      </c>
      <c r="G41" s="84">
        <v>305.73</v>
      </c>
      <c r="H41" s="86">
        <f t="shared" si="1"/>
        <v>72.12</v>
      </c>
      <c r="I41" s="85">
        <f t="shared" si="2"/>
        <v>377.85</v>
      </c>
      <c r="J41" s="61" t="s">
        <v>55</v>
      </c>
      <c r="K41" s="10"/>
      <c r="M41" s="113"/>
    </row>
    <row r="42" spans="1:13" ht="63.75" x14ac:dyDescent="0.2">
      <c r="A42" s="57">
        <v>35</v>
      </c>
      <c r="B42" s="111" t="s">
        <v>38</v>
      </c>
      <c r="C42" s="83" t="s">
        <v>17</v>
      </c>
      <c r="D42" s="99">
        <v>1015</v>
      </c>
      <c r="E42" s="84">
        <f t="shared" si="0"/>
        <v>1019.0999999999999</v>
      </c>
      <c r="F42" s="101">
        <v>20</v>
      </c>
      <c r="G42" s="84">
        <v>203.82</v>
      </c>
      <c r="H42" s="86">
        <f>ROUND(G42*21.94%,2)</f>
        <v>44.72</v>
      </c>
      <c r="I42" s="85">
        <f t="shared" si="2"/>
        <v>248.54</v>
      </c>
      <c r="J42" s="102" t="s">
        <v>59</v>
      </c>
      <c r="K42" s="10"/>
      <c r="M42" s="113"/>
    </row>
    <row r="43" spans="1:13" ht="25.5" x14ac:dyDescent="0.2">
      <c r="A43" s="57">
        <v>36</v>
      </c>
      <c r="B43" s="111" t="s">
        <v>38</v>
      </c>
      <c r="C43" s="83" t="s">
        <v>17</v>
      </c>
      <c r="D43" s="99">
        <v>1015</v>
      </c>
      <c r="E43" s="84">
        <f t="shared" si="0"/>
        <v>1019.0999999999999</v>
      </c>
      <c r="F43" s="101">
        <v>20</v>
      </c>
      <c r="G43" s="84">
        <v>203.82</v>
      </c>
      <c r="H43" s="86">
        <f t="shared" si="1"/>
        <v>48.08</v>
      </c>
      <c r="I43" s="85">
        <f t="shared" si="2"/>
        <v>251.89999999999998</v>
      </c>
      <c r="J43" s="61" t="s">
        <v>58</v>
      </c>
      <c r="K43" s="10"/>
      <c r="M43" s="113"/>
    </row>
    <row r="44" spans="1:13" ht="25.5" x14ac:dyDescent="0.2">
      <c r="A44" s="57">
        <v>37</v>
      </c>
      <c r="B44" s="111" t="s">
        <v>38</v>
      </c>
      <c r="C44" s="83" t="s">
        <v>17</v>
      </c>
      <c r="D44" s="99">
        <v>1015</v>
      </c>
      <c r="E44" s="84">
        <f t="shared" si="0"/>
        <v>1019.0999999999999</v>
      </c>
      <c r="F44" s="101">
        <v>20</v>
      </c>
      <c r="G44" s="84">
        <v>203.82</v>
      </c>
      <c r="H44" s="86">
        <f t="shared" si="1"/>
        <v>48.08</v>
      </c>
      <c r="I44" s="85">
        <f t="shared" si="2"/>
        <v>251.89999999999998</v>
      </c>
      <c r="J44" s="61" t="s">
        <v>58</v>
      </c>
      <c r="K44" s="10"/>
      <c r="M44" s="113"/>
    </row>
    <row r="45" spans="1:13" ht="63.75" x14ac:dyDescent="0.2">
      <c r="A45" s="57">
        <v>38</v>
      </c>
      <c r="B45" s="111" t="s">
        <v>38</v>
      </c>
      <c r="C45" s="83" t="s">
        <v>17</v>
      </c>
      <c r="D45" s="99">
        <v>1015</v>
      </c>
      <c r="E45" s="84">
        <f t="shared" si="0"/>
        <v>1019.0999999999999</v>
      </c>
      <c r="F45" s="101">
        <v>20</v>
      </c>
      <c r="G45" s="84">
        <v>203.82</v>
      </c>
      <c r="H45" s="86">
        <f>ROUND(G45*21.94%,2)</f>
        <v>44.72</v>
      </c>
      <c r="I45" s="85">
        <f>G45+H45</f>
        <v>248.54</v>
      </c>
      <c r="J45" s="102" t="s">
        <v>59</v>
      </c>
      <c r="K45" s="10"/>
      <c r="M45" s="113"/>
    </row>
    <row r="46" spans="1:13" ht="25.5" x14ac:dyDescent="0.2">
      <c r="A46" s="57">
        <v>39</v>
      </c>
      <c r="B46" s="111" t="s">
        <v>38</v>
      </c>
      <c r="C46" s="83" t="s">
        <v>17</v>
      </c>
      <c r="D46" s="99">
        <v>1015</v>
      </c>
      <c r="E46" s="84">
        <f t="shared" si="0"/>
        <v>1019.0999999999999</v>
      </c>
      <c r="F46" s="101">
        <v>20</v>
      </c>
      <c r="G46" s="84">
        <v>203.82</v>
      </c>
      <c r="H46" s="86">
        <f t="shared" si="1"/>
        <v>48.08</v>
      </c>
      <c r="I46" s="85">
        <f t="shared" si="2"/>
        <v>251.89999999999998</v>
      </c>
      <c r="J46" s="61" t="s">
        <v>58</v>
      </c>
      <c r="K46" s="10"/>
      <c r="M46" s="113"/>
    </row>
    <row r="47" spans="1:13" ht="25.5" x14ac:dyDescent="0.2">
      <c r="A47" s="57">
        <v>40</v>
      </c>
      <c r="B47" s="111" t="s">
        <v>38</v>
      </c>
      <c r="C47" s="83" t="s">
        <v>17</v>
      </c>
      <c r="D47" s="99">
        <v>1015</v>
      </c>
      <c r="E47" s="84">
        <f t="shared" si="0"/>
        <v>823.8</v>
      </c>
      <c r="F47" s="101">
        <v>20</v>
      </c>
      <c r="G47" s="84">
        <v>164.76</v>
      </c>
      <c r="H47" s="86">
        <f t="shared" si="1"/>
        <v>38.869999999999997</v>
      </c>
      <c r="I47" s="85">
        <f t="shared" si="2"/>
        <v>203.63</v>
      </c>
      <c r="J47" s="61" t="s">
        <v>58</v>
      </c>
      <c r="K47" s="10"/>
      <c r="M47" s="113"/>
    </row>
    <row r="48" spans="1:13" ht="63.75" x14ac:dyDescent="0.2">
      <c r="A48" s="57">
        <v>41</v>
      </c>
      <c r="B48" s="111" t="s">
        <v>38</v>
      </c>
      <c r="C48" s="83" t="s">
        <v>17</v>
      </c>
      <c r="D48" s="99">
        <v>1015</v>
      </c>
      <c r="E48" s="84">
        <f t="shared" si="0"/>
        <v>1019.1000000000001</v>
      </c>
      <c r="F48" s="101">
        <v>30</v>
      </c>
      <c r="G48" s="84">
        <v>305.73</v>
      </c>
      <c r="H48" s="86">
        <f>ROUND(G48*21.94%,2)-0.04</f>
        <v>67.039999999999992</v>
      </c>
      <c r="I48" s="85">
        <f t="shared" si="2"/>
        <v>372.77</v>
      </c>
      <c r="J48" s="102" t="s">
        <v>59</v>
      </c>
      <c r="K48" s="10"/>
      <c r="M48" s="113"/>
    </row>
    <row r="49" spans="1:13" ht="63.75" x14ac:dyDescent="0.2">
      <c r="A49" s="57">
        <v>42</v>
      </c>
      <c r="B49" s="111" t="s">
        <v>38</v>
      </c>
      <c r="C49" s="83" t="s">
        <v>17</v>
      </c>
      <c r="D49" s="99">
        <v>1015</v>
      </c>
      <c r="E49" s="84">
        <f t="shared" si="0"/>
        <v>970.25</v>
      </c>
      <c r="F49" s="101">
        <v>20</v>
      </c>
      <c r="G49" s="84">
        <v>194.05</v>
      </c>
      <c r="H49" s="86">
        <f>ROUND(G49*21.94%,2)</f>
        <v>42.57</v>
      </c>
      <c r="I49" s="85">
        <f>G49+H49</f>
        <v>236.62</v>
      </c>
      <c r="J49" s="102" t="s">
        <v>59</v>
      </c>
      <c r="K49" s="10"/>
      <c r="M49" s="113"/>
    </row>
    <row r="50" spans="1:13" x14ac:dyDescent="0.2">
      <c r="A50" s="57">
        <v>43</v>
      </c>
      <c r="B50" s="111" t="s">
        <v>38</v>
      </c>
      <c r="C50" s="83" t="s">
        <v>16</v>
      </c>
      <c r="D50" s="99">
        <v>1300</v>
      </c>
      <c r="E50" s="84">
        <f t="shared" si="0"/>
        <v>1300</v>
      </c>
      <c r="F50" s="101">
        <v>20</v>
      </c>
      <c r="G50" s="84">
        <v>260</v>
      </c>
      <c r="H50" s="86">
        <f t="shared" si="1"/>
        <v>61.33</v>
      </c>
      <c r="I50" s="85">
        <f t="shared" si="2"/>
        <v>321.33</v>
      </c>
      <c r="J50" s="61"/>
      <c r="K50" s="10"/>
      <c r="M50" s="113"/>
    </row>
    <row r="51" spans="1:13" x14ac:dyDescent="0.2">
      <c r="A51" s="57">
        <v>44</v>
      </c>
      <c r="B51" s="111" t="s">
        <v>38</v>
      </c>
      <c r="C51" s="83" t="s">
        <v>16</v>
      </c>
      <c r="D51" s="99">
        <v>1300</v>
      </c>
      <c r="E51" s="84">
        <f t="shared" si="0"/>
        <v>990.49999999999989</v>
      </c>
      <c r="F51" s="101">
        <v>20</v>
      </c>
      <c r="G51" s="84">
        <v>198.1</v>
      </c>
      <c r="H51" s="86">
        <f t="shared" si="1"/>
        <v>46.73</v>
      </c>
      <c r="I51" s="85">
        <f t="shared" si="2"/>
        <v>244.82999999999998</v>
      </c>
      <c r="J51" s="61"/>
      <c r="K51" s="10"/>
      <c r="M51" s="113"/>
    </row>
    <row r="52" spans="1:13" x14ac:dyDescent="0.2">
      <c r="A52" s="57">
        <v>45</v>
      </c>
      <c r="B52" s="111" t="s">
        <v>38</v>
      </c>
      <c r="C52" s="83" t="s">
        <v>16</v>
      </c>
      <c r="D52" s="99">
        <v>1300</v>
      </c>
      <c r="E52" s="84">
        <f t="shared" si="0"/>
        <v>1300</v>
      </c>
      <c r="F52" s="101">
        <v>30</v>
      </c>
      <c r="G52" s="84">
        <v>390</v>
      </c>
      <c r="H52" s="86">
        <f t="shared" si="1"/>
        <v>92</v>
      </c>
      <c r="I52" s="85">
        <f t="shared" si="2"/>
        <v>482</v>
      </c>
      <c r="J52" s="61"/>
      <c r="K52" s="10"/>
      <c r="M52" s="113"/>
    </row>
    <row r="53" spans="1:13" x14ac:dyDescent="0.2">
      <c r="A53" s="57">
        <v>46</v>
      </c>
      <c r="B53" s="111" t="s">
        <v>38</v>
      </c>
      <c r="C53" s="83" t="s">
        <v>16</v>
      </c>
      <c r="D53" s="99">
        <v>1300</v>
      </c>
      <c r="E53" s="84">
        <f t="shared" si="0"/>
        <v>1300</v>
      </c>
      <c r="F53" s="101">
        <v>30</v>
      </c>
      <c r="G53" s="84">
        <v>390</v>
      </c>
      <c r="H53" s="86">
        <f t="shared" si="1"/>
        <v>92</v>
      </c>
      <c r="I53" s="85">
        <f t="shared" si="2"/>
        <v>482</v>
      </c>
      <c r="J53" s="61"/>
      <c r="K53" s="10"/>
      <c r="M53" s="113"/>
    </row>
    <row r="54" spans="1:13" x14ac:dyDescent="0.2">
      <c r="B54" s="100"/>
    </row>
  </sheetData>
  <mergeCells count="2">
    <mergeCell ref="A4:I4"/>
    <mergeCell ref="A7:C7"/>
  </mergeCells>
  <pageMargins left="0.7" right="0.7" top="0.75" bottom="0.75" header="0.3" footer="0.3"/>
  <pageSetup paperSize="9" scale="75"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PMLP nov</vt:lpstr>
      <vt:lpstr>1.tabula</vt:lpstr>
      <vt:lpstr>2.tabula</vt:lpstr>
      <vt:lpstr>'1.tabula'!Print_Titles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Inga Ošiņa</dc:creator>
  <cp:lastModifiedBy>Inga Ošiņa</cp:lastModifiedBy>
  <cp:lastPrinted>2023-06-06T11:54:16Z</cp:lastPrinted>
  <dcterms:created xsi:type="dcterms:W3CDTF">2021-10-12T08:46:52Z</dcterms:created>
  <dcterms:modified xsi:type="dcterms:W3CDTF">2023-12-07T12:37:33Z</dcterms:modified>
</cp:coreProperties>
</file>