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m-ds.iem.gov.lv\U disks\isilantjevs\Dokumenti datorā\2024\Misijas\EUMA\"/>
    </mc:Choice>
  </mc:AlternateContent>
  <xr:revisionPtr revIDLastSave="0" documentId="8_{B158C40E-BDD4-49E4-BF09-05032076211F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A.Andrejuks" sheetId="3" r:id="rId1"/>
  </sheets>
  <definedNames>
    <definedName name="PPP">#REF!</definedName>
    <definedName name="q" localSheetId="0">#REF!</definedName>
    <definedName name="q">#REF!</definedName>
    <definedName name="s">#REF!</definedName>
    <definedName name="ssss" localSheetId="0">#REF!</definedName>
    <definedName name="ssss">#REF!</definedName>
    <definedName name="Valsts_policijas_amatpersonas_ar_speciālo_dienesta_pakāpi_dalība_Eiropas_Savienības_policijas_misijā_Gruzijā__EUMM_GEORGIA_________M.Štange__līdz_2019.gada_28.februārim" localSheetId="0">#REF!</definedName>
    <definedName name="Valsts_policijas_amatpersonas_ar_speciālo_dienesta_pakāpi_dalība_Eiropas_Savienības_policijas_misijā_Gruzijā__EUMM_GEORGIA_________M.Štange__līdz_2019.gada_28.februārim">#REF!</definedName>
    <definedName name="z" localSheetId="0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3" l="1"/>
  <c r="C14" i="3"/>
  <c r="C13" i="3"/>
  <c r="C25" i="3"/>
  <c r="C24" i="3"/>
  <c r="C23" i="3" s="1"/>
  <c r="C21" i="3"/>
  <c r="C22" i="3" s="1"/>
  <c r="C12" i="3"/>
  <c r="C11" i="3"/>
  <c r="C8" i="3"/>
  <c r="C9" i="3" s="1"/>
  <c r="C10" i="3" l="1"/>
  <c r="C7" i="3"/>
  <c r="C20" i="3"/>
  <c r="C19" i="3" s="1"/>
  <c r="C6" i="3" l="1"/>
</calcChain>
</file>

<file path=xl/sharedStrings.xml><?xml version="1.0" encoding="utf-8"?>
<sst xmlns="http://schemas.openxmlformats.org/spreadsheetml/2006/main" count="29" uniqueCount="23">
  <si>
    <t>IZDEVUMU APRĒĶINS</t>
  </si>
  <si>
    <t>euro</t>
  </si>
  <si>
    <t>2024.gads</t>
  </si>
  <si>
    <t>Izdevumi kopā</t>
  </si>
  <si>
    <t>1000</t>
  </si>
  <si>
    <t>Atlīdzība</t>
  </si>
  <si>
    <t>2000</t>
  </si>
  <si>
    <t>Preces un pakalpojumi</t>
  </si>
  <si>
    <t>2025.gads</t>
  </si>
  <si>
    <r>
      <t xml:space="preserve">Valsts policijas amatpersonas ar speciālo dienesta pakāpi </t>
    </r>
    <r>
      <rPr>
        <b/>
        <sz val="10"/>
        <rFont val="Times New Roman"/>
        <family val="1"/>
        <charset val="186"/>
      </rPr>
      <t>Andra Andrejuka</t>
    </r>
    <r>
      <rPr>
        <sz val="10"/>
        <rFont val="Times New Roman"/>
        <family val="1"/>
        <charset val="186"/>
      </rPr>
      <t xml:space="preserve"> dalība Eiropas Savienības misijā Armēnijā (EUMA)  (25.09.2024.- 24.09.2025.)</t>
    </r>
  </si>
  <si>
    <t>EUMA  (25.09.2024. - 31.12.2024.)</t>
  </si>
  <si>
    <t>EUMA  (01.01.2025. - 24.09.2025.)</t>
  </si>
  <si>
    <r>
      <t xml:space="preserve">Pārējie komandējumu un darba braucienu izdevumi
Ceļa izdevumi: 
Vienam braucienam un bagāžai 700,00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 
Brauciens no Latvijas līdz dienesta vietai.
Apdrošināšana par ceļojuma dienām 2,00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par 1 dienu
(700,00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+ 2,00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) × 1 brauciens = 702,00 </t>
    </r>
    <r>
      <rPr>
        <i/>
        <sz val="10"/>
        <rFont val="Times New Roman"/>
        <family val="1"/>
        <charset val="186"/>
      </rPr>
      <t>euro.</t>
    </r>
  </si>
  <si>
    <r>
      <t xml:space="preserve">Citas normatīvajos aktos noteiktās piemaksas, kas nav iepriekš klasificētas Ministru kabineta 2021.gada 7.decembra noteikumos Nr.793 amatpersonai atbilstoši amata līmenim noteiktais piemaksas apmērs gadā 19 778 </t>
    </r>
    <r>
      <rPr>
        <i/>
        <sz val="10"/>
        <color theme="1"/>
        <rFont val="Times New Roman"/>
        <family val="1"/>
        <charset val="186"/>
      </rPr>
      <t xml:space="preserve">euro </t>
    </r>
    <r>
      <rPr>
        <sz val="10"/>
        <color theme="1"/>
        <rFont val="Times New Roman"/>
        <family val="1"/>
        <charset val="186"/>
      </rPr>
      <t xml:space="preserve">(mēnesī 1 648,17 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 xml:space="preserve">)
(Taktiskais amata līmenis). Koeficients - 1,4;
(1 648,17 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 xml:space="preserve"> × 1,4 × 9 mēn.) + (1 648,17 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 xml:space="preserve"> × 1,4 : 30 d. × 24 d.) = 22 612,89  </t>
    </r>
    <r>
      <rPr>
        <i/>
        <sz val="10"/>
        <color theme="1"/>
        <rFont val="Times New Roman"/>
        <family val="1"/>
        <charset val="186"/>
      </rPr>
      <t>euro</t>
    </r>
  </si>
  <si>
    <r>
      <t xml:space="preserve">Darba devēja valsts sociālās apdrošināšanas obligātās iemaksas
23,59% no EKK 1149 summas
(22 612,89 </t>
    </r>
    <r>
      <rPr>
        <i/>
        <sz val="10"/>
        <color theme="1"/>
        <rFont val="Times New Roman"/>
        <family val="1"/>
        <charset val="186"/>
      </rPr>
      <t xml:space="preserve">euro </t>
    </r>
    <r>
      <rPr>
        <sz val="10"/>
        <color theme="1"/>
        <rFont val="Times New Roman"/>
        <family val="1"/>
        <charset val="186"/>
      </rPr>
      <t xml:space="preserve">× 23,59 %) = 5 334,38 </t>
    </r>
    <r>
      <rPr>
        <i/>
        <sz val="10"/>
        <color theme="1"/>
        <rFont val="Times New Roman"/>
        <family val="1"/>
        <charset val="186"/>
      </rPr>
      <t>euro</t>
    </r>
  </si>
  <si>
    <r>
      <t xml:space="preserve">Pārējie komandējumu un darba braucienu izdevumi
Ceļa izdevumi:
Vienam braucieniem un bagāžai 700,00 </t>
    </r>
    <r>
      <rPr>
        <i/>
        <sz val="10"/>
        <rFont val="Times New Roman"/>
        <family val="1"/>
        <charset val="186"/>
      </rPr>
      <t xml:space="preserve">euro;
</t>
    </r>
    <r>
      <rPr>
        <sz val="10"/>
        <rFont val="Times New Roman"/>
        <family val="1"/>
        <charset val="186"/>
      </rPr>
      <t xml:space="preserve">Brauciens no dienesta vietas uz Latviju, kā arī reizi kalendāra gadā dodoties atvaļinājumā uz Latviju un atgriežoties no Latvijas. 
Apdrošināšana par ceļojuma dienām 2,00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par 1 dienu
(700,00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+ 2,00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) x 3 braucieni = 2 106,00 </t>
    </r>
    <r>
      <rPr>
        <i/>
        <sz val="10"/>
        <rFont val="Times New Roman"/>
        <family val="1"/>
        <charset val="186"/>
      </rPr>
      <t>euro.</t>
    </r>
  </si>
  <si>
    <r>
      <t xml:space="preserve">Ārvalstīs nodarbināto amatpersonu (darbinieku) kompensācijas
Dzīvokļa (dzīvojamās telpas) īres un citi pakalpojumi, kas saistīti ar dzīvojamās telpas lietošanu
gadā 11 895,21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(mēnesī 991,27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)
(11 895,21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: 12 mēn. × 8 mēn.) + (991,27 </t>
    </r>
    <r>
      <rPr>
        <i/>
        <sz val="10"/>
        <rFont val="Times New Roman"/>
        <family val="1"/>
        <charset val="186"/>
      </rPr>
      <t xml:space="preserve">euro </t>
    </r>
    <r>
      <rPr>
        <sz val="10"/>
        <rFont val="Times New Roman"/>
        <family val="1"/>
        <charset val="186"/>
      </rPr>
      <t xml:space="preserve">: 30 d. × 24 d.)  =  8 723,16 </t>
    </r>
    <r>
      <rPr>
        <i/>
        <sz val="10"/>
        <rFont val="Times New Roman"/>
        <family val="1"/>
        <charset val="186"/>
      </rPr>
      <t>euro.</t>
    </r>
  </si>
  <si>
    <r>
      <t xml:space="preserve">Citas normatīvajos aktos noteiktās piemaksas, kas nav iepriekš klasificētas 
Ministru kabineta 2021.gada 7.decembra noteikumos Nr.793 amatpersonai atbilstoši amata līmenim noteiktais piemaksas apmērs gadā 19 778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(mēnesī 1 648,17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). 
(Taktiskais amata līmenis). Koeficients - 1,4;
(1 648,17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1,4 × 2 mēn.) + (1 648,17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× 1,4 : 30 d. × 6 d.) = 5 076,37 </t>
    </r>
    <r>
      <rPr>
        <i/>
        <sz val="10"/>
        <rFont val="Times New Roman"/>
        <family val="1"/>
        <charset val="186"/>
      </rPr>
      <t>euro</t>
    </r>
  </si>
  <si>
    <r>
      <t xml:space="preserve">Darba devēja valsts sociālās apdrošināšanas obligātās iemaksas
23,59 % no EKK 1149 summas
(5 076,37 </t>
    </r>
    <r>
      <rPr>
        <i/>
        <sz val="10"/>
        <color theme="1"/>
        <rFont val="Times New Roman"/>
        <family val="1"/>
        <charset val="186"/>
      </rPr>
      <t xml:space="preserve">euro </t>
    </r>
    <r>
      <rPr>
        <sz val="10"/>
        <color theme="1"/>
        <rFont val="Times New Roman"/>
        <family val="1"/>
        <charset val="186"/>
      </rPr>
      <t xml:space="preserve">× 23,59 %) = 1 197,52 </t>
    </r>
    <r>
      <rPr>
        <i/>
        <sz val="10"/>
        <color theme="1"/>
        <rFont val="Times New Roman"/>
        <family val="1"/>
        <charset val="186"/>
      </rPr>
      <t>euro</t>
    </r>
  </si>
  <si>
    <r>
      <t xml:space="preserve">Ārvalstīs nodarbināto amatpersonu (darbinieku) kompensācijas
Dzīvokļa (dzīvojamās telpas) īres un citi pakalpojumi, kas saistīti ar dzīvojamās telpas lietošanu
gadā 11 895,21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(mēnesī 991,27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)
(11 895,21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: 12 mēn. × 3 mēn.) + (991,27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: 30 d. × 6 d.) = 3 172,05 </t>
    </r>
    <r>
      <rPr>
        <i/>
        <sz val="10"/>
        <rFont val="Times New Roman"/>
        <family val="1"/>
        <charset val="186"/>
      </rPr>
      <t>euro</t>
    </r>
  </si>
  <si>
    <r>
      <t xml:space="preserve">Inventārs
Aptieciņa - 18,15 </t>
    </r>
    <r>
      <rPr>
        <i/>
        <sz val="10"/>
        <rFont val="Times New Roman"/>
        <family val="1"/>
        <charset val="186"/>
      </rPr>
      <t>euro.</t>
    </r>
  </si>
  <si>
    <r>
      <t xml:space="preserve">Formas tērpi un speciālais apģērbs
</t>
    </r>
    <r>
      <rPr>
        <b/>
        <sz val="10"/>
        <rFont val="Times New Roman"/>
        <family val="1"/>
        <charset val="186"/>
      </rPr>
      <t xml:space="preserve">Kopējā summa 2 042,48 </t>
    </r>
    <r>
      <rPr>
        <b/>
        <i/>
        <sz val="10"/>
        <rFont val="Times New Roman"/>
        <family val="1"/>
        <charset val="186"/>
      </rPr>
      <t>euro</t>
    </r>
    <r>
      <rPr>
        <b/>
        <sz val="10"/>
        <rFont val="Times New Roman"/>
        <family val="1"/>
        <charset val="186"/>
      </rPr>
      <t>, t.sk.:</t>
    </r>
    <r>
      <rPr>
        <sz val="10"/>
        <rFont val="Times New Roman"/>
        <family val="1"/>
        <charset val="186"/>
      </rPr>
      <t xml:space="preserve">
Jaka (ziemas)  - 127,05</t>
    </r>
    <r>
      <rPr>
        <i/>
        <sz val="10"/>
        <rFont val="Times New Roman"/>
        <family val="1"/>
        <charset val="186"/>
      </rPr>
      <t xml:space="preserve"> euro</t>
    </r>
    <r>
      <rPr>
        <sz val="10"/>
        <rFont val="Times New Roman"/>
        <family val="1"/>
        <charset val="186"/>
      </rPr>
      <t xml:space="preserve">;
Jaka (rudens-pavasara) - 121,00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;
Taktiskā veste - 193,60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;
Krekls ar garām piedurknēm - 78,65</t>
    </r>
    <r>
      <rPr>
        <i/>
        <sz val="10"/>
        <rFont val="Times New Roman"/>
        <family val="1"/>
        <charset val="186"/>
      </rPr>
      <t xml:space="preserve"> euro</t>
    </r>
    <r>
      <rPr>
        <sz val="10"/>
        <rFont val="Times New Roman"/>
        <family val="1"/>
        <charset val="186"/>
      </rPr>
      <t xml:space="preserve">;
Krekls ar īsām piedurknēm - 70,18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;
Polo krekls (īsām vai garām piedurknēm) - 24,20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;
Bikses - 78,65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x 2 gab. = 157,30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; 
Pulovers - 72,60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;
Apakšveļa (T-krekls un bokseršorti) - 58,08</t>
    </r>
    <r>
      <rPr>
        <i/>
        <sz val="10"/>
        <rFont val="Times New Roman"/>
        <family val="1"/>
        <charset val="186"/>
      </rPr>
      <t xml:space="preserve"> euro</t>
    </r>
    <r>
      <rPr>
        <sz val="10"/>
        <rFont val="Times New Roman"/>
        <family val="1"/>
        <charset val="186"/>
      </rPr>
      <t xml:space="preserve"> x 2 komplekti = 116,16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;
Siltā apakšveļa (apakškrekls garām piedurknēm, garās apakšbikses) - 36,30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x 2 komplekti = 72,60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
Apakšveļas komplekts 3. līmenis (krekls ar garām piedurknēm) - 56,87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x 2 komplekti = 113,74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 
Īsais sporta tērps (T-krekls, šorti) - 96,80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
Garais sporta tērps (virsjaka, bikses) - 129,47</t>
    </r>
    <r>
      <rPr>
        <i/>
        <sz val="10"/>
        <rFont val="Times New Roman"/>
        <family val="1"/>
        <charset val="186"/>
      </rPr>
      <t xml:space="preserve"> euro;</t>
    </r>
    <r>
      <rPr>
        <sz val="10"/>
        <rFont val="Times New Roman"/>
        <family val="1"/>
        <charset val="186"/>
      </rPr>
      <t xml:space="preserve"> 
Termozeķes (silta laika) - 6,05 euro x 5 pāri = 30,25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
Termozeķes (vēsa laika) - 15,73 x 5 pāri = 78,65</t>
    </r>
    <r>
      <rPr>
        <i/>
        <sz val="10"/>
        <rFont val="Times New Roman"/>
        <family val="1"/>
        <charset val="186"/>
      </rPr>
      <t xml:space="preserve"> euro;</t>
    </r>
    <r>
      <rPr>
        <sz val="10"/>
        <rFont val="Times New Roman"/>
        <family val="1"/>
        <charset val="186"/>
      </rPr>
      <t xml:space="preserve">
Šņorzābaki - 139,15 x 2 pāri = 278,30 </t>
    </r>
    <r>
      <rPr>
        <i/>
        <sz val="10"/>
        <rFont val="Times New Roman"/>
        <family val="1"/>
        <charset val="186"/>
      </rPr>
      <t xml:space="preserve">euro; </t>
    </r>
    <r>
      <rPr>
        <sz val="10"/>
        <rFont val="Times New Roman"/>
        <family val="1"/>
        <charset val="186"/>
      </rPr>
      <t xml:space="preserve">
Gumijas zābaki - 42,35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
Sporta apavi - 96,80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
Cimdi (auksta laika) - 32,67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
Taktiskie cimdi (darba) - 26,62</t>
    </r>
    <r>
      <rPr>
        <i/>
        <sz val="10"/>
        <rFont val="Times New Roman"/>
        <family val="1"/>
        <charset val="186"/>
      </rPr>
      <t xml:space="preserve"> euro;</t>
    </r>
    <r>
      <rPr>
        <sz val="10"/>
        <rFont val="Times New Roman"/>
        <family val="1"/>
        <charset val="186"/>
      </rPr>
      <t xml:space="preserve">
Veste - telts (lietusmētelis) - 29,04 </t>
    </r>
    <r>
      <rPr>
        <i/>
        <sz val="10"/>
        <rFont val="Times New Roman"/>
        <family val="1"/>
        <charset val="186"/>
      </rPr>
      <t xml:space="preserve">euro; </t>
    </r>
    <r>
      <rPr>
        <sz val="10"/>
        <rFont val="Times New Roman"/>
        <family val="1"/>
        <charset val="186"/>
      </rPr>
      <t xml:space="preserve">
Galvassega (auksta laika) - 9,68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
Galvassega (beisbola cepure) - 12,10</t>
    </r>
    <r>
      <rPr>
        <i/>
        <sz val="10"/>
        <rFont val="Times New Roman"/>
        <family val="1"/>
        <charset val="186"/>
      </rPr>
      <t xml:space="preserve"> euro</t>
    </r>
    <r>
      <rPr>
        <sz val="10"/>
        <rFont val="Times New Roman"/>
        <family val="1"/>
        <charset val="186"/>
      </rPr>
      <t>;
Sejas maska - 18,15</t>
    </r>
    <r>
      <rPr>
        <i/>
        <sz val="10"/>
        <rFont val="Times New Roman"/>
        <family val="1"/>
        <charset val="186"/>
      </rPr>
      <t xml:space="preserve"> euro;</t>
    </r>
    <r>
      <rPr>
        <sz val="10"/>
        <rFont val="Times New Roman"/>
        <family val="1"/>
        <charset val="186"/>
      </rPr>
      <t xml:space="preserve">
Latvijas valsts karoga emblēma - 3,63 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x 4 gab. = 14,52 </t>
    </r>
    <r>
      <rPr>
        <i/>
        <sz val="10"/>
        <rFont val="Times New Roman"/>
        <family val="1"/>
        <charset val="186"/>
      </rPr>
      <t>euro.</t>
    </r>
  </si>
  <si>
    <r>
      <t xml:space="preserve">Pārējie specifiskas lietošanas materiāli un inventārs
</t>
    </r>
    <r>
      <rPr>
        <b/>
        <sz val="10"/>
        <rFont val="Times New Roman"/>
        <family val="1"/>
        <charset val="186"/>
      </rPr>
      <t xml:space="preserve">Kopējā summa 794,97 </t>
    </r>
    <r>
      <rPr>
        <b/>
        <i/>
        <sz val="10"/>
        <rFont val="Times New Roman"/>
        <family val="1"/>
        <charset val="186"/>
      </rPr>
      <t>euro</t>
    </r>
    <r>
      <rPr>
        <b/>
        <sz val="10"/>
        <rFont val="Times New Roman"/>
        <family val="1"/>
        <charset val="186"/>
      </rPr>
      <t>, t.sk.:</t>
    </r>
    <r>
      <rPr>
        <sz val="10"/>
        <rFont val="Times New Roman"/>
        <family val="1"/>
        <charset val="186"/>
      </rPr>
      <t xml:space="preserve">
Mantu maiss (soma) - 116,16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	
Mugursoma - 39,93</t>
    </r>
    <r>
      <rPr>
        <i/>
        <sz val="10"/>
        <rFont val="Times New Roman"/>
        <family val="1"/>
        <charset val="186"/>
      </rPr>
      <t xml:space="preserve"> euro</t>
    </r>
    <r>
      <rPr>
        <sz val="10"/>
        <rFont val="Times New Roman"/>
        <family val="1"/>
        <charset val="186"/>
      </rPr>
      <t xml:space="preserve">;
Guļammaiss - 133,10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		
Paklājs	- 14,52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	
Saulesbrilles - 96,80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	
Taktiskās aizsargbrilles - 96,80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
Lukturis - 78,65</t>
    </r>
    <r>
      <rPr>
        <i/>
        <sz val="10"/>
        <rFont val="Times New Roman"/>
        <family val="1"/>
        <charset val="186"/>
      </rPr>
      <t xml:space="preserve"> euro;</t>
    </r>
    <r>
      <rPr>
        <sz val="10"/>
        <rFont val="Times New Roman"/>
        <family val="1"/>
        <charset val="186"/>
      </rPr>
      <t xml:space="preserve">		
Kabatas nazis - 151,25 </t>
    </r>
    <r>
      <rPr>
        <i/>
        <sz val="10"/>
        <rFont val="Times New Roman"/>
        <family val="1"/>
        <charset val="186"/>
      </rPr>
      <t>euro;</t>
    </r>
    <r>
      <rPr>
        <sz val="10"/>
        <rFont val="Times New Roman"/>
        <family val="1"/>
        <charset val="186"/>
      </rPr>
      <t xml:space="preserve">		
Termoss (dzērienu) - 31,46</t>
    </r>
    <r>
      <rPr>
        <i/>
        <sz val="10"/>
        <rFont val="Times New Roman"/>
        <family val="1"/>
        <charset val="186"/>
      </rPr>
      <t xml:space="preserve"> euro;</t>
    </r>
    <r>
      <rPr>
        <sz val="10"/>
        <rFont val="Times New Roman"/>
        <family val="1"/>
        <charset val="186"/>
      </rPr>
      <t xml:space="preserve">	
Termoss (pārtikas) - 36,30 </t>
    </r>
    <r>
      <rPr>
        <i/>
        <sz val="10"/>
        <rFont val="Times New Roman"/>
        <family val="1"/>
        <charset val="186"/>
      </rPr>
      <t xml:space="preserve">euro.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</si>
</sst>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10"/>
      <color rgb="FF414142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6" fillId="2" borderId="3" xfId="0" applyFont="1" applyFill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3" fontId="2" fillId="0" borderId="7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3" fontId="2" fillId="0" borderId="9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3" fontId="9" fillId="0" borderId="3" xfId="0" applyNumberFormat="1" applyFont="1" applyBorder="1" applyAlignment="1">
      <alignment horizontal="right" vertical="center" wrapText="1"/>
    </xf>
    <xf numFmtId="3" fontId="2" fillId="0" borderId="0" xfId="0" applyNumberFormat="1" applyFont="1" applyAlignment="1">
      <alignment horizontal="center" vertical="center"/>
    </xf>
    <xf numFmtId="0" fontId="3" fillId="0" borderId="11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justify" vertical="center" wrapText="1"/>
    </xf>
    <xf numFmtId="3" fontId="2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right" vertical="center" wrapText="1"/>
    </xf>
    <xf numFmtId="3" fontId="3" fillId="0" borderId="13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justify" vertical="center" wrapText="1"/>
    </xf>
    <xf numFmtId="3" fontId="3" fillId="0" borderId="9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3" fontId="7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4" fontId="2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right" vertical="center"/>
    </xf>
    <xf numFmtId="4" fontId="11" fillId="0" borderId="0" xfId="0" applyNumberFormat="1" applyFont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15" xfId="0" applyFont="1" applyBorder="1"/>
    <xf numFmtId="0" fontId="2" fillId="0" borderId="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4D333-D7BC-4130-ABF9-8EA91556F14C}">
  <sheetPr>
    <tabColor theme="7" tint="0.39997558519241921"/>
    <pageSetUpPr fitToPage="1"/>
  </sheetPr>
  <dimension ref="A1:J43"/>
  <sheetViews>
    <sheetView tabSelected="1" topLeftCell="A15" zoomScale="115" zoomScaleNormal="115" workbookViewId="0">
      <selection activeCell="C15" sqref="C15"/>
    </sheetView>
  </sheetViews>
  <sheetFormatPr defaultColWidth="9.109375" defaultRowHeight="13.2" x14ac:dyDescent="0.25"/>
  <cols>
    <col min="1" max="1" width="12" style="4" customWidth="1"/>
    <col min="2" max="2" width="87.88671875" style="5" customWidth="1"/>
    <col min="3" max="3" width="20" style="33" customWidth="1"/>
    <col min="4" max="4" width="13.33203125" style="1" customWidth="1"/>
    <col min="5" max="5" width="11.44140625" style="2" customWidth="1"/>
    <col min="6" max="6" width="10.88671875" style="2" customWidth="1"/>
    <col min="7" max="10" width="9.109375" style="2"/>
    <col min="11" max="16384" width="9.109375" style="1"/>
  </cols>
  <sheetData>
    <row r="1" spans="1:10" ht="19.5" customHeight="1" x14ac:dyDescent="0.25">
      <c r="A1" s="62" t="s">
        <v>0</v>
      </c>
      <c r="B1" s="62"/>
      <c r="C1" s="62"/>
    </row>
    <row r="2" spans="1:10" ht="24" customHeight="1" x14ac:dyDescent="0.25">
      <c r="A2" s="63" t="s">
        <v>9</v>
      </c>
      <c r="B2" s="63"/>
      <c r="C2" s="63"/>
    </row>
    <row r="3" spans="1:10" x14ac:dyDescent="0.25">
      <c r="A3" s="3"/>
      <c r="B3" s="3"/>
      <c r="C3" s="59"/>
    </row>
    <row r="4" spans="1:10" x14ac:dyDescent="0.25">
      <c r="C4" s="6" t="s">
        <v>1</v>
      </c>
    </row>
    <row r="5" spans="1:10" s="8" customFormat="1" ht="15" customHeight="1" x14ac:dyDescent="0.25">
      <c r="A5" s="64" t="s">
        <v>10</v>
      </c>
      <c r="B5" s="65"/>
      <c r="C5" s="7" t="s">
        <v>2</v>
      </c>
      <c r="E5" s="9"/>
      <c r="F5" s="9"/>
      <c r="G5" s="9"/>
      <c r="H5" s="9"/>
      <c r="I5" s="9"/>
      <c r="J5" s="9"/>
    </row>
    <row r="6" spans="1:10" s="8" customFormat="1" ht="13.8" x14ac:dyDescent="0.25">
      <c r="A6" s="60" t="s">
        <v>3</v>
      </c>
      <c r="B6" s="61"/>
      <c r="C6" s="10">
        <f>C7+C10</f>
        <v>13007</v>
      </c>
      <c r="E6" s="9"/>
      <c r="F6" s="9"/>
      <c r="G6" s="9"/>
      <c r="H6" s="9"/>
      <c r="I6" s="9"/>
      <c r="J6" s="9"/>
    </row>
    <row r="7" spans="1:10" s="8" customFormat="1" ht="13.8" x14ac:dyDescent="0.25">
      <c r="A7" s="11" t="s">
        <v>4</v>
      </c>
      <c r="B7" s="12" t="s">
        <v>5</v>
      </c>
      <c r="C7" s="13">
        <f>SUM(C8:C9)</f>
        <v>6275</v>
      </c>
      <c r="E7" s="9"/>
      <c r="F7" s="9"/>
      <c r="G7" s="9"/>
      <c r="H7" s="9"/>
      <c r="I7" s="9"/>
      <c r="J7" s="9"/>
    </row>
    <row r="8" spans="1:10" ht="66.75" customHeight="1" x14ac:dyDescent="0.25">
      <c r="A8" s="14">
        <v>1149</v>
      </c>
      <c r="B8" s="15" t="s">
        <v>17</v>
      </c>
      <c r="C8" s="16">
        <f>ROUNDUP((((1648.17*1.4))/30*6)+(1648.17*1.4*2),0)</f>
        <v>5077</v>
      </c>
      <c r="E8" s="17"/>
      <c r="F8" s="17"/>
      <c r="G8" s="17"/>
      <c r="H8" s="17"/>
    </row>
    <row r="9" spans="1:10" ht="42" customHeight="1" x14ac:dyDescent="0.25">
      <c r="A9" s="18">
        <v>1210</v>
      </c>
      <c r="B9" s="19" t="s">
        <v>18</v>
      </c>
      <c r="C9" s="20">
        <f>ROUND(C8*0.2359,0)</f>
        <v>1198</v>
      </c>
      <c r="G9" s="17"/>
      <c r="H9" s="17"/>
    </row>
    <row r="10" spans="1:10" ht="18" customHeight="1" x14ac:dyDescent="0.25">
      <c r="A10" s="21" t="s">
        <v>6</v>
      </c>
      <c r="B10" s="22" t="s">
        <v>7</v>
      </c>
      <c r="C10" s="23">
        <f>SUM(C11:C15)</f>
        <v>6732</v>
      </c>
      <c r="E10" s="24"/>
    </row>
    <row r="11" spans="1:10" ht="81.75" customHeight="1" x14ac:dyDescent="0.25">
      <c r="A11" s="25">
        <v>2122</v>
      </c>
      <c r="B11" s="26" t="s">
        <v>12</v>
      </c>
      <c r="C11" s="27">
        <f>ROUNDUP(700*1+2*1,0)</f>
        <v>702</v>
      </c>
    </row>
    <row r="12" spans="1:10" ht="69" customHeight="1" x14ac:dyDescent="0.25">
      <c r="A12" s="28">
        <v>2238</v>
      </c>
      <c r="B12" s="29" t="s">
        <v>19</v>
      </c>
      <c r="C12" s="16">
        <f>ROUNDUP((11895.21/12*3)+((991.27/30)*6),0)</f>
        <v>3173</v>
      </c>
      <c r="D12" s="57"/>
      <c r="E12" s="17"/>
      <c r="F12" s="17"/>
      <c r="G12" s="17"/>
      <c r="H12" s="17"/>
    </row>
    <row r="13" spans="1:10" ht="33.75" customHeight="1" x14ac:dyDescent="0.25">
      <c r="A13" s="25">
        <v>2312</v>
      </c>
      <c r="B13" s="30" t="s">
        <v>20</v>
      </c>
      <c r="C13" s="16">
        <f>ROUNDUP(18.15,0)</f>
        <v>19</v>
      </c>
      <c r="D13" s="57"/>
    </row>
    <row r="14" spans="1:10" ht="357.75" customHeight="1" x14ac:dyDescent="0.25">
      <c r="A14" s="28">
        <v>2364</v>
      </c>
      <c r="B14" s="55" t="s">
        <v>21</v>
      </c>
      <c r="C14" s="58">
        <f>ROUNDUP(127.05+121+193.6+78.65+70.18+24.2+157.3+72.6+116.16+72.6+113.74+96.8+129.47+30.25+78.65+278.3+42.35+96.8+32.67+26.62+29.04+9.68+12.1+18.15+14.52,0)</f>
        <v>2043</v>
      </c>
      <c r="D14" s="2"/>
    </row>
    <row r="15" spans="1:10" ht="167.25" customHeight="1" x14ac:dyDescent="0.25">
      <c r="A15" s="31">
        <v>2389</v>
      </c>
      <c r="B15" s="56" t="s">
        <v>22</v>
      </c>
      <c r="C15" s="32">
        <f>ROUNDUP(116.16+39.93+133.1+14.52+96.8+96.8+78.65+151.25+31.46+36.3,0)</f>
        <v>795</v>
      </c>
    </row>
    <row r="16" spans="1:10" ht="11.25" customHeight="1" x14ac:dyDescent="0.25">
      <c r="A16" s="33"/>
      <c r="B16" s="34"/>
      <c r="C16" s="35"/>
    </row>
    <row r="17" spans="1:10" x14ac:dyDescent="0.25">
      <c r="C17" s="6" t="s">
        <v>1</v>
      </c>
    </row>
    <row r="18" spans="1:10" s="8" customFormat="1" ht="15" customHeight="1" x14ac:dyDescent="0.25">
      <c r="A18" s="64" t="s">
        <v>11</v>
      </c>
      <c r="B18" s="65"/>
      <c r="C18" s="7" t="s">
        <v>8</v>
      </c>
      <c r="E18" s="9"/>
      <c r="F18" s="9"/>
      <c r="G18" s="9"/>
      <c r="H18" s="9"/>
      <c r="I18" s="9"/>
      <c r="J18" s="9"/>
    </row>
    <row r="19" spans="1:10" s="8" customFormat="1" ht="15" customHeight="1" x14ac:dyDescent="0.25">
      <c r="A19" s="60" t="s">
        <v>3</v>
      </c>
      <c r="B19" s="61"/>
      <c r="C19" s="10">
        <f>C20+C23</f>
        <v>38778</v>
      </c>
      <c r="E19" s="9"/>
      <c r="F19" s="9"/>
      <c r="G19" s="9"/>
      <c r="H19" s="9"/>
      <c r="I19" s="9"/>
      <c r="J19" s="9"/>
    </row>
    <row r="20" spans="1:10" s="8" customFormat="1" ht="13.8" x14ac:dyDescent="0.25">
      <c r="A20" s="36" t="s">
        <v>4</v>
      </c>
      <c r="B20" s="37" t="s">
        <v>5</v>
      </c>
      <c r="C20" s="13">
        <f>SUM(C21:C22)</f>
        <v>27948</v>
      </c>
      <c r="E20" s="9"/>
      <c r="F20" s="9"/>
      <c r="G20" s="9"/>
      <c r="H20" s="9"/>
      <c r="I20" s="9"/>
      <c r="J20" s="9"/>
    </row>
    <row r="21" spans="1:10" ht="73.5" customHeight="1" x14ac:dyDescent="0.25">
      <c r="A21" s="38">
        <v>1149</v>
      </c>
      <c r="B21" s="39" t="s">
        <v>13</v>
      </c>
      <c r="C21" s="16">
        <f>ROUNDUP((((1648.17*1.4))/30*24)+(1648.17*1.4*9),0)</f>
        <v>22613</v>
      </c>
      <c r="G21" s="17"/>
    </row>
    <row r="22" spans="1:10" ht="42.6" customHeight="1" x14ac:dyDescent="0.25">
      <c r="A22" s="40">
        <v>1210</v>
      </c>
      <c r="B22" s="19" t="s">
        <v>14</v>
      </c>
      <c r="C22" s="20">
        <f>ROUNDUP(C21*0.2359,0)</f>
        <v>5335</v>
      </c>
      <c r="G22" s="17"/>
      <c r="I22" s="17"/>
    </row>
    <row r="23" spans="1:10" ht="18" customHeight="1" x14ac:dyDescent="0.25">
      <c r="A23" s="41" t="s">
        <v>6</v>
      </c>
      <c r="B23" s="42" t="s">
        <v>7</v>
      </c>
      <c r="C23" s="23">
        <f>SUM(C24:C25)</f>
        <v>10830</v>
      </c>
      <c r="I23" s="17"/>
    </row>
    <row r="24" spans="1:10" ht="98.25" customHeight="1" x14ac:dyDescent="0.25">
      <c r="A24" s="25">
        <v>2122</v>
      </c>
      <c r="B24" s="43" t="s">
        <v>15</v>
      </c>
      <c r="C24" s="27">
        <f>ROUNDUP(700*3+2*3,0)</f>
        <v>2106</v>
      </c>
    </row>
    <row r="25" spans="1:10" ht="76.5" customHeight="1" x14ac:dyDescent="0.25">
      <c r="A25" s="44">
        <v>2238</v>
      </c>
      <c r="B25" s="45" t="s">
        <v>16</v>
      </c>
      <c r="C25" s="46">
        <f>ROUNDUP((11895.21/12*8)+((991.27/30)*24),0)</f>
        <v>8724</v>
      </c>
      <c r="G25" s="17"/>
    </row>
    <row r="26" spans="1:10" x14ac:dyDescent="0.25">
      <c r="C26" s="47"/>
    </row>
    <row r="28" spans="1:10" x14ac:dyDescent="0.25">
      <c r="B28" s="48"/>
    </row>
    <row r="29" spans="1:10" ht="13.8" x14ac:dyDescent="0.25">
      <c r="B29" s="49"/>
    </row>
    <row r="30" spans="1:10" ht="13.8" x14ac:dyDescent="0.25">
      <c r="B30" s="50"/>
    </row>
    <row r="32" spans="1:10" x14ac:dyDescent="0.25">
      <c r="B32" s="51"/>
    </row>
    <row r="33" spans="1:3" x14ac:dyDescent="0.25">
      <c r="B33" s="52"/>
    </row>
    <row r="34" spans="1:3" x14ac:dyDescent="0.25">
      <c r="A34" s="53"/>
      <c r="B34" s="52"/>
    </row>
    <row r="35" spans="1:3" x14ac:dyDescent="0.25">
      <c r="A35" s="53"/>
    </row>
    <row r="37" spans="1:3" x14ac:dyDescent="0.25">
      <c r="B37" s="48"/>
      <c r="C37" s="54"/>
    </row>
    <row r="38" spans="1:3" x14ac:dyDescent="0.25">
      <c r="B38" s="52"/>
    </row>
    <row r="39" spans="1:3" x14ac:dyDescent="0.25">
      <c r="B39" s="51"/>
    </row>
    <row r="40" spans="1:3" ht="10.95" customHeight="1" x14ac:dyDescent="0.25">
      <c r="B40" s="51"/>
    </row>
    <row r="41" spans="1:3" ht="21.75" customHeight="1" x14ac:dyDescent="0.25"/>
    <row r="42" spans="1:3" ht="21.75" customHeight="1" x14ac:dyDescent="0.25"/>
    <row r="43" spans="1:3" ht="21.75" customHeight="1" x14ac:dyDescent="0.25"/>
  </sheetData>
  <mergeCells count="6">
    <mergeCell ref="A19:B19"/>
    <mergeCell ref="A1:C1"/>
    <mergeCell ref="A2:C2"/>
    <mergeCell ref="A5:B5"/>
    <mergeCell ref="A6:B6"/>
    <mergeCell ref="A18:B18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A.Andrejuks</vt:lpstr>
    </vt:vector>
  </TitlesOfParts>
  <Company>LR 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Natālija Rasponomarjova</dc:creator>
  <cp:lastModifiedBy>Igors Silantjevs</cp:lastModifiedBy>
  <cp:lastPrinted>2024-09-03T08:12:33Z</cp:lastPrinted>
  <dcterms:created xsi:type="dcterms:W3CDTF">2024-08-12T09:31:58Z</dcterms:created>
  <dcterms:modified xsi:type="dcterms:W3CDTF">2024-09-03T19:52:09Z</dcterms:modified>
</cp:coreProperties>
</file>