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vide-my.sharepoint.com/personal/solvitavaivode_varam_gov_lv/Documents/Desktop/DARBS_2023/UC atbalstam/Plans 2023/"/>
    </mc:Choice>
  </mc:AlternateContent>
  <xr:revisionPtr revIDLastSave="0" documentId="8_{322D68BA-42E3-4E9D-9BB8-5C0D323A1A45}" xr6:coauthVersionLast="47" xr6:coauthVersionMax="47" xr10:uidLastSave="{00000000-0000-0000-0000-000000000000}"/>
  <bookViews>
    <workbookView xWindow="-120" yWindow="-120" windowWidth="29040" windowHeight="15840" xr2:uid="{F707DBDB-9163-4F28-943F-C86EEB2DBAA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8" i="1" l="1"/>
  <c r="D28" i="1"/>
  <c r="C28" i="1"/>
  <c r="B28" i="1"/>
  <c r="G27" i="1"/>
  <c r="F27" i="1"/>
  <c r="G26" i="1"/>
  <c r="F26" i="1"/>
  <c r="G25" i="1"/>
  <c r="F25" i="1"/>
  <c r="G24" i="1"/>
  <c r="F24" i="1"/>
  <c r="G23" i="1"/>
  <c r="F23" i="1"/>
  <c r="G22" i="1"/>
  <c r="F22" i="1"/>
  <c r="H21" i="1"/>
  <c r="H22" i="1" s="1"/>
  <c r="H23" i="1" s="1"/>
  <c r="H24" i="1" s="1"/>
  <c r="H25" i="1" s="1"/>
  <c r="H26" i="1" s="1"/>
  <c r="H27" i="1" s="1"/>
  <c r="G21" i="1"/>
  <c r="F21" i="1"/>
  <c r="G20" i="1"/>
  <c r="F20" i="1"/>
  <c r="G19" i="1"/>
  <c r="F19" i="1"/>
  <c r="G17" i="1"/>
  <c r="F17" i="1"/>
  <c r="G16" i="1"/>
  <c r="F16" i="1"/>
  <c r="G15" i="1"/>
  <c r="F15" i="1"/>
  <c r="G14" i="1"/>
  <c r="F14" i="1"/>
  <c r="G13" i="1"/>
  <c r="F13" i="1"/>
  <c r="G12" i="1"/>
  <c r="F12" i="1"/>
  <c r="G11" i="1"/>
  <c r="F11" i="1"/>
  <c r="G10" i="1"/>
  <c r="F10" i="1"/>
  <c r="G9" i="1"/>
  <c r="F9" i="1"/>
  <c r="G8" i="1"/>
  <c r="G28" i="1" s="1"/>
  <c r="F8" i="1"/>
  <c r="F28" i="1" s="1"/>
  <c r="J34" i="1"/>
</calcChain>
</file>

<file path=xl/sharedStrings.xml><?xml version="1.0" encoding="utf-8"?>
<sst xmlns="http://schemas.openxmlformats.org/spreadsheetml/2006/main" count="54" uniqueCount="41">
  <si>
    <t>2. pielikums</t>
  </si>
  <si>
    <t>Indikatīvais izdevumu ietekmes aprēķins Labklājības ministrijas atbildības sociālā atbalsta nodrošināšanas jomai</t>
  </si>
  <si>
    <t>Gads</t>
  </si>
  <si>
    <t>2022</t>
  </si>
  <si>
    <t>komentāri</t>
  </si>
  <si>
    <t xml:space="preserve">Pārskata periods </t>
  </si>
  <si>
    <t>Fakts par oktobri</t>
  </si>
  <si>
    <t>Fakts par novembri</t>
  </si>
  <si>
    <t>(euro,centi)</t>
  </si>
  <si>
    <t>Rādītāja nosaukums</t>
  </si>
  <si>
    <t>Saņēmēju skaits</t>
  </si>
  <si>
    <t>Izdevumi pārskata periodā</t>
  </si>
  <si>
    <t>Atlīdzība par ārkārtas aizbildņa pienākumu pildīšanu (UCAL 19.panta pirmā un otrā daļa)</t>
  </si>
  <si>
    <t>Decembrī plānoti izdevumi ar 10% pieaugumu pret novembra faktiskajiem izdevumiem.</t>
  </si>
  <si>
    <t>Pabalsts nepavadīta bērna uzturam (UCAL 19.panta pirmā, trešā un septītā daļa)</t>
  </si>
  <si>
    <t>Pabalsts apģērba un mīkstā inventāra iegādei (UCAL 19.panta pirmā un piektā daļa)</t>
  </si>
  <si>
    <t>Garantētā minimālā ienākuma (GMI) pabalsts (UCAL 7.panta trešā daļa un SPSPL 35.panta pirmās daļas 1.punkts un 36.panta ceturtā daļa)</t>
  </si>
  <si>
    <t>Pabalsts krīzes situācijā (UCAL 7.panta trešā daļa un 3 prim daļa un SPSPL 35.panta orās daļas 2.punkts un 36.panta sestā daļa)</t>
  </si>
  <si>
    <t>Mājokļa pabalsts mājsaimniecībai no Ukrainas ar īres līgumu (UCAL 7.panta trešā daļa un SPSPL 35.panta pirmās daļas 2.punkts, 35.panta trešā un ceturtā daļa un SPSPL 36.panta piektā daļa, Covid-19 infekcijas izplatības seku pārvarēšanas likuma 77.pants un Energoresursu cenu ārkārtēja pieauguma samazinājuma pasākumu likuma 13.pants)</t>
  </si>
  <si>
    <t>Decembrī plānoti izdevumi ar 20% pieaugumu pret novembra faktiskajiem izdevumiem.</t>
  </si>
  <si>
    <t>Pabalsts atsevišķu izdevumu apmaksai (UCAL 7.panta trešā daļa un SPSPL 35.panta otrās daļas 1.punkts, SPSPL 36.panta sestā daļa)</t>
  </si>
  <si>
    <t>Pakalpojums pārvietošanās atbalstam (UCAL 13.panta pirmās daļas 1.punkts)</t>
  </si>
  <si>
    <t>Decembra izdevumi plānoti atbilstoši novembra faktiskajiem izdevumiem.</t>
  </si>
  <si>
    <t xml:space="preserve">Sociālās rehabilitācijas pakalpojums vardarbībā cietušiem bērniem (UCAL 7.panta pirmā prim un trešā daļa, SPSPL 13.panta pirmā divi prim daļa) </t>
  </si>
  <si>
    <r>
      <t>Sociālās rehabilitācijas pakalpojums vardarbībā cietušām pilngadīgām personām (UCAL 7.panta pirmā prim un 3.daļa, SPSPL 13.panta pirmās daļas 3.</t>
    </r>
    <r>
      <rPr>
        <vertAlign val="superscript"/>
        <sz val="10"/>
        <color theme="1"/>
        <rFont val="Times New Roman"/>
        <family val="1"/>
        <charset val="186"/>
      </rPr>
      <t>1</t>
    </r>
    <r>
      <rPr>
        <sz val="10"/>
        <color theme="1"/>
        <rFont val="Times New Roman"/>
        <family val="1"/>
        <charset val="186"/>
      </rPr>
      <t xml:space="preserve"> punkts) </t>
    </r>
  </si>
  <si>
    <r>
      <t>Ilgstošas sociālās aprūpes un sociālās rehabilitācijas pakalpojumi (UCAL 7.panta pirmā prim un trešā daļa un 18.panta deviņpadsmitā daļa, SPSPL 9.</t>
    </r>
    <r>
      <rPr>
        <vertAlign val="superscript"/>
        <sz val="10"/>
        <color theme="1"/>
        <rFont val="Times New Roman"/>
        <family val="1"/>
        <charset val="186"/>
      </rPr>
      <t xml:space="preserve">1 </t>
    </r>
    <r>
      <rPr>
        <sz val="10"/>
        <color theme="1"/>
        <rFont val="Times New Roman"/>
        <family val="1"/>
        <charset val="186"/>
      </rPr>
      <t>panta pirmā daļa)</t>
    </r>
  </si>
  <si>
    <t>Decembrī plānots palielinājums par 1 pakalpojuma saņēmēju., attiecīgi proporcionāli palielināti arī plānotie izdevumi.</t>
  </si>
  <si>
    <t>Pašvaldību sociālo dienestu un bāriņtiesu virsstundu darbs, lai nodrošnātu atbalstu Ukrainas civiliedzīvotājiem (UCAL 13. panta pirmā prim un pirmā divi prim daļa)</t>
  </si>
  <si>
    <t>Decembrī plānoti izdevumi ar 10% pieaugumu pret novembra faktiskajiem izdevumiem .</t>
  </si>
  <si>
    <t>Pašvaldību sociālo dienestu un bāriņtiesu darbinieku piemaksa, lai nodrošnātu atbalstu Ukrainas civiliedzīvotājiem (UCAL 13. panta pirmā prim un pirmā divi prim daļa)</t>
  </si>
  <si>
    <t>=</t>
  </si>
  <si>
    <r>
      <t>Citi pašvaldības piešķirtie sociālā atbalsta pasākumi (UCAL 7.panta trešā daļa, un pirmā prim</t>
    </r>
    <r>
      <rPr>
        <vertAlign val="superscript"/>
        <sz val="10"/>
        <color theme="1"/>
        <rFont val="Times New Roman"/>
        <family val="1"/>
        <charset val="186"/>
      </rPr>
      <t xml:space="preserve"> </t>
    </r>
    <r>
      <rPr>
        <sz val="10"/>
        <color theme="1"/>
        <rFont val="Times New Roman"/>
        <family val="1"/>
        <charset val="186"/>
      </rPr>
      <t>daļa un 19.panta sestā daļa):</t>
    </r>
  </si>
  <si>
    <t>Biedrība "Latvijas sarkanais Krusts" pirmās palīdzības sniegšana UCA centrā Kongresa namā un Kaļķu ielā 1</t>
  </si>
  <si>
    <t>Biedrība "Skalbes" psiholoģiskā palīdzības sniegšana ārkārtas situācijā UCA centrā</t>
  </si>
  <si>
    <t>Braukšanas kartes pilsētas sabiedriskajā transportā un pārvietošanās atbalsta pasākumi Ukrainas civiliedzīvotājiem</t>
  </si>
  <si>
    <t>Dienas centra pakalpojumi pilngadīgām personām</t>
  </si>
  <si>
    <t>Pabalsts zupas virtuves pakalpojumiem</t>
  </si>
  <si>
    <t>Pārējie izdevumi</t>
  </si>
  <si>
    <t>KOPĀ</t>
  </si>
  <si>
    <t>*Veidlapa Nr. 21_Ukr_18 "Pārskats par finansējuma pieprasījumu  sociālā atbalsta pasākumiem Ukrainas civiliedzīvotājiem". Dati atbilstoši VK iesniegtajiem pārskatiem uz 28.12.2022. Ņemot vērā, ka pašvaldības var precizēt iesniegtos pārskatus, prognozējams, ka varētu būt korekcijas novembra izpildes datos.</t>
  </si>
  <si>
    <r>
      <rPr>
        <b/>
        <u/>
        <sz val="10"/>
        <rFont val="Times New Roman"/>
        <family val="1"/>
        <charset val="186"/>
      </rPr>
      <t>Plāns</t>
    </r>
    <r>
      <rPr>
        <sz val="10"/>
        <rFont val="Times New Roman"/>
        <family val="1"/>
        <charset val="186"/>
      </rPr>
      <t xml:space="preserve"> par decembri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</si>
</sst>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indexed="8"/>
      <name val="Calibri"/>
      <family val="2"/>
      <charset val="186"/>
    </font>
    <font>
      <i/>
      <sz val="10"/>
      <color theme="1"/>
      <name val="Times New Roman"/>
      <family val="1"/>
      <charset val="186"/>
    </font>
    <font>
      <sz val="11"/>
      <color theme="1"/>
      <name val="Calibri"/>
      <family val="2"/>
      <charset val="186"/>
    </font>
    <font>
      <sz val="11"/>
      <color indexed="8"/>
      <name val="Calibri"/>
      <family val="2"/>
    </font>
    <font>
      <b/>
      <sz val="13"/>
      <color theme="1"/>
      <name val="Times New Roman"/>
      <family val="1"/>
      <charset val="186"/>
    </font>
    <font>
      <sz val="10"/>
      <color theme="1"/>
      <name val="Times New Roman"/>
      <family val="1"/>
      <charset val="186"/>
    </font>
    <font>
      <sz val="10"/>
      <name val="Times New Roman"/>
      <family val="1"/>
      <charset val="186"/>
    </font>
    <font>
      <i/>
      <sz val="9"/>
      <color theme="1"/>
      <name val="Calibri"/>
      <family val="2"/>
      <charset val="186"/>
    </font>
    <font>
      <i/>
      <sz val="8"/>
      <color theme="1"/>
      <name val="Times New Roman"/>
      <family val="1"/>
      <charset val="186"/>
    </font>
    <font>
      <i/>
      <sz val="8"/>
      <color rgb="FFFF0000"/>
      <name val="Times New Roman"/>
      <family val="1"/>
      <charset val="186"/>
    </font>
    <font>
      <i/>
      <sz val="8"/>
      <name val="Times New Roman"/>
      <family val="1"/>
      <charset val="186"/>
    </font>
    <font>
      <i/>
      <sz val="8"/>
      <color theme="1"/>
      <name val="Calibri"/>
      <family val="2"/>
      <charset val="186"/>
    </font>
    <font>
      <sz val="10"/>
      <color rgb="FFFF0000"/>
      <name val="Times New Roman"/>
      <family val="1"/>
      <charset val="186"/>
    </font>
    <font>
      <sz val="9"/>
      <color theme="1"/>
      <name val="Times New Roman"/>
      <family val="1"/>
      <charset val="186"/>
    </font>
    <font>
      <i/>
      <sz val="11"/>
      <color theme="1"/>
      <name val="Calibri"/>
      <family val="2"/>
      <charset val="186"/>
    </font>
    <font>
      <i/>
      <sz val="11"/>
      <name val="Calibri"/>
      <family val="2"/>
      <charset val="186"/>
    </font>
    <font>
      <vertAlign val="superscript"/>
      <sz val="10"/>
      <color theme="1"/>
      <name val="Times New Roman"/>
      <family val="1"/>
      <charset val="186"/>
    </font>
    <font>
      <i/>
      <sz val="10"/>
      <name val="Times New Roman"/>
      <family val="1"/>
      <charset val="186"/>
    </font>
    <font>
      <sz val="11"/>
      <name val="Calibri"/>
      <family val="2"/>
      <charset val="186"/>
    </font>
    <font>
      <b/>
      <sz val="10"/>
      <color theme="1"/>
      <name val="Times New Roman"/>
      <family val="1"/>
      <charset val="186"/>
    </font>
    <font>
      <b/>
      <sz val="10"/>
      <name val="Times New Roman"/>
      <family val="1"/>
      <charset val="186"/>
    </font>
    <font>
      <sz val="11"/>
      <color theme="1"/>
      <name val="Times New Roman"/>
      <family val="1"/>
      <charset val="186"/>
    </font>
    <font>
      <b/>
      <u/>
      <sz val="10"/>
      <name val="Times New Roman"/>
      <family val="1"/>
      <charset val="186"/>
    </font>
  </fonts>
  <fills count="8">
    <fill>
      <patternFill patternType="none"/>
    </fill>
    <fill>
      <patternFill patternType="gray125"/>
    </fill>
    <fill>
      <patternFill patternType="solid">
        <fgColor theme="0" tint="-4.9989318521683403E-2"/>
        <bgColor indexed="64"/>
      </patternFill>
    </fill>
    <fill>
      <patternFill patternType="solid">
        <fgColor indexed="9"/>
        <bgColor indexed="26"/>
      </patternFill>
    </fill>
    <fill>
      <patternFill patternType="solid">
        <fgColor theme="0" tint="-4.9989318521683403E-2"/>
        <bgColor indexed="26"/>
      </patternFill>
    </fill>
    <fill>
      <patternFill patternType="solid">
        <fgColor theme="0"/>
        <bgColor indexed="64"/>
      </patternFill>
    </fill>
    <fill>
      <patternFill patternType="solid">
        <fgColor theme="0" tint="-0.14999847407452621"/>
        <bgColor indexed="64"/>
      </patternFill>
    </fill>
    <fill>
      <patternFill patternType="solid">
        <fgColor theme="6" tint="0.79998168889431442"/>
        <bgColor indexed="64"/>
      </patternFill>
    </fill>
  </fills>
  <borders count="42">
    <border>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64"/>
      </right>
      <top style="thin">
        <color indexed="8"/>
      </top>
      <bottom style="thin">
        <color indexed="8"/>
      </bottom>
      <diagonal/>
    </border>
    <border>
      <left/>
      <right/>
      <top style="thin">
        <color indexed="8"/>
      </top>
      <bottom style="thin">
        <color indexed="8"/>
      </bottom>
      <diagonal/>
    </border>
    <border>
      <left style="medium">
        <color indexed="64"/>
      </left>
      <right style="medium">
        <color indexed="64"/>
      </right>
      <top/>
      <bottom style="thin">
        <color indexed="64"/>
      </bottom>
      <diagonal/>
    </border>
    <border>
      <left style="thin">
        <color indexed="64"/>
      </left>
      <right style="medium">
        <color indexed="64"/>
      </right>
      <top style="thin">
        <color indexed="8"/>
      </top>
      <bottom style="thin">
        <color indexed="8"/>
      </bottom>
      <diagonal/>
    </border>
    <border>
      <left style="medium">
        <color indexed="64"/>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64"/>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8"/>
      </bottom>
      <diagonal/>
    </border>
    <border>
      <left/>
      <right/>
      <top/>
      <bottom style="thin">
        <color indexed="8"/>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8"/>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4">
    <xf numFmtId="0" fontId="0" fillId="0" borderId="0"/>
    <xf numFmtId="0" fontId="1" fillId="0" borderId="0"/>
    <xf numFmtId="0" fontId="4" fillId="0" borderId="0"/>
    <xf numFmtId="0" fontId="1" fillId="0" borderId="0"/>
  </cellStyleXfs>
  <cellXfs count="85">
    <xf numFmtId="0" fontId="0" fillId="0" borderId="0" xfId="0"/>
    <xf numFmtId="0" fontId="3" fillId="0" borderId="0" xfId="1" applyFont="1" applyAlignment="1">
      <alignment vertical="center"/>
    </xf>
    <xf numFmtId="0" fontId="6" fillId="0" borderId="1" xfId="2" applyFont="1" applyBorder="1" applyAlignment="1">
      <alignment horizontal="right" vertical="center" wrapText="1"/>
    </xf>
    <xf numFmtId="49" fontId="6" fillId="2" borderId="3" xfId="2" applyNumberFormat="1" applyFont="1" applyFill="1" applyBorder="1" applyAlignment="1">
      <alignment horizontal="right" vertical="center" wrapText="1"/>
    </xf>
    <xf numFmtId="49" fontId="6" fillId="2" borderId="3" xfId="2" applyNumberFormat="1" applyFont="1" applyFill="1" applyBorder="1" applyAlignment="1">
      <alignment horizontal="center" vertical="center" wrapText="1"/>
    </xf>
    <xf numFmtId="49" fontId="7" fillId="2" borderId="3" xfId="2" applyNumberFormat="1" applyFont="1" applyFill="1" applyBorder="1" applyAlignment="1">
      <alignment horizontal="center" vertical="center" wrapText="1"/>
    </xf>
    <xf numFmtId="49" fontId="7" fillId="2" borderId="3" xfId="2" applyNumberFormat="1" applyFont="1" applyFill="1" applyBorder="1" applyAlignment="1">
      <alignment horizontal="left" vertical="center" wrapText="1"/>
    </xf>
    <xf numFmtId="0" fontId="6" fillId="0" borderId="5" xfId="2" applyFont="1" applyBorder="1" applyAlignment="1">
      <alignment horizontal="right" vertical="center" wrapText="1"/>
    </xf>
    <xf numFmtId="0" fontId="9" fillId="3" borderId="9" xfId="2" applyFont="1" applyFill="1" applyBorder="1" applyAlignment="1">
      <alignment horizontal="justify" vertical="center"/>
    </xf>
    <xf numFmtId="0" fontId="9" fillId="4" borderId="9" xfId="2" applyFont="1" applyFill="1" applyBorder="1" applyAlignment="1">
      <alignment horizontal="right" vertical="center"/>
    </xf>
    <xf numFmtId="0" fontId="9" fillId="4" borderId="10" xfId="2" applyFont="1" applyFill="1" applyBorder="1" applyAlignment="1">
      <alignment horizontal="right" vertical="center"/>
    </xf>
    <xf numFmtId="0" fontId="9" fillId="4" borderId="0" xfId="2" applyFont="1" applyFill="1" applyAlignment="1">
      <alignment horizontal="right" vertical="center"/>
    </xf>
    <xf numFmtId="0" fontId="10" fillId="4" borderId="11" xfId="2" applyFont="1" applyFill="1" applyBorder="1" applyAlignment="1">
      <alignment horizontal="right" vertical="center"/>
    </xf>
    <xf numFmtId="0" fontId="11" fillId="4" borderId="0" xfId="2" applyFont="1" applyFill="1" applyAlignment="1">
      <alignment horizontal="right" vertical="center"/>
    </xf>
    <xf numFmtId="0" fontId="12" fillId="0" borderId="0" xfId="1" applyFont="1" applyAlignment="1">
      <alignment vertical="center"/>
    </xf>
    <xf numFmtId="49" fontId="6" fillId="3" borderId="12" xfId="2" applyNumberFormat="1" applyFont="1" applyFill="1" applyBorder="1" applyAlignment="1">
      <alignment horizontal="center" vertical="center" wrapText="1"/>
    </xf>
    <xf numFmtId="49" fontId="6" fillId="4" borderId="13" xfId="2" applyNumberFormat="1" applyFont="1" applyFill="1" applyBorder="1" applyAlignment="1">
      <alignment horizontal="center" vertical="center" wrapText="1"/>
    </xf>
    <xf numFmtId="49" fontId="6" fillId="4" borderId="14" xfId="2" applyNumberFormat="1" applyFont="1" applyFill="1" applyBorder="1" applyAlignment="1">
      <alignment horizontal="center" vertical="center" wrapText="1"/>
    </xf>
    <xf numFmtId="49" fontId="13" fillId="4" borderId="15" xfId="2" applyNumberFormat="1" applyFont="1" applyFill="1" applyBorder="1" applyAlignment="1">
      <alignment horizontal="center" vertical="center" wrapText="1"/>
    </xf>
    <xf numFmtId="49" fontId="13" fillId="4" borderId="16" xfId="2" applyNumberFormat="1" applyFont="1" applyFill="1" applyBorder="1" applyAlignment="1">
      <alignment horizontal="center" vertical="center" wrapText="1"/>
    </xf>
    <xf numFmtId="0" fontId="6" fillId="3" borderId="12" xfId="3" applyFont="1" applyFill="1" applyBorder="1" applyAlignment="1">
      <alignment horizontal="center" vertical="center"/>
    </xf>
    <xf numFmtId="0" fontId="6" fillId="4" borderId="12" xfId="3" applyFont="1" applyFill="1" applyBorder="1" applyAlignment="1">
      <alignment horizontal="center" vertical="center"/>
    </xf>
    <xf numFmtId="0" fontId="6" fillId="4" borderId="18" xfId="3" applyFont="1" applyFill="1" applyBorder="1" applyAlignment="1">
      <alignment horizontal="center" vertical="center"/>
    </xf>
    <xf numFmtId="0" fontId="6" fillId="4" borderId="15" xfId="3" applyFont="1" applyFill="1" applyBorder="1" applyAlignment="1">
      <alignment horizontal="center" vertical="center"/>
    </xf>
    <xf numFmtId="0" fontId="6" fillId="4" borderId="16" xfId="3" applyFont="1" applyFill="1" applyBorder="1" applyAlignment="1">
      <alignment horizontal="center" vertical="center"/>
    </xf>
    <xf numFmtId="0" fontId="13" fillId="4" borderId="15" xfId="3" applyFont="1" applyFill="1" applyBorder="1" applyAlignment="1">
      <alignment horizontal="center" vertical="center"/>
    </xf>
    <xf numFmtId="0" fontId="13" fillId="4" borderId="16" xfId="3" applyFont="1" applyFill="1" applyBorder="1" applyAlignment="1">
      <alignment horizontal="center" vertical="center"/>
    </xf>
    <xf numFmtId="0" fontId="14" fillId="3" borderId="19" xfId="3" applyFont="1" applyFill="1" applyBorder="1" applyAlignment="1">
      <alignment horizontal="center" vertical="center"/>
    </xf>
    <xf numFmtId="0" fontId="6" fillId="0" borderId="12" xfId="1" applyFont="1" applyBorder="1" applyAlignment="1">
      <alignment horizontal="left" vertical="center" wrapText="1"/>
    </xf>
    <xf numFmtId="3" fontId="6" fillId="0" borderId="15" xfId="3" applyNumberFormat="1" applyFont="1" applyBorder="1" applyAlignment="1">
      <alignment horizontal="center" vertical="center"/>
    </xf>
    <xf numFmtId="4" fontId="6" fillId="0" borderId="20" xfId="3" applyNumberFormat="1" applyFont="1" applyBorder="1" applyAlignment="1">
      <alignment horizontal="right" vertical="center"/>
    </xf>
    <xf numFmtId="4" fontId="6" fillId="0" borderId="16" xfId="3" applyNumberFormat="1" applyFont="1" applyBorder="1" applyAlignment="1">
      <alignment horizontal="right" vertical="center"/>
    </xf>
    <xf numFmtId="3" fontId="7" fillId="0" borderId="15" xfId="3" applyNumberFormat="1" applyFont="1" applyBorder="1" applyAlignment="1">
      <alignment horizontal="center" vertical="center"/>
    </xf>
    <xf numFmtId="0" fontId="15" fillId="0" borderId="21" xfId="1" applyFont="1" applyBorder="1" applyAlignment="1">
      <alignment horizontal="left" vertical="center" wrapText="1"/>
    </xf>
    <xf numFmtId="0" fontId="16" fillId="0" borderId="21" xfId="1" applyFont="1" applyBorder="1" applyAlignment="1">
      <alignment horizontal="left" vertical="center" wrapText="1"/>
    </xf>
    <xf numFmtId="0" fontId="8" fillId="0" borderId="21" xfId="1" applyFont="1" applyBorder="1" applyAlignment="1">
      <alignment horizontal="left" vertical="center" wrapText="1"/>
    </xf>
    <xf numFmtId="0" fontId="8" fillId="0" borderId="0" xfId="1" applyFont="1" applyAlignment="1">
      <alignment vertical="center"/>
    </xf>
    <xf numFmtId="0" fontId="6" fillId="0" borderId="23" xfId="1" applyFont="1" applyBorder="1" applyAlignment="1">
      <alignment horizontal="left" vertical="center" wrapText="1"/>
    </xf>
    <xf numFmtId="3" fontId="7" fillId="5" borderId="23" xfId="3" applyNumberFormat="1" applyFont="1" applyFill="1" applyBorder="1" applyAlignment="1">
      <alignment horizontal="center" vertical="center"/>
    </xf>
    <xf numFmtId="4" fontId="7" fillId="5" borderId="24" xfId="3" applyNumberFormat="1" applyFont="1" applyFill="1" applyBorder="1" applyAlignment="1">
      <alignment horizontal="right" vertical="center"/>
    </xf>
    <xf numFmtId="3" fontId="7" fillId="5" borderId="25" xfId="3" applyNumberFormat="1" applyFont="1" applyFill="1" applyBorder="1" applyAlignment="1">
      <alignment horizontal="center" vertical="center"/>
    </xf>
    <xf numFmtId="4" fontId="7" fillId="5" borderId="26" xfId="3" applyNumberFormat="1" applyFont="1" applyFill="1" applyBorder="1" applyAlignment="1">
      <alignment horizontal="right" vertical="center"/>
    </xf>
    <xf numFmtId="3" fontId="7" fillId="0" borderId="25" xfId="3" applyNumberFormat="1" applyFont="1" applyBorder="1" applyAlignment="1">
      <alignment horizontal="center" vertical="center"/>
    </xf>
    <xf numFmtId="0" fontId="15" fillId="0" borderId="28" xfId="1" applyFont="1" applyBorder="1" applyAlignment="1">
      <alignment vertical="center" wrapText="1"/>
    </xf>
    <xf numFmtId="0" fontId="18" fillId="0" borderId="29" xfId="1" applyFont="1" applyBorder="1" applyAlignment="1">
      <alignment horizontal="left" vertical="center" wrapText="1"/>
    </xf>
    <xf numFmtId="3" fontId="6" fillId="5" borderId="30" xfId="3" applyNumberFormat="1" applyFont="1" applyFill="1" applyBorder="1" applyAlignment="1">
      <alignment horizontal="center" vertical="center"/>
    </xf>
    <xf numFmtId="4" fontId="7" fillId="5" borderId="31" xfId="3" applyNumberFormat="1" applyFont="1" applyFill="1" applyBorder="1" applyAlignment="1">
      <alignment horizontal="right" vertical="center"/>
    </xf>
    <xf numFmtId="3" fontId="7" fillId="5" borderId="30" xfId="3" applyNumberFormat="1" applyFont="1" applyFill="1" applyBorder="1" applyAlignment="1">
      <alignment horizontal="center" vertical="center"/>
    </xf>
    <xf numFmtId="4" fontId="7" fillId="5" borderId="3" xfId="3" applyNumberFormat="1" applyFont="1" applyFill="1" applyBorder="1" applyAlignment="1">
      <alignment horizontal="right" vertical="center"/>
    </xf>
    <xf numFmtId="3" fontId="7" fillId="0" borderId="32" xfId="3" applyNumberFormat="1" applyFont="1" applyBorder="1" applyAlignment="1">
      <alignment horizontal="center" vertical="center"/>
    </xf>
    <xf numFmtId="0" fontId="15" fillId="0" borderId="34" xfId="1" applyFont="1" applyBorder="1" applyAlignment="1">
      <alignment vertical="center" wrapText="1"/>
    </xf>
    <xf numFmtId="0" fontId="19" fillId="0" borderId="0" xfId="1" applyFont="1" applyAlignment="1">
      <alignment vertical="center"/>
    </xf>
    <xf numFmtId="0" fontId="2" fillId="0" borderId="12" xfId="1" applyFont="1" applyBorder="1" applyAlignment="1">
      <alignment horizontal="left" vertical="center" wrapText="1"/>
    </xf>
    <xf numFmtId="3" fontId="6" fillId="5" borderId="35" xfId="3" applyNumberFormat="1" applyFont="1" applyFill="1" applyBorder="1" applyAlignment="1">
      <alignment horizontal="center" vertical="center"/>
    </xf>
    <xf numFmtId="4" fontId="7" fillId="5" borderId="36" xfId="3" applyNumberFormat="1" applyFont="1" applyFill="1" applyBorder="1" applyAlignment="1">
      <alignment horizontal="right" vertical="center"/>
    </xf>
    <xf numFmtId="3" fontId="7" fillId="5" borderId="35" xfId="3" applyNumberFormat="1" applyFont="1" applyFill="1" applyBorder="1" applyAlignment="1">
      <alignment horizontal="center" vertical="center"/>
    </xf>
    <xf numFmtId="4" fontId="7" fillId="5" borderId="7" xfId="3" applyNumberFormat="1" applyFont="1" applyFill="1" applyBorder="1" applyAlignment="1">
      <alignment horizontal="right" vertical="center"/>
    </xf>
    <xf numFmtId="0" fontId="15" fillId="0" borderId="21" xfId="1" applyFont="1" applyBorder="1" applyAlignment="1">
      <alignment vertical="center" wrapText="1"/>
    </xf>
    <xf numFmtId="0" fontId="18" fillId="0" borderId="37" xfId="1" applyFont="1" applyBorder="1" applyAlignment="1">
      <alignment horizontal="left" vertical="center" wrapText="1"/>
    </xf>
    <xf numFmtId="0" fontId="20" fillId="6" borderId="23" xfId="3" applyFont="1" applyFill="1" applyBorder="1" applyAlignment="1">
      <alignment horizontal="left" vertical="center" wrapText="1"/>
    </xf>
    <xf numFmtId="3" fontId="20" fillId="6" borderId="38" xfId="3" applyNumberFormat="1" applyFont="1" applyFill="1" applyBorder="1" applyAlignment="1">
      <alignment horizontal="center" vertical="center"/>
    </xf>
    <xf numFmtId="4" fontId="20" fillId="6" borderId="39" xfId="3" applyNumberFormat="1" applyFont="1" applyFill="1" applyBorder="1" applyAlignment="1">
      <alignment horizontal="right" vertical="center"/>
    </xf>
    <xf numFmtId="4" fontId="20" fillId="6" borderId="40" xfId="3" applyNumberFormat="1" applyFont="1" applyFill="1" applyBorder="1" applyAlignment="1">
      <alignment horizontal="right" vertical="center"/>
    </xf>
    <xf numFmtId="3" fontId="21" fillId="6" borderId="39" xfId="3" applyNumberFormat="1" applyFont="1" applyFill="1" applyBorder="1" applyAlignment="1">
      <alignment horizontal="center" vertical="center"/>
    </xf>
    <xf numFmtId="4" fontId="21" fillId="6" borderId="41" xfId="3" applyNumberFormat="1" applyFont="1" applyFill="1" applyBorder="1" applyAlignment="1">
      <alignment horizontal="right" vertical="center"/>
    </xf>
    <xf numFmtId="0" fontId="9" fillId="0" borderId="0" xfId="3" applyFont="1" applyAlignment="1">
      <alignment horizontal="left" vertical="center" wrapText="1"/>
    </xf>
    <xf numFmtId="4" fontId="9" fillId="0" borderId="0" xfId="3" applyNumberFormat="1" applyFont="1" applyAlignment="1">
      <alignment horizontal="left" vertical="center" wrapText="1"/>
    </xf>
    <xf numFmtId="0" fontId="8" fillId="0" borderId="0" xfId="1" applyFont="1" applyAlignment="1">
      <alignment horizontal="center" vertical="center" wrapText="1"/>
    </xf>
    <xf numFmtId="0" fontId="22" fillId="0" borderId="0" xfId="3" applyFont="1" applyAlignment="1">
      <alignment vertical="center"/>
    </xf>
    <xf numFmtId="0" fontId="8" fillId="0" borderId="0" xfId="1" applyFont="1" applyAlignment="1">
      <alignment horizontal="left" vertical="center" wrapText="1"/>
    </xf>
    <xf numFmtId="4" fontId="7" fillId="7" borderId="16" xfId="3" applyNumberFormat="1" applyFont="1" applyFill="1" applyBorder="1" applyAlignment="1">
      <alignment horizontal="right" vertical="center"/>
    </xf>
    <xf numFmtId="4" fontId="7" fillId="7" borderId="27" xfId="3" applyNumberFormat="1" applyFont="1" applyFill="1" applyBorder="1" applyAlignment="1">
      <alignment horizontal="right" vertical="center"/>
    </xf>
    <xf numFmtId="4" fontId="7" fillId="7" borderId="33" xfId="3" applyNumberFormat="1" applyFont="1" applyFill="1" applyBorder="1" applyAlignment="1">
      <alignment horizontal="right" vertical="center"/>
    </xf>
    <xf numFmtId="0" fontId="8" fillId="0" borderId="22" xfId="1" applyFont="1" applyBorder="1" applyAlignment="1">
      <alignment horizontal="left" vertical="center" wrapText="1"/>
    </xf>
    <xf numFmtId="0" fontId="8" fillId="0" borderId="17" xfId="1" applyFont="1" applyBorder="1" applyAlignment="1">
      <alignment horizontal="left" vertical="center" wrapText="1"/>
    </xf>
    <xf numFmtId="0" fontId="2" fillId="0" borderId="0" xfId="1" applyFont="1" applyAlignment="1">
      <alignment horizontal="right" vertical="center" wrapText="1"/>
    </xf>
    <xf numFmtId="0" fontId="5" fillId="0" borderId="0" xfId="2" applyFont="1" applyAlignment="1">
      <alignment horizontal="center" vertical="center" wrapText="1"/>
    </xf>
    <xf numFmtId="49" fontId="6" fillId="2" borderId="1" xfId="2" applyNumberFormat="1" applyFont="1" applyFill="1" applyBorder="1" applyAlignment="1">
      <alignment horizontal="center" vertical="center" wrapText="1"/>
    </xf>
    <xf numFmtId="49" fontId="6" fillId="2" borderId="2" xfId="2" applyNumberFormat="1" applyFont="1" applyFill="1" applyBorder="1" applyAlignment="1">
      <alignment horizontal="center" vertical="center" wrapText="1"/>
    </xf>
    <xf numFmtId="0" fontId="8"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17" xfId="1" applyFont="1" applyBorder="1" applyAlignment="1">
      <alignment horizontal="center" vertical="center" wrapText="1"/>
    </xf>
    <xf numFmtId="49" fontId="7" fillId="2" borderId="5" xfId="2" applyNumberFormat="1" applyFont="1" applyFill="1" applyBorder="1" applyAlignment="1">
      <alignment horizontal="center" vertical="center" wrapText="1"/>
    </xf>
    <xf numFmtId="49" fontId="7" fillId="2" borderId="6" xfId="2" applyNumberFormat="1" applyFont="1" applyFill="1" applyBorder="1" applyAlignment="1">
      <alignment horizontal="center" vertical="center" wrapText="1"/>
    </xf>
    <xf numFmtId="49" fontId="7" fillId="2" borderId="7" xfId="2" applyNumberFormat="1" applyFont="1" applyFill="1" applyBorder="1" applyAlignment="1">
      <alignment horizontal="center" vertical="center" wrapText="1"/>
    </xf>
  </cellXfs>
  <cellStyles count="4">
    <cellStyle name="Excel Built-in Normal" xfId="1" xr:uid="{5EE5C32C-0008-4BB4-A363-619CCF425016}"/>
    <cellStyle name="Excel Built-in Normal 1" xfId="2" xr:uid="{AEF6C0AD-C1A0-4046-B313-CC262F2DC87E}"/>
    <cellStyle name="Excel Built-in Normal 2" xfId="3" xr:uid="{82B54185-542C-4120-B680-4FE24E9D0BED}"/>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6C5EB-FCC3-4379-89D7-55E995B06687}">
  <dimension ref="A1:N34"/>
  <sheetViews>
    <sheetView tabSelected="1" workbookViewId="0">
      <selection activeCell="D13" sqref="D13"/>
    </sheetView>
  </sheetViews>
  <sheetFormatPr defaultColWidth="9.42578125" defaultRowHeight="15" x14ac:dyDescent="0.25"/>
  <cols>
    <col min="1" max="1" width="44.5703125" style="68" customWidth="1"/>
    <col min="2" max="7" width="22" style="68" customWidth="1"/>
    <col min="8" max="8" width="68.140625" style="69" customWidth="1"/>
    <col min="9" max="254" width="9.42578125" style="1"/>
    <col min="255" max="255" width="21.5703125" style="1" customWidth="1"/>
    <col min="256" max="256" width="10.42578125" style="1" customWidth="1"/>
    <col min="257" max="257" width="14.42578125" style="1" customWidth="1"/>
    <col min="258" max="258" width="10.42578125" style="1" customWidth="1"/>
    <col min="259" max="259" width="14.42578125" style="1" customWidth="1"/>
    <col min="260" max="260" width="10.42578125" style="1" customWidth="1"/>
    <col min="261" max="262" width="14.42578125" style="1" customWidth="1"/>
    <col min="263" max="263" width="48.5703125" style="1" customWidth="1"/>
    <col min="264" max="264" width="45.5703125" style="1" customWidth="1"/>
    <col min="265" max="510" width="9.42578125" style="1"/>
    <col min="511" max="511" width="21.5703125" style="1" customWidth="1"/>
    <col min="512" max="512" width="10.42578125" style="1" customWidth="1"/>
    <col min="513" max="513" width="14.42578125" style="1" customWidth="1"/>
    <col min="514" max="514" width="10.42578125" style="1" customWidth="1"/>
    <col min="515" max="515" width="14.42578125" style="1" customWidth="1"/>
    <col min="516" max="516" width="10.42578125" style="1" customWidth="1"/>
    <col min="517" max="518" width="14.42578125" style="1" customWidth="1"/>
    <col min="519" max="519" width="48.5703125" style="1" customWidth="1"/>
    <col min="520" max="520" width="45.5703125" style="1" customWidth="1"/>
    <col min="521" max="766" width="9.42578125" style="1"/>
    <col min="767" max="767" width="21.5703125" style="1" customWidth="1"/>
    <col min="768" max="768" width="10.42578125" style="1" customWidth="1"/>
    <col min="769" max="769" width="14.42578125" style="1" customWidth="1"/>
    <col min="770" max="770" width="10.42578125" style="1" customWidth="1"/>
    <col min="771" max="771" width="14.42578125" style="1" customWidth="1"/>
    <col min="772" max="772" width="10.42578125" style="1" customWidth="1"/>
    <col min="773" max="774" width="14.42578125" style="1" customWidth="1"/>
    <col min="775" max="775" width="48.5703125" style="1" customWidth="1"/>
    <col min="776" max="776" width="45.5703125" style="1" customWidth="1"/>
    <col min="777" max="1022" width="9.42578125" style="1"/>
    <col min="1023" max="1023" width="21.5703125" style="1" customWidth="1"/>
    <col min="1024" max="1024" width="10.42578125" style="1" customWidth="1"/>
    <col min="1025" max="1025" width="14.42578125" style="1" customWidth="1"/>
    <col min="1026" max="1026" width="10.42578125" style="1" customWidth="1"/>
    <col min="1027" max="1027" width="14.42578125" style="1" customWidth="1"/>
    <col min="1028" max="1028" width="10.42578125" style="1" customWidth="1"/>
    <col min="1029" max="1030" width="14.42578125" style="1" customWidth="1"/>
    <col min="1031" max="1031" width="48.5703125" style="1" customWidth="1"/>
    <col min="1032" max="1032" width="45.5703125" style="1" customWidth="1"/>
    <col min="1033" max="1278" width="9.42578125" style="1"/>
    <col min="1279" max="1279" width="21.5703125" style="1" customWidth="1"/>
    <col min="1280" max="1280" width="10.42578125" style="1" customWidth="1"/>
    <col min="1281" max="1281" width="14.42578125" style="1" customWidth="1"/>
    <col min="1282" max="1282" width="10.42578125" style="1" customWidth="1"/>
    <col min="1283" max="1283" width="14.42578125" style="1" customWidth="1"/>
    <col min="1284" max="1284" width="10.42578125" style="1" customWidth="1"/>
    <col min="1285" max="1286" width="14.42578125" style="1" customWidth="1"/>
    <col min="1287" max="1287" width="48.5703125" style="1" customWidth="1"/>
    <col min="1288" max="1288" width="45.5703125" style="1" customWidth="1"/>
    <col min="1289" max="1534" width="9.42578125" style="1"/>
    <col min="1535" max="1535" width="21.5703125" style="1" customWidth="1"/>
    <col min="1536" max="1536" width="10.42578125" style="1" customWidth="1"/>
    <col min="1537" max="1537" width="14.42578125" style="1" customWidth="1"/>
    <col min="1538" max="1538" width="10.42578125" style="1" customWidth="1"/>
    <col min="1539" max="1539" width="14.42578125" style="1" customWidth="1"/>
    <col min="1540" max="1540" width="10.42578125" style="1" customWidth="1"/>
    <col min="1541" max="1542" width="14.42578125" style="1" customWidth="1"/>
    <col min="1543" max="1543" width="48.5703125" style="1" customWidth="1"/>
    <col min="1544" max="1544" width="45.5703125" style="1" customWidth="1"/>
    <col min="1545" max="1790" width="9.42578125" style="1"/>
    <col min="1791" max="1791" width="21.5703125" style="1" customWidth="1"/>
    <col min="1792" max="1792" width="10.42578125" style="1" customWidth="1"/>
    <col min="1793" max="1793" width="14.42578125" style="1" customWidth="1"/>
    <col min="1794" max="1794" width="10.42578125" style="1" customWidth="1"/>
    <col min="1795" max="1795" width="14.42578125" style="1" customWidth="1"/>
    <col min="1796" max="1796" width="10.42578125" style="1" customWidth="1"/>
    <col min="1797" max="1798" width="14.42578125" style="1" customWidth="1"/>
    <col min="1799" max="1799" width="48.5703125" style="1" customWidth="1"/>
    <col min="1800" max="1800" width="45.5703125" style="1" customWidth="1"/>
    <col min="1801" max="2046" width="9.42578125" style="1"/>
    <col min="2047" max="2047" width="21.5703125" style="1" customWidth="1"/>
    <col min="2048" max="2048" width="10.42578125" style="1" customWidth="1"/>
    <col min="2049" max="2049" width="14.42578125" style="1" customWidth="1"/>
    <col min="2050" max="2050" width="10.42578125" style="1" customWidth="1"/>
    <col min="2051" max="2051" width="14.42578125" style="1" customWidth="1"/>
    <col min="2052" max="2052" width="10.42578125" style="1" customWidth="1"/>
    <col min="2053" max="2054" width="14.42578125" style="1" customWidth="1"/>
    <col min="2055" max="2055" width="48.5703125" style="1" customWidth="1"/>
    <col min="2056" max="2056" width="45.5703125" style="1" customWidth="1"/>
    <col min="2057" max="2302" width="9.42578125" style="1"/>
    <col min="2303" max="2303" width="21.5703125" style="1" customWidth="1"/>
    <col min="2304" max="2304" width="10.42578125" style="1" customWidth="1"/>
    <col min="2305" max="2305" width="14.42578125" style="1" customWidth="1"/>
    <col min="2306" max="2306" width="10.42578125" style="1" customWidth="1"/>
    <col min="2307" max="2307" width="14.42578125" style="1" customWidth="1"/>
    <col min="2308" max="2308" width="10.42578125" style="1" customWidth="1"/>
    <col min="2309" max="2310" width="14.42578125" style="1" customWidth="1"/>
    <col min="2311" max="2311" width="48.5703125" style="1" customWidth="1"/>
    <col min="2312" max="2312" width="45.5703125" style="1" customWidth="1"/>
    <col min="2313" max="2558" width="9.42578125" style="1"/>
    <col min="2559" max="2559" width="21.5703125" style="1" customWidth="1"/>
    <col min="2560" max="2560" width="10.42578125" style="1" customWidth="1"/>
    <col min="2561" max="2561" width="14.42578125" style="1" customWidth="1"/>
    <col min="2562" max="2562" width="10.42578125" style="1" customWidth="1"/>
    <col min="2563" max="2563" width="14.42578125" style="1" customWidth="1"/>
    <col min="2564" max="2564" width="10.42578125" style="1" customWidth="1"/>
    <col min="2565" max="2566" width="14.42578125" style="1" customWidth="1"/>
    <col min="2567" max="2567" width="48.5703125" style="1" customWidth="1"/>
    <col min="2568" max="2568" width="45.5703125" style="1" customWidth="1"/>
    <col min="2569" max="2814" width="9.42578125" style="1"/>
    <col min="2815" max="2815" width="21.5703125" style="1" customWidth="1"/>
    <col min="2816" max="2816" width="10.42578125" style="1" customWidth="1"/>
    <col min="2817" max="2817" width="14.42578125" style="1" customWidth="1"/>
    <col min="2818" max="2818" width="10.42578125" style="1" customWidth="1"/>
    <col min="2819" max="2819" width="14.42578125" style="1" customWidth="1"/>
    <col min="2820" max="2820" width="10.42578125" style="1" customWidth="1"/>
    <col min="2821" max="2822" width="14.42578125" style="1" customWidth="1"/>
    <col min="2823" max="2823" width="48.5703125" style="1" customWidth="1"/>
    <col min="2824" max="2824" width="45.5703125" style="1" customWidth="1"/>
    <col min="2825" max="3070" width="9.42578125" style="1"/>
    <col min="3071" max="3071" width="21.5703125" style="1" customWidth="1"/>
    <col min="3072" max="3072" width="10.42578125" style="1" customWidth="1"/>
    <col min="3073" max="3073" width="14.42578125" style="1" customWidth="1"/>
    <col min="3074" max="3074" width="10.42578125" style="1" customWidth="1"/>
    <col min="3075" max="3075" width="14.42578125" style="1" customWidth="1"/>
    <col min="3076" max="3076" width="10.42578125" style="1" customWidth="1"/>
    <col min="3077" max="3078" width="14.42578125" style="1" customWidth="1"/>
    <col min="3079" max="3079" width="48.5703125" style="1" customWidth="1"/>
    <col min="3080" max="3080" width="45.5703125" style="1" customWidth="1"/>
    <col min="3081" max="3326" width="9.42578125" style="1"/>
    <col min="3327" max="3327" width="21.5703125" style="1" customWidth="1"/>
    <col min="3328" max="3328" width="10.42578125" style="1" customWidth="1"/>
    <col min="3329" max="3329" width="14.42578125" style="1" customWidth="1"/>
    <col min="3330" max="3330" width="10.42578125" style="1" customWidth="1"/>
    <col min="3331" max="3331" width="14.42578125" style="1" customWidth="1"/>
    <col min="3332" max="3332" width="10.42578125" style="1" customWidth="1"/>
    <col min="3333" max="3334" width="14.42578125" style="1" customWidth="1"/>
    <col min="3335" max="3335" width="48.5703125" style="1" customWidth="1"/>
    <col min="3336" max="3336" width="45.5703125" style="1" customWidth="1"/>
    <col min="3337" max="3582" width="9.42578125" style="1"/>
    <col min="3583" max="3583" width="21.5703125" style="1" customWidth="1"/>
    <col min="3584" max="3584" width="10.42578125" style="1" customWidth="1"/>
    <col min="3585" max="3585" width="14.42578125" style="1" customWidth="1"/>
    <col min="3586" max="3586" width="10.42578125" style="1" customWidth="1"/>
    <col min="3587" max="3587" width="14.42578125" style="1" customWidth="1"/>
    <col min="3588" max="3588" width="10.42578125" style="1" customWidth="1"/>
    <col min="3589" max="3590" width="14.42578125" style="1" customWidth="1"/>
    <col min="3591" max="3591" width="48.5703125" style="1" customWidth="1"/>
    <col min="3592" max="3592" width="45.5703125" style="1" customWidth="1"/>
    <col min="3593" max="3838" width="9.42578125" style="1"/>
    <col min="3839" max="3839" width="21.5703125" style="1" customWidth="1"/>
    <col min="3840" max="3840" width="10.42578125" style="1" customWidth="1"/>
    <col min="3841" max="3841" width="14.42578125" style="1" customWidth="1"/>
    <col min="3842" max="3842" width="10.42578125" style="1" customWidth="1"/>
    <col min="3843" max="3843" width="14.42578125" style="1" customWidth="1"/>
    <col min="3844" max="3844" width="10.42578125" style="1" customWidth="1"/>
    <col min="3845" max="3846" width="14.42578125" style="1" customWidth="1"/>
    <col min="3847" max="3847" width="48.5703125" style="1" customWidth="1"/>
    <col min="3848" max="3848" width="45.5703125" style="1" customWidth="1"/>
    <col min="3849" max="4094" width="9.42578125" style="1"/>
    <col min="4095" max="4095" width="21.5703125" style="1" customWidth="1"/>
    <col min="4096" max="4096" width="10.42578125" style="1" customWidth="1"/>
    <col min="4097" max="4097" width="14.42578125" style="1" customWidth="1"/>
    <col min="4098" max="4098" width="10.42578125" style="1" customWidth="1"/>
    <col min="4099" max="4099" width="14.42578125" style="1" customWidth="1"/>
    <col min="4100" max="4100" width="10.42578125" style="1" customWidth="1"/>
    <col min="4101" max="4102" width="14.42578125" style="1" customWidth="1"/>
    <col min="4103" max="4103" width="48.5703125" style="1" customWidth="1"/>
    <col min="4104" max="4104" width="45.5703125" style="1" customWidth="1"/>
    <col min="4105" max="4350" width="9.42578125" style="1"/>
    <col min="4351" max="4351" width="21.5703125" style="1" customWidth="1"/>
    <col min="4352" max="4352" width="10.42578125" style="1" customWidth="1"/>
    <col min="4353" max="4353" width="14.42578125" style="1" customWidth="1"/>
    <col min="4354" max="4354" width="10.42578125" style="1" customWidth="1"/>
    <col min="4355" max="4355" width="14.42578125" style="1" customWidth="1"/>
    <col min="4356" max="4356" width="10.42578125" style="1" customWidth="1"/>
    <col min="4357" max="4358" width="14.42578125" style="1" customWidth="1"/>
    <col min="4359" max="4359" width="48.5703125" style="1" customWidth="1"/>
    <col min="4360" max="4360" width="45.5703125" style="1" customWidth="1"/>
    <col min="4361" max="4606" width="9.42578125" style="1"/>
    <col min="4607" max="4607" width="21.5703125" style="1" customWidth="1"/>
    <col min="4608" max="4608" width="10.42578125" style="1" customWidth="1"/>
    <col min="4609" max="4609" width="14.42578125" style="1" customWidth="1"/>
    <col min="4610" max="4610" width="10.42578125" style="1" customWidth="1"/>
    <col min="4611" max="4611" width="14.42578125" style="1" customWidth="1"/>
    <col min="4612" max="4612" width="10.42578125" style="1" customWidth="1"/>
    <col min="4613" max="4614" width="14.42578125" style="1" customWidth="1"/>
    <col min="4615" max="4615" width="48.5703125" style="1" customWidth="1"/>
    <col min="4616" max="4616" width="45.5703125" style="1" customWidth="1"/>
    <col min="4617" max="4862" width="9.42578125" style="1"/>
    <col min="4863" max="4863" width="21.5703125" style="1" customWidth="1"/>
    <col min="4864" max="4864" width="10.42578125" style="1" customWidth="1"/>
    <col min="4865" max="4865" width="14.42578125" style="1" customWidth="1"/>
    <col min="4866" max="4866" width="10.42578125" style="1" customWidth="1"/>
    <col min="4867" max="4867" width="14.42578125" style="1" customWidth="1"/>
    <col min="4868" max="4868" width="10.42578125" style="1" customWidth="1"/>
    <col min="4869" max="4870" width="14.42578125" style="1" customWidth="1"/>
    <col min="4871" max="4871" width="48.5703125" style="1" customWidth="1"/>
    <col min="4872" max="4872" width="45.5703125" style="1" customWidth="1"/>
    <col min="4873" max="5118" width="9.42578125" style="1"/>
    <col min="5119" max="5119" width="21.5703125" style="1" customWidth="1"/>
    <col min="5120" max="5120" width="10.42578125" style="1" customWidth="1"/>
    <col min="5121" max="5121" width="14.42578125" style="1" customWidth="1"/>
    <col min="5122" max="5122" width="10.42578125" style="1" customWidth="1"/>
    <col min="5123" max="5123" width="14.42578125" style="1" customWidth="1"/>
    <col min="5124" max="5124" width="10.42578125" style="1" customWidth="1"/>
    <col min="5125" max="5126" width="14.42578125" style="1" customWidth="1"/>
    <col min="5127" max="5127" width="48.5703125" style="1" customWidth="1"/>
    <col min="5128" max="5128" width="45.5703125" style="1" customWidth="1"/>
    <col min="5129" max="5374" width="9.42578125" style="1"/>
    <col min="5375" max="5375" width="21.5703125" style="1" customWidth="1"/>
    <col min="5376" max="5376" width="10.42578125" style="1" customWidth="1"/>
    <col min="5377" max="5377" width="14.42578125" style="1" customWidth="1"/>
    <col min="5378" max="5378" width="10.42578125" style="1" customWidth="1"/>
    <col min="5379" max="5379" width="14.42578125" style="1" customWidth="1"/>
    <col min="5380" max="5380" width="10.42578125" style="1" customWidth="1"/>
    <col min="5381" max="5382" width="14.42578125" style="1" customWidth="1"/>
    <col min="5383" max="5383" width="48.5703125" style="1" customWidth="1"/>
    <col min="5384" max="5384" width="45.5703125" style="1" customWidth="1"/>
    <col min="5385" max="5630" width="9.42578125" style="1"/>
    <col min="5631" max="5631" width="21.5703125" style="1" customWidth="1"/>
    <col min="5632" max="5632" width="10.42578125" style="1" customWidth="1"/>
    <col min="5633" max="5633" width="14.42578125" style="1" customWidth="1"/>
    <col min="5634" max="5634" width="10.42578125" style="1" customWidth="1"/>
    <col min="5635" max="5635" width="14.42578125" style="1" customWidth="1"/>
    <col min="5636" max="5636" width="10.42578125" style="1" customWidth="1"/>
    <col min="5637" max="5638" width="14.42578125" style="1" customWidth="1"/>
    <col min="5639" max="5639" width="48.5703125" style="1" customWidth="1"/>
    <col min="5640" max="5640" width="45.5703125" style="1" customWidth="1"/>
    <col min="5641" max="5886" width="9.42578125" style="1"/>
    <col min="5887" max="5887" width="21.5703125" style="1" customWidth="1"/>
    <col min="5888" max="5888" width="10.42578125" style="1" customWidth="1"/>
    <col min="5889" max="5889" width="14.42578125" style="1" customWidth="1"/>
    <col min="5890" max="5890" width="10.42578125" style="1" customWidth="1"/>
    <col min="5891" max="5891" width="14.42578125" style="1" customWidth="1"/>
    <col min="5892" max="5892" width="10.42578125" style="1" customWidth="1"/>
    <col min="5893" max="5894" width="14.42578125" style="1" customWidth="1"/>
    <col min="5895" max="5895" width="48.5703125" style="1" customWidth="1"/>
    <col min="5896" max="5896" width="45.5703125" style="1" customWidth="1"/>
    <col min="5897" max="6142" width="9.42578125" style="1"/>
    <col min="6143" max="6143" width="21.5703125" style="1" customWidth="1"/>
    <col min="6144" max="6144" width="10.42578125" style="1" customWidth="1"/>
    <col min="6145" max="6145" width="14.42578125" style="1" customWidth="1"/>
    <col min="6146" max="6146" width="10.42578125" style="1" customWidth="1"/>
    <col min="6147" max="6147" width="14.42578125" style="1" customWidth="1"/>
    <col min="6148" max="6148" width="10.42578125" style="1" customWidth="1"/>
    <col min="6149" max="6150" width="14.42578125" style="1" customWidth="1"/>
    <col min="6151" max="6151" width="48.5703125" style="1" customWidth="1"/>
    <col min="6152" max="6152" width="45.5703125" style="1" customWidth="1"/>
    <col min="6153" max="6398" width="9.42578125" style="1"/>
    <col min="6399" max="6399" width="21.5703125" style="1" customWidth="1"/>
    <col min="6400" max="6400" width="10.42578125" style="1" customWidth="1"/>
    <col min="6401" max="6401" width="14.42578125" style="1" customWidth="1"/>
    <col min="6402" max="6402" width="10.42578125" style="1" customWidth="1"/>
    <col min="6403" max="6403" width="14.42578125" style="1" customWidth="1"/>
    <col min="6404" max="6404" width="10.42578125" style="1" customWidth="1"/>
    <col min="6405" max="6406" width="14.42578125" style="1" customWidth="1"/>
    <col min="6407" max="6407" width="48.5703125" style="1" customWidth="1"/>
    <col min="6408" max="6408" width="45.5703125" style="1" customWidth="1"/>
    <col min="6409" max="6654" width="9.42578125" style="1"/>
    <col min="6655" max="6655" width="21.5703125" style="1" customWidth="1"/>
    <col min="6656" max="6656" width="10.42578125" style="1" customWidth="1"/>
    <col min="6657" max="6657" width="14.42578125" style="1" customWidth="1"/>
    <col min="6658" max="6658" width="10.42578125" style="1" customWidth="1"/>
    <col min="6659" max="6659" width="14.42578125" style="1" customWidth="1"/>
    <col min="6660" max="6660" width="10.42578125" style="1" customWidth="1"/>
    <col min="6661" max="6662" width="14.42578125" style="1" customWidth="1"/>
    <col min="6663" max="6663" width="48.5703125" style="1" customWidth="1"/>
    <col min="6664" max="6664" width="45.5703125" style="1" customWidth="1"/>
    <col min="6665" max="6910" width="9.42578125" style="1"/>
    <col min="6911" max="6911" width="21.5703125" style="1" customWidth="1"/>
    <col min="6912" max="6912" width="10.42578125" style="1" customWidth="1"/>
    <col min="6913" max="6913" width="14.42578125" style="1" customWidth="1"/>
    <col min="6914" max="6914" width="10.42578125" style="1" customWidth="1"/>
    <col min="6915" max="6915" width="14.42578125" style="1" customWidth="1"/>
    <col min="6916" max="6916" width="10.42578125" style="1" customWidth="1"/>
    <col min="6917" max="6918" width="14.42578125" style="1" customWidth="1"/>
    <col min="6919" max="6919" width="48.5703125" style="1" customWidth="1"/>
    <col min="6920" max="6920" width="45.5703125" style="1" customWidth="1"/>
    <col min="6921" max="7166" width="9.42578125" style="1"/>
    <col min="7167" max="7167" width="21.5703125" style="1" customWidth="1"/>
    <col min="7168" max="7168" width="10.42578125" style="1" customWidth="1"/>
    <col min="7169" max="7169" width="14.42578125" style="1" customWidth="1"/>
    <col min="7170" max="7170" width="10.42578125" style="1" customWidth="1"/>
    <col min="7171" max="7171" width="14.42578125" style="1" customWidth="1"/>
    <col min="7172" max="7172" width="10.42578125" style="1" customWidth="1"/>
    <col min="7173" max="7174" width="14.42578125" style="1" customWidth="1"/>
    <col min="7175" max="7175" width="48.5703125" style="1" customWidth="1"/>
    <col min="7176" max="7176" width="45.5703125" style="1" customWidth="1"/>
    <col min="7177" max="7422" width="9.42578125" style="1"/>
    <col min="7423" max="7423" width="21.5703125" style="1" customWidth="1"/>
    <col min="7424" max="7424" width="10.42578125" style="1" customWidth="1"/>
    <col min="7425" max="7425" width="14.42578125" style="1" customWidth="1"/>
    <col min="7426" max="7426" width="10.42578125" style="1" customWidth="1"/>
    <col min="7427" max="7427" width="14.42578125" style="1" customWidth="1"/>
    <col min="7428" max="7428" width="10.42578125" style="1" customWidth="1"/>
    <col min="7429" max="7430" width="14.42578125" style="1" customWidth="1"/>
    <col min="7431" max="7431" width="48.5703125" style="1" customWidth="1"/>
    <col min="7432" max="7432" width="45.5703125" style="1" customWidth="1"/>
    <col min="7433" max="7678" width="9.42578125" style="1"/>
    <col min="7679" max="7679" width="21.5703125" style="1" customWidth="1"/>
    <col min="7680" max="7680" width="10.42578125" style="1" customWidth="1"/>
    <col min="7681" max="7681" width="14.42578125" style="1" customWidth="1"/>
    <col min="7682" max="7682" width="10.42578125" style="1" customWidth="1"/>
    <col min="7683" max="7683" width="14.42578125" style="1" customWidth="1"/>
    <col min="7684" max="7684" width="10.42578125" style="1" customWidth="1"/>
    <col min="7685" max="7686" width="14.42578125" style="1" customWidth="1"/>
    <col min="7687" max="7687" width="48.5703125" style="1" customWidth="1"/>
    <col min="7688" max="7688" width="45.5703125" style="1" customWidth="1"/>
    <col min="7689" max="7934" width="9.42578125" style="1"/>
    <col min="7935" max="7935" width="21.5703125" style="1" customWidth="1"/>
    <col min="7936" max="7936" width="10.42578125" style="1" customWidth="1"/>
    <col min="7937" max="7937" width="14.42578125" style="1" customWidth="1"/>
    <col min="7938" max="7938" width="10.42578125" style="1" customWidth="1"/>
    <col min="7939" max="7939" width="14.42578125" style="1" customWidth="1"/>
    <col min="7940" max="7940" width="10.42578125" style="1" customWidth="1"/>
    <col min="7941" max="7942" width="14.42578125" style="1" customWidth="1"/>
    <col min="7943" max="7943" width="48.5703125" style="1" customWidth="1"/>
    <col min="7944" max="7944" width="45.5703125" style="1" customWidth="1"/>
    <col min="7945" max="8190" width="9.42578125" style="1"/>
    <col min="8191" max="8191" width="21.5703125" style="1" customWidth="1"/>
    <col min="8192" max="8192" width="10.42578125" style="1" customWidth="1"/>
    <col min="8193" max="8193" width="14.42578125" style="1" customWidth="1"/>
    <col min="8194" max="8194" width="10.42578125" style="1" customWidth="1"/>
    <col min="8195" max="8195" width="14.42578125" style="1" customWidth="1"/>
    <col min="8196" max="8196" width="10.42578125" style="1" customWidth="1"/>
    <col min="8197" max="8198" width="14.42578125" style="1" customWidth="1"/>
    <col min="8199" max="8199" width="48.5703125" style="1" customWidth="1"/>
    <col min="8200" max="8200" width="45.5703125" style="1" customWidth="1"/>
    <col min="8201" max="8446" width="9.42578125" style="1"/>
    <col min="8447" max="8447" width="21.5703125" style="1" customWidth="1"/>
    <col min="8448" max="8448" width="10.42578125" style="1" customWidth="1"/>
    <col min="8449" max="8449" width="14.42578125" style="1" customWidth="1"/>
    <col min="8450" max="8450" width="10.42578125" style="1" customWidth="1"/>
    <col min="8451" max="8451" width="14.42578125" style="1" customWidth="1"/>
    <col min="8452" max="8452" width="10.42578125" style="1" customWidth="1"/>
    <col min="8453" max="8454" width="14.42578125" style="1" customWidth="1"/>
    <col min="8455" max="8455" width="48.5703125" style="1" customWidth="1"/>
    <col min="8456" max="8456" width="45.5703125" style="1" customWidth="1"/>
    <col min="8457" max="8702" width="9.42578125" style="1"/>
    <col min="8703" max="8703" width="21.5703125" style="1" customWidth="1"/>
    <col min="8704" max="8704" width="10.42578125" style="1" customWidth="1"/>
    <col min="8705" max="8705" width="14.42578125" style="1" customWidth="1"/>
    <col min="8706" max="8706" width="10.42578125" style="1" customWidth="1"/>
    <col min="8707" max="8707" width="14.42578125" style="1" customWidth="1"/>
    <col min="8708" max="8708" width="10.42578125" style="1" customWidth="1"/>
    <col min="8709" max="8710" width="14.42578125" style="1" customWidth="1"/>
    <col min="8711" max="8711" width="48.5703125" style="1" customWidth="1"/>
    <col min="8712" max="8712" width="45.5703125" style="1" customWidth="1"/>
    <col min="8713" max="8958" width="9.42578125" style="1"/>
    <col min="8959" max="8959" width="21.5703125" style="1" customWidth="1"/>
    <col min="8960" max="8960" width="10.42578125" style="1" customWidth="1"/>
    <col min="8961" max="8961" width="14.42578125" style="1" customWidth="1"/>
    <col min="8962" max="8962" width="10.42578125" style="1" customWidth="1"/>
    <col min="8963" max="8963" width="14.42578125" style="1" customWidth="1"/>
    <col min="8964" max="8964" width="10.42578125" style="1" customWidth="1"/>
    <col min="8965" max="8966" width="14.42578125" style="1" customWidth="1"/>
    <col min="8967" max="8967" width="48.5703125" style="1" customWidth="1"/>
    <col min="8968" max="8968" width="45.5703125" style="1" customWidth="1"/>
    <col min="8969" max="9214" width="9.42578125" style="1"/>
    <col min="9215" max="9215" width="21.5703125" style="1" customWidth="1"/>
    <col min="9216" max="9216" width="10.42578125" style="1" customWidth="1"/>
    <col min="9217" max="9217" width="14.42578125" style="1" customWidth="1"/>
    <col min="9218" max="9218" width="10.42578125" style="1" customWidth="1"/>
    <col min="9219" max="9219" width="14.42578125" style="1" customWidth="1"/>
    <col min="9220" max="9220" width="10.42578125" style="1" customWidth="1"/>
    <col min="9221" max="9222" width="14.42578125" style="1" customWidth="1"/>
    <col min="9223" max="9223" width="48.5703125" style="1" customWidth="1"/>
    <col min="9224" max="9224" width="45.5703125" style="1" customWidth="1"/>
    <col min="9225" max="9470" width="9.42578125" style="1"/>
    <col min="9471" max="9471" width="21.5703125" style="1" customWidth="1"/>
    <col min="9472" max="9472" width="10.42578125" style="1" customWidth="1"/>
    <col min="9473" max="9473" width="14.42578125" style="1" customWidth="1"/>
    <col min="9474" max="9474" width="10.42578125" style="1" customWidth="1"/>
    <col min="9475" max="9475" width="14.42578125" style="1" customWidth="1"/>
    <col min="9476" max="9476" width="10.42578125" style="1" customWidth="1"/>
    <col min="9477" max="9478" width="14.42578125" style="1" customWidth="1"/>
    <col min="9479" max="9479" width="48.5703125" style="1" customWidth="1"/>
    <col min="9480" max="9480" width="45.5703125" style="1" customWidth="1"/>
    <col min="9481" max="9726" width="9.42578125" style="1"/>
    <col min="9727" max="9727" width="21.5703125" style="1" customWidth="1"/>
    <col min="9728" max="9728" width="10.42578125" style="1" customWidth="1"/>
    <col min="9729" max="9729" width="14.42578125" style="1" customWidth="1"/>
    <col min="9730" max="9730" width="10.42578125" style="1" customWidth="1"/>
    <col min="9731" max="9731" width="14.42578125" style="1" customWidth="1"/>
    <col min="9732" max="9732" width="10.42578125" style="1" customWidth="1"/>
    <col min="9733" max="9734" width="14.42578125" style="1" customWidth="1"/>
    <col min="9735" max="9735" width="48.5703125" style="1" customWidth="1"/>
    <col min="9736" max="9736" width="45.5703125" style="1" customWidth="1"/>
    <col min="9737" max="9982" width="9.42578125" style="1"/>
    <col min="9983" max="9983" width="21.5703125" style="1" customWidth="1"/>
    <col min="9984" max="9984" width="10.42578125" style="1" customWidth="1"/>
    <col min="9985" max="9985" width="14.42578125" style="1" customWidth="1"/>
    <col min="9986" max="9986" width="10.42578125" style="1" customWidth="1"/>
    <col min="9987" max="9987" width="14.42578125" style="1" customWidth="1"/>
    <col min="9988" max="9988" width="10.42578125" style="1" customWidth="1"/>
    <col min="9989" max="9990" width="14.42578125" style="1" customWidth="1"/>
    <col min="9991" max="9991" width="48.5703125" style="1" customWidth="1"/>
    <col min="9992" max="9992" width="45.5703125" style="1" customWidth="1"/>
    <col min="9993" max="10238" width="9.42578125" style="1"/>
    <col min="10239" max="10239" width="21.5703125" style="1" customWidth="1"/>
    <col min="10240" max="10240" width="10.42578125" style="1" customWidth="1"/>
    <col min="10241" max="10241" width="14.42578125" style="1" customWidth="1"/>
    <col min="10242" max="10242" width="10.42578125" style="1" customWidth="1"/>
    <col min="10243" max="10243" width="14.42578125" style="1" customWidth="1"/>
    <col min="10244" max="10244" width="10.42578125" style="1" customWidth="1"/>
    <col min="10245" max="10246" width="14.42578125" style="1" customWidth="1"/>
    <col min="10247" max="10247" width="48.5703125" style="1" customWidth="1"/>
    <col min="10248" max="10248" width="45.5703125" style="1" customWidth="1"/>
    <col min="10249" max="10494" width="9.42578125" style="1"/>
    <col min="10495" max="10495" width="21.5703125" style="1" customWidth="1"/>
    <col min="10496" max="10496" width="10.42578125" style="1" customWidth="1"/>
    <col min="10497" max="10497" width="14.42578125" style="1" customWidth="1"/>
    <col min="10498" max="10498" width="10.42578125" style="1" customWidth="1"/>
    <col min="10499" max="10499" width="14.42578125" style="1" customWidth="1"/>
    <col min="10500" max="10500" width="10.42578125" style="1" customWidth="1"/>
    <col min="10501" max="10502" width="14.42578125" style="1" customWidth="1"/>
    <col min="10503" max="10503" width="48.5703125" style="1" customWidth="1"/>
    <col min="10504" max="10504" width="45.5703125" style="1" customWidth="1"/>
    <col min="10505" max="10750" width="9.42578125" style="1"/>
    <col min="10751" max="10751" width="21.5703125" style="1" customWidth="1"/>
    <col min="10752" max="10752" width="10.42578125" style="1" customWidth="1"/>
    <col min="10753" max="10753" width="14.42578125" style="1" customWidth="1"/>
    <col min="10754" max="10754" width="10.42578125" style="1" customWidth="1"/>
    <col min="10755" max="10755" width="14.42578125" style="1" customWidth="1"/>
    <col min="10756" max="10756" width="10.42578125" style="1" customWidth="1"/>
    <col min="10757" max="10758" width="14.42578125" style="1" customWidth="1"/>
    <col min="10759" max="10759" width="48.5703125" style="1" customWidth="1"/>
    <col min="10760" max="10760" width="45.5703125" style="1" customWidth="1"/>
    <col min="10761" max="11006" width="9.42578125" style="1"/>
    <col min="11007" max="11007" width="21.5703125" style="1" customWidth="1"/>
    <col min="11008" max="11008" width="10.42578125" style="1" customWidth="1"/>
    <col min="11009" max="11009" width="14.42578125" style="1" customWidth="1"/>
    <col min="11010" max="11010" width="10.42578125" style="1" customWidth="1"/>
    <col min="11011" max="11011" width="14.42578125" style="1" customWidth="1"/>
    <col min="11012" max="11012" width="10.42578125" style="1" customWidth="1"/>
    <col min="11013" max="11014" width="14.42578125" style="1" customWidth="1"/>
    <col min="11015" max="11015" width="48.5703125" style="1" customWidth="1"/>
    <col min="11016" max="11016" width="45.5703125" style="1" customWidth="1"/>
    <col min="11017" max="11262" width="9.42578125" style="1"/>
    <col min="11263" max="11263" width="21.5703125" style="1" customWidth="1"/>
    <col min="11264" max="11264" width="10.42578125" style="1" customWidth="1"/>
    <col min="11265" max="11265" width="14.42578125" style="1" customWidth="1"/>
    <col min="11266" max="11266" width="10.42578125" style="1" customWidth="1"/>
    <col min="11267" max="11267" width="14.42578125" style="1" customWidth="1"/>
    <col min="11268" max="11268" width="10.42578125" style="1" customWidth="1"/>
    <col min="11269" max="11270" width="14.42578125" style="1" customWidth="1"/>
    <col min="11271" max="11271" width="48.5703125" style="1" customWidth="1"/>
    <col min="11272" max="11272" width="45.5703125" style="1" customWidth="1"/>
    <col min="11273" max="11518" width="9.42578125" style="1"/>
    <col min="11519" max="11519" width="21.5703125" style="1" customWidth="1"/>
    <col min="11520" max="11520" width="10.42578125" style="1" customWidth="1"/>
    <col min="11521" max="11521" width="14.42578125" style="1" customWidth="1"/>
    <col min="11522" max="11522" width="10.42578125" style="1" customWidth="1"/>
    <col min="11523" max="11523" width="14.42578125" style="1" customWidth="1"/>
    <col min="11524" max="11524" width="10.42578125" style="1" customWidth="1"/>
    <col min="11525" max="11526" width="14.42578125" style="1" customWidth="1"/>
    <col min="11527" max="11527" width="48.5703125" style="1" customWidth="1"/>
    <col min="11528" max="11528" width="45.5703125" style="1" customWidth="1"/>
    <col min="11529" max="11774" width="9.42578125" style="1"/>
    <col min="11775" max="11775" width="21.5703125" style="1" customWidth="1"/>
    <col min="11776" max="11776" width="10.42578125" style="1" customWidth="1"/>
    <col min="11777" max="11777" width="14.42578125" style="1" customWidth="1"/>
    <col min="11778" max="11778" width="10.42578125" style="1" customWidth="1"/>
    <col min="11779" max="11779" width="14.42578125" style="1" customWidth="1"/>
    <col min="11780" max="11780" width="10.42578125" style="1" customWidth="1"/>
    <col min="11781" max="11782" width="14.42578125" style="1" customWidth="1"/>
    <col min="11783" max="11783" width="48.5703125" style="1" customWidth="1"/>
    <col min="11784" max="11784" width="45.5703125" style="1" customWidth="1"/>
    <col min="11785" max="12030" width="9.42578125" style="1"/>
    <col min="12031" max="12031" width="21.5703125" style="1" customWidth="1"/>
    <col min="12032" max="12032" width="10.42578125" style="1" customWidth="1"/>
    <col min="12033" max="12033" width="14.42578125" style="1" customWidth="1"/>
    <col min="12034" max="12034" width="10.42578125" style="1" customWidth="1"/>
    <col min="12035" max="12035" width="14.42578125" style="1" customWidth="1"/>
    <col min="12036" max="12036" width="10.42578125" style="1" customWidth="1"/>
    <col min="12037" max="12038" width="14.42578125" style="1" customWidth="1"/>
    <col min="12039" max="12039" width="48.5703125" style="1" customWidth="1"/>
    <col min="12040" max="12040" width="45.5703125" style="1" customWidth="1"/>
    <col min="12041" max="12286" width="9.42578125" style="1"/>
    <col min="12287" max="12287" width="21.5703125" style="1" customWidth="1"/>
    <col min="12288" max="12288" width="10.42578125" style="1" customWidth="1"/>
    <col min="12289" max="12289" width="14.42578125" style="1" customWidth="1"/>
    <col min="12290" max="12290" width="10.42578125" style="1" customWidth="1"/>
    <col min="12291" max="12291" width="14.42578125" style="1" customWidth="1"/>
    <col min="12292" max="12292" width="10.42578125" style="1" customWidth="1"/>
    <col min="12293" max="12294" width="14.42578125" style="1" customWidth="1"/>
    <col min="12295" max="12295" width="48.5703125" style="1" customWidth="1"/>
    <col min="12296" max="12296" width="45.5703125" style="1" customWidth="1"/>
    <col min="12297" max="12542" width="9.42578125" style="1"/>
    <col min="12543" max="12543" width="21.5703125" style="1" customWidth="1"/>
    <col min="12544" max="12544" width="10.42578125" style="1" customWidth="1"/>
    <col min="12545" max="12545" width="14.42578125" style="1" customWidth="1"/>
    <col min="12546" max="12546" width="10.42578125" style="1" customWidth="1"/>
    <col min="12547" max="12547" width="14.42578125" style="1" customWidth="1"/>
    <col min="12548" max="12548" width="10.42578125" style="1" customWidth="1"/>
    <col min="12549" max="12550" width="14.42578125" style="1" customWidth="1"/>
    <col min="12551" max="12551" width="48.5703125" style="1" customWidth="1"/>
    <col min="12552" max="12552" width="45.5703125" style="1" customWidth="1"/>
    <col min="12553" max="12798" width="9.42578125" style="1"/>
    <col min="12799" max="12799" width="21.5703125" style="1" customWidth="1"/>
    <col min="12800" max="12800" width="10.42578125" style="1" customWidth="1"/>
    <col min="12801" max="12801" width="14.42578125" style="1" customWidth="1"/>
    <col min="12802" max="12802" width="10.42578125" style="1" customWidth="1"/>
    <col min="12803" max="12803" width="14.42578125" style="1" customWidth="1"/>
    <col min="12804" max="12804" width="10.42578125" style="1" customWidth="1"/>
    <col min="12805" max="12806" width="14.42578125" style="1" customWidth="1"/>
    <col min="12807" max="12807" width="48.5703125" style="1" customWidth="1"/>
    <col min="12808" max="12808" width="45.5703125" style="1" customWidth="1"/>
    <col min="12809" max="13054" width="9.42578125" style="1"/>
    <col min="13055" max="13055" width="21.5703125" style="1" customWidth="1"/>
    <col min="13056" max="13056" width="10.42578125" style="1" customWidth="1"/>
    <col min="13057" max="13057" width="14.42578125" style="1" customWidth="1"/>
    <col min="13058" max="13058" width="10.42578125" style="1" customWidth="1"/>
    <col min="13059" max="13059" width="14.42578125" style="1" customWidth="1"/>
    <col min="13060" max="13060" width="10.42578125" style="1" customWidth="1"/>
    <col min="13061" max="13062" width="14.42578125" style="1" customWidth="1"/>
    <col min="13063" max="13063" width="48.5703125" style="1" customWidth="1"/>
    <col min="13064" max="13064" width="45.5703125" style="1" customWidth="1"/>
    <col min="13065" max="13310" width="9.42578125" style="1"/>
    <col min="13311" max="13311" width="21.5703125" style="1" customWidth="1"/>
    <col min="13312" max="13312" width="10.42578125" style="1" customWidth="1"/>
    <col min="13313" max="13313" width="14.42578125" style="1" customWidth="1"/>
    <col min="13314" max="13314" width="10.42578125" style="1" customWidth="1"/>
    <col min="13315" max="13315" width="14.42578125" style="1" customWidth="1"/>
    <col min="13316" max="13316" width="10.42578125" style="1" customWidth="1"/>
    <col min="13317" max="13318" width="14.42578125" style="1" customWidth="1"/>
    <col min="13319" max="13319" width="48.5703125" style="1" customWidth="1"/>
    <col min="13320" max="13320" width="45.5703125" style="1" customWidth="1"/>
    <col min="13321" max="13566" width="9.42578125" style="1"/>
    <col min="13567" max="13567" width="21.5703125" style="1" customWidth="1"/>
    <col min="13568" max="13568" width="10.42578125" style="1" customWidth="1"/>
    <col min="13569" max="13569" width="14.42578125" style="1" customWidth="1"/>
    <col min="13570" max="13570" width="10.42578125" style="1" customWidth="1"/>
    <col min="13571" max="13571" width="14.42578125" style="1" customWidth="1"/>
    <col min="13572" max="13572" width="10.42578125" style="1" customWidth="1"/>
    <col min="13573" max="13574" width="14.42578125" style="1" customWidth="1"/>
    <col min="13575" max="13575" width="48.5703125" style="1" customWidth="1"/>
    <col min="13576" max="13576" width="45.5703125" style="1" customWidth="1"/>
    <col min="13577" max="13822" width="9.42578125" style="1"/>
    <col min="13823" max="13823" width="21.5703125" style="1" customWidth="1"/>
    <col min="13824" max="13824" width="10.42578125" style="1" customWidth="1"/>
    <col min="13825" max="13825" width="14.42578125" style="1" customWidth="1"/>
    <col min="13826" max="13826" width="10.42578125" style="1" customWidth="1"/>
    <col min="13827" max="13827" width="14.42578125" style="1" customWidth="1"/>
    <col min="13828" max="13828" width="10.42578125" style="1" customWidth="1"/>
    <col min="13829" max="13830" width="14.42578125" style="1" customWidth="1"/>
    <col min="13831" max="13831" width="48.5703125" style="1" customWidth="1"/>
    <col min="13832" max="13832" width="45.5703125" style="1" customWidth="1"/>
    <col min="13833" max="14078" width="9.42578125" style="1"/>
    <col min="14079" max="14079" width="21.5703125" style="1" customWidth="1"/>
    <col min="14080" max="14080" width="10.42578125" style="1" customWidth="1"/>
    <col min="14081" max="14081" width="14.42578125" style="1" customWidth="1"/>
    <col min="14082" max="14082" width="10.42578125" style="1" customWidth="1"/>
    <col min="14083" max="14083" width="14.42578125" style="1" customWidth="1"/>
    <col min="14084" max="14084" width="10.42578125" style="1" customWidth="1"/>
    <col min="14085" max="14086" width="14.42578125" style="1" customWidth="1"/>
    <col min="14087" max="14087" width="48.5703125" style="1" customWidth="1"/>
    <col min="14088" max="14088" width="45.5703125" style="1" customWidth="1"/>
    <col min="14089" max="14334" width="9.42578125" style="1"/>
    <col min="14335" max="14335" width="21.5703125" style="1" customWidth="1"/>
    <col min="14336" max="14336" width="10.42578125" style="1" customWidth="1"/>
    <col min="14337" max="14337" width="14.42578125" style="1" customWidth="1"/>
    <col min="14338" max="14338" width="10.42578125" style="1" customWidth="1"/>
    <col min="14339" max="14339" width="14.42578125" style="1" customWidth="1"/>
    <col min="14340" max="14340" width="10.42578125" style="1" customWidth="1"/>
    <col min="14341" max="14342" width="14.42578125" style="1" customWidth="1"/>
    <col min="14343" max="14343" width="48.5703125" style="1" customWidth="1"/>
    <col min="14344" max="14344" width="45.5703125" style="1" customWidth="1"/>
    <col min="14345" max="14590" width="9.42578125" style="1"/>
    <col min="14591" max="14591" width="21.5703125" style="1" customWidth="1"/>
    <col min="14592" max="14592" width="10.42578125" style="1" customWidth="1"/>
    <col min="14593" max="14593" width="14.42578125" style="1" customWidth="1"/>
    <col min="14594" max="14594" width="10.42578125" style="1" customWidth="1"/>
    <col min="14595" max="14595" width="14.42578125" style="1" customWidth="1"/>
    <col min="14596" max="14596" width="10.42578125" style="1" customWidth="1"/>
    <col min="14597" max="14598" width="14.42578125" style="1" customWidth="1"/>
    <col min="14599" max="14599" width="48.5703125" style="1" customWidth="1"/>
    <col min="14600" max="14600" width="45.5703125" style="1" customWidth="1"/>
    <col min="14601" max="14846" width="9.42578125" style="1"/>
    <col min="14847" max="14847" width="21.5703125" style="1" customWidth="1"/>
    <col min="14848" max="14848" width="10.42578125" style="1" customWidth="1"/>
    <col min="14849" max="14849" width="14.42578125" style="1" customWidth="1"/>
    <col min="14850" max="14850" width="10.42578125" style="1" customWidth="1"/>
    <col min="14851" max="14851" width="14.42578125" style="1" customWidth="1"/>
    <col min="14852" max="14852" width="10.42578125" style="1" customWidth="1"/>
    <col min="14853" max="14854" width="14.42578125" style="1" customWidth="1"/>
    <col min="14855" max="14855" width="48.5703125" style="1" customWidth="1"/>
    <col min="14856" max="14856" width="45.5703125" style="1" customWidth="1"/>
    <col min="14857" max="15102" width="9.42578125" style="1"/>
    <col min="15103" max="15103" width="21.5703125" style="1" customWidth="1"/>
    <col min="15104" max="15104" width="10.42578125" style="1" customWidth="1"/>
    <col min="15105" max="15105" width="14.42578125" style="1" customWidth="1"/>
    <col min="15106" max="15106" width="10.42578125" style="1" customWidth="1"/>
    <col min="15107" max="15107" width="14.42578125" style="1" customWidth="1"/>
    <col min="15108" max="15108" width="10.42578125" style="1" customWidth="1"/>
    <col min="15109" max="15110" width="14.42578125" style="1" customWidth="1"/>
    <col min="15111" max="15111" width="48.5703125" style="1" customWidth="1"/>
    <col min="15112" max="15112" width="45.5703125" style="1" customWidth="1"/>
    <col min="15113" max="15358" width="9.42578125" style="1"/>
    <col min="15359" max="15359" width="21.5703125" style="1" customWidth="1"/>
    <col min="15360" max="15360" width="10.42578125" style="1" customWidth="1"/>
    <col min="15361" max="15361" width="14.42578125" style="1" customWidth="1"/>
    <col min="15362" max="15362" width="10.42578125" style="1" customWidth="1"/>
    <col min="15363" max="15363" width="14.42578125" style="1" customWidth="1"/>
    <col min="15364" max="15364" width="10.42578125" style="1" customWidth="1"/>
    <col min="15365" max="15366" width="14.42578125" style="1" customWidth="1"/>
    <col min="15367" max="15367" width="48.5703125" style="1" customWidth="1"/>
    <col min="15368" max="15368" width="45.5703125" style="1" customWidth="1"/>
    <col min="15369" max="15614" width="9.42578125" style="1"/>
    <col min="15615" max="15615" width="21.5703125" style="1" customWidth="1"/>
    <col min="15616" max="15616" width="10.42578125" style="1" customWidth="1"/>
    <col min="15617" max="15617" width="14.42578125" style="1" customWidth="1"/>
    <col min="15618" max="15618" width="10.42578125" style="1" customWidth="1"/>
    <col min="15619" max="15619" width="14.42578125" style="1" customWidth="1"/>
    <col min="15620" max="15620" width="10.42578125" style="1" customWidth="1"/>
    <col min="15621" max="15622" width="14.42578125" style="1" customWidth="1"/>
    <col min="15623" max="15623" width="48.5703125" style="1" customWidth="1"/>
    <col min="15624" max="15624" width="45.5703125" style="1" customWidth="1"/>
    <col min="15625" max="15870" width="9.42578125" style="1"/>
    <col min="15871" max="15871" width="21.5703125" style="1" customWidth="1"/>
    <col min="15872" max="15872" width="10.42578125" style="1" customWidth="1"/>
    <col min="15873" max="15873" width="14.42578125" style="1" customWidth="1"/>
    <col min="15874" max="15874" width="10.42578125" style="1" customWidth="1"/>
    <col min="15875" max="15875" width="14.42578125" style="1" customWidth="1"/>
    <col min="15876" max="15876" width="10.42578125" style="1" customWidth="1"/>
    <col min="15877" max="15878" width="14.42578125" style="1" customWidth="1"/>
    <col min="15879" max="15879" width="48.5703125" style="1" customWidth="1"/>
    <col min="15880" max="15880" width="45.5703125" style="1" customWidth="1"/>
    <col min="15881" max="16126" width="9.42578125" style="1"/>
    <col min="16127" max="16127" width="21.5703125" style="1" customWidth="1"/>
    <col min="16128" max="16128" width="10.42578125" style="1" customWidth="1"/>
    <col min="16129" max="16129" width="14.42578125" style="1" customWidth="1"/>
    <col min="16130" max="16130" width="10.42578125" style="1" customWidth="1"/>
    <col min="16131" max="16131" width="14.42578125" style="1" customWidth="1"/>
    <col min="16132" max="16132" width="10.42578125" style="1" customWidth="1"/>
    <col min="16133" max="16134" width="14.42578125" style="1" customWidth="1"/>
    <col min="16135" max="16135" width="48.5703125" style="1" customWidth="1"/>
    <col min="16136" max="16136" width="45.5703125" style="1" customWidth="1"/>
    <col min="16137" max="16384" width="9.42578125" style="1"/>
  </cols>
  <sheetData>
    <row r="1" spans="1:8" x14ac:dyDescent="0.25">
      <c r="A1" s="75" t="s">
        <v>0</v>
      </c>
      <c r="B1" s="75"/>
      <c r="C1" s="75"/>
      <c r="D1" s="75"/>
      <c r="E1" s="75"/>
      <c r="F1" s="75"/>
      <c r="G1" s="75"/>
      <c r="H1" s="75"/>
    </row>
    <row r="2" spans="1:8" ht="17.25" thickBot="1" x14ac:dyDescent="0.3">
      <c r="A2" s="76" t="s">
        <v>1</v>
      </c>
      <c r="B2" s="76"/>
      <c r="C2" s="76"/>
      <c r="D2" s="76"/>
      <c r="E2" s="76"/>
      <c r="F2" s="76"/>
      <c r="G2" s="76"/>
      <c r="H2" s="76"/>
    </row>
    <row r="3" spans="1:8" x14ac:dyDescent="0.25">
      <c r="A3" s="2" t="s">
        <v>2</v>
      </c>
      <c r="B3" s="77" t="s">
        <v>3</v>
      </c>
      <c r="C3" s="78"/>
      <c r="D3" s="3" t="s">
        <v>3</v>
      </c>
      <c r="E3" s="4"/>
      <c r="F3" s="5"/>
      <c r="G3" s="6" t="s">
        <v>3</v>
      </c>
      <c r="H3" s="79" t="s">
        <v>4</v>
      </c>
    </row>
    <row r="4" spans="1:8" x14ac:dyDescent="0.25">
      <c r="A4" s="7" t="s">
        <v>5</v>
      </c>
      <c r="B4" s="82" t="s">
        <v>6</v>
      </c>
      <c r="C4" s="83"/>
      <c r="D4" s="82" t="s">
        <v>7</v>
      </c>
      <c r="E4" s="83"/>
      <c r="F4" s="82" t="s">
        <v>40</v>
      </c>
      <c r="G4" s="84"/>
      <c r="H4" s="80"/>
    </row>
    <row r="5" spans="1:8" s="14" customFormat="1" ht="11.25" x14ac:dyDescent="0.25">
      <c r="A5" s="8"/>
      <c r="B5" s="9"/>
      <c r="C5" s="10" t="s">
        <v>8</v>
      </c>
      <c r="D5" s="11"/>
      <c r="E5" s="10" t="s">
        <v>8</v>
      </c>
      <c r="F5" s="12"/>
      <c r="G5" s="13" t="s">
        <v>8</v>
      </c>
      <c r="H5" s="80"/>
    </row>
    <row r="6" spans="1:8" x14ac:dyDescent="0.25">
      <c r="A6" s="15" t="s">
        <v>9</v>
      </c>
      <c r="B6" s="16" t="s">
        <v>10</v>
      </c>
      <c r="C6" s="17" t="s">
        <v>11</v>
      </c>
      <c r="D6" s="16" t="s">
        <v>10</v>
      </c>
      <c r="E6" s="17" t="s">
        <v>11</v>
      </c>
      <c r="F6" s="18"/>
      <c r="G6" s="19"/>
      <c r="H6" s="81"/>
    </row>
    <row r="7" spans="1:8" x14ac:dyDescent="0.25">
      <c r="A7" s="20">
        <v>1</v>
      </c>
      <c r="B7" s="21">
        <v>2</v>
      </c>
      <c r="C7" s="22">
        <v>3</v>
      </c>
      <c r="D7" s="23"/>
      <c r="E7" s="24"/>
      <c r="F7" s="25"/>
      <c r="G7" s="26"/>
      <c r="H7" s="27">
        <v>8</v>
      </c>
    </row>
    <row r="8" spans="1:8" ht="30" x14ac:dyDescent="0.25">
      <c r="A8" s="28" t="s">
        <v>12</v>
      </c>
      <c r="B8" s="29">
        <v>339</v>
      </c>
      <c r="C8" s="30">
        <v>49605.34</v>
      </c>
      <c r="D8" s="29">
        <v>325</v>
      </c>
      <c r="E8" s="31">
        <v>49948.3</v>
      </c>
      <c r="F8" s="32">
        <f t="shared" ref="F8:G12" si="0">D8*1.1</f>
        <v>357.50000000000006</v>
      </c>
      <c r="G8" s="70">
        <f t="shared" si="0"/>
        <v>54943.130000000005</v>
      </c>
      <c r="H8" s="33" t="s">
        <v>13</v>
      </c>
    </row>
    <row r="9" spans="1:8" ht="30" x14ac:dyDescent="0.25">
      <c r="A9" s="28" t="s">
        <v>14</v>
      </c>
      <c r="B9" s="29">
        <v>458</v>
      </c>
      <c r="C9" s="30">
        <v>120390.63</v>
      </c>
      <c r="D9" s="29">
        <v>448</v>
      </c>
      <c r="E9" s="31">
        <v>118393.89</v>
      </c>
      <c r="F9" s="32">
        <f t="shared" si="0"/>
        <v>492.80000000000007</v>
      </c>
      <c r="G9" s="70">
        <f t="shared" si="0"/>
        <v>130233.27900000001</v>
      </c>
      <c r="H9" s="33" t="s">
        <v>13</v>
      </c>
    </row>
    <row r="10" spans="1:8" ht="30" x14ac:dyDescent="0.25">
      <c r="A10" s="28" t="s">
        <v>15</v>
      </c>
      <c r="B10" s="29">
        <v>109</v>
      </c>
      <c r="C10" s="30">
        <v>10091.9</v>
      </c>
      <c r="D10" s="29">
        <v>109</v>
      </c>
      <c r="E10" s="31">
        <v>11722.16</v>
      </c>
      <c r="F10" s="32">
        <f t="shared" si="0"/>
        <v>119.9</v>
      </c>
      <c r="G10" s="70">
        <f t="shared" si="0"/>
        <v>12894.376</v>
      </c>
      <c r="H10" s="33" t="s">
        <v>13</v>
      </c>
    </row>
    <row r="11" spans="1:8" ht="38.25" x14ac:dyDescent="0.25">
      <c r="A11" s="28" t="s">
        <v>16</v>
      </c>
      <c r="B11" s="29">
        <v>9130</v>
      </c>
      <c r="C11" s="30">
        <v>799000.19</v>
      </c>
      <c r="D11" s="29">
        <v>8164</v>
      </c>
      <c r="E11" s="31">
        <v>731062.28</v>
      </c>
      <c r="F11" s="32">
        <f t="shared" si="0"/>
        <v>8980.4000000000015</v>
      </c>
      <c r="G11" s="70">
        <f t="shared" si="0"/>
        <v>804168.50800000015</v>
      </c>
      <c r="H11" s="33" t="s">
        <v>13</v>
      </c>
    </row>
    <row r="12" spans="1:8" ht="38.25" x14ac:dyDescent="0.25">
      <c r="A12" s="28" t="s">
        <v>17</v>
      </c>
      <c r="B12" s="29">
        <v>1607</v>
      </c>
      <c r="C12" s="30">
        <v>404936</v>
      </c>
      <c r="D12" s="29">
        <v>1385</v>
      </c>
      <c r="E12" s="31">
        <v>348486</v>
      </c>
      <c r="F12" s="32">
        <f t="shared" si="0"/>
        <v>1523.5000000000002</v>
      </c>
      <c r="G12" s="70">
        <f t="shared" si="0"/>
        <v>383334.60000000003</v>
      </c>
      <c r="H12" s="33" t="s">
        <v>13</v>
      </c>
    </row>
    <row r="13" spans="1:8" ht="89.25" x14ac:dyDescent="0.25">
      <c r="A13" s="28" t="s">
        <v>18</v>
      </c>
      <c r="B13" s="29">
        <v>4381</v>
      </c>
      <c r="C13" s="30">
        <v>444740.31</v>
      </c>
      <c r="D13" s="29">
        <v>4668</v>
      </c>
      <c r="E13" s="31">
        <v>511282.89</v>
      </c>
      <c r="F13" s="32">
        <f>D13*1.1</f>
        <v>5134.8</v>
      </c>
      <c r="G13" s="70">
        <f>E13*1.2</f>
        <v>613539.46799999999</v>
      </c>
      <c r="H13" s="34" t="s">
        <v>19</v>
      </c>
    </row>
    <row r="14" spans="1:8" ht="38.25" x14ac:dyDescent="0.25">
      <c r="A14" s="28" t="s">
        <v>20</v>
      </c>
      <c r="B14" s="29">
        <v>661</v>
      </c>
      <c r="C14" s="30">
        <v>46043.82</v>
      </c>
      <c r="D14" s="29">
        <v>631</v>
      </c>
      <c r="E14" s="31">
        <v>45185.63</v>
      </c>
      <c r="F14" s="32">
        <f>D14*1.1</f>
        <v>694.1</v>
      </c>
      <c r="G14" s="70">
        <f>E14*1.1</f>
        <v>49704.192999999999</v>
      </c>
      <c r="H14" s="33" t="s">
        <v>13</v>
      </c>
    </row>
    <row r="15" spans="1:8" ht="25.5" x14ac:dyDescent="0.25">
      <c r="A15" s="28" t="s">
        <v>21</v>
      </c>
      <c r="B15" s="29">
        <v>4</v>
      </c>
      <c r="C15" s="30">
        <v>787.5</v>
      </c>
      <c r="D15" s="29">
        <v>4</v>
      </c>
      <c r="E15" s="31">
        <v>787.51</v>
      </c>
      <c r="F15" s="32">
        <f t="shared" ref="F15:G17" si="1">D15</f>
        <v>4</v>
      </c>
      <c r="G15" s="70">
        <f t="shared" si="1"/>
        <v>787.51</v>
      </c>
      <c r="H15" s="33" t="s">
        <v>22</v>
      </c>
    </row>
    <row r="16" spans="1:8" ht="38.25" x14ac:dyDescent="0.25">
      <c r="A16" s="28" t="s">
        <v>23</v>
      </c>
      <c r="B16" s="29">
        <v>1</v>
      </c>
      <c r="C16" s="30">
        <v>200</v>
      </c>
      <c r="D16" s="29">
        <v>2</v>
      </c>
      <c r="E16" s="31">
        <v>110</v>
      </c>
      <c r="F16" s="32">
        <f t="shared" si="1"/>
        <v>2</v>
      </c>
      <c r="G16" s="70">
        <f t="shared" si="1"/>
        <v>110</v>
      </c>
      <c r="H16" s="33" t="s">
        <v>22</v>
      </c>
    </row>
    <row r="17" spans="1:14" ht="41.25" x14ac:dyDescent="0.25">
      <c r="A17" s="28" t="s">
        <v>24</v>
      </c>
      <c r="B17" s="29">
        <v>6</v>
      </c>
      <c r="C17" s="30">
        <v>3149.76</v>
      </c>
      <c r="D17" s="29">
        <v>2</v>
      </c>
      <c r="E17" s="31">
        <v>522.05999999999995</v>
      </c>
      <c r="F17" s="32">
        <f t="shared" si="1"/>
        <v>2</v>
      </c>
      <c r="G17" s="70">
        <f t="shared" si="1"/>
        <v>522.05999999999995</v>
      </c>
      <c r="H17" s="33" t="s">
        <v>22</v>
      </c>
    </row>
    <row r="18" spans="1:14" ht="54" x14ac:dyDescent="0.25">
      <c r="A18" s="28" t="s">
        <v>25</v>
      </c>
      <c r="B18" s="29">
        <v>7</v>
      </c>
      <c r="C18" s="30">
        <v>8990.5499999999993</v>
      </c>
      <c r="D18" s="29">
        <v>10</v>
      </c>
      <c r="E18" s="31">
        <v>11387.11</v>
      </c>
      <c r="F18" s="32">
        <v>11</v>
      </c>
      <c r="G18" s="70">
        <v>12525.82</v>
      </c>
      <c r="H18" s="35" t="s">
        <v>26</v>
      </c>
    </row>
    <row r="19" spans="1:14" ht="51" x14ac:dyDescent="0.25">
      <c r="A19" s="28" t="s">
        <v>27</v>
      </c>
      <c r="B19" s="29">
        <v>11</v>
      </c>
      <c r="C19" s="30">
        <v>13972.77</v>
      </c>
      <c r="D19" s="29">
        <v>3</v>
      </c>
      <c r="E19" s="31">
        <v>1219.82</v>
      </c>
      <c r="F19" s="32">
        <f t="shared" ref="F19:G27" si="2">D19*1.1</f>
        <v>3.3000000000000003</v>
      </c>
      <c r="G19" s="70">
        <f t="shared" si="2"/>
        <v>1341.8020000000001</v>
      </c>
      <c r="H19" s="73" t="s">
        <v>28</v>
      </c>
    </row>
    <row r="20" spans="1:14" ht="51" x14ac:dyDescent="0.25">
      <c r="A20" s="28" t="s">
        <v>29</v>
      </c>
      <c r="B20" s="29">
        <v>523</v>
      </c>
      <c r="C20" s="30">
        <v>200861.25</v>
      </c>
      <c r="D20" s="29">
        <v>570</v>
      </c>
      <c r="E20" s="31">
        <v>215629.46</v>
      </c>
      <c r="F20" s="32">
        <f t="shared" si="2"/>
        <v>627</v>
      </c>
      <c r="G20" s="70">
        <f t="shared" si="2"/>
        <v>237192.40600000002</v>
      </c>
      <c r="H20" s="74"/>
      <c r="N20" s="36" t="s">
        <v>30</v>
      </c>
    </row>
    <row r="21" spans="1:14" ht="42" thickBot="1" x14ac:dyDescent="0.3">
      <c r="A21" s="37" t="s">
        <v>31</v>
      </c>
      <c r="B21" s="38">
        <v>1097</v>
      </c>
      <c r="C21" s="39">
        <v>77101.03</v>
      </c>
      <c r="D21" s="40">
        <v>1056</v>
      </c>
      <c r="E21" s="41">
        <v>82782.100000000006</v>
      </c>
      <c r="F21" s="42">
        <f t="shared" si="2"/>
        <v>1161.6000000000001</v>
      </c>
      <c r="G21" s="71">
        <f t="shared" si="2"/>
        <v>91060.310000000012</v>
      </c>
      <c r="H21" s="43" t="str">
        <f>H19</f>
        <v>Decembrī plānoti izdevumi ar 10% pieaugumu pret novembra faktiskajiem izdevumiem .</v>
      </c>
    </row>
    <row r="22" spans="1:14" s="51" customFormat="1" ht="38.25" x14ac:dyDescent="0.25">
      <c r="A22" s="44" t="s">
        <v>32</v>
      </c>
      <c r="B22" s="45">
        <v>165</v>
      </c>
      <c r="C22" s="46">
        <v>2475</v>
      </c>
      <c r="D22" s="47">
        <v>167</v>
      </c>
      <c r="E22" s="48">
        <v>2505</v>
      </c>
      <c r="F22" s="49">
        <f t="shared" si="2"/>
        <v>183.70000000000002</v>
      </c>
      <c r="G22" s="72">
        <f t="shared" si="2"/>
        <v>2755.5</v>
      </c>
      <c r="H22" s="50" t="str">
        <f t="shared" ref="H22:H27" si="3">H21</f>
        <v>Decembrī plānoti izdevumi ar 10% pieaugumu pret novembra faktiskajiem izdevumiem .</v>
      </c>
    </row>
    <row r="23" spans="1:14" ht="30" x14ac:dyDescent="0.25">
      <c r="A23" s="52" t="s">
        <v>33</v>
      </c>
      <c r="B23" s="53">
        <v>3</v>
      </c>
      <c r="C23" s="54">
        <v>3795</v>
      </c>
      <c r="D23" s="55">
        <v>2</v>
      </c>
      <c r="E23" s="56">
        <v>2760</v>
      </c>
      <c r="F23" s="32">
        <f t="shared" si="2"/>
        <v>2.2000000000000002</v>
      </c>
      <c r="G23" s="70">
        <f t="shared" si="2"/>
        <v>3036.0000000000005</v>
      </c>
      <c r="H23" s="57" t="str">
        <f t="shared" si="3"/>
        <v>Decembrī plānoti izdevumi ar 10% pieaugumu pret novembra faktiskajiem izdevumiem .</v>
      </c>
    </row>
    <row r="24" spans="1:14" ht="38.25" x14ac:dyDescent="0.25">
      <c r="A24" s="52" t="s">
        <v>34</v>
      </c>
      <c r="B24" s="53">
        <v>68</v>
      </c>
      <c r="C24" s="54">
        <v>5130</v>
      </c>
      <c r="D24" s="55">
        <v>36</v>
      </c>
      <c r="E24" s="56">
        <v>2760</v>
      </c>
      <c r="F24" s="32">
        <f t="shared" si="2"/>
        <v>39.6</v>
      </c>
      <c r="G24" s="70">
        <f t="shared" si="2"/>
        <v>3036.0000000000005</v>
      </c>
      <c r="H24" s="57" t="str">
        <f t="shared" si="3"/>
        <v>Decembrī plānoti izdevumi ar 10% pieaugumu pret novembra faktiskajiem izdevumiem .</v>
      </c>
    </row>
    <row r="25" spans="1:14" ht="30" x14ac:dyDescent="0.25">
      <c r="A25" s="52" t="s">
        <v>35</v>
      </c>
      <c r="B25" s="55">
        <v>533</v>
      </c>
      <c r="C25" s="54">
        <v>39193.379999999997</v>
      </c>
      <c r="D25" s="55">
        <v>511</v>
      </c>
      <c r="E25" s="56">
        <v>45304.91</v>
      </c>
      <c r="F25" s="32">
        <f t="shared" si="2"/>
        <v>562.1</v>
      </c>
      <c r="G25" s="70">
        <f t="shared" si="2"/>
        <v>49835.401000000005</v>
      </c>
      <c r="H25" s="57" t="str">
        <f t="shared" si="3"/>
        <v>Decembrī plānoti izdevumi ar 10% pieaugumu pret novembra faktiskajiem izdevumiem .</v>
      </c>
    </row>
    <row r="26" spans="1:14" ht="30" x14ac:dyDescent="0.25">
      <c r="A26" s="58" t="s">
        <v>36</v>
      </c>
      <c r="B26" s="55">
        <v>247</v>
      </c>
      <c r="C26" s="54">
        <v>18186.3</v>
      </c>
      <c r="D26" s="55">
        <v>239</v>
      </c>
      <c r="E26" s="56">
        <v>19355.16</v>
      </c>
      <c r="F26" s="32">
        <f t="shared" si="2"/>
        <v>262.90000000000003</v>
      </c>
      <c r="G26" s="70">
        <f t="shared" si="2"/>
        <v>21290.676000000003</v>
      </c>
      <c r="H26" s="57" t="str">
        <f t="shared" si="3"/>
        <v>Decembrī plānoti izdevumi ar 10% pieaugumu pret novembra faktiskajiem izdevumiem .</v>
      </c>
    </row>
    <row r="27" spans="1:14" ht="30" x14ac:dyDescent="0.25">
      <c r="A27" s="58" t="s">
        <v>37</v>
      </c>
      <c r="B27" s="55">
        <v>81</v>
      </c>
      <c r="C27" s="54">
        <v>8321.35</v>
      </c>
      <c r="D27" s="55">
        <v>101</v>
      </c>
      <c r="E27" s="56">
        <v>10097.030000000001</v>
      </c>
      <c r="F27" s="32">
        <f t="shared" si="2"/>
        <v>111.10000000000001</v>
      </c>
      <c r="G27" s="70">
        <f t="shared" si="2"/>
        <v>11106.733000000002</v>
      </c>
      <c r="H27" s="57" t="str">
        <f t="shared" si="3"/>
        <v>Decembrī plānoti izdevumi ar 10% pieaugumu pret novembra faktiskajiem izdevumiem .</v>
      </c>
    </row>
    <row r="28" spans="1:14" ht="15.75" thickBot="1" x14ac:dyDescent="0.3">
      <c r="A28" s="59" t="s">
        <v>38</v>
      </c>
      <c r="B28" s="60">
        <f t="shared" ref="B28:G28" si="4">B8+B9+B10+B11+B12+B13+B14+B15+B16+B17+B18+B19+B20+B21</f>
        <v>18334</v>
      </c>
      <c r="C28" s="61">
        <f t="shared" si="4"/>
        <v>2179871.0500000003</v>
      </c>
      <c r="D28" s="60">
        <f t="shared" si="4"/>
        <v>17377</v>
      </c>
      <c r="E28" s="62">
        <f t="shared" si="4"/>
        <v>2128519.21</v>
      </c>
      <c r="F28" s="63">
        <f t="shared" si="4"/>
        <v>19113.899999999998</v>
      </c>
      <c r="G28" s="64">
        <f t="shared" si="4"/>
        <v>2392357.4620000003</v>
      </c>
      <c r="H28" s="43"/>
    </row>
    <row r="29" spans="1:14" ht="67.5" x14ac:dyDescent="0.25">
      <c r="A29" s="65" t="s">
        <v>39</v>
      </c>
      <c r="B29" s="65"/>
      <c r="C29" s="65"/>
      <c r="D29" s="65"/>
      <c r="E29" s="65"/>
      <c r="F29" s="66"/>
      <c r="G29" s="66"/>
      <c r="H29" s="67"/>
    </row>
    <row r="30" spans="1:14" ht="21" customHeight="1" x14ac:dyDescent="0.25">
      <c r="H30" s="65"/>
    </row>
    <row r="34" spans="10:10" x14ac:dyDescent="0.25">
      <c r="J34" s="1">
        <f ca="1">J34</f>
        <v>0</v>
      </c>
    </row>
  </sheetData>
  <mergeCells count="8">
    <mergeCell ref="H19:H20"/>
    <mergeCell ref="A1:H1"/>
    <mergeCell ref="A2:H2"/>
    <mergeCell ref="B3:C3"/>
    <mergeCell ref="H3:H6"/>
    <mergeCell ref="B4:C4"/>
    <mergeCell ref="D4:E4"/>
    <mergeCell ref="F4:G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Solvita Vaivode</dc:creator>
  <cp:lastModifiedBy>Solvita Vaivode</cp:lastModifiedBy>
  <dcterms:created xsi:type="dcterms:W3CDTF">2022-12-29T08:49:09Z</dcterms:created>
  <dcterms:modified xsi:type="dcterms:W3CDTF">2023-01-06T06:37:06Z</dcterms:modified>
</cp:coreProperties>
</file>