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vnozare.pri\vm\Redirect_profiles\VM_Ivita_Lazdina\Desktop\Not_1529\2024_GATAVOTIE_NOTEIKUMI\slimn_reform\PRECIZ2_180423\"/>
    </mc:Choice>
  </mc:AlternateContent>
  <xr:revisionPtr revIDLastSave="0" documentId="13_ncr:1_{3E1A922C-7900-4832-BF1F-FB72E58292DA}" xr6:coauthVersionLast="47" xr6:coauthVersionMax="47" xr10:uidLastSave="{00000000-0000-0000-0000-000000000000}"/>
  <bookViews>
    <workbookView xWindow="1950" yWindow="0" windowWidth="17160" windowHeight="15600" tabRatio="599" activeTab="2" xr2:uid="{3C17D82C-1298-4627-BC8D-DEF4CE9A8D01}"/>
  </bookViews>
  <sheets>
    <sheet name="1.pielikums" sheetId="17" r:id="rId1"/>
    <sheet name="1.pielikuma turpinājums Nr.1" sheetId="10" r:id="rId2"/>
    <sheet name="1.pielikuma turpinājums Nr.2" sheetId="8" r:id="rId3"/>
    <sheet name="Pivot" sheetId="14" state="hidden" r:id="rId4"/>
    <sheet name="Round" sheetId="15" state="hidden" r:id="rId5"/>
    <sheet name="1.pielikuma turpinājums Nr.3" sheetId="13" r:id="rId6"/>
    <sheet name="1.pielikuma turpinājums Nr.4" sheetId="12" r:id="rId7"/>
  </sheets>
  <definedNames>
    <definedName name="_xlnm._FilterDatabase" localSheetId="1" hidden="1">'1.pielikuma turpinājums Nr.1'!$A$3:$H$3</definedName>
    <definedName name="_xlnm._FilterDatabase" localSheetId="2" hidden="1">'1.pielikuma turpinājums Nr.2'!$A$8:$AO$603</definedName>
    <definedName name="_xlnm._FilterDatabase" localSheetId="5" hidden="1">'1.pielikuma turpinājums Nr.3'!$A$20:$BE$53</definedName>
    <definedName name="_xlnm._FilterDatabase" localSheetId="0" hidden="1">'1.pielikums'!$A$4:$B$4</definedName>
    <definedName name="_xlnm.Print_Area" localSheetId="5">'1.pielikuma turpinājums Nr.3'!$A$1:$BE$56</definedName>
    <definedName name="_xlnm.Print_Area" localSheetId="6">'1.pielikuma turpinājums Nr.4'!$A$1:$N$63</definedName>
  </definedNames>
  <calcPr calcId="191028"/>
  <pivotCaches>
    <pivotCache cacheId="2" r:id="rId8"/>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5" i="8" l="1"/>
  <c r="AO38" i="13"/>
  <c r="AO37" i="13"/>
  <c r="G244" i="8"/>
  <c r="V238" i="8"/>
  <c r="Y238" i="8" s="1"/>
  <c r="P238" i="8"/>
  <c r="T238" i="8" s="1"/>
  <c r="N238" i="8"/>
  <c r="AD238" i="8" s="1"/>
  <c r="AG238" i="8" s="1"/>
  <c r="L238" i="8"/>
  <c r="J238" i="8"/>
  <c r="Z238" i="8" l="1"/>
  <c r="AC238" i="8" s="1"/>
  <c r="AH238" i="8"/>
  <c r="AK238" i="8" s="1"/>
  <c r="R238" i="8"/>
  <c r="B41" i="17"/>
  <c r="AK318" i="8"/>
  <c r="J10" i="8"/>
  <c r="A4" i="12" a="1"/>
  <c r="A4" i="12" s="1"/>
  <c r="A5" i="12" a="1"/>
  <c r="A5" i="12" s="1"/>
  <c r="B35" i="17" l="1"/>
  <c r="AW3" i="13" l="1"/>
  <c r="V574" i="8" s="1"/>
  <c r="V276" i="8" l="1"/>
  <c r="V443" i="8"/>
  <c r="V592" i="8"/>
  <c r="V48" i="8"/>
  <c r="V463" i="8"/>
  <c r="V142" i="8"/>
  <c r="V312" i="8"/>
  <c r="V481" i="8"/>
  <c r="V160" i="8"/>
  <c r="V349" i="8"/>
  <c r="V499" i="8"/>
  <c r="V294" i="8"/>
  <c r="V196" i="8"/>
  <c r="V369" i="8"/>
  <c r="V518" i="8"/>
  <c r="V106" i="8"/>
  <c r="V216" i="8"/>
  <c r="V389" i="8"/>
  <c r="V536" i="8"/>
  <c r="V239" i="8"/>
  <c r="V407" i="8"/>
  <c r="V554" i="8"/>
  <c r="V257" i="8"/>
  <c r="V425" i="8"/>
  <c r="I110" i="8"/>
  <c r="I109" i="8"/>
  <c r="I107" i="8"/>
  <c r="I105" i="8"/>
  <c r="I104" i="8"/>
  <c r="I100" i="8"/>
  <c r="H100" i="8"/>
  <c r="H110" i="8"/>
  <c r="H109" i="8"/>
  <c r="H105" i="8"/>
  <c r="H104" i="8"/>
  <c r="G523" i="8"/>
  <c r="G521" i="8"/>
  <c r="G508" i="8"/>
  <c r="G509" i="8"/>
  <c r="V509" i="8" s="1"/>
  <c r="Y509" i="8" s="1"/>
  <c r="G267" i="8"/>
  <c r="V267" i="8" s="1"/>
  <c r="Y267" i="8" s="1"/>
  <c r="G281" i="8"/>
  <c r="G279" i="8"/>
  <c r="G269" i="8"/>
  <c r="V585" i="8"/>
  <c r="Y585" i="8" s="1"/>
  <c r="V547" i="8"/>
  <c r="Y547" i="8" s="1"/>
  <c r="V436" i="8"/>
  <c r="Y436" i="8" s="1"/>
  <c r="V362" i="8"/>
  <c r="Y362" i="8" s="1"/>
  <c r="V342" i="8"/>
  <c r="Y342" i="8" s="1"/>
  <c r="V322" i="8"/>
  <c r="Y322" i="8" s="1"/>
  <c r="B6" i="10"/>
  <c r="B7" i="10"/>
  <c r="B8" i="10"/>
  <c r="B9" i="10"/>
  <c r="B10" i="10"/>
  <c r="B11" i="10"/>
  <c r="B12" i="10"/>
  <c r="B13" i="10"/>
  <c r="B14" i="10"/>
  <c r="B15" i="10"/>
  <c r="B16" i="10"/>
  <c r="B17" i="10"/>
  <c r="B18" i="10"/>
  <c r="B19" i="10"/>
  <c r="B20" i="10"/>
  <c r="B21" i="10"/>
  <c r="B22" i="10"/>
  <c r="B23" i="10"/>
  <c r="B24" i="10"/>
  <c r="B25" i="10"/>
  <c r="B26" i="10"/>
  <c r="B27" i="10"/>
  <c r="B28" i="10"/>
  <c r="B29" i="10"/>
  <c r="B30" i="10"/>
  <c r="B31" i="10"/>
  <c r="B32" i="10"/>
  <c r="B33" i="10"/>
  <c r="B34" i="10"/>
  <c r="B35" i="10"/>
  <c r="B36" i="10"/>
  <c r="B37" i="10"/>
  <c r="B38" i="10"/>
  <c r="B39" i="10"/>
  <c r="B40" i="10"/>
  <c r="B41" i="10"/>
  <c r="C6" i="10"/>
  <c r="C7" i="10"/>
  <c r="C8" i="10"/>
  <c r="C9" i="10"/>
  <c r="C10" i="10"/>
  <c r="C11" i="10"/>
  <c r="C12" i="10"/>
  <c r="C13" i="10"/>
  <c r="C14" i="10"/>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D6" i="10"/>
  <c r="D7" i="10"/>
  <c r="D8" i="10"/>
  <c r="D9" i="10"/>
  <c r="D10" i="10"/>
  <c r="D11" i="10"/>
  <c r="D12" i="10"/>
  <c r="D13" i="10"/>
  <c r="D14" i="10"/>
  <c r="D15" i="10"/>
  <c r="D16" i="10"/>
  <c r="D17" i="10"/>
  <c r="D18" i="10"/>
  <c r="D19" i="10"/>
  <c r="D20" i="10"/>
  <c r="D21" i="10"/>
  <c r="D22" i="10"/>
  <c r="D23" i="10"/>
  <c r="D24" i="10"/>
  <c r="D25" i="10"/>
  <c r="D26" i="10"/>
  <c r="D27" i="10"/>
  <c r="D28" i="10"/>
  <c r="D29" i="10"/>
  <c r="D30" i="10"/>
  <c r="D31" i="10"/>
  <c r="D32" i="10"/>
  <c r="D33" i="10"/>
  <c r="D34" i="10"/>
  <c r="D35" i="10"/>
  <c r="D36" i="10"/>
  <c r="D37" i="10"/>
  <c r="D38" i="10"/>
  <c r="D39" i="10"/>
  <c r="D40" i="10"/>
  <c r="D41" i="10"/>
  <c r="E6" i="10"/>
  <c r="E7" i="10"/>
  <c r="E8" i="10"/>
  <c r="E9" i="10"/>
  <c r="E10" i="10"/>
  <c r="E11" i="10"/>
  <c r="E12" i="10"/>
  <c r="E13" i="10"/>
  <c r="E14" i="10"/>
  <c r="E15" i="10"/>
  <c r="E16" i="10"/>
  <c r="E17" i="10"/>
  <c r="E18" i="10"/>
  <c r="E19" i="10"/>
  <c r="E20" i="10"/>
  <c r="E21" i="10"/>
  <c r="E22" i="10"/>
  <c r="E23" i="10"/>
  <c r="E24" i="10"/>
  <c r="E25" i="10"/>
  <c r="E26" i="10"/>
  <c r="E27" i="10"/>
  <c r="E28" i="10"/>
  <c r="E29" i="10"/>
  <c r="E30" i="10"/>
  <c r="E31" i="10"/>
  <c r="E32" i="10"/>
  <c r="E33" i="10"/>
  <c r="E34" i="10"/>
  <c r="E35" i="10"/>
  <c r="E36" i="10"/>
  <c r="E37" i="10"/>
  <c r="E38" i="10"/>
  <c r="E39" i="10"/>
  <c r="E40" i="10"/>
  <c r="E41" i="10"/>
  <c r="F6" i="10"/>
  <c r="F7" i="10"/>
  <c r="F8" i="10"/>
  <c r="F9" i="10"/>
  <c r="F10" i="10"/>
  <c r="F11" i="10"/>
  <c r="F12" i="10"/>
  <c r="F13" i="10"/>
  <c r="F14" i="10"/>
  <c r="F15" i="10"/>
  <c r="F16" i="10"/>
  <c r="F17" i="10"/>
  <c r="F18" i="10"/>
  <c r="F19" i="10"/>
  <c r="F20" i="10"/>
  <c r="F21" i="10"/>
  <c r="F22" i="10"/>
  <c r="F23" i="10"/>
  <c r="F24" i="10"/>
  <c r="F25" i="10"/>
  <c r="F26" i="10"/>
  <c r="F27" i="10"/>
  <c r="F28" i="10"/>
  <c r="F29" i="10"/>
  <c r="F30" i="10"/>
  <c r="F31" i="10"/>
  <c r="F32" i="10"/>
  <c r="F33" i="10"/>
  <c r="F34" i="10"/>
  <c r="F35" i="10"/>
  <c r="F36" i="10"/>
  <c r="F37" i="10"/>
  <c r="F38" i="10"/>
  <c r="F39" i="10"/>
  <c r="F40" i="10"/>
  <c r="F41" i="10"/>
  <c r="C39" i="15" l="1"/>
  <c r="D39" i="15"/>
  <c r="E39" i="15"/>
  <c r="F39" i="15"/>
  <c r="G39" i="15"/>
  <c r="B39" i="15"/>
  <c r="H4" i="15"/>
  <c r="H5" i="15"/>
  <c r="H6" i="15"/>
  <c r="H7" i="15"/>
  <c r="H8" i="15"/>
  <c r="H9" i="15"/>
  <c r="H10" i="15"/>
  <c r="H11" i="15"/>
  <c r="H12" i="15"/>
  <c r="H13" i="15"/>
  <c r="H14" i="15"/>
  <c r="H15" i="15"/>
  <c r="H16" i="15"/>
  <c r="H17" i="15"/>
  <c r="H18" i="15"/>
  <c r="H19" i="15"/>
  <c r="H20" i="15"/>
  <c r="H21" i="15"/>
  <c r="H22" i="15"/>
  <c r="H23" i="15"/>
  <c r="H24" i="15"/>
  <c r="H25" i="15"/>
  <c r="H26" i="15"/>
  <c r="H27" i="15"/>
  <c r="H28" i="15"/>
  <c r="H29" i="15"/>
  <c r="H30" i="15"/>
  <c r="H31" i="15"/>
  <c r="H32" i="15"/>
  <c r="H33" i="15"/>
  <c r="H34" i="15"/>
  <c r="H35" i="15"/>
  <c r="H36" i="15"/>
  <c r="H37" i="15"/>
  <c r="H38" i="15"/>
  <c r="H3" i="15"/>
  <c r="G91" i="8"/>
  <c r="H39" i="15" l="1"/>
  <c r="G578" i="8"/>
  <c r="G540" i="8"/>
  <c r="G522" i="8"/>
  <c r="G503" i="8"/>
  <c r="G467" i="8"/>
  <c r="G411" i="8"/>
  <c r="G393" i="8"/>
  <c r="G335" i="8"/>
  <c r="G316" i="8"/>
  <c r="G280" i="8"/>
  <c r="G243" i="8"/>
  <c r="G220" i="8"/>
  <c r="G201" i="8"/>
  <c r="G164" i="8"/>
  <c r="G109" i="8"/>
  <c r="G110" i="8"/>
  <c r="G111" i="8"/>
  <c r="G108" i="8" l="1"/>
  <c r="V108" i="8" s="1"/>
  <c r="G104" i="8"/>
  <c r="G100" i="8"/>
  <c r="G170" i="8"/>
  <c r="G171" i="8"/>
  <c r="G129" i="8"/>
  <c r="G127" i="8"/>
  <c r="G123" i="8"/>
  <c r="G119" i="8"/>
  <c r="G126" i="8"/>
  <c r="G117" i="8"/>
  <c r="G116" i="8"/>
  <c r="G376" i="8"/>
  <c r="G599" i="8" l="1"/>
  <c r="G254" i="8" l="1"/>
  <c r="G242" i="8"/>
  <c r="G241" i="8"/>
  <c r="G228" i="8" s="1"/>
  <c r="G202" i="8"/>
  <c r="G88" i="8"/>
  <c r="G77" i="8" s="1"/>
  <c r="V88" i="8" l="1"/>
  <c r="Y88" i="8" s="1"/>
  <c r="Y30" i="8" l="1"/>
  <c r="BC25" i="13" l="1"/>
  <c r="AX25" i="13"/>
  <c r="AY25" i="13"/>
  <c r="AC25" i="13"/>
  <c r="Y25" i="13"/>
  <c r="U25" i="13"/>
  <c r="Q25" i="13"/>
  <c r="M25" i="13"/>
  <c r="G181" i="8"/>
  <c r="G165" i="8"/>
  <c r="G163" i="8"/>
  <c r="G7" i="10"/>
  <c r="H7" i="10" s="1"/>
  <c r="G8" i="10"/>
  <c r="H8" i="10" s="1"/>
  <c r="G9" i="10"/>
  <c r="H9" i="10" s="1"/>
  <c r="G10" i="10"/>
  <c r="H10" i="10" s="1"/>
  <c r="G11" i="10"/>
  <c r="H11" i="10" s="1"/>
  <c r="G12" i="10"/>
  <c r="H12" i="10" s="1"/>
  <c r="G13" i="10"/>
  <c r="H13" i="10" s="1"/>
  <c r="G14" i="10"/>
  <c r="H14" i="10" s="1"/>
  <c r="G15" i="10"/>
  <c r="H15" i="10" s="1"/>
  <c r="G16" i="10"/>
  <c r="H16" i="10" s="1"/>
  <c r="G17" i="10"/>
  <c r="H17" i="10" s="1"/>
  <c r="G18" i="10"/>
  <c r="H18" i="10" s="1"/>
  <c r="G19" i="10"/>
  <c r="H19" i="10" s="1"/>
  <c r="G20" i="10"/>
  <c r="H20" i="10" s="1"/>
  <c r="G21" i="10"/>
  <c r="H21" i="10" s="1"/>
  <c r="G22" i="10"/>
  <c r="H22" i="10" s="1"/>
  <c r="G23" i="10"/>
  <c r="H23" i="10" s="1"/>
  <c r="G24" i="10"/>
  <c r="H24" i="10" s="1"/>
  <c r="G25" i="10"/>
  <c r="H25" i="10" s="1"/>
  <c r="G26" i="10"/>
  <c r="H26" i="10" s="1"/>
  <c r="G27" i="10"/>
  <c r="H27" i="10" s="1"/>
  <c r="G28" i="10"/>
  <c r="H28" i="10" s="1"/>
  <c r="G29" i="10"/>
  <c r="H29" i="10" s="1"/>
  <c r="G30" i="10"/>
  <c r="H30" i="10" s="1"/>
  <c r="G31" i="10"/>
  <c r="H31" i="10" s="1"/>
  <c r="G32" i="10"/>
  <c r="H32" i="10" s="1"/>
  <c r="G33" i="10"/>
  <c r="H33" i="10" s="1"/>
  <c r="G34" i="10"/>
  <c r="H34" i="10" s="1"/>
  <c r="G35" i="10"/>
  <c r="H35" i="10" s="1"/>
  <c r="G36" i="10"/>
  <c r="H36" i="10" s="1"/>
  <c r="G37" i="10"/>
  <c r="H37" i="10" s="1"/>
  <c r="G38" i="10"/>
  <c r="H38" i="10" s="1"/>
  <c r="G39" i="10"/>
  <c r="H39" i="10" s="1"/>
  <c r="G40" i="10"/>
  <c r="H40" i="10" s="1"/>
  <c r="G41" i="10"/>
  <c r="H41" i="10" s="1"/>
  <c r="G6" i="10"/>
  <c r="H6" i="10" l="1"/>
  <c r="C5" i="17" s="1"/>
  <c r="E5" i="17" s="1"/>
  <c r="AQ25" i="13"/>
  <c r="D5" i="17" l="1"/>
  <c r="S599" i="8"/>
  <c r="T599" i="8"/>
  <c r="Y599" i="8"/>
  <c r="AC599" i="8"/>
  <c r="AG599" i="8"/>
  <c r="AK599" i="8"/>
  <c r="S596" i="8"/>
  <c r="T596" i="8"/>
  <c r="Y596" i="8"/>
  <c r="AC596" i="8"/>
  <c r="AG596" i="8"/>
  <c r="AK596" i="8"/>
  <c r="S561" i="8"/>
  <c r="T561" i="8"/>
  <c r="Y561" i="8"/>
  <c r="AC561" i="8"/>
  <c r="AG561" i="8"/>
  <c r="AK561" i="8"/>
  <c r="S558" i="8"/>
  <c r="T558" i="8"/>
  <c r="Y558" i="8"/>
  <c r="AC558" i="8"/>
  <c r="AG558" i="8"/>
  <c r="AK558" i="8"/>
  <c r="S450" i="8"/>
  <c r="T450" i="8"/>
  <c r="Y450" i="8"/>
  <c r="AC450" i="8"/>
  <c r="AG450" i="8"/>
  <c r="AK450" i="8"/>
  <c r="S447" i="8"/>
  <c r="T447" i="8"/>
  <c r="Y447" i="8"/>
  <c r="AC447" i="8"/>
  <c r="AG447" i="8"/>
  <c r="AK447" i="8"/>
  <c r="Y376" i="8"/>
  <c r="AC376" i="8"/>
  <c r="AG376" i="8"/>
  <c r="AK376" i="8"/>
  <c r="Y374" i="8"/>
  <c r="AC374" i="8"/>
  <c r="AG374" i="8"/>
  <c r="AK374" i="8"/>
  <c r="Y373" i="8"/>
  <c r="AC373" i="8"/>
  <c r="AG373" i="8"/>
  <c r="AK373" i="8"/>
  <c r="S353" i="8"/>
  <c r="T353" i="8"/>
  <c r="Y353" i="8"/>
  <c r="AC353" i="8"/>
  <c r="AG353" i="8"/>
  <c r="AK353" i="8"/>
  <c r="S356" i="8"/>
  <c r="T356" i="8"/>
  <c r="Y356" i="8"/>
  <c r="AC356" i="8"/>
  <c r="AG356" i="8"/>
  <c r="AK356" i="8"/>
  <c r="Y203" i="8"/>
  <c r="AC203" i="8"/>
  <c r="AG203" i="8"/>
  <c r="AK203" i="8"/>
  <c r="Y200" i="8"/>
  <c r="AC200" i="8"/>
  <c r="AG200" i="8"/>
  <c r="AK200" i="8"/>
  <c r="G169" i="8"/>
  <c r="M51" i="13"/>
  <c r="Q51" i="13"/>
  <c r="U51" i="13"/>
  <c r="Y51" i="13"/>
  <c r="AC51" i="13"/>
  <c r="AG51" i="13"/>
  <c r="AK51" i="13"/>
  <c r="AO51" i="13"/>
  <c r="AX38" i="13"/>
  <c r="AY38" i="13" s="1"/>
  <c r="BC38" i="13"/>
  <c r="AK38" i="13"/>
  <c r="AG38" i="13"/>
  <c r="AC38" i="13"/>
  <c r="Y38" i="13"/>
  <c r="U38" i="13"/>
  <c r="Q38" i="13"/>
  <c r="M38" i="13"/>
  <c r="AX52" i="13"/>
  <c r="AY52" i="13" s="1"/>
  <c r="BC52" i="13"/>
  <c r="AO52" i="13"/>
  <c r="AK52" i="13"/>
  <c r="AG52" i="13"/>
  <c r="AC52" i="13"/>
  <c r="Y52" i="13"/>
  <c r="U52" i="13"/>
  <c r="Q52" i="13"/>
  <c r="M52" i="13"/>
  <c r="AX47" i="13"/>
  <c r="AY47" i="13" s="1"/>
  <c r="BC47" i="13"/>
  <c r="AO47" i="13"/>
  <c r="AK47" i="13"/>
  <c r="AG47" i="13"/>
  <c r="AC47" i="13"/>
  <c r="Y47" i="13"/>
  <c r="U47" i="13"/>
  <c r="Q47" i="13"/>
  <c r="M47" i="13"/>
  <c r="AQ38" i="13" l="1"/>
  <c r="AQ51" i="13"/>
  <c r="AQ52" i="13"/>
  <c r="AQ47" i="13"/>
  <c r="G32" i="8"/>
  <c r="G31" i="8"/>
  <c r="G28" i="8"/>
  <c r="G27" i="8" s="1"/>
  <c r="G598" i="8"/>
  <c r="G560" i="8"/>
  <c r="G449" i="8"/>
  <c r="G375" i="8"/>
  <c r="G595" i="8"/>
  <c r="G557" i="8"/>
  <c r="G446" i="8"/>
  <c r="G372" i="8"/>
  <c r="G355" i="8"/>
  <c r="G352" i="8"/>
  <c r="G299" i="8"/>
  <c r="G297" i="8"/>
  <c r="G262" i="8"/>
  <c r="G260" i="8"/>
  <c r="G317" i="8"/>
  <c r="G315" i="8"/>
  <c r="G486" i="8"/>
  <c r="G484" i="8"/>
  <c r="G221" i="8"/>
  <c r="G219" i="8"/>
  <c r="G394" i="8"/>
  <c r="G392" i="8"/>
  <c r="G504" i="8"/>
  <c r="G502" i="8"/>
  <c r="G145" i="8"/>
  <c r="G147" i="8"/>
  <c r="G140" i="8"/>
  <c r="G541" i="8"/>
  <c r="G430" i="8"/>
  <c r="G428" i="8"/>
  <c r="G466" i="8"/>
  <c r="G336" i="8"/>
  <c r="G577" i="8"/>
  <c r="G572" i="8"/>
  <c r="G410" i="8"/>
  <c r="G405" i="8"/>
  <c r="G199" i="8"/>
  <c r="G194" i="8" l="1"/>
  <c r="G187" i="8"/>
  <c r="G93" i="8"/>
  <c r="C6" i="17" l="1"/>
  <c r="H107" i="8"/>
  <c r="E6" i="17" l="1"/>
  <c r="AG21" i="13"/>
  <c r="AK21" i="13"/>
  <c r="AO21" i="13"/>
  <c r="AX21" i="13"/>
  <c r="AY21" i="13" s="1"/>
  <c r="BC21" i="13"/>
  <c r="M22" i="13"/>
  <c r="Q22" i="13"/>
  <c r="U22" i="13"/>
  <c r="Y22" i="13"/>
  <c r="AC22" i="13"/>
  <c r="AX22" i="13"/>
  <c r="AY22" i="13" s="1"/>
  <c r="BC22" i="13"/>
  <c r="M23" i="13"/>
  <c r="Q23" i="13"/>
  <c r="U23" i="13"/>
  <c r="Y23" i="13"/>
  <c r="AC23" i="13"/>
  <c r="AG23" i="13"/>
  <c r="AK23" i="13"/>
  <c r="AO23" i="13"/>
  <c r="AX23" i="13"/>
  <c r="AY23" i="13" s="1"/>
  <c r="BC23" i="13"/>
  <c r="AG27" i="13"/>
  <c r="AK27" i="13"/>
  <c r="AO27" i="13"/>
  <c r="AX27" i="13"/>
  <c r="AY27" i="13" s="1"/>
  <c r="BC27" i="13"/>
  <c r="M28" i="13"/>
  <c r="Q28" i="13"/>
  <c r="U28" i="13"/>
  <c r="Y28" i="13"/>
  <c r="AC28" i="13"/>
  <c r="AX28" i="13"/>
  <c r="AY28" i="13" s="1"/>
  <c r="BC28" i="13"/>
  <c r="M29" i="13"/>
  <c r="Q29" i="13"/>
  <c r="U29" i="13"/>
  <c r="Y29" i="13"/>
  <c r="AC29" i="13"/>
  <c r="AG29" i="13"/>
  <c r="AK29" i="13"/>
  <c r="AO29" i="13"/>
  <c r="AX29" i="13"/>
  <c r="AY29" i="13" s="1"/>
  <c r="BC29" i="13"/>
  <c r="AG32" i="13"/>
  <c r="AK32" i="13"/>
  <c r="AO32" i="13"/>
  <c r="AX32" i="13"/>
  <c r="AY32" i="13" s="1"/>
  <c r="BC32" i="13"/>
  <c r="M33" i="13"/>
  <c r="Q33" i="13"/>
  <c r="U33" i="13"/>
  <c r="Y33" i="13"/>
  <c r="AC33" i="13"/>
  <c r="AX33" i="13"/>
  <c r="AY33" i="13" s="1"/>
  <c r="BC33" i="13"/>
  <c r="M34" i="13"/>
  <c r="Q34" i="13"/>
  <c r="U34" i="13"/>
  <c r="Y34" i="13"/>
  <c r="AC34" i="13"/>
  <c r="AG34" i="13"/>
  <c r="AK34" i="13"/>
  <c r="AO34" i="13"/>
  <c r="AX34" i="13"/>
  <c r="AY34" i="13" s="1"/>
  <c r="BC34" i="13"/>
  <c r="AG36" i="13"/>
  <c r="AK36" i="13"/>
  <c r="AO36" i="13"/>
  <c r="AX36" i="13"/>
  <c r="AY36" i="13" s="1"/>
  <c r="BC36" i="13"/>
  <c r="M37" i="13"/>
  <c r="Q37" i="13"/>
  <c r="U37" i="13"/>
  <c r="Y37" i="13"/>
  <c r="AC37" i="13"/>
  <c r="AX37" i="13"/>
  <c r="AY37" i="13" s="1"/>
  <c r="BC37" i="13"/>
  <c r="AG43" i="13"/>
  <c r="AK43" i="13"/>
  <c r="AO43" i="13"/>
  <c r="AX43" i="13"/>
  <c r="AY43" i="13" s="1"/>
  <c r="BC43" i="13"/>
  <c r="M44" i="13"/>
  <c r="Q44" i="13"/>
  <c r="U44" i="13"/>
  <c r="Y44" i="13"/>
  <c r="AC44" i="13"/>
  <c r="AX44" i="13"/>
  <c r="AY44" i="13" s="1"/>
  <c r="BC44" i="13"/>
  <c r="M45" i="13"/>
  <c r="Q45" i="13"/>
  <c r="U45" i="13"/>
  <c r="Y45" i="13"/>
  <c r="AC45" i="13"/>
  <c r="AG45" i="13"/>
  <c r="AK45" i="13"/>
  <c r="AO45" i="13"/>
  <c r="AX45" i="13"/>
  <c r="AY45" i="13" s="1"/>
  <c r="BC45" i="13"/>
  <c r="AG49" i="13"/>
  <c r="AK49" i="13"/>
  <c r="AO49" i="13"/>
  <c r="AX49" i="13"/>
  <c r="AY49" i="13" s="1"/>
  <c r="BC49" i="13"/>
  <c r="M50" i="13"/>
  <c r="Q50" i="13"/>
  <c r="U50" i="13"/>
  <c r="Y50" i="13"/>
  <c r="AC50" i="13"/>
  <c r="AX50" i="13"/>
  <c r="AY50" i="13" s="1"/>
  <c r="BC50" i="13"/>
  <c r="AX51" i="13"/>
  <c r="AY51" i="13" s="1"/>
  <c r="BC51" i="13"/>
  <c r="H46" i="8"/>
  <c r="I46" i="8"/>
  <c r="H60" i="8"/>
  <c r="I60" i="8"/>
  <c r="H77" i="8"/>
  <c r="I77" i="8"/>
  <c r="H96" i="8"/>
  <c r="I96" i="8"/>
  <c r="H114" i="8"/>
  <c r="I114" i="8"/>
  <c r="H132" i="8"/>
  <c r="I132" i="8"/>
  <c r="H150" i="8"/>
  <c r="I150" i="8"/>
  <c r="H168" i="8"/>
  <c r="I168" i="8"/>
  <c r="H186" i="8"/>
  <c r="I186" i="8"/>
  <c r="H206" i="8"/>
  <c r="I206" i="8"/>
  <c r="H228" i="8"/>
  <c r="I228" i="8"/>
  <c r="H247" i="8"/>
  <c r="I247" i="8"/>
  <c r="H265" i="8"/>
  <c r="I265" i="8"/>
  <c r="H284" i="8"/>
  <c r="I284" i="8"/>
  <c r="H302" i="8"/>
  <c r="I302" i="8"/>
  <c r="H320" i="8"/>
  <c r="I320" i="8"/>
  <c r="H339" i="8"/>
  <c r="I339" i="8"/>
  <c r="H359" i="8"/>
  <c r="I359" i="8"/>
  <c r="H379" i="8"/>
  <c r="I379" i="8"/>
  <c r="H397" i="8"/>
  <c r="I397" i="8"/>
  <c r="H415" i="8"/>
  <c r="I415" i="8"/>
  <c r="H433" i="8"/>
  <c r="I433" i="8"/>
  <c r="H453" i="8"/>
  <c r="I453" i="8"/>
  <c r="H471" i="8"/>
  <c r="I471" i="8"/>
  <c r="H489" i="8"/>
  <c r="I489" i="8"/>
  <c r="H507" i="8"/>
  <c r="I507" i="8"/>
  <c r="H526" i="8"/>
  <c r="I526" i="8"/>
  <c r="H544" i="8"/>
  <c r="I544" i="8"/>
  <c r="H564" i="8"/>
  <c r="I564" i="8"/>
  <c r="H582" i="8"/>
  <c r="I582" i="8"/>
  <c r="K5" i="8"/>
  <c r="L5" i="8"/>
  <c r="J5" i="8"/>
  <c r="Y12" i="8"/>
  <c r="AC12" i="8"/>
  <c r="AG12" i="8"/>
  <c r="AK12" i="8"/>
  <c r="Y13" i="8"/>
  <c r="AC13" i="8"/>
  <c r="AG13" i="8"/>
  <c r="AK13" i="8"/>
  <c r="Y18" i="8"/>
  <c r="AC18" i="8"/>
  <c r="AG18" i="8"/>
  <c r="AK18" i="8"/>
  <c r="Y19" i="8"/>
  <c r="AC19" i="8"/>
  <c r="AG19" i="8"/>
  <c r="AK19" i="8"/>
  <c r="Y24" i="8"/>
  <c r="Y25" i="8"/>
  <c r="Y31" i="8"/>
  <c r="Y32" i="8"/>
  <c r="Y37" i="8"/>
  <c r="AC37" i="8"/>
  <c r="AG37" i="8"/>
  <c r="AK37" i="8"/>
  <c r="Y38" i="8"/>
  <c r="AC38" i="8"/>
  <c r="AG38" i="8"/>
  <c r="AK38" i="8"/>
  <c r="Y43" i="8"/>
  <c r="AC43" i="8"/>
  <c r="AG43" i="8"/>
  <c r="AK43" i="8"/>
  <c r="Y44" i="8"/>
  <c r="AC44" i="8"/>
  <c r="AG44" i="8"/>
  <c r="AK44" i="8"/>
  <c r="Y55" i="8"/>
  <c r="AC55" i="8"/>
  <c r="AG55" i="8"/>
  <c r="AK55" i="8"/>
  <c r="Y57" i="8"/>
  <c r="AC57" i="8"/>
  <c r="AG57" i="8"/>
  <c r="AK57" i="8"/>
  <c r="Y58" i="8"/>
  <c r="AC58" i="8"/>
  <c r="AG58" i="8"/>
  <c r="AK58" i="8"/>
  <c r="G71" i="8"/>
  <c r="Y71" i="8"/>
  <c r="AC71" i="8"/>
  <c r="AG71" i="8"/>
  <c r="AK71" i="8"/>
  <c r="Y73" i="8"/>
  <c r="AC73" i="8"/>
  <c r="AG73" i="8"/>
  <c r="AK73" i="8"/>
  <c r="Y74" i="8"/>
  <c r="AC74" i="8"/>
  <c r="AG74" i="8"/>
  <c r="AK74" i="8"/>
  <c r="Y75" i="8"/>
  <c r="AC75" i="8"/>
  <c r="AG75" i="8"/>
  <c r="AK75" i="8"/>
  <c r="Y89" i="8"/>
  <c r="AC89" i="8"/>
  <c r="AG89" i="8"/>
  <c r="AK89" i="8"/>
  <c r="Y91" i="8"/>
  <c r="AC91" i="8"/>
  <c r="AG91" i="8"/>
  <c r="AK91" i="8"/>
  <c r="Y92" i="8"/>
  <c r="AC92" i="8"/>
  <c r="AG92" i="8"/>
  <c r="AK92" i="8"/>
  <c r="Y93" i="8"/>
  <c r="AC93" i="8"/>
  <c r="AG93" i="8"/>
  <c r="AK93" i="8"/>
  <c r="Y94" i="8"/>
  <c r="AC94" i="8"/>
  <c r="AG94" i="8"/>
  <c r="AK94" i="8"/>
  <c r="S106" i="8"/>
  <c r="T106" i="8"/>
  <c r="Y106" i="8"/>
  <c r="G107" i="8"/>
  <c r="Y107" i="8"/>
  <c r="AC107" i="8"/>
  <c r="AG107" i="8"/>
  <c r="AK107" i="8"/>
  <c r="Y109" i="8"/>
  <c r="AC109" i="8"/>
  <c r="AG109" i="8"/>
  <c r="AK109" i="8"/>
  <c r="Y110" i="8"/>
  <c r="AC110" i="8"/>
  <c r="AG110" i="8"/>
  <c r="AK110" i="8"/>
  <c r="Y111" i="8"/>
  <c r="AC111" i="8"/>
  <c r="AG111" i="8"/>
  <c r="AK111" i="8"/>
  <c r="Y112" i="8"/>
  <c r="AC112" i="8"/>
  <c r="AG112" i="8"/>
  <c r="AK112" i="8"/>
  <c r="Y125" i="8"/>
  <c r="AC125" i="8"/>
  <c r="AG125" i="8"/>
  <c r="AK125" i="8"/>
  <c r="Y127" i="8"/>
  <c r="AC127" i="8"/>
  <c r="AG127" i="8"/>
  <c r="AK127" i="8"/>
  <c r="Y128" i="8"/>
  <c r="AC128" i="8"/>
  <c r="AG128" i="8"/>
  <c r="AK128" i="8"/>
  <c r="Y129" i="8"/>
  <c r="AC129" i="8"/>
  <c r="AG129" i="8"/>
  <c r="AK129" i="8"/>
  <c r="Y130" i="8"/>
  <c r="AC130" i="8"/>
  <c r="AG130" i="8"/>
  <c r="AK130" i="8"/>
  <c r="Y143" i="8"/>
  <c r="AC143" i="8"/>
  <c r="AG143" i="8"/>
  <c r="AK143" i="8"/>
  <c r="Y145" i="8"/>
  <c r="AC145" i="8"/>
  <c r="AG145" i="8"/>
  <c r="AK145" i="8"/>
  <c r="Y146" i="8"/>
  <c r="AC146" i="8"/>
  <c r="AG146" i="8"/>
  <c r="AK146" i="8"/>
  <c r="Y147" i="8"/>
  <c r="AC147" i="8"/>
  <c r="AG147" i="8"/>
  <c r="AK147" i="8"/>
  <c r="Y148" i="8"/>
  <c r="AC148" i="8"/>
  <c r="AG148" i="8"/>
  <c r="AK148" i="8"/>
  <c r="G159" i="8"/>
  <c r="G150" i="8" s="1"/>
  <c r="S160" i="8"/>
  <c r="T160" i="8"/>
  <c r="Y160" i="8"/>
  <c r="Y161" i="8"/>
  <c r="AC161" i="8"/>
  <c r="AG161" i="8"/>
  <c r="AK161" i="8"/>
  <c r="Y163" i="8"/>
  <c r="AC163" i="8"/>
  <c r="AG163" i="8"/>
  <c r="AK163" i="8"/>
  <c r="Y164" i="8"/>
  <c r="AC164" i="8"/>
  <c r="AG164" i="8"/>
  <c r="AK164" i="8"/>
  <c r="Y165" i="8"/>
  <c r="AC165" i="8"/>
  <c r="AG165" i="8"/>
  <c r="AK165" i="8"/>
  <c r="Y166" i="8"/>
  <c r="AC166" i="8"/>
  <c r="AG166" i="8"/>
  <c r="AK166" i="8"/>
  <c r="G177" i="8"/>
  <c r="G168" i="8" s="1"/>
  <c r="Y179" i="8"/>
  <c r="AC179" i="8"/>
  <c r="AG179" i="8"/>
  <c r="AK179" i="8"/>
  <c r="Y181" i="8"/>
  <c r="AC181" i="8"/>
  <c r="AG181" i="8"/>
  <c r="AK181" i="8"/>
  <c r="Y182" i="8"/>
  <c r="AC182" i="8"/>
  <c r="AG182" i="8"/>
  <c r="AK182" i="8"/>
  <c r="Y183" i="8"/>
  <c r="AC183" i="8"/>
  <c r="AG183" i="8"/>
  <c r="AK183" i="8"/>
  <c r="Y184" i="8"/>
  <c r="AC184" i="8"/>
  <c r="AG184" i="8"/>
  <c r="AK184" i="8"/>
  <c r="Y197" i="8"/>
  <c r="AC197" i="8"/>
  <c r="AG197" i="8"/>
  <c r="AK197" i="8"/>
  <c r="T198" i="8"/>
  <c r="Y199" i="8"/>
  <c r="AC199" i="8"/>
  <c r="AG199" i="8"/>
  <c r="AK199" i="8"/>
  <c r="Y201" i="8"/>
  <c r="AC201" i="8"/>
  <c r="AG201" i="8"/>
  <c r="AK201" i="8"/>
  <c r="Y202" i="8"/>
  <c r="AC202" i="8"/>
  <c r="AG202" i="8"/>
  <c r="AK202" i="8"/>
  <c r="Y204" i="8"/>
  <c r="AC204" i="8"/>
  <c r="AG204" i="8"/>
  <c r="AK204" i="8"/>
  <c r="G215" i="8"/>
  <c r="G206" i="8" s="1"/>
  <c r="S216" i="8"/>
  <c r="T216" i="8"/>
  <c r="Y216" i="8"/>
  <c r="Y217" i="8"/>
  <c r="AC217" i="8"/>
  <c r="AG217" i="8"/>
  <c r="AK217" i="8"/>
  <c r="Y219" i="8"/>
  <c r="AC219" i="8"/>
  <c r="AG219" i="8"/>
  <c r="AK219" i="8"/>
  <c r="Y220" i="8"/>
  <c r="AC220" i="8"/>
  <c r="AG220" i="8"/>
  <c r="AK220" i="8"/>
  <c r="Y221" i="8"/>
  <c r="AC221" i="8"/>
  <c r="AG221" i="8"/>
  <c r="AK221" i="8"/>
  <c r="Y222" i="8"/>
  <c r="AC222" i="8"/>
  <c r="AG222" i="8"/>
  <c r="AK222" i="8"/>
  <c r="Y240" i="8"/>
  <c r="AC240" i="8"/>
  <c r="AG240" i="8"/>
  <c r="AK240" i="8"/>
  <c r="Y242" i="8"/>
  <c r="AC242" i="8"/>
  <c r="AG242" i="8"/>
  <c r="AK242" i="8"/>
  <c r="Y243" i="8"/>
  <c r="AC243" i="8"/>
  <c r="AG243" i="8"/>
  <c r="AK243" i="8"/>
  <c r="Y244" i="8"/>
  <c r="AC244" i="8"/>
  <c r="AG244" i="8"/>
  <c r="AK244" i="8"/>
  <c r="Y245" i="8"/>
  <c r="AC245" i="8"/>
  <c r="AG245" i="8"/>
  <c r="AK245" i="8"/>
  <c r="G256" i="8"/>
  <c r="G247" i="8" s="1"/>
  <c r="S257" i="8"/>
  <c r="T257" i="8"/>
  <c r="Y257" i="8"/>
  <c r="Y258" i="8"/>
  <c r="AC258" i="8"/>
  <c r="AG258" i="8"/>
  <c r="AK258" i="8"/>
  <c r="Y260" i="8"/>
  <c r="AC260" i="8"/>
  <c r="AG260" i="8"/>
  <c r="AK260" i="8"/>
  <c r="Y261" i="8"/>
  <c r="AC261" i="8"/>
  <c r="AG261" i="8"/>
  <c r="AK261" i="8"/>
  <c r="Y262" i="8"/>
  <c r="AC262" i="8"/>
  <c r="AG262" i="8"/>
  <c r="AK262" i="8"/>
  <c r="Y263" i="8"/>
  <c r="AC263" i="8"/>
  <c r="AG263" i="8"/>
  <c r="AK263" i="8"/>
  <c r="Y277" i="8"/>
  <c r="AC277" i="8"/>
  <c r="AG277" i="8"/>
  <c r="AK277" i="8"/>
  <c r="Y279" i="8"/>
  <c r="AC279" i="8"/>
  <c r="AG279" i="8"/>
  <c r="AK279" i="8"/>
  <c r="Y280" i="8"/>
  <c r="AC280" i="8"/>
  <c r="AG280" i="8"/>
  <c r="AK280" i="8"/>
  <c r="Y281" i="8"/>
  <c r="AC281" i="8"/>
  <c r="AG281" i="8"/>
  <c r="AK281" i="8"/>
  <c r="Y282" i="8"/>
  <c r="AC282" i="8"/>
  <c r="AG282" i="8"/>
  <c r="AK282" i="8"/>
  <c r="G293" i="8"/>
  <c r="G284" i="8" s="1"/>
  <c r="S294" i="8"/>
  <c r="T294" i="8"/>
  <c r="Y294" i="8"/>
  <c r="Y295" i="8"/>
  <c r="AC295" i="8"/>
  <c r="AG295" i="8"/>
  <c r="AK295" i="8"/>
  <c r="Y297" i="8"/>
  <c r="AC297" i="8"/>
  <c r="AG297" i="8"/>
  <c r="AK297" i="8"/>
  <c r="Y298" i="8"/>
  <c r="AC298" i="8"/>
  <c r="AG298" i="8"/>
  <c r="AK298" i="8"/>
  <c r="Y299" i="8"/>
  <c r="AC299" i="8"/>
  <c r="AG299" i="8"/>
  <c r="AK299" i="8"/>
  <c r="Y300" i="8"/>
  <c r="AC300" i="8"/>
  <c r="AG300" i="8"/>
  <c r="AK300" i="8"/>
  <c r="G311" i="8"/>
  <c r="G302" i="8" s="1"/>
  <c r="S312" i="8"/>
  <c r="T312" i="8"/>
  <c r="Y312" i="8"/>
  <c r="Y313" i="8"/>
  <c r="AC313" i="8"/>
  <c r="AG313" i="8"/>
  <c r="AK313" i="8"/>
  <c r="Y315" i="8"/>
  <c r="AC315" i="8"/>
  <c r="AG315" i="8"/>
  <c r="AK315" i="8"/>
  <c r="Y316" i="8"/>
  <c r="AC316" i="8"/>
  <c r="AG316" i="8"/>
  <c r="AK316" i="8"/>
  <c r="Y317" i="8"/>
  <c r="AC317" i="8"/>
  <c r="AG317" i="8"/>
  <c r="AK317" i="8"/>
  <c r="Y318" i="8"/>
  <c r="AC318" i="8"/>
  <c r="AG318" i="8"/>
  <c r="Y332" i="8"/>
  <c r="AC332" i="8"/>
  <c r="AG332" i="8"/>
  <c r="AK332" i="8"/>
  <c r="Y334" i="8"/>
  <c r="AC334" i="8"/>
  <c r="AG334" i="8"/>
  <c r="AK334" i="8"/>
  <c r="Y335" i="8"/>
  <c r="AC335" i="8"/>
  <c r="AG335" i="8"/>
  <c r="AK335" i="8"/>
  <c r="Y336" i="8"/>
  <c r="AC336" i="8"/>
  <c r="AG336" i="8"/>
  <c r="AK336" i="8"/>
  <c r="Y337" i="8"/>
  <c r="AC337" i="8"/>
  <c r="AG337" i="8"/>
  <c r="AK337" i="8"/>
  <c r="T342" i="8"/>
  <c r="S349" i="8"/>
  <c r="T349" i="8"/>
  <c r="Y349" i="8"/>
  <c r="Y350" i="8"/>
  <c r="AC350" i="8"/>
  <c r="AG350" i="8"/>
  <c r="AK350" i="8"/>
  <c r="Y352" i="8"/>
  <c r="AC352" i="8"/>
  <c r="AG352" i="8"/>
  <c r="AK352" i="8"/>
  <c r="Y354" i="8"/>
  <c r="AC354" i="8"/>
  <c r="AG354" i="8"/>
  <c r="AK354" i="8"/>
  <c r="Y355" i="8"/>
  <c r="AC355" i="8"/>
  <c r="AG355" i="8"/>
  <c r="AK355" i="8"/>
  <c r="Y357" i="8"/>
  <c r="AC357" i="8"/>
  <c r="AG357" i="8"/>
  <c r="AK357" i="8"/>
  <c r="T362" i="8"/>
  <c r="S369" i="8"/>
  <c r="T369" i="8"/>
  <c r="Y369" i="8"/>
  <c r="Y370" i="8"/>
  <c r="AC370" i="8"/>
  <c r="AG370" i="8"/>
  <c r="AK370" i="8"/>
  <c r="Y372" i="8"/>
  <c r="AC372" i="8"/>
  <c r="AG372" i="8"/>
  <c r="AK372" i="8"/>
  <c r="Y375" i="8"/>
  <c r="AC375" i="8"/>
  <c r="AG375" i="8"/>
  <c r="AK375" i="8"/>
  <c r="Y377" i="8"/>
  <c r="AC377" i="8"/>
  <c r="AG377" i="8"/>
  <c r="AK377" i="8"/>
  <c r="G388" i="8"/>
  <c r="G379" i="8" s="1"/>
  <c r="S389" i="8"/>
  <c r="T389" i="8"/>
  <c r="Y389" i="8"/>
  <c r="Y390" i="8"/>
  <c r="AC390" i="8"/>
  <c r="AG390" i="8"/>
  <c r="AK390" i="8"/>
  <c r="Y392" i="8"/>
  <c r="AC392" i="8"/>
  <c r="AG392" i="8"/>
  <c r="AK392" i="8"/>
  <c r="Y393" i="8"/>
  <c r="AC393" i="8"/>
  <c r="AG393" i="8"/>
  <c r="AK393" i="8"/>
  <c r="Y394" i="8"/>
  <c r="AC394" i="8"/>
  <c r="AG394" i="8"/>
  <c r="AK394" i="8"/>
  <c r="Y395" i="8"/>
  <c r="AC395" i="8"/>
  <c r="AG395" i="8"/>
  <c r="AK395" i="8"/>
  <c r="Y408" i="8"/>
  <c r="AC408" i="8"/>
  <c r="AG408" i="8"/>
  <c r="AK408" i="8"/>
  <c r="Y410" i="8"/>
  <c r="AC410" i="8"/>
  <c r="AG410" i="8"/>
  <c r="AK410" i="8"/>
  <c r="Y411" i="8"/>
  <c r="AC411" i="8"/>
  <c r="AG411" i="8"/>
  <c r="AK411" i="8"/>
  <c r="Y412" i="8"/>
  <c r="AC412" i="8"/>
  <c r="AG412" i="8"/>
  <c r="AK412" i="8"/>
  <c r="Y413" i="8"/>
  <c r="AC413" i="8"/>
  <c r="AG413" i="8"/>
  <c r="AK413" i="8"/>
  <c r="G424" i="8"/>
  <c r="G415" i="8" s="1"/>
  <c r="S425" i="8"/>
  <c r="T425" i="8"/>
  <c r="Y425" i="8"/>
  <c r="Y426" i="8"/>
  <c r="AC426" i="8"/>
  <c r="AG426" i="8"/>
  <c r="AK426" i="8"/>
  <c r="Y428" i="8"/>
  <c r="AC428" i="8"/>
  <c r="AG428" i="8"/>
  <c r="AK428" i="8"/>
  <c r="Y429" i="8"/>
  <c r="AC429" i="8"/>
  <c r="AG429" i="8"/>
  <c r="AK429" i="8"/>
  <c r="Y430" i="8"/>
  <c r="AC430" i="8"/>
  <c r="AG430" i="8"/>
  <c r="AK430" i="8"/>
  <c r="Y431" i="8"/>
  <c r="AC431" i="8"/>
  <c r="AG431" i="8"/>
  <c r="AK431" i="8"/>
  <c r="T436" i="8"/>
  <c r="S443" i="8"/>
  <c r="T443" i="8"/>
  <c r="Y443" i="8"/>
  <c r="Y444" i="8"/>
  <c r="AC444" i="8"/>
  <c r="AG444" i="8"/>
  <c r="AK444" i="8"/>
  <c r="Y446" i="8"/>
  <c r="AC446" i="8"/>
  <c r="AG446" i="8"/>
  <c r="AK446" i="8"/>
  <c r="Y448" i="8"/>
  <c r="AC448" i="8"/>
  <c r="AG448" i="8"/>
  <c r="AK448" i="8"/>
  <c r="Y449" i="8"/>
  <c r="AC449" i="8"/>
  <c r="AG449" i="8"/>
  <c r="AK449" i="8"/>
  <c r="Y451" i="8"/>
  <c r="AC451" i="8"/>
  <c r="AG451" i="8"/>
  <c r="AK451" i="8"/>
  <c r="G462" i="8"/>
  <c r="G453" i="8" s="1"/>
  <c r="Y464" i="8"/>
  <c r="AC464" i="8"/>
  <c r="AG464" i="8"/>
  <c r="AK464" i="8"/>
  <c r="Y466" i="8"/>
  <c r="AC466" i="8"/>
  <c r="AG466" i="8"/>
  <c r="AK466" i="8"/>
  <c r="Y467" i="8"/>
  <c r="AC467" i="8"/>
  <c r="AG467" i="8"/>
  <c r="AK467" i="8"/>
  <c r="Y468" i="8"/>
  <c r="AC468" i="8"/>
  <c r="AG468" i="8"/>
  <c r="AK468" i="8"/>
  <c r="Y469" i="8"/>
  <c r="AC469" i="8"/>
  <c r="AG469" i="8"/>
  <c r="AK469" i="8"/>
  <c r="G480" i="8"/>
  <c r="G471" i="8" s="1"/>
  <c r="S481" i="8"/>
  <c r="T481" i="8"/>
  <c r="Y481" i="8"/>
  <c r="Y482" i="8"/>
  <c r="AC482" i="8"/>
  <c r="AG482" i="8"/>
  <c r="AK482" i="8"/>
  <c r="Y484" i="8"/>
  <c r="AC484" i="8"/>
  <c r="AG484" i="8"/>
  <c r="AK484" i="8"/>
  <c r="Y485" i="8"/>
  <c r="AC485" i="8"/>
  <c r="AG485" i="8"/>
  <c r="AK485" i="8"/>
  <c r="Y486" i="8"/>
  <c r="AC486" i="8"/>
  <c r="AG486" i="8"/>
  <c r="AK486" i="8"/>
  <c r="Y487" i="8"/>
  <c r="AC487" i="8"/>
  <c r="AG487" i="8"/>
  <c r="AK487" i="8"/>
  <c r="G498" i="8"/>
  <c r="G489" i="8" s="1"/>
  <c r="S499" i="8"/>
  <c r="T499" i="8"/>
  <c r="Y499" i="8"/>
  <c r="Y500" i="8"/>
  <c r="AC500" i="8"/>
  <c r="AG500" i="8"/>
  <c r="AK500" i="8"/>
  <c r="Y502" i="8"/>
  <c r="AC502" i="8"/>
  <c r="AG502" i="8"/>
  <c r="AK502" i="8"/>
  <c r="Y503" i="8"/>
  <c r="AC503" i="8"/>
  <c r="AG503" i="8"/>
  <c r="AK503" i="8"/>
  <c r="Y504" i="8"/>
  <c r="AC504" i="8"/>
  <c r="AG504" i="8"/>
  <c r="AK504" i="8"/>
  <c r="Y505" i="8"/>
  <c r="AC505" i="8"/>
  <c r="AG505" i="8"/>
  <c r="AK505" i="8"/>
  <c r="Y519" i="8"/>
  <c r="AC519" i="8"/>
  <c r="AG519" i="8"/>
  <c r="AK519" i="8"/>
  <c r="Y521" i="8"/>
  <c r="AC521" i="8"/>
  <c r="AG521" i="8"/>
  <c r="AK521" i="8"/>
  <c r="Y522" i="8"/>
  <c r="AC522" i="8"/>
  <c r="AG522" i="8"/>
  <c r="AK522" i="8"/>
  <c r="Y523" i="8"/>
  <c r="AC523" i="8"/>
  <c r="AG523" i="8"/>
  <c r="AK523" i="8"/>
  <c r="Y524" i="8"/>
  <c r="AC524" i="8"/>
  <c r="AG524" i="8"/>
  <c r="AK524" i="8"/>
  <c r="G535" i="8"/>
  <c r="G526" i="8" s="1"/>
  <c r="S536" i="8"/>
  <c r="T536" i="8"/>
  <c r="Y536" i="8"/>
  <c r="Y537" i="8"/>
  <c r="AC537" i="8"/>
  <c r="AG537" i="8"/>
  <c r="AK537" i="8"/>
  <c r="Y539" i="8"/>
  <c r="AC539" i="8"/>
  <c r="AG539" i="8"/>
  <c r="AK539" i="8"/>
  <c r="Y540" i="8"/>
  <c r="AC540" i="8"/>
  <c r="AG540" i="8"/>
  <c r="AK540" i="8"/>
  <c r="Y541" i="8"/>
  <c r="AC541" i="8"/>
  <c r="AG541" i="8"/>
  <c r="AK541" i="8"/>
  <c r="Y542" i="8"/>
  <c r="AC542" i="8"/>
  <c r="AG542" i="8"/>
  <c r="AK542" i="8"/>
  <c r="T547" i="8"/>
  <c r="S554" i="8"/>
  <c r="T554" i="8"/>
  <c r="Y554" i="8"/>
  <c r="Y555" i="8"/>
  <c r="AC555" i="8"/>
  <c r="AG555" i="8"/>
  <c r="AK555" i="8"/>
  <c r="Y557" i="8"/>
  <c r="AC557" i="8"/>
  <c r="AG557" i="8"/>
  <c r="AK557" i="8"/>
  <c r="Y559" i="8"/>
  <c r="AC559" i="8"/>
  <c r="AG559" i="8"/>
  <c r="AK559" i="8"/>
  <c r="Y560" i="8"/>
  <c r="AC560" i="8"/>
  <c r="AG560" i="8"/>
  <c r="AK560" i="8"/>
  <c r="Y562" i="8"/>
  <c r="AC562" i="8"/>
  <c r="AG562" i="8"/>
  <c r="AK562" i="8"/>
  <c r="Y575" i="8"/>
  <c r="AC575" i="8"/>
  <c r="AG575" i="8"/>
  <c r="AK575" i="8"/>
  <c r="Y577" i="8"/>
  <c r="AC577" i="8"/>
  <c r="AG577" i="8"/>
  <c r="AK577" i="8"/>
  <c r="Y578" i="8"/>
  <c r="AC578" i="8"/>
  <c r="AG578" i="8"/>
  <c r="AK578" i="8"/>
  <c r="Y579" i="8"/>
  <c r="AC579" i="8"/>
  <c r="AG579" i="8"/>
  <c r="AK579" i="8"/>
  <c r="Y580" i="8"/>
  <c r="AC580" i="8"/>
  <c r="AG580" i="8"/>
  <c r="AK580" i="8"/>
  <c r="T585" i="8"/>
  <c r="S592" i="8"/>
  <c r="T592" i="8"/>
  <c r="Y592" i="8"/>
  <c r="Y593" i="8"/>
  <c r="AC593" i="8"/>
  <c r="AG593" i="8"/>
  <c r="AK593" i="8"/>
  <c r="Y595" i="8"/>
  <c r="AC595" i="8"/>
  <c r="AG595" i="8"/>
  <c r="AK595" i="8"/>
  <c r="Y597" i="8"/>
  <c r="AC597" i="8"/>
  <c r="AG597" i="8"/>
  <c r="AK597" i="8"/>
  <c r="Y598" i="8"/>
  <c r="AC598" i="8"/>
  <c r="AG598" i="8"/>
  <c r="AK598" i="8"/>
  <c r="Y600" i="8"/>
  <c r="AC600" i="8"/>
  <c r="AG600" i="8"/>
  <c r="AK600" i="8"/>
  <c r="C37" i="17"/>
  <c r="E37" i="17" s="1"/>
  <c r="D37" i="17" s="1"/>
  <c r="C36" i="17"/>
  <c r="E36" i="17" s="1"/>
  <c r="D36" i="17" s="1"/>
  <c r="C35" i="17"/>
  <c r="E35" i="17" s="1"/>
  <c r="D35" i="17" s="1"/>
  <c r="C38" i="17"/>
  <c r="E38" i="17" s="1"/>
  <c r="D38" i="17" s="1"/>
  <c r="C39" i="17"/>
  <c r="E39" i="17" s="1"/>
  <c r="D39" i="17" s="1"/>
  <c r="C40" i="17"/>
  <c r="E40" i="17" s="1"/>
  <c r="D40" i="17" s="1"/>
  <c r="C34" i="17"/>
  <c r="E34" i="17" s="1"/>
  <c r="D34" i="17" s="1"/>
  <c r="X26" i="8"/>
  <c r="W26" i="8"/>
  <c r="G21" i="8"/>
  <c r="W33" i="8"/>
  <c r="X33" i="8"/>
  <c r="AJ45" i="8"/>
  <c r="AI45" i="8"/>
  <c r="AF45" i="8"/>
  <c r="AE45" i="8"/>
  <c r="AB45" i="8"/>
  <c r="AA45" i="8"/>
  <c r="X45" i="8"/>
  <c r="W45" i="8"/>
  <c r="AJ39" i="8"/>
  <c r="AI39" i="8"/>
  <c r="AF39" i="8"/>
  <c r="AE39" i="8"/>
  <c r="AB39" i="8"/>
  <c r="AA39" i="8"/>
  <c r="X39" i="8"/>
  <c r="W39" i="8"/>
  <c r="AJ20" i="8"/>
  <c r="AI20" i="8"/>
  <c r="AF20" i="8"/>
  <c r="AE20" i="8"/>
  <c r="AB20" i="8"/>
  <c r="AA20" i="8"/>
  <c r="X20" i="8"/>
  <c r="W20" i="8"/>
  <c r="W14" i="8"/>
  <c r="X14" i="8"/>
  <c r="AA14" i="8"/>
  <c r="AB14" i="8"/>
  <c r="AE14" i="8"/>
  <c r="AF14" i="8"/>
  <c r="AI14" i="8"/>
  <c r="AJ14" i="8"/>
  <c r="G40" i="8"/>
  <c r="G34" i="8"/>
  <c r="G9" i="8"/>
  <c r="G15" i="8"/>
  <c r="BC39" i="13"/>
  <c r="AX39" i="13"/>
  <c r="AY39" i="13" s="1"/>
  <c r="AO39" i="13"/>
  <c r="AK39" i="13"/>
  <c r="AG39" i="13"/>
  <c r="U39" i="13"/>
  <c r="Y39" i="13"/>
  <c r="AC39" i="13"/>
  <c r="Q39" i="13"/>
  <c r="M39" i="13"/>
  <c r="BC46" i="13"/>
  <c r="AX46" i="13"/>
  <c r="AY46" i="13" s="1"/>
  <c r="AO46" i="13"/>
  <c r="AK46" i="13"/>
  <c r="AG46" i="13"/>
  <c r="AC46" i="13"/>
  <c r="Y46" i="13"/>
  <c r="U46" i="13"/>
  <c r="Q46" i="13"/>
  <c r="M46" i="13"/>
  <c r="BC30" i="13"/>
  <c r="AX30" i="13"/>
  <c r="AY30" i="13" s="1"/>
  <c r="AO30" i="13"/>
  <c r="AK30" i="13"/>
  <c r="AG30" i="13"/>
  <c r="AC30" i="13"/>
  <c r="Y30" i="13"/>
  <c r="U30" i="13"/>
  <c r="Q30" i="13"/>
  <c r="M30" i="13"/>
  <c r="BC24" i="13"/>
  <c r="BC26" i="13"/>
  <c r="BC31" i="13"/>
  <c r="BC35" i="13"/>
  <c r="BC40" i="13"/>
  <c r="BC41" i="13"/>
  <c r="BC42" i="13"/>
  <c r="BC48" i="13"/>
  <c r="BC53" i="13"/>
  <c r="B42" i="10"/>
  <c r="C9" i="17"/>
  <c r="E9" i="17" s="1"/>
  <c r="D9" i="17" s="1"/>
  <c r="C11" i="17"/>
  <c r="E11" i="17" s="1"/>
  <c r="D11" i="17" s="1"/>
  <c r="C12" i="17"/>
  <c r="E12" i="17" s="1"/>
  <c r="D12" i="17" s="1"/>
  <c r="C13" i="17"/>
  <c r="E13" i="17" s="1"/>
  <c r="D13" i="17" s="1"/>
  <c r="C17" i="17"/>
  <c r="E17" i="17" s="1"/>
  <c r="D17" i="17" s="1"/>
  <c r="C21" i="17"/>
  <c r="E21" i="17" s="1"/>
  <c r="D21" i="17" s="1"/>
  <c r="C23" i="17"/>
  <c r="E23" i="17" s="1"/>
  <c r="D23" i="17" s="1"/>
  <c r="C25" i="17"/>
  <c r="E25" i="17" s="1"/>
  <c r="D25" i="17" s="1"/>
  <c r="C33" i="17"/>
  <c r="E33" i="17" s="1"/>
  <c r="D33" i="17" s="1"/>
  <c r="C42" i="10"/>
  <c r="C10" i="17"/>
  <c r="E10" i="17" s="1"/>
  <c r="D10" i="17" s="1"/>
  <c r="C16" i="17"/>
  <c r="E16" i="17" s="1"/>
  <c r="D16" i="17" s="1"/>
  <c r="C18" i="17"/>
  <c r="E18" i="17" s="1"/>
  <c r="D18" i="17" s="1"/>
  <c r="C20" i="17"/>
  <c r="E20" i="17" s="1"/>
  <c r="D20" i="17" s="1"/>
  <c r="D42" i="10"/>
  <c r="C15" i="17"/>
  <c r="E15" i="17" s="1"/>
  <c r="D15" i="17" s="1"/>
  <c r="C27" i="17"/>
  <c r="E27" i="17" s="1"/>
  <c r="D27" i="17" s="1"/>
  <c r="C14" i="17"/>
  <c r="E14" i="17" s="1"/>
  <c r="D14" i="17" s="1"/>
  <c r="C22" i="17"/>
  <c r="E22" i="17" s="1"/>
  <c r="D22" i="17" s="1"/>
  <c r="C30" i="17"/>
  <c r="E30" i="17" s="1"/>
  <c r="D30" i="17" s="1"/>
  <c r="F42" i="10"/>
  <c r="G42" i="10"/>
  <c r="H60" i="12"/>
  <c r="J60" i="12" s="1"/>
  <c r="W601" i="8"/>
  <c r="X601" i="8"/>
  <c r="AA601" i="8"/>
  <c r="AB601" i="8"/>
  <c r="AE601" i="8"/>
  <c r="AF601" i="8"/>
  <c r="AI601" i="8"/>
  <c r="AJ601" i="8"/>
  <c r="W581" i="8"/>
  <c r="X581" i="8"/>
  <c r="AA581" i="8"/>
  <c r="AB581" i="8"/>
  <c r="AE581" i="8"/>
  <c r="AF581" i="8"/>
  <c r="AI581" i="8"/>
  <c r="AJ581" i="8"/>
  <c r="W563" i="8"/>
  <c r="X563" i="8"/>
  <c r="AA563" i="8"/>
  <c r="AB563" i="8"/>
  <c r="AE563" i="8"/>
  <c r="AF563" i="8"/>
  <c r="AI563" i="8"/>
  <c r="AJ563" i="8"/>
  <c r="W543" i="8"/>
  <c r="X543" i="8"/>
  <c r="AA543" i="8"/>
  <c r="AB543" i="8"/>
  <c r="AE543" i="8"/>
  <c r="AF543" i="8"/>
  <c r="AI543" i="8"/>
  <c r="AJ543" i="8"/>
  <c r="W525" i="8"/>
  <c r="X525" i="8"/>
  <c r="AA525" i="8"/>
  <c r="AB525" i="8"/>
  <c r="AE525" i="8"/>
  <c r="AF525" i="8"/>
  <c r="AI525" i="8"/>
  <c r="AJ525" i="8"/>
  <c r="W506" i="8"/>
  <c r="X506" i="8"/>
  <c r="AA506" i="8"/>
  <c r="AB506" i="8"/>
  <c r="AE506" i="8"/>
  <c r="AF506" i="8"/>
  <c r="AI506" i="8"/>
  <c r="AJ506" i="8"/>
  <c r="W488" i="8"/>
  <c r="X488" i="8"/>
  <c r="AA488" i="8"/>
  <c r="AB488" i="8"/>
  <c r="AE488" i="8"/>
  <c r="AF488" i="8"/>
  <c r="AI488" i="8"/>
  <c r="AJ488" i="8"/>
  <c r="W470" i="8"/>
  <c r="X470" i="8"/>
  <c r="AA470" i="8"/>
  <c r="AB470" i="8"/>
  <c r="AE470" i="8"/>
  <c r="AF470" i="8"/>
  <c r="AI470" i="8"/>
  <c r="AJ470" i="8"/>
  <c r="W452" i="8"/>
  <c r="X452" i="8"/>
  <c r="AA452" i="8"/>
  <c r="AB452" i="8"/>
  <c r="AE452" i="8"/>
  <c r="AF452" i="8"/>
  <c r="AI452" i="8"/>
  <c r="AJ452" i="8"/>
  <c r="W432" i="8"/>
  <c r="X432" i="8"/>
  <c r="AA432" i="8"/>
  <c r="AB432" i="8"/>
  <c r="AE432" i="8"/>
  <c r="AF432" i="8"/>
  <c r="AI432" i="8"/>
  <c r="AJ432" i="8"/>
  <c r="W414" i="8"/>
  <c r="X414" i="8"/>
  <c r="AA414" i="8"/>
  <c r="AB414" i="8"/>
  <c r="AE414" i="8"/>
  <c r="AF414" i="8"/>
  <c r="AI414" i="8"/>
  <c r="AJ414" i="8"/>
  <c r="W396" i="8"/>
  <c r="X396" i="8"/>
  <c r="AA396" i="8"/>
  <c r="AB396" i="8"/>
  <c r="AE396" i="8"/>
  <c r="AF396" i="8"/>
  <c r="AI396" i="8"/>
  <c r="AJ396" i="8"/>
  <c r="W378" i="8"/>
  <c r="X378" i="8"/>
  <c r="AA378" i="8"/>
  <c r="AB378" i="8"/>
  <c r="AE378" i="8"/>
  <c r="AF378" i="8"/>
  <c r="AI378" i="8"/>
  <c r="AJ378" i="8"/>
  <c r="W358" i="8"/>
  <c r="X358" i="8"/>
  <c r="AA358" i="8"/>
  <c r="AB358" i="8"/>
  <c r="AE358" i="8"/>
  <c r="AF358" i="8"/>
  <c r="AI358" i="8"/>
  <c r="AJ358" i="8"/>
  <c r="W338" i="8"/>
  <c r="X338" i="8"/>
  <c r="AA338" i="8"/>
  <c r="AB338" i="8"/>
  <c r="AE338" i="8"/>
  <c r="AF338" i="8"/>
  <c r="AI338" i="8"/>
  <c r="AJ338" i="8"/>
  <c r="W319" i="8"/>
  <c r="X319" i="8"/>
  <c r="AA319" i="8"/>
  <c r="AB319" i="8"/>
  <c r="AE319" i="8"/>
  <c r="AF319" i="8"/>
  <c r="AI319" i="8"/>
  <c r="AJ319" i="8"/>
  <c r="W301" i="8"/>
  <c r="X301" i="8"/>
  <c r="AA301" i="8"/>
  <c r="AB301" i="8"/>
  <c r="AE301" i="8"/>
  <c r="AF301" i="8"/>
  <c r="AI301" i="8"/>
  <c r="AJ301" i="8"/>
  <c r="W283" i="8"/>
  <c r="X283" i="8"/>
  <c r="AA283" i="8"/>
  <c r="AB283" i="8"/>
  <c r="AE283" i="8"/>
  <c r="AF283" i="8"/>
  <c r="AI283" i="8"/>
  <c r="AJ283" i="8"/>
  <c r="W264" i="8"/>
  <c r="X264" i="8"/>
  <c r="AA264" i="8"/>
  <c r="AB264" i="8"/>
  <c r="AE264" i="8"/>
  <c r="AF264" i="8"/>
  <c r="AI264" i="8"/>
  <c r="AJ264" i="8"/>
  <c r="W246" i="8"/>
  <c r="X246" i="8"/>
  <c r="AA246" i="8"/>
  <c r="AB246" i="8"/>
  <c r="AE246" i="8"/>
  <c r="AF246" i="8"/>
  <c r="AI246" i="8"/>
  <c r="AJ246" i="8"/>
  <c r="W223" i="8"/>
  <c r="X223" i="8"/>
  <c r="AA223" i="8"/>
  <c r="AB223" i="8"/>
  <c r="AE223" i="8"/>
  <c r="AF223" i="8"/>
  <c r="AI223" i="8"/>
  <c r="AJ223" i="8"/>
  <c r="W205" i="8"/>
  <c r="X205" i="8"/>
  <c r="AA205" i="8"/>
  <c r="AB205" i="8"/>
  <c r="AE205" i="8"/>
  <c r="AF205" i="8"/>
  <c r="AI205" i="8"/>
  <c r="AJ205" i="8"/>
  <c r="W185" i="8"/>
  <c r="X185" i="8"/>
  <c r="AA185" i="8"/>
  <c r="AB185" i="8"/>
  <c r="AE185" i="8"/>
  <c r="AF185" i="8"/>
  <c r="AI185" i="8"/>
  <c r="AJ185" i="8"/>
  <c r="W167" i="8"/>
  <c r="X167" i="8"/>
  <c r="AA167" i="8"/>
  <c r="AB167" i="8"/>
  <c r="AE167" i="8"/>
  <c r="AF167" i="8"/>
  <c r="AI167" i="8"/>
  <c r="AJ167" i="8"/>
  <c r="W149" i="8"/>
  <c r="X149" i="8"/>
  <c r="AA149" i="8"/>
  <c r="AB149" i="8"/>
  <c r="AE149" i="8"/>
  <c r="AF149" i="8"/>
  <c r="AI149" i="8"/>
  <c r="AJ149" i="8"/>
  <c r="W131" i="8"/>
  <c r="X131" i="8"/>
  <c r="AA131" i="8"/>
  <c r="AB131" i="8"/>
  <c r="AE131" i="8"/>
  <c r="AF131" i="8"/>
  <c r="AI131" i="8"/>
  <c r="AJ131" i="8"/>
  <c r="W95" i="8"/>
  <c r="X95" i="8"/>
  <c r="AA95" i="8"/>
  <c r="AB95" i="8"/>
  <c r="AE95" i="8"/>
  <c r="AF95" i="8"/>
  <c r="AI95" i="8"/>
  <c r="AJ95" i="8"/>
  <c r="W76" i="8"/>
  <c r="X76" i="8"/>
  <c r="AA76" i="8"/>
  <c r="AB76" i="8"/>
  <c r="AE76" i="8"/>
  <c r="AF76" i="8"/>
  <c r="AI76" i="8"/>
  <c r="AJ76" i="8"/>
  <c r="W59" i="8"/>
  <c r="X59" i="8"/>
  <c r="AA59" i="8"/>
  <c r="AB59" i="8"/>
  <c r="AE59" i="8"/>
  <c r="AF59" i="8"/>
  <c r="AI59" i="8"/>
  <c r="AJ59" i="8"/>
  <c r="G46" i="8"/>
  <c r="V198" i="8"/>
  <c r="Y198" i="8" s="1"/>
  <c r="AX53" i="13"/>
  <c r="AY53" i="13" s="1"/>
  <c r="AO53" i="13"/>
  <c r="AK53" i="13"/>
  <c r="AG53" i="13"/>
  <c r="AC53" i="13"/>
  <c r="Y53" i="13"/>
  <c r="U53" i="13"/>
  <c r="Q53" i="13"/>
  <c r="M53" i="13"/>
  <c r="AX48" i="13"/>
  <c r="AY48" i="13" s="1"/>
  <c r="AO48" i="13"/>
  <c r="AK48" i="13"/>
  <c r="AG48" i="13"/>
  <c r="AC48" i="13"/>
  <c r="Y48" i="13"/>
  <c r="U48" i="13"/>
  <c r="Q48" i="13"/>
  <c r="M48" i="13"/>
  <c r="AX42" i="13"/>
  <c r="AY42" i="13" s="1"/>
  <c r="AO42" i="13"/>
  <c r="AK42" i="13"/>
  <c r="AG42" i="13"/>
  <c r="AC42" i="13"/>
  <c r="Y42" i="13"/>
  <c r="U42" i="13"/>
  <c r="Q42" i="13"/>
  <c r="M42" i="13"/>
  <c r="AX41" i="13"/>
  <c r="AY41" i="13" s="1"/>
  <c r="AO41" i="13"/>
  <c r="AK41" i="13"/>
  <c r="AG41" i="13"/>
  <c r="AC41" i="13"/>
  <c r="Y41" i="13"/>
  <c r="U41" i="13"/>
  <c r="Q41" i="13"/>
  <c r="M41" i="13"/>
  <c r="AX40" i="13"/>
  <c r="AY40" i="13" s="1"/>
  <c r="AO40" i="13"/>
  <c r="AK40" i="13"/>
  <c r="AG40" i="13"/>
  <c r="AC40" i="13"/>
  <c r="Y40" i="13"/>
  <c r="U40" i="13"/>
  <c r="Q40" i="13"/>
  <c r="M40" i="13"/>
  <c r="AX35" i="13"/>
  <c r="AY35" i="13" s="1"/>
  <c r="AO35" i="13"/>
  <c r="AK35" i="13"/>
  <c r="AG35" i="13"/>
  <c r="AC35" i="13"/>
  <c r="Y35" i="13"/>
  <c r="U35" i="13"/>
  <c r="Q35" i="13"/>
  <c r="M35" i="13"/>
  <c r="AX31" i="13"/>
  <c r="AY31" i="13" s="1"/>
  <c r="AO31" i="13"/>
  <c r="AK31" i="13"/>
  <c r="AG31" i="13"/>
  <c r="AC31" i="13"/>
  <c r="Y31" i="13"/>
  <c r="U31" i="13"/>
  <c r="Q31" i="13"/>
  <c r="M31" i="13"/>
  <c r="AX26" i="13"/>
  <c r="AY26" i="13" s="1"/>
  <c r="AO26" i="13"/>
  <c r="AK26" i="13"/>
  <c r="AG26" i="13"/>
  <c r="AC26" i="13"/>
  <c r="Y26" i="13"/>
  <c r="U26" i="13"/>
  <c r="Q26" i="13"/>
  <c r="M26" i="13"/>
  <c r="AX24" i="13"/>
  <c r="AY24" i="13" s="1"/>
  <c r="AO24" i="13"/>
  <c r="AK24" i="13"/>
  <c r="AG24" i="13"/>
  <c r="AC24" i="13"/>
  <c r="Y24" i="13"/>
  <c r="U24" i="13"/>
  <c r="Q24" i="13"/>
  <c r="M24" i="13"/>
  <c r="J63" i="12"/>
  <c r="J61" i="12"/>
  <c r="N58" i="12"/>
  <c r="M58" i="12"/>
  <c r="K58" i="12"/>
  <c r="C53" i="12"/>
  <c r="D53" i="12" s="1"/>
  <c r="E53" i="12" s="1"/>
  <c r="F53" i="12" s="1"/>
  <c r="G53" i="12" s="1"/>
  <c r="H53" i="12" s="1"/>
  <c r="I53" i="12" s="1"/>
  <c r="C54" i="12" s="1"/>
  <c r="D54" i="12" s="1"/>
  <c r="E54" i="12" s="1"/>
  <c r="F54" i="12" s="1"/>
  <c r="G54" i="12" s="1"/>
  <c r="H54" i="12" s="1"/>
  <c r="L52" i="12"/>
  <c r="L48" i="12"/>
  <c r="H48" i="12"/>
  <c r="I48" i="12" s="1"/>
  <c r="C49" i="12" s="1"/>
  <c r="D49" i="12" s="1"/>
  <c r="E49" i="12" s="1"/>
  <c r="F49" i="12" s="1"/>
  <c r="G49" i="12" s="1"/>
  <c r="H49" i="12"/>
  <c r="I49" i="12" s="1"/>
  <c r="C50" i="12" s="1"/>
  <c r="D50" i="12" s="1"/>
  <c r="E50" i="12" s="1"/>
  <c r="F50" i="12" s="1"/>
  <c r="G50" i="12" s="1"/>
  <c r="H50" i="12" s="1"/>
  <c r="I50" i="12"/>
  <c r="C51" i="12" s="1"/>
  <c r="D51" i="12" s="1"/>
  <c r="E51" i="12" s="1"/>
  <c r="F51" i="12" s="1"/>
  <c r="G51" i="12" s="1"/>
  <c r="H51" i="12" s="1"/>
  <c r="I51" i="12" s="1"/>
  <c r="C52" i="12" s="1"/>
  <c r="D52" i="12" s="1"/>
  <c r="E52" i="12" s="1"/>
  <c r="F52" i="12" s="1"/>
  <c r="G52" i="12" s="1"/>
  <c r="H52" i="12" s="1"/>
  <c r="L44" i="12"/>
  <c r="E44" i="12"/>
  <c r="F44" i="12" s="1"/>
  <c r="G44" i="12" s="1"/>
  <c r="H44" i="12" s="1"/>
  <c r="I44" i="12" s="1"/>
  <c r="C45" i="12" s="1"/>
  <c r="D45" i="12" s="1"/>
  <c r="E45" i="12" s="1"/>
  <c r="F45" i="12" s="1"/>
  <c r="G45" i="12" s="1"/>
  <c r="H45" i="12" s="1"/>
  <c r="I45" i="12" s="1"/>
  <c r="C46" i="12" s="1"/>
  <c r="D46" i="12" s="1"/>
  <c r="E46" i="12" s="1"/>
  <c r="F46" i="12" s="1"/>
  <c r="G46" i="12" s="1"/>
  <c r="H46" i="12" s="1"/>
  <c r="I46" i="12" s="1"/>
  <c r="C47" i="12" s="1"/>
  <c r="D47" i="12" s="1"/>
  <c r="E47" i="12" s="1"/>
  <c r="F47" i="12" s="1"/>
  <c r="G47" i="12" s="1"/>
  <c r="H47" i="12" s="1"/>
  <c r="I47" i="12" s="1"/>
  <c r="C48" i="12" s="1"/>
  <c r="D48" i="12" s="1"/>
  <c r="E48" i="12" s="1"/>
  <c r="F48" i="12" s="1"/>
  <c r="C40" i="12"/>
  <c r="D40" i="12" s="1"/>
  <c r="E40" i="12" s="1"/>
  <c r="F40" i="12" s="1"/>
  <c r="G40" i="12" s="1"/>
  <c r="H40" i="12" s="1"/>
  <c r="I40" i="12" s="1"/>
  <c r="C41" i="12" s="1"/>
  <c r="D41" i="12" s="1"/>
  <c r="E41" i="12" s="1"/>
  <c r="F41" i="12" s="1"/>
  <c r="G41" i="12" s="1"/>
  <c r="H41" i="12" s="1"/>
  <c r="I41" i="12" s="1"/>
  <c r="C42" i="12" s="1"/>
  <c r="D42" i="12" s="1"/>
  <c r="E42" i="12" s="1"/>
  <c r="F42" i="12" s="1"/>
  <c r="G42" i="12" s="1"/>
  <c r="H42" i="12" s="1"/>
  <c r="I42" i="12" s="1"/>
  <c r="C43" i="12" s="1"/>
  <c r="D43" i="12" s="1"/>
  <c r="E43" i="12" s="1"/>
  <c r="F43" i="12" s="1"/>
  <c r="G43" i="12" s="1"/>
  <c r="H43" i="12" s="1"/>
  <c r="I43" i="12" s="1"/>
  <c r="C44" i="12" s="1"/>
  <c r="L39" i="12"/>
  <c r="L35" i="12"/>
  <c r="G35" i="12"/>
  <c r="H35" i="12" s="1"/>
  <c r="I35" i="12" s="1"/>
  <c r="C36" i="12" s="1"/>
  <c r="D36" i="12" s="1"/>
  <c r="E36" i="12" s="1"/>
  <c r="F36" i="12" s="1"/>
  <c r="G36" i="12" s="1"/>
  <c r="H36" i="12" s="1"/>
  <c r="I36" i="12" s="1"/>
  <c r="C37" i="12" s="1"/>
  <c r="D37" i="12" s="1"/>
  <c r="E37" i="12" s="1"/>
  <c r="F37" i="12" s="1"/>
  <c r="G37" i="12" s="1"/>
  <c r="H37" i="12" s="1"/>
  <c r="I37" i="12" s="1"/>
  <c r="C38" i="12" s="1"/>
  <c r="D38" i="12" s="1"/>
  <c r="E38" i="12" s="1"/>
  <c r="F38" i="12" s="1"/>
  <c r="G38" i="12" s="1"/>
  <c r="H38" i="12" s="1"/>
  <c r="I38" i="12" s="1"/>
  <c r="C39" i="12" s="1"/>
  <c r="D39" i="12" s="1"/>
  <c r="E39" i="12" s="1"/>
  <c r="F39" i="12" s="1"/>
  <c r="G39" i="12" s="1"/>
  <c r="H39" i="12" s="1"/>
  <c r="L31" i="12"/>
  <c r="D31" i="12"/>
  <c r="E31" i="12" s="1"/>
  <c r="F31" i="12" s="1"/>
  <c r="G31" i="12" s="1"/>
  <c r="H31" i="12" s="1"/>
  <c r="I31" i="12" s="1"/>
  <c r="C32" i="12" s="1"/>
  <c r="D32" i="12" s="1"/>
  <c r="E32" i="12" s="1"/>
  <c r="F32" i="12" s="1"/>
  <c r="G32" i="12" s="1"/>
  <c r="H32" i="12" s="1"/>
  <c r="I32" i="12" s="1"/>
  <c r="C33" i="12" s="1"/>
  <c r="D33" i="12" s="1"/>
  <c r="E33" i="12" s="1"/>
  <c r="F33" i="12" s="1"/>
  <c r="G33" i="12" s="1"/>
  <c r="H33" i="12" s="1"/>
  <c r="I33" i="12" s="1"/>
  <c r="C34" i="12" s="1"/>
  <c r="D34" i="12" s="1"/>
  <c r="E34" i="12" s="1"/>
  <c r="F34" i="12" s="1"/>
  <c r="G34" i="12" s="1"/>
  <c r="H34" i="12" s="1"/>
  <c r="I34" i="12" s="1"/>
  <c r="C35" i="12" s="1"/>
  <c r="D35" i="12" s="1"/>
  <c r="E35" i="12" s="1"/>
  <c r="C27" i="12"/>
  <c r="D27" i="12" s="1"/>
  <c r="E27" i="12" s="1"/>
  <c r="F27" i="12" s="1"/>
  <c r="G27" i="12" s="1"/>
  <c r="H27" i="12" s="1"/>
  <c r="I27" i="12" s="1"/>
  <c r="C28" i="12" s="1"/>
  <c r="D28" i="12" s="1"/>
  <c r="E28" i="12" s="1"/>
  <c r="F28" i="12" s="1"/>
  <c r="G28" i="12" s="1"/>
  <c r="H28" i="12" s="1"/>
  <c r="I28" i="12" s="1"/>
  <c r="C29" i="12" s="1"/>
  <c r="D29" i="12" s="1"/>
  <c r="E29" i="12" s="1"/>
  <c r="F29" i="12" s="1"/>
  <c r="G29" i="12" s="1"/>
  <c r="H29" i="12" s="1"/>
  <c r="I29" i="12" s="1"/>
  <c r="C30" i="12" s="1"/>
  <c r="L26" i="12"/>
  <c r="I26" i="12"/>
  <c r="L22" i="12"/>
  <c r="F22" i="12"/>
  <c r="G22" i="12" s="1"/>
  <c r="H22" i="12" s="1"/>
  <c r="L18" i="12"/>
  <c r="D18" i="12"/>
  <c r="E18" i="12"/>
  <c r="F18" i="12" s="1"/>
  <c r="G18" i="12" s="1"/>
  <c r="H18" i="12" s="1"/>
  <c r="I18" i="12" s="1"/>
  <c r="C19" i="12" s="1"/>
  <c r="D19" i="12" s="1"/>
  <c r="E19" i="12" s="1"/>
  <c r="F19" i="12" s="1"/>
  <c r="G19" i="12" s="1"/>
  <c r="H19" i="12" s="1"/>
  <c r="I19" i="12" s="1"/>
  <c r="C20" i="12" s="1"/>
  <c r="D20" i="12" s="1"/>
  <c r="E20" i="12" s="1"/>
  <c r="F20" i="12" s="1"/>
  <c r="G20" i="12" s="1"/>
  <c r="H20" i="12" s="1"/>
  <c r="I20" i="12" s="1"/>
  <c r="C21" i="12" s="1"/>
  <c r="D21" i="12" s="1"/>
  <c r="E21" i="12" s="1"/>
  <c r="F21" i="12" s="1"/>
  <c r="G21" i="12" s="1"/>
  <c r="H21" i="12" s="1"/>
  <c r="I21" i="12" s="1"/>
  <c r="C22" i="12" s="1"/>
  <c r="D22" i="12" s="1"/>
  <c r="L13" i="12"/>
  <c r="H13" i="12"/>
  <c r="I13" i="12" s="1"/>
  <c r="C14" i="12" s="1"/>
  <c r="D14" i="12" s="1"/>
  <c r="E14" i="12" s="1"/>
  <c r="F14" i="12" s="1"/>
  <c r="G14" i="12" s="1"/>
  <c r="H14" i="12" s="1"/>
  <c r="I14" i="12" s="1"/>
  <c r="C15" i="12" s="1"/>
  <c r="D15" i="12" s="1"/>
  <c r="E15" i="12" s="1"/>
  <c r="F15" i="12" s="1"/>
  <c r="G15" i="12" s="1"/>
  <c r="H15" i="12" s="1"/>
  <c r="I15" i="12" s="1"/>
  <c r="C16" i="12" s="1"/>
  <c r="D16" i="12" s="1"/>
  <c r="E16" i="12" s="1"/>
  <c r="F16" i="12" s="1"/>
  <c r="G16" i="12" s="1"/>
  <c r="H16" i="12" s="1"/>
  <c r="I16" i="12" s="1"/>
  <c r="C17" i="12" s="1"/>
  <c r="D17" i="12" s="1"/>
  <c r="E17" i="12" s="1"/>
  <c r="F17" i="12" s="1"/>
  <c r="G17" i="12" s="1"/>
  <c r="L9" i="12"/>
  <c r="G9" i="12"/>
  <c r="H9" i="12" s="1"/>
  <c r="I9" i="12" s="1"/>
  <c r="C10" i="12" s="1"/>
  <c r="D10" i="12" s="1"/>
  <c r="E10" i="12" s="1"/>
  <c r="F10" i="12" s="1"/>
  <c r="G10" i="12" s="1"/>
  <c r="H10" i="12" s="1"/>
  <c r="I10" i="12" s="1"/>
  <c r="C11" i="12" s="1"/>
  <c r="D11" i="12" s="1"/>
  <c r="E11" i="12" s="1"/>
  <c r="F11" i="12" s="1"/>
  <c r="G11" i="12" s="1"/>
  <c r="H11" i="12" s="1"/>
  <c r="I11" i="12" s="1"/>
  <c r="C12" i="12" s="1"/>
  <c r="D12" i="12" s="1"/>
  <c r="E12" i="12" s="1"/>
  <c r="F12" i="12" s="1"/>
  <c r="G12" i="12" s="1"/>
  <c r="H12" i="12" s="1"/>
  <c r="I12" i="12" s="1"/>
  <c r="C13" i="12" s="1"/>
  <c r="D13" i="12" s="1"/>
  <c r="E13" i="12" s="1"/>
  <c r="F13" i="12" s="1"/>
  <c r="L5" i="12"/>
  <c r="D5" i="12"/>
  <c r="E5" i="12" s="1"/>
  <c r="F5" i="12" s="1"/>
  <c r="A6" i="12" a="1"/>
  <c r="A6" i="12" s="1"/>
  <c r="A7" i="12" a="1"/>
  <c r="A7" i="12" s="1"/>
  <c r="A8" i="12" a="1"/>
  <c r="A8" i="12" s="1"/>
  <c r="A9" i="12" a="1"/>
  <c r="A9" i="12" s="1"/>
  <c r="A10" i="12" a="1"/>
  <c r="A10" i="12" s="1"/>
  <c r="A11" i="12" a="1"/>
  <c r="A11" i="12" s="1"/>
  <c r="A12" i="12" a="1"/>
  <c r="A12" i="12" s="1"/>
  <c r="A13" i="12" a="1"/>
  <c r="A13" i="12" s="1"/>
  <c r="A14" i="12" a="1"/>
  <c r="A14" i="12" s="1"/>
  <c r="A15" i="12" a="1"/>
  <c r="A15" i="12" s="1"/>
  <c r="A16" i="12" a="1"/>
  <c r="A16" i="12" s="1"/>
  <c r="A17" i="12" a="1"/>
  <c r="A17" i="12"/>
  <c r="A18" i="12" a="1"/>
  <c r="A18" i="12" s="1"/>
  <c r="A19" i="12" a="1"/>
  <c r="A19" i="12" s="1"/>
  <c r="A20" i="12" a="1"/>
  <c r="A20" i="12" s="1"/>
  <c r="A21" i="12" a="1"/>
  <c r="A21" i="12" s="1"/>
  <c r="A22" i="12" a="1"/>
  <c r="A22" i="12" s="1"/>
  <c r="A23" i="12" a="1"/>
  <c r="A23" i="12" s="1"/>
  <c r="A24" i="12" a="1"/>
  <c r="A24" i="12" s="1"/>
  <c r="A25" i="12" a="1"/>
  <c r="A25" i="12"/>
  <c r="A26" i="12" a="1"/>
  <c r="A26" i="12" s="1"/>
  <c r="A27" i="12" a="1"/>
  <c r="A27" i="12" s="1"/>
  <c r="A28" i="12" a="1"/>
  <c r="A28" i="12" s="1"/>
  <c r="A29" i="12" a="1"/>
  <c r="A29" i="12" s="1"/>
  <c r="A30" i="12" a="1"/>
  <c r="A30" i="12" s="1"/>
  <c r="A31" i="12" a="1"/>
  <c r="A31" i="12" s="1"/>
  <c r="A32" i="12" a="1"/>
  <c r="A32" i="12" s="1"/>
  <c r="A33" i="12" a="1"/>
  <c r="A33" i="12" s="1"/>
  <c r="A34" i="12" a="1"/>
  <c r="A34" i="12" s="1"/>
  <c r="A35" i="12" a="1"/>
  <c r="A35" i="12" s="1"/>
  <c r="A36" i="12" a="1"/>
  <c r="A36" i="12" s="1"/>
  <c r="A37" i="12" a="1"/>
  <c r="A37" i="12" s="1"/>
  <c r="A38" i="12" a="1"/>
  <c r="A38" i="12" s="1"/>
  <c r="A39" i="12" a="1"/>
  <c r="A39" i="12" s="1"/>
  <c r="A40" i="12" a="1"/>
  <c r="A40" i="12" s="1"/>
  <c r="A41" i="12" a="1"/>
  <c r="A41" i="12"/>
  <c r="A42" i="12" a="1"/>
  <c r="A42" i="12" s="1"/>
  <c r="A43" i="12" a="1"/>
  <c r="A43" i="12" s="1"/>
  <c r="A44" i="12" a="1"/>
  <c r="A44" i="12" s="1"/>
  <c r="A45" i="12" a="1"/>
  <c r="A45" i="12" s="1"/>
  <c r="A46" i="12" a="1"/>
  <c r="A46" i="12" s="1"/>
  <c r="A47" i="12" a="1"/>
  <c r="A47" i="12" s="1"/>
  <c r="A48" i="12" a="1"/>
  <c r="A48" i="12" s="1"/>
  <c r="A49" i="12" a="1"/>
  <c r="A49" i="12"/>
  <c r="A50" i="12" a="1"/>
  <c r="A50" i="12" s="1"/>
  <c r="A51" i="12" a="1"/>
  <c r="A51" i="12" s="1"/>
  <c r="A52" i="12" a="1"/>
  <c r="A52" i="12" s="1"/>
  <c r="A53" i="12" a="1"/>
  <c r="A53" i="12" s="1"/>
  <c r="A54" i="12" a="1"/>
  <c r="A54" i="12" s="1"/>
  <c r="A55" i="12" a="1"/>
  <c r="A55" i="12" s="1"/>
  <c r="A56" i="12" a="1"/>
  <c r="A56" i="12" s="1"/>
  <c r="A57" i="12" a="1"/>
  <c r="A57" i="12" s="1"/>
  <c r="A58" i="12" a="1"/>
  <c r="A58" i="12" s="1"/>
  <c r="A59" i="12" a="1"/>
  <c r="A59" i="12" s="1"/>
  <c r="A60" i="12" a="1"/>
  <c r="A60" i="12" s="1"/>
  <c r="A61" i="12" a="1"/>
  <c r="A61" i="12" s="1"/>
  <c r="A62" i="12" a="1"/>
  <c r="A62" i="12" s="1"/>
  <c r="A63" i="12" a="1"/>
  <c r="A63" i="12" s="1"/>
  <c r="A64" i="12" a="1"/>
  <c r="A64" i="12" s="1"/>
  <c r="A65" i="12" a="1"/>
  <c r="A65" i="12" s="1"/>
  <c r="A66" i="12" a="1"/>
  <c r="A66" i="12" s="1"/>
  <c r="A67" i="12" a="1"/>
  <c r="A67" i="12" s="1"/>
  <c r="A68" i="12" a="1"/>
  <c r="A68" i="12" s="1"/>
  <c r="A69" i="12" a="1"/>
  <c r="A69" i="12" s="1"/>
  <c r="A70" i="12" a="1"/>
  <c r="A70" i="12" s="1"/>
  <c r="A71" i="12" a="1"/>
  <c r="A71" i="12" s="1"/>
  <c r="A72" i="12" a="1"/>
  <c r="A72" i="12" s="1"/>
  <c r="A73" i="12" a="1"/>
  <c r="A73" i="12" s="1"/>
  <c r="A74" i="12" a="1"/>
  <c r="A74" i="12" s="1"/>
  <c r="A75" i="12" a="1"/>
  <c r="A75" i="12" s="1"/>
  <c r="A76" i="12" a="1"/>
  <c r="A76" i="12" s="1"/>
  <c r="A77" i="12" a="1"/>
  <c r="A77" i="12" s="1"/>
  <c r="A78" i="12" a="1"/>
  <c r="A78" i="12" s="1"/>
  <c r="A79" i="12" a="1"/>
  <c r="A79" i="12" s="1"/>
  <c r="A80" i="12" a="1"/>
  <c r="A80" i="12" s="1"/>
  <c r="A81" i="12" a="1"/>
  <c r="A81" i="12"/>
  <c r="A82" i="12" a="1"/>
  <c r="A82" i="12" s="1"/>
  <c r="A83" i="12" a="1"/>
  <c r="A83" i="12" s="1"/>
  <c r="A84" i="12" a="1"/>
  <c r="A84" i="12" s="1"/>
  <c r="A85" i="12" a="1"/>
  <c r="A85" i="12" s="1"/>
  <c r="A86" i="12" a="1"/>
  <c r="A86" i="12" s="1"/>
  <c r="A87" i="12" a="1"/>
  <c r="A87" i="12" s="1"/>
  <c r="A88" i="12" a="1"/>
  <c r="A88" i="12" s="1"/>
  <c r="A89" i="12" a="1"/>
  <c r="A89" i="12"/>
  <c r="A90" i="12" a="1"/>
  <c r="A90" i="12" s="1"/>
  <c r="A91" i="12" a="1"/>
  <c r="A91" i="12" s="1"/>
  <c r="A92" i="12" a="1"/>
  <c r="A92" i="12" s="1"/>
  <c r="A93" i="12" a="1"/>
  <c r="A93" i="12" s="1"/>
  <c r="A94" i="12" a="1"/>
  <c r="A94" i="12" s="1"/>
  <c r="A95" i="12" a="1"/>
  <c r="A95" i="12" s="1"/>
  <c r="A96" i="12" a="1"/>
  <c r="A96" i="12" s="1"/>
  <c r="A97" i="12" a="1"/>
  <c r="A97" i="12" s="1"/>
  <c r="A98" i="12" a="1"/>
  <c r="A98" i="12" s="1"/>
  <c r="A99" i="12" a="1"/>
  <c r="A99" i="12" s="1"/>
  <c r="A100" i="12" a="1"/>
  <c r="A100" i="12" s="1"/>
  <c r="A101" i="12" a="1"/>
  <c r="A101" i="12" s="1"/>
  <c r="A102" i="12" a="1"/>
  <c r="A102" i="12" s="1"/>
  <c r="A103" i="12" a="1"/>
  <c r="A103" i="12" s="1"/>
  <c r="A104" i="12" a="1"/>
  <c r="A104" i="12" s="1"/>
  <c r="A105" i="12" a="1"/>
  <c r="A105" i="12" s="1"/>
  <c r="A106" i="12" a="1"/>
  <c r="A106" i="12" s="1"/>
  <c r="A107" i="12" a="1"/>
  <c r="A107" i="12" s="1"/>
  <c r="A108" i="12" a="1"/>
  <c r="A108" i="12" s="1"/>
  <c r="A109" i="12" a="1"/>
  <c r="A109" i="12" s="1"/>
  <c r="A110" i="12" a="1"/>
  <c r="A110" i="12" s="1"/>
  <c r="A111" i="12" a="1"/>
  <c r="A111" i="12" s="1"/>
  <c r="A112" i="12" a="1"/>
  <c r="A112" i="12" s="1"/>
  <c r="A113" i="12" a="1"/>
  <c r="A113" i="12" s="1"/>
  <c r="A114" i="12" a="1"/>
  <c r="A114" i="12" s="1"/>
  <c r="A115" i="12" a="1"/>
  <c r="A115" i="12" s="1"/>
  <c r="A116" i="12" a="1"/>
  <c r="A116" i="12" s="1"/>
  <c r="A117" i="12" a="1"/>
  <c r="A117" i="12" s="1"/>
  <c r="A118" i="12" a="1"/>
  <c r="A118" i="12" s="1"/>
  <c r="A119" i="12" a="1"/>
  <c r="A119" i="12" s="1"/>
  <c r="A120" i="12" a="1"/>
  <c r="A120" i="12" s="1"/>
  <c r="A121" i="12" a="1"/>
  <c r="A121" i="12" s="1"/>
  <c r="A122" i="12" a="1"/>
  <c r="A122" i="12" s="1"/>
  <c r="A123" i="12" a="1"/>
  <c r="A123" i="12" s="1"/>
  <c r="A124" i="12" a="1"/>
  <c r="A124" i="12" s="1"/>
  <c r="A125" i="12" a="1"/>
  <c r="A125" i="12" s="1"/>
  <c r="A126" i="12" a="1"/>
  <c r="A126" i="12" s="1"/>
  <c r="A127" i="12" a="1"/>
  <c r="A127" i="12" s="1"/>
  <c r="A128" i="12" a="1"/>
  <c r="A128" i="12" s="1"/>
  <c r="A129" i="12" a="1"/>
  <c r="A129" i="12" s="1"/>
  <c r="A130" i="12" a="1"/>
  <c r="A130" i="12" s="1"/>
  <c r="A131" i="12" a="1"/>
  <c r="A131" i="12" s="1"/>
  <c r="A132" i="12" a="1"/>
  <c r="A132" i="12" s="1"/>
  <c r="A133" i="12" a="1"/>
  <c r="A133" i="12" s="1"/>
  <c r="A134" i="12" a="1"/>
  <c r="A134" i="12" s="1"/>
  <c r="A135" i="12" a="1"/>
  <c r="A135" i="12" s="1"/>
  <c r="A136" i="12" a="1"/>
  <c r="A136" i="12" s="1"/>
  <c r="A137" i="12" a="1"/>
  <c r="A137" i="12" s="1"/>
  <c r="A138" i="12" a="1"/>
  <c r="A138" i="12" s="1"/>
  <c r="A139" i="12" a="1"/>
  <c r="A139" i="12" s="1"/>
  <c r="A140" i="12" a="1"/>
  <c r="A140" i="12" s="1"/>
  <c r="A141" i="12" a="1"/>
  <c r="A141" i="12" s="1"/>
  <c r="A142" i="12" a="1"/>
  <c r="A142" i="12" s="1"/>
  <c r="A143" i="12" a="1"/>
  <c r="A143" i="12" s="1"/>
  <c r="A144" i="12" a="1"/>
  <c r="A144" i="12" s="1"/>
  <c r="A145" i="12" a="1"/>
  <c r="A145" i="12" s="1"/>
  <c r="A146" i="12" a="1"/>
  <c r="A146" i="12" s="1"/>
  <c r="A147" i="12" a="1"/>
  <c r="A147" i="12" s="1"/>
  <c r="A148" i="12" a="1"/>
  <c r="A148" i="12" s="1"/>
  <c r="A149" i="12" a="1"/>
  <c r="A149" i="12" s="1"/>
  <c r="A150" i="12" a="1"/>
  <c r="A150" i="12" s="1"/>
  <c r="A151" i="12" a="1"/>
  <c r="A151" i="12" s="1"/>
  <c r="A152" i="12" a="1"/>
  <c r="A152" i="12" s="1"/>
  <c r="A153" i="12" a="1"/>
  <c r="A153" i="12" s="1"/>
  <c r="A154" i="12" a="1"/>
  <c r="A154" i="12" s="1"/>
  <c r="A155" i="12" a="1"/>
  <c r="A155" i="12" s="1"/>
  <c r="A156" i="12" a="1"/>
  <c r="A156" i="12" s="1"/>
  <c r="A157" i="12" a="1"/>
  <c r="A157" i="12" s="1"/>
  <c r="A158" i="12" a="1"/>
  <c r="A158" i="12" s="1"/>
  <c r="A159" i="12" a="1"/>
  <c r="A159" i="12" s="1"/>
  <c r="A160" i="12" a="1"/>
  <c r="A160" i="12" s="1"/>
  <c r="A161" i="12" a="1"/>
  <c r="A161" i="12"/>
  <c r="A162" i="12" a="1"/>
  <c r="A162" i="12" s="1"/>
  <c r="A163" i="12" a="1"/>
  <c r="A163" i="12" s="1"/>
  <c r="A164" i="12" a="1"/>
  <c r="A164" i="12" s="1"/>
  <c r="A165" i="12" a="1"/>
  <c r="A165" i="12" s="1"/>
  <c r="A166" i="12" a="1"/>
  <c r="A166" i="12" s="1"/>
  <c r="A167" i="12" a="1"/>
  <c r="A167" i="12" s="1"/>
  <c r="A168" i="12" a="1"/>
  <c r="A168" i="12" s="1"/>
  <c r="A169" i="12" a="1"/>
  <c r="A169" i="12" s="1"/>
  <c r="A170" i="12" a="1"/>
  <c r="A170" i="12" s="1"/>
  <c r="A171" i="12" a="1"/>
  <c r="A171" i="12" s="1"/>
  <c r="A172" i="12" a="1"/>
  <c r="A172" i="12" s="1"/>
  <c r="A173" i="12" a="1"/>
  <c r="A173" i="12" s="1"/>
  <c r="A174" i="12" a="1"/>
  <c r="A174" i="12" s="1"/>
  <c r="A175" i="12" a="1"/>
  <c r="A175" i="12" s="1"/>
  <c r="A176" i="12" a="1"/>
  <c r="A176" i="12" s="1"/>
  <c r="A177" i="12" a="1"/>
  <c r="A177" i="12" s="1"/>
  <c r="A178" i="12" a="1"/>
  <c r="A178" i="12" s="1"/>
  <c r="A179" i="12" a="1"/>
  <c r="A179" i="12" s="1"/>
  <c r="A180" i="12" a="1"/>
  <c r="A180" i="12" s="1"/>
  <c r="A181" i="12" a="1"/>
  <c r="A181" i="12" s="1"/>
  <c r="A182" i="12" a="1"/>
  <c r="A182" i="12" s="1"/>
  <c r="A183" i="12" a="1"/>
  <c r="A183" i="12" s="1"/>
  <c r="A184" i="12" a="1"/>
  <c r="A184" i="12" s="1"/>
  <c r="A185" i="12" a="1"/>
  <c r="A185" i="12" s="1"/>
  <c r="A186" i="12" a="1"/>
  <c r="A186" i="12" s="1"/>
  <c r="A187" i="12" a="1"/>
  <c r="A187" i="12" s="1"/>
  <c r="A188" i="12" a="1"/>
  <c r="A188" i="12" s="1"/>
  <c r="A189" i="12" a="1"/>
  <c r="A189" i="12" s="1"/>
  <c r="A190" i="12" a="1"/>
  <c r="A190" i="12" s="1"/>
  <c r="A191" i="12" a="1"/>
  <c r="A191" i="12" s="1"/>
  <c r="A192" i="12" a="1"/>
  <c r="A192" i="12" s="1"/>
  <c r="A193" i="12" a="1"/>
  <c r="A193" i="12" s="1"/>
  <c r="A194" i="12" a="1"/>
  <c r="A194" i="12" s="1"/>
  <c r="A195" i="12" a="1"/>
  <c r="A195" i="12" s="1"/>
  <c r="A196" i="12" a="1"/>
  <c r="A196" i="12" s="1"/>
  <c r="A197" i="12" a="1"/>
  <c r="A197" i="12" s="1"/>
  <c r="A198" i="12" a="1"/>
  <c r="A198" i="12" s="1"/>
  <c r="A199" i="12" a="1"/>
  <c r="A199" i="12" s="1"/>
  <c r="A200" i="12" a="1"/>
  <c r="A200" i="12" s="1"/>
  <c r="A201" i="12" a="1"/>
  <c r="A201" i="12" s="1"/>
  <c r="A202" i="12" a="1"/>
  <c r="A202" i="12" s="1"/>
  <c r="A203" i="12" a="1"/>
  <c r="A203" i="12" s="1"/>
  <c r="A204" i="12" a="1"/>
  <c r="A204" i="12" s="1"/>
  <c r="A205" i="12" a="1"/>
  <c r="A205" i="12" s="1"/>
  <c r="A206" i="12" a="1"/>
  <c r="A206" i="12" s="1"/>
  <c r="A207" i="12" a="1"/>
  <c r="A207" i="12" s="1"/>
  <c r="A208" i="12" a="1"/>
  <c r="A208" i="12" s="1"/>
  <c r="A209" i="12" a="1"/>
  <c r="A209" i="12" s="1"/>
  <c r="A210" i="12" a="1"/>
  <c r="A210" i="12" s="1"/>
  <c r="A211" i="12" a="1"/>
  <c r="A211" i="12" s="1"/>
  <c r="A212" i="12" a="1"/>
  <c r="A212" i="12" s="1"/>
  <c r="A213" i="12" a="1"/>
  <c r="A213" i="12" s="1"/>
  <c r="A214" i="12" a="1"/>
  <c r="A214" i="12" s="1"/>
  <c r="A215" i="12" a="1"/>
  <c r="A215" i="12" s="1"/>
  <c r="A216" i="12" a="1"/>
  <c r="A216" i="12" s="1"/>
  <c r="A217" i="12" a="1"/>
  <c r="A217" i="12" s="1"/>
  <c r="A218" i="12" a="1"/>
  <c r="A218" i="12" s="1"/>
  <c r="A219" i="12" a="1"/>
  <c r="A219" i="12" s="1"/>
  <c r="A220" i="12" a="1"/>
  <c r="A220" i="12" s="1"/>
  <c r="A221" i="12" a="1"/>
  <c r="A221" i="12" s="1"/>
  <c r="A222" i="12" a="1"/>
  <c r="A222" i="12" s="1"/>
  <c r="A223" i="12" a="1"/>
  <c r="A223" i="12" s="1"/>
  <c r="A224" i="12" a="1"/>
  <c r="A224" i="12" s="1"/>
  <c r="A225" i="12" a="1"/>
  <c r="A225" i="12" s="1"/>
  <c r="A226" i="12" a="1"/>
  <c r="A226" i="12" s="1"/>
  <c r="A227" i="12" a="1"/>
  <c r="A227" i="12" s="1"/>
  <c r="A228" i="12" a="1"/>
  <c r="A228" i="12" s="1"/>
  <c r="A229" i="12" a="1"/>
  <c r="A229" i="12" s="1"/>
  <c r="A230" i="12" a="1"/>
  <c r="A230" i="12" s="1"/>
  <c r="A231" i="12" a="1"/>
  <c r="A231" i="12" s="1"/>
  <c r="A232" i="12" a="1"/>
  <c r="A232" i="12" s="1"/>
  <c r="A233" i="12" a="1"/>
  <c r="A233" i="12" s="1"/>
  <c r="A234" i="12" a="1"/>
  <c r="A234" i="12" s="1"/>
  <c r="A235" i="12" a="1"/>
  <c r="A235" i="12" s="1"/>
  <c r="A236" i="12" a="1"/>
  <c r="A236" i="12" s="1"/>
  <c r="A237" i="12" a="1"/>
  <c r="A237" i="12" s="1"/>
  <c r="A238" i="12" a="1"/>
  <c r="A238" i="12" s="1"/>
  <c r="A239" i="12" a="1"/>
  <c r="A239" i="12" s="1"/>
  <c r="A240" i="12" a="1"/>
  <c r="A240" i="12" s="1"/>
  <c r="A241" i="12" a="1"/>
  <c r="A241" i="12" s="1"/>
  <c r="A242" i="12" a="1"/>
  <c r="A242" i="12" s="1"/>
  <c r="A243" i="12" a="1"/>
  <c r="A243" i="12" s="1"/>
  <c r="A244" i="12" a="1"/>
  <c r="A244" i="12" s="1"/>
  <c r="A245" i="12" a="1"/>
  <c r="A245" i="12" s="1"/>
  <c r="A246" i="12" a="1"/>
  <c r="A246" i="12" s="1"/>
  <c r="A247" i="12" a="1"/>
  <c r="A247" i="12" s="1"/>
  <c r="A248" i="12" a="1"/>
  <c r="A248" i="12" s="1"/>
  <c r="A249" i="12" a="1"/>
  <c r="A249" i="12" s="1"/>
  <c r="A250" i="12" a="1"/>
  <c r="A250" i="12" s="1"/>
  <c r="A251" i="12" a="1"/>
  <c r="A251" i="12" s="1"/>
  <c r="A252" i="12" a="1"/>
  <c r="A252" i="12" s="1"/>
  <c r="A253" i="12" a="1"/>
  <c r="A253" i="12" s="1"/>
  <c r="A254" i="12" a="1"/>
  <c r="A254" i="12" s="1"/>
  <c r="A255" i="12" a="1"/>
  <c r="A255" i="12" s="1"/>
  <c r="A256" i="12" a="1"/>
  <c r="A256" i="12" s="1"/>
  <c r="A257" i="12" a="1"/>
  <c r="A257" i="12" s="1"/>
  <c r="A258" i="12" a="1"/>
  <c r="A258" i="12" s="1"/>
  <c r="A259" i="12" a="1"/>
  <c r="A259" i="12" s="1"/>
  <c r="A260" i="12" a="1"/>
  <c r="A260" i="12" s="1"/>
  <c r="A261" i="12" a="1"/>
  <c r="A261" i="12" s="1"/>
  <c r="A262" i="12" a="1"/>
  <c r="A262" i="12" s="1"/>
  <c r="A263" i="12" a="1"/>
  <c r="A263" i="12" s="1"/>
  <c r="A264" i="12" a="1"/>
  <c r="A264" i="12" s="1"/>
  <c r="A265" i="12" a="1"/>
  <c r="A265" i="12" s="1"/>
  <c r="A266" i="12" a="1"/>
  <c r="A266" i="12" s="1"/>
  <c r="A267" i="12" a="1"/>
  <c r="A267" i="12" s="1"/>
  <c r="A268" i="12" a="1"/>
  <c r="A268" i="12" s="1"/>
  <c r="A269" i="12" a="1"/>
  <c r="A269" i="12" s="1"/>
  <c r="A270" i="12" a="1"/>
  <c r="A270" i="12" s="1"/>
  <c r="A271" i="12" a="1"/>
  <c r="A271" i="12" s="1"/>
  <c r="A272" i="12" a="1"/>
  <c r="A272" i="12" s="1"/>
  <c r="A273" i="12" a="1"/>
  <c r="A273" i="12" s="1"/>
  <c r="A274" i="12" a="1"/>
  <c r="A274" i="12" s="1"/>
  <c r="A275" i="12" a="1"/>
  <c r="A275" i="12" s="1"/>
  <c r="A276" i="12" a="1"/>
  <c r="A276" i="12" s="1"/>
  <c r="A277" i="12" a="1"/>
  <c r="A277" i="12" s="1"/>
  <c r="A278" i="12" a="1"/>
  <c r="A278" i="12" s="1"/>
  <c r="A279" i="12" a="1"/>
  <c r="A279" i="12" s="1"/>
  <c r="A280" i="12" a="1"/>
  <c r="A280" i="12" s="1"/>
  <c r="A281" i="12" a="1"/>
  <c r="A281" i="12" s="1"/>
  <c r="A282" i="12" a="1"/>
  <c r="A282" i="12" s="1"/>
  <c r="A283" i="12" a="1"/>
  <c r="A283" i="12" s="1"/>
  <c r="A284" i="12" a="1"/>
  <c r="A284" i="12" s="1"/>
  <c r="A285" i="12" a="1"/>
  <c r="A285" i="12" s="1"/>
  <c r="A286" i="12" a="1"/>
  <c r="A286" i="12" s="1"/>
  <c r="A287" i="12" a="1"/>
  <c r="A287" i="12" s="1"/>
  <c r="A288" i="12" a="1"/>
  <c r="A288" i="12" s="1"/>
  <c r="A289" i="12" a="1"/>
  <c r="A289" i="12" s="1"/>
  <c r="A290" i="12" a="1"/>
  <c r="A290" i="12" s="1"/>
  <c r="A291" i="12" a="1"/>
  <c r="A291" i="12" s="1"/>
  <c r="A292" i="12" a="1"/>
  <c r="A292" i="12" s="1"/>
  <c r="A293" i="12" a="1"/>
  <c r="A293" i="12" s="1"/>
  <c r="A294" i="12" a="1"/>
  <c r="A294" i="12" s="1"/>
  <c r="A295" i="12" a="1"/>
  <c r="A295" i="12" s="1"/>
  <c r="A296" i="12" a="1"/>
  <c r="A296" i="12" s="1"/>
  <c r="A297" i="12" a="1"/>
  <c r="A297" i="12" s="1"/>
  <c r="A298" i="12" a="1"/>
  <c r="A298" i="12" s="1"/>
  <c r="A299" i="12" a="1"/>
  <c r="A299" i="12" s="1"/>
  <c r="A300" i="12" a="1"/>
  <c r="A300" i="12" s="1"/>
  <c r="A301" i="12" a="1"/>
  <c r="A301" i="12" s="1"/>
  <c r="A302" i="12" a="1"/>
  <c r="A302" i="12" s="1"/>
  <c r="A303" i="12" a="1"/>
  <c r="A303" i="12" s="1"/>
  <c r="A304" i="12" a="1"/>
  <c r="A304" i="12" s="1"/>
  <c r="A305" i="12" a="1"/>
  <c r="A305" i="12" s="1"/>
  <c r="A306" i="12" a="1"/>
  <c r="A306" i="12" s="1"/>
  <c r="A307" i="12" a="1"/>
  <c r="A307" i="12" s="1"/>
  <c r="A308" i="12" a="1"/>
  <c r="A308" i="12" s="1"/>
  <c r="A309" i="12" a="1"/>
  <c r="A309" i="12" s="1"/>
  <c r="A310" i="12" a="1"/>
  <c r="A310" i="12" s="1"/>
  <c r="A311" i="12" a="1"/>
  <c r="A311" i="12" s="1"/>
  <c r="A312" i="12" a="1"/>
  <c r="A312" i="12" s="1"/>
  <c r="A313" i="12" a="1"/>
  <c r="A313" i="12" s="1"/>
  <c r="A314" i="12" a="1"/>
  <c r="A314" i="12" s="1"/>
  <c r="A315" i="12" a="1"/>
  <c r="A315" i="12" s="1"/>
  <c r="A316" i="12" a="1"/>
  <c r="A316" i="12" s="1"/>
  <c r="A317" i="12" a="1"/>
  <c r="A317" i="12" s="1"/>
  <c r="A318" i="12" a="1"/>
  <c r="A318" i="12" s="1"/>
  <c r="A319" i="12" a="1"/>
  <c r="A319" i="12" s="1"/>
  <c r="A320" i="12" a="1"/>
  <c r="A320" i="12" s="1"/>
  <c r="A321" i="12" a="1"/>
  <c r="A321" i="12" s="1"/>
  <c r="A322" i="12" a="1"/>
  <c r="A322" i="12" s="1"/>
  <c r="A323" i="12" a="1"/>
  <c r="A323" i="12" s="1"/>
  <c r="A324" i="12" a="1"/>
  <c r="A324" i="12" s="1"/>
  <c r="A325" i="12" a="1"/>
  <c r="A325" i="12" s="1"/>
  <c r="A326" i="12" a="1"/>
  <c r="A326" i="12" s="1"/>
  <c r="A327" i="12" a="1"/>
  <c r="A327" i="12" s="1"/>
  <c r="A328" i="12" a="1"/>
  <c r="A328" i="12" s="1"/>
  <c r="A329" i="12" a="1"/>
  <c r="A329" i="12" s="1"/>
  <c r="A330" i="12" a="1"/>
  <c r="A330" i="12" s="1"/>
  <c r="A331" i="12" a="1"/>
  <c r="A331" i="12" s="1"/>
  <c r="A332" i="12" a="1"/>
  <c r="A332" i="12" s="1"/>
  <c r="A333" i="12" a="1"/>
  <c r="A333" i="12" s="1"/>
  <c r="A334" i="12" a="1"/>
  <c r="A334" i="12" s="1"/>
  <c r="A335" i="12" a="1"/>
  <c r="A335" i="12" s="1"/>
  <c r="A336" i="12" a="1"/>
  <c r="A336" i="12" s="1"/>
  <c r="A337" i="12" a="1"/>
  <c r="A337" i="12" s="1"/>
  <c r="A338" i="12" a="1"/>
  <c r="A338" i="12" s="1"/>
  <c r="A339" i="12" a="1"/>
  <c r="A339" i="12" s="1"/>
  <c r="A340" i="12" a="1"/>
  <c r="A340" i="12" s="1"/>
  <c r="A341" i="12" a="1"/>
  <c r="A341" i="12" s="1"/>
  <c r="A342" i="12" a="1"/>
  <c r="A342" i="12" s="1"/>
  <c r="A343" i="12" a="1"/>
  <c r="A343" i="12" s="1"/>
  <c r="A344" i="12" a="1"/>
  <c r="A344" i="12" s="1"/>
  <c r="A345" i="12" a="1"/>
  <c r="A345" i="12" s="1"/>
  <c r="A346" i="12" a="1"/>
  <c r="A346" i="12" s="1"/>
  <c r="A347" i="12" a="1"/>
  <c r="A347" i="12" s="1"/>
  <c r="A348" i="12" a="1"/>
  <c r="A348" i="12" s="1"/>
  <c r="A349" i="12" a="1"/>
  <c r="A349" i="12" s="1"/>
  <c r="A350" i="12" a="1"/>
  <c r="A350" i="12" s="1"/>
  <c r="A351" i="12" a="1"/>
  <c r="A351" i="12" s="1"/>
  <c r="A352" i="12" a="1"/>
  <c r="A352" i="12" s="1"/>
  <c r="A353" i="12" a="1"/>
  <c r="A353" i="12" s="1"/>
  <c r="A354" i="12" a="1"/>
  <c r="A354" i="12" s="1"/>
  <c r="A355" i="12" a="1"/>
  <c r="A355" i="12" s="1"/>
  <c r="A356" i="12" a="1"/>
  <c r="A356" i="12" s="1"/>
  <c r="A357" i="12" a="1"/>
  <c r="A357" i="12" s="1"/>
  <c r="A358" i="12" a="1"/>
  <c r="A358" i="12" s="1"/>
  <c r="A359" i="12" a="1"/>
  <c r="A359" i="12" s="1"/>
  <c r="A360" i="12" a="1"/>
  <c r="A360" i="12" s="1"/>
  <c r="A361" i="12" a="1"/>
  <c r="A361" i="12" s="1"/>
  <c r="A362" i="12" a="1"/>
  <c r="A362" i="12" s="1"/>
  <c r="A363" i="12" a="1"/>
  <c r="A363" i="12" s="1"/>
  <c r="A364" i="12" a="1"/>
  <c r="A364" i="12" s="1"/>
  <c r="A365" i="12" a="1"/>
  <c r="A365" i="12" s="1"/>
  <c r="A366" i="12" a="1"/>
  <c r="A366" i="12" s="1"/>
  <c r="A367" i="12" a="1"/>
  <c r="A367" i="12" s="1"/>
  <c r="G60" i="8"/>
  <c r="G582" i="8"/>
  <c r="G564" i="8"/>
  <c r="G544" i="8"/>
  <c r="G507" i="8"/>
  <c r="G433" i="8"/>
  <c r="G397" i="8"/>
  <c r="G359" i="8"/>
  <c r="G339" i="8"/>
  <c r="G320" i="8"/>
  <c r="G265" i="8"/>
  <c r="G186" i="8"/>
  <c r="G132" i="8"/>
  <c r="G114" i="8"/>
  <c r="G96" i="8"/>
  <c r="C29" i="17"/>
  <c r="E29" i="17" s="1"/>
  <c r="D29" i="17" s="1"/>
  <c r="C24" i="17"/>
  <c r="E24" i="17" s="1"/>
  <c r="D24" i="17" s="1"/>
  <c r="C28" i="17"/>
  <c r="E28" i="17" s="1"/>
  <c r="D28" i="17" s="1"/>
  <c r="C19" i="17"/>
  <c r="E19" i="17" s="1"/>
  <c r="D19" i="17" s="1"/>
  <c r="C8" i="17"/>
  <c r="E8" i="17" s="1"/>
  <c r="D8" i="17" s="1"/>
  <c r="C26" i="17"/>
  <c r="E26" i="17" s="1"/>
  <c r="D26" i="17" s="1"/>
  <c r="C32" i="17"/>
  <c r="E32" i="17" s="1"/>
  <c r="D32" i="17" s="1"/>
  <c r="C31" i="17"/>
  <c r="E31" i="17" s="1"/>
  <c r="D31" i="17" s="1"/>
  <c r="D6" i="17" l="1"/>
  <c r="I22" i="12"/>
  <c r="C23" i="12" s="1"/>
  <c r="D23" i="12" s="1"/>
  <c r="E23" i="12" s="1"/>
  <c r="F23" i="12" s="1"/>
  <c r="G23" i="12" s="1"/>
  <c r="H23" i="12" s="1"/>
  <c r="I23" i="12" s="1"/>
  <c r="C24" i="12" s="1"/>
  <c r="D24" i="12" s="1"/>
  <c r="E24" i="12" s="1"/>
  <c r="F24" i="12" s="1"/>
  <c r="G24" i="12" s="1"/>
  <c r="H24" i="12" s="1"/>
  <c r="I24" i="12" s="1"/>
  <c r="C25" i="12" s="1"/>
  <c r="D25" i="12" s="1"/>
  <c r="E25" i="12" s="1"/>
  <c r="F25" i="12" s="1"/>
  <c r="G25" i="12" s="1"/>
  <c r="H25" i="12" s="1"/>
  <c r="I25" i="12" s="1"/>
  <c r="C26" i="12" s="1"/>
  <c r="D26" i="12" s="1"/>
  <c r="E26" i="12" s="1"/>
  <c r="F26" i="12" s="1"/>
  <c r="G26" i="12" s="1"/>
  <c r="H62" i="12"/>
  <c r="L58" i="12"/>
  <c r="L59" i="12" s="1"/>
  <c r="D30" i="12"/>
  <c r="E30" i="12" s="1"/>
  <c r="F30" i="12" s="1"/>
  <c r="G30" i="12" s="1"/>
  <c r="H30" i="12" s="1"/>
  <c r="I30" i="12" s="1"/>
  <c r="C62" i="12"/>
  <c r="G62" i="12"/>
  <c r="H17" i="12"/>
  <c r="I17" i="12" s="1"/>
  <c r="I62" i="12" s="1"/>
  <c r="I54" i="12"/>
  <c r="C55" i="12" s="1"/>
  <c r="D55" i="12" s="1"/>
  <c r="E55" i="12" s="1"/>
  <c r="F55" i="12" s="1"/>
  <c r="G55" i="12" s="1"/>
  <c r="H55" i="12" s="1"/>
  <c r="I55" i="12" s="1"/>
  <c r="C56" i="12" s="1"/>
  <c r="D56" i="12" s="1"/>
  <c r="G5" i="12"/>
  <c r="V118" i="8"/>
  <c r="Y118" i="8" s="1"/>
  <c r="L17" i="10"/>
  <c r="L29" i="10"/>
  <c r="L11" i="10"/>
  <c r="L25" i="10"/>
  <c r="L20" i="10"/>
  <c r="L30" i="10"/>
  <c r="L31" i="10"/>
  <c r="L34" i="10"/>
  <c r="L23" i="10"/>
  <c r="L26" i="10"/>
  <c r="L15" i="10"/>
  <c r="L24" i="10"/>
  <c r="L22" i="10"/>
  <c r="L28" i="10"/>
  <c r="L18" i="10"/>
  <c r="L32" i="10"/>
  <c r="L16" i="10"/>
  <c r="L14" i="10"/>
  <c r="L13" i="10"/>
  <c r="L33" i="10"/>
  <c r="L21" i="10"/>
  <c r="L12" i="10"/>
  <c r="L35" i="10"/>
  <c r="L27" i="10"/>
  <c r="L9" i="10"/>
  <c r="L19" i="10"/>
  <c r="L10" i="10"/>
  <c r="E42" i="10"/>
  <c r="C7" i="17"/>
  <c r="AQ22" i="13"/>
  <c r="AQ29" i="13"/>
  <c r="AQ27" i="13"/>
  <c r="AQ21" i="13"/>
  <c r="AQ23" i="13"/>
  <c r="AQ32" i="13"/>
  <c r="AQ28" i="13"/>
  <c r="AQ34" i="13"/>
  <c r="AQ33" i="13"/>
  <c r="AQ37" i="13"/>
  <c r="AQ36" i="13"/>
  <c r="V553" i="8"/>
  <c r="Y553" i="8" s="1"/>
  <c r="AQ44" i="13"/>
  <c r="AQ43" i="13"/>
  <c r="AQ50" i="13"/>
  <c r="AQ45" i="13"/>
  <c r="AQ49" i="13"/>
  <c r="Y574" i="8"/>
  <c r="AQ26" i="13"/>
  <c r="AQ31" i="13"/>
  <c r="V566" i="8"/>
  <c r="Y566" i="8" s="1"/>
  <c r="V311" i="8"/>
  <c r="Y311" i="8" s="1"/>
  <c r="AQ40" i="13"/>
  <c r="V591" i="8"/>
  <c r="Y591" i="8" s="1"/>
  <c r="V538" i="8"/>
  <c r="Y538" i="8" s="1"/>
  <c r="Y239" i="8"/>
  <c r="AQ35" i="13"/>
  <c r="V491" i="8"/>
  <c r="Y491" i="8" s="1"/>
  <c r="V309" i="8"/>
  <c r="Y309" i="8" s="1"/>
  <c r="V135" i="8"/>
  <c r="Y135" i="8" s="1"/>
  <c r="Y463" i="8"/>
  <c r="V400" i="8"/>
  <c r="Y400" i="8" s="1"/>
  <c r="AQ39" i="13"/>
  <c r="V573" i="8"/>
  <c r="Y573" i="8" s="1"/>
  <c r="V565" i="8"/>
  <c r="Y565" i="8" s="1"/>
  <c r="V549" i="8"/>
  <c r="Y549" i="8" s="1"/>
  <c r="V529" i="8"/>
  <c r="Y529" i="8" s="1"/>
  <c r="V497" i="8"/>
  <c r="Y497" i="8" s="1"/>
  <c r="V462" i="8"/>
  <c r="Y462" i="8" s="1"/>
  <c r="V461" i="8"/>
  <c r="Y461" i="8" s="1"/>
  <c r="V421" i="8"/>
  <c r="Y421" i="8" s="1"/>
  <c r="V367" i="8"/>
  <c r="Y367" i="8" s="1"/>
  <c r="V361" i="8"/>
  <c r="Y361" i="8" s="1"/>
  <c r="V331" i="8"/>
  <c r="Y331" i="8" s="1"/>
  <c r="V251" i="8"/>
  <c r="Y251" i="8" s="1"/>
  <c r="V587" i="8"/>
  <c r="Y587" i="8" s="1"/>
  <c r="V570" i="8"/>
  <c r="Y570" i="8" s="1"/>
  <c r="V548" i="8"/>
  <c r="Y548" i="8" s="1"/>
  <c r="V532" i="8"/>
  <c r="Y532" i="8" s="1"/>
  <c r="V514" i="8"/>
  <c r="Y514" i="8" s="1"/>
  <c r="V496" i="8"/>
  <c r="Y496" i="8" s="1"/>
  <c r="V476" i="8"/>
  <c r="Y476" i="8" s="1"/>
  <c r="V457" i="8"/>
  <c r="Y457" i="8" s="1"/>
  <c r="V442" i="8"/>
  <c r="Y442" i="8" s="1"/>
  <c r="V416" i="8"/>
  <c r="Y416" i="8" s="1"/>
  <c r="V387" i="8"/>
  <c r="Y387" i="8" s="1"/>
  <c r="V366" i="8"/>
  <c r="Y366" i="8" s="1"/>
  <c r="V289" i="8"/>
  <c r="Y289" i="8" s="1"/>
  <c r="V210" i="8"/>
  <c r="Y210" i="8" s="1"/>
  <c r="V569" i="8"/>
  <c r="Y569" i="8" s="1"/>
  <c r="V531" i="8"/>
  <c r="Y531" i="8" s="1"/>
  <c r="V510" i="8"/>
  <c r="Y510" i="8" s="1"/>
  <c r="V472" i="8"/>
  <c r="Y472" i="8" s="1"/>
  <c r="V455" i="8"/>
  <c r="Y455" i="8" s="1"/>
  <c r="V437" i="8"/>
  <c r="Y437" i="8" s="1"/>
  <c r="V435" i="8"/>
  <c r="Y435" i="8" s="1"/>
  <c r="Y407" i="8"/>
  <c r="AQ53" i="13"/>
  <c r="AQ41" i="13"/>
  <c r="AQ30" i="13"/>
  <c r="AQ46" i="13"/>
  <c r="V594" i="8"/>
  <c r="Y594" i="8" s="1"/>
  <c r="V588" i="8"/>
  <c r="Y588" i="8" s="1"/>
  <c r="V583" i="8"/>
  <c r="Y583" i="8" s="1"/>
  <c r="V552" i="8"/>
  <c r="Y552" i="8" s="1"/>
  <c r="V516" i="8"/>
  <c r="Y516" i="8" s="1"/>
  <c r="V508" i="8"/>
  <c r="Y508" i="8" s="1"/>
  <c r="V492" i="8"/>
  <c r="Y492" i="8" s="1"/>
  <c r="V477" i="8"/>
  <c r="Y477" i="8" s="1"/>
  <c r="V441" i="8"/>
  <c r="Y441" i="8" s="1"/>
  <c r="V420" i="8"/>
  <c r="Y420" i="8" s="1"/>
  <c r="V391" i="8"/>
  <c r="Y391" i="8" s="1"/>
  <c r="V348" i="8"/>
  <c r="Y348" i="8" s="1"/>
  <c r="Y276" i="8"/>
  <c r="V248" i="8"/>
  <c r="Y248" i="8" s="1"/>
  <c r="V233" i="8"/>
  <c r="Y233" i="8" s="1"/>
  <c r="V193" i="8"/>
  <c r="Y193" i="8" s="1"/>
  <c r="AQ24" i="13"/>
  <c r="AQ42" i="13"/>
  <c r="AQ48" i="13"/>
  <c r="V590" i="8"/>
  <c r="Y590" i="8" s="1"/>
  <c r="V586" i="8"/>
  <c r="Y586" i="8" s="1"/>
  <c r="V576" i="8"/>
  <c r="Y576" i="8" s="1"/>
  <c r="V572" i="8"/>
  <c r="Y572" i="8" s="1"/>
  <c r="V568" i="8"/>
  <c r="Y568" i="8" s="1"/>
  <c r="V551" i="8"/>
  <c r="Y551" i="8" s="1"/>
  <c r="V546" i="8"/>
  <c r="Y546" i="8" s="1"/>
  <c r="V535" i="8"/>
  <c r="Y535" i="8" s="1"/>
  <c r="V534" i="8"/>
  <c r="Y534" i="8" s="1"/>
  <c r="V530" i="8"/>
  <c r="Y530" i="8" s="1"/>
  <c r="V527" i="8"/>
  <c r="Y518" i="8"/>
  <c r="V513" i="8"/>
  <c r="Y513" i="8" s="1"/>
  <c r="V495" i="8"/>
  <c r="Y495" i="8" s="1"/>
  <c r="V483" i="8"/>
  <c r="Y483" i="8" s="1"/>
  <c r="V475" i="8"/>
  <c r="Y475" i="8" s="1"/>
  <c r="V459" i="8"/>
  <c r="Y459" i="8" s="1"/>
  <c r="V454" i="8"/>
  <c r="V440" i="8"/>
  <c r="Y440" i="8" s="1"/>
  <c r="V427" i="8"/>
  <c r="Y427" i="8" s="1"/>
  <c r="V419" i="8"/>
  <c r="Y419" i="8" s="1"/>
  <c r="V383" i="8"/>
  <c r="Y383" i="8" s="1"/>
  <c r="V351" i="8"/>
  <c r="Y351" i="8" s="1"/>
  <c r="V340" i="8"/>
  <c r="V327" i="8"/>
  <c r="Y327" i="8" s="1"/>
  <c r="V321" i="8"/>
  <c r="V310" i="8"/>
  <c r="Y310" i="8" s="1"/>
  <c r="V305" i="8"/>
  <c r="Y305" i="8" s="1"/>
  <c r="V290" i="8"/>
  <c r="Y290" i="8" s="1"/>
  <c r="V285" i="8"/>
  <c r="V272" i="8"/>
  <c r="Y272" i="8" s="1"/>
  <c r="V256" i="8"/>
  <c r="Y256" i="8" s="1"/>
  <c r="V252" i="8"/>
  <c r="Y252" i="8" s="1"/>
  <c r="V190" i="8"/>
  <c r="Y190" i="8" s="1"/>
  <c r="V11" i="8"/>
  <c r="Y11" i="8" s="1"/>
  <c r="V35" i="8"/>
  <c r="V36" i="8"/>
  <c r="Y36" i="8" s="1"/>
  <c r="V10" i="8"/>
  <c r="V29" i="8"/>
  <c r="Y29" i="8" s="1"/>
  <c r="V41" i="8"/>
  <c r="V42" i="8"/>
  <c r="Y42" i="8" s="1"/>
  <c r="V49" i="8"/>
  <c r="Y49" i="8" s="1"/>
  <c r="V50" i="8"/>
  <c r="Y50" i="8" s="1"/>
  <c r="V23" i="8"/>
  <c r="Y23" i="8" s="1"/>
  <c r="V28" i="8"/>
  <c r="V53" i="8"/>
  <c r="Y53" i="8" s="1"/>
  <c r="V72" i="8"/>
  <c r="Y72" i="8" s="1"/>
  <c r="V81" i="8"/>
  <c r="Y81" i="8" s="1"/>
  <c r="V85" i="8"/>
  <c r="Y85" i="8" s="1"/>
  <c r="V17" i="8"/>
  <c r="Y17" i="8" s="1"/>
  <c r="V22" i="8"/>
  <c r="V47" i="8"/>
  <c r="Y48" i="8"/>
  <c r="V51" i="8"/>
  <c r="Y51" i="8" s="1"/>
  <c r="V64" i="8"/>
  <c r="Y64" i="8" s="1"/>
  <c r="V66" i="8"/>
  <c r="Y66" i="8" s="1"/>
  <c r="V68" i="8"/>
  <c r="Y68" i="8" s="1"/>
  <c r="V80" i="8"/>
  <c r="Y80" i="8" s="1"/>
  <c r="V83" i="8"/>
  <c r="Y83" i="8" s="1"/>
  <c r="V86" i="8"/>
  <c r="Y86" i="8" s="1"/>
  <c r="V100" i="8"/>
  <c r="V104" i="8"/>
  <c r="V52" i="8"/>
  <c r="Y52" i="8" s="1"/>
  <c r="V62" i="8"/>
  <c r="Y62" i="8" s="1"/>
  <c r="V70" i="8"/>
  <c r="Y70" i="8" s="1"/>
  <c r="V79" i="8"/>
  <c r="Y79" i="8" s="1"/>
  <c r="V82" i="8"/>
  <c r="Y82" i="8" s="1"/>
  <c r="V87" i="8"/>
  <c r="Y87" i="8" s="1"/>
  <c r="V97" i="8"/>
  <c r="W100" i="8"/>
  <c r="V101" i="8"/>
  <c r="Y101" i="8" s="1"/>
  <c r="W104" i="8"/>
  <c r="V105" i="8"/>
  <c r="V54" i="8"/>
  <c r="Y54" i="8" s="1"/>
  <c r="V56" i="8"/>
  <c r="Y56" i="8" s="1"/>
  <c r="V61" i="8"/>
  <c r="V65" i="8"/>
  <c r="Y65" i="8" s="1"/>
  <c r="V69" i="8"/>
  <c r="Y69" i="8" s="1"/>
  <c r="V78" i="8"/>
  <c r="V99" i="8"/>
  <c r="Y99" i="8" s="1"/>
  <c r="V102" i="8"/>
  <c r="Y102" i="8" s="1"/>
  <c r="X104" i="8"/>
  <c r="X105" i="8"/>
  <c r="V116" i="8"/>
  <c r="Y116" i="8" s="1"/>
  <c r="V120" i="8"/>
  <c r="Y120" i="8" s="1"/>
  <c r="V124" i="8"/>
  <c r="Y124" i="8" s="1"/>
  <c r="V133" i="8"/>
  <c r="V137" i="8"/>
  <c r="Y137" i="8" s="1"/>
  <c r="V141" i="8"/>
  <c r="Y141" i="8" s="1"/>
  <c r="V154" i="8"/>
  <c r="Y154" i="8" s="1"/>
  <c r="V158" i="8"/>
  <c r="Y158" i="8" s="1"/>
  <c r="V159" i="8"/>
  <c r="Y159" i="8" s="1"/>
  <c r="V170" i="8"/>
  <c r="Y170" i="8" s="1"/>
  <c r="V174" i="8"/>
  <c r="Y174" i="8" s="1"/>
  <c r="V103" i="8"/>
  <c r="Y103" i="8" s="1"/>
  <c r="Y108" i="8"/>
  <c r="V117" i="8"/>
  <c r="Y117" i="8" s="1"/>
  <c r="V121" i="8"/>
  <c r="Y121" i="8" s="1"/>
  <c r="V134" i="8"/>
  <c r="Y134" i="8" s="1"/>
  <c r="V138" i="8"/>
  <c r="Y138" i="8" s="1"/>
  <c r="Y142" i="8"/>
  <c r="V151" i="8"/>
  <c r="V155" i="8"/>
  <c r="Y155" i="8" s="1"/>
  <c r="V162" i="8"/>
  <c r="Y162" i="8" s="1"/>
  <c r="V171" i="8"/>
  <c r="Y171" i="8" s="1"/>
  <c r="V175" i="8"/>
  <c r="Y175" i="8" s="1"/>
  <c r="V180" i="8"/>
  <c r="Y180" i="8" s="1"/>
  <c r="V189" i="8"/>
  <c r="Y189" i="8" s="1"/>
  <c r="V16" i="8"/>
  <c r="W105" i="8"/>
  <c r="V119" i="8"/>
  <c r="Y119" i="8" s="1"/>
  <c r="V136" i="8"/>
  <c r="Y136" i="8" s="1"/>
  <c r="V144" i="8"/>
  <c r="Y144" i="8" s="1"/>
  <c r="V153" i="8"/>
  <c r="Y153" i="8" s="1"/>
  <c r="V169" i="8"/>
  <c r="V178" i="8"/>
  <c r="Y178" i="8" s="1"/>
  <c r="V187" i="8"/>
  <c r="V191" i="8"/>
  <c r="Y191" i="8" s="1"/>
  <c r="V195" i="8"/>
  <c r="Y195" i="8" s="1"/>
  <c r="V207" i="8"/>
  <c r="V211" i="8"/>
  <c r="Y211" i="8" s="1"/>
  <c r="V218" i="8"/>
  <c r="Y218" i="8" s="1"/>
  <c r="V231" i="8"/>
  <c r="Y231" i="8" s="1"/>
  <c r="V235" i="8"/>
  <c r="Y235" i="8" s="1"/>
  <c r="V241" i="8"/>
  <c r="Y241" i="8" s="1"/>
  <c r="V63" i="8"/>
  <c r="Y63" i="8" s="1"/>
  <c r="V67" i="8"/>
  <c r="Y67" i="8" s="1"/>
  <c r="V84" i="8"/>
  <c r="Y84" i="8" s="1"/>
  <c r="V90" i="8"/>
  <c r="Y90" i="8" s="1"/>
  <c r="V98" i="8"/>
  <c r="Y98" i="8" s="1"/>
  <c r="X100" i="8"/>
  <c r="V122" i="8"/>
  <c r="Y122" i="8" s="1"/>
  <c r="V139" i="8"/>
  <c r="Y139" i="8" s="1"/>
  <c r="V156" i="8"/>
  <c r="Y156" i="8" s="1"/>
  <c r="V172" i="8"/>
  <c r="Y172" i="8" s="1"/>
  <c r="V188" i="8"/>
  <c r="Y188" i="8" s="1"/>
  <c r="V192" i="8"/>
  <c r="Y192" i="8" s="1"/>
  <c r="Y196" i="8"/>
  <c r="V208" i="8"/>
  <c r="Y208" i="8" s="1"/>
  <c r="V212" i="8"/>
  <c r="Y212" i="8" s="1"/>
  <c r="V232" i="8"/>
  <c r="Y232" i="8" s="1"/>
  <c r="V236" i="8"/>
  <c r="Y236" i="8" s="1"/>
  <c r="V140" i="8"/>
  <c r="Y140" i="8" s="1"/>
  <c r="V177" i="8"/>
  <c r="Y177" i="8" s="1"/>
  <c r="V194" i="8"/>
  <c r="Y194" i="8" s="1"/>
  <c r="V213" i="8"/>
  <c r="Y213" i="8" s="1"/>
  <c r="V234" i="8"/>
  <c r="Y234" i="8" s="1"/>
  <c r="V249" i="8"/>
  <c r="Y249" i="8" s="1"/>
  <c r="V253" i="8"/>
  <c r="Y253" i="8" s="1"/>
  <c r="V270" i="8"/>
  <c r="Y270" i="8" s="1"/>
  <c r="V274" i="8"/>
  <c r="Y274" i="8" s="1"/>
  <c r="V278" i="8"/>
  <c r="Y278" i="8" s="1"/>
  <c r="V287" i="8"/>
  <c r="Y287" i="8" s="1"/>
  <c r="V291" i="8"/>
  <c r="Y291" i="8" s="1"/>
  <c r="V303" i="8"/>
  <c r="V307" i="8"/>
  <c r="Y307" i="8" s="1"/>
  <c r="V314" i="8"/>
  <c r="Y314" i="8" s="1"/>
  <c r="V324" i="8"/>
  <c r="Y324" i="8" s="1"/>
  <c r="V328" i="8"/>
  <c r="Y328" i="8" s="1"/>
  <c r="V341" i="8"/>
  <c r="Y341" i="8" s="1"/>
  <c r="V346" i="8"/>
  <c r="Y346" i="8" s="1"/>
  <c r="V364" i="8"/>
  <c r="Y364" i="8" s="1"/>
  <c r="V368" i="8"/>
  <c r="Y368" i="8" s="1"/>
  <c r="V381" i="8"/>
  <c r="Y381" i="8" s="1"/>
  <c r="V385" i="8"/>
  <c r="Y385" i="8" s="1"/>
  <c r="V401" i="8"/>
  <c r="Y401" i="8" s="1"/>
  <c r="V405" i="8"/>
  <c r="Y405" i="8" s="1"/>
  <c r="V409" i="8"/>
  <c r="Y409" i="8" s="1"/>
  <c r="V115" i="8"/>
  <c r="V126" i="8"/>
  <c r="Y126" i="8" s="1"/>
  <c r="V152" i="8"/>
  <c r="Y152" i="8" s="1"/>
  <c r="V214" i="8"/>
  <c r="Y214" i="8" s="1"/>
  <c r="V215" i="8"/>
  <c r="Y215" i="8" s="1"/>
  <c r="V229" i="8"/>
  <c r="V237" i="8"/>
  <c r="Y237" i="8" s="1"/>
  <c r="V250" i="8"/>
  <c r="Y250" i="8" s="1"/>
  <c r="V254" i="8"/>
  <c r="Y254" i="8" s="1"/>
  <c r="V266" i="8"/>
  <c r="V271" i="8"/>
  <c r="Y271" i="8" s="1"/>
  <c r="V275" i="8"/>
  <c r="Y275" i="8" s="1"/>
  <c r="V288" i="8"/>
  <c r="Y288" i="8" s="1"/>
  <c r="V292" i="8"/>
  <c r="Y292" i="8" s="1"/>
  <c r="V293" i="8"/>
  <c r="Y293" i="8" s="1"/>
  <c r="V304" i="8"/>
  <c r="Y304" i="8" s="1"/>
  <c r="V308" i="8"/>
  <c r="Y308" i="8" s="1"/>
  <c r="V325" i="8"/>
  <c r="Y325" i="8" s="1"/>
  <c r="V329" i="8"/>
  <c r="Y329" i="8" s="1"/>
  <c r="V333" i="8"/>
  <c r="Y333" i="8" s="1"/>
  <c r="V343" i="8"/>
  <c r="Y343" i="8" s="1"/>
  <c r="V347" i="8"/>
  <c r="Y347" i="8" s="1"/>
  <c r="V360" i="8"/>
  <c r="V365" i="8"/>
  <c r="Y365" i="8" s="1"/>
  <c r="V371" i="8"/>
  <c r="Y371" i="8" s="1"/>
  <c r="V382" i="8"/>
  <c r="Y382" i="8" s="1"/>
  <c r="V386" i="8"/>
  <c r="Y386" i="8" s="1"/>
  <c r="V398" i="8"/>
  <c r="V402" i="8"/>
  <c r="Y402" i="8" s="1"/>
  <c r="V157" i="8"/>
  <c r="Y157" i="8" s="1"/>
  <c r="V173" i="8"/>
  <c r="Y173" i="8" s="1"/>
  <c r="V176" i="8"/>
  <c r="Y176" i="8" s="1"/>
  <c r="V209" i="8"/>
  <c r="Y209" i="8" s="1"/>
  <c r="V230" i="8"/>
  <c r="Y230" i="8" s="1"/>
  <c r="V255" i="8"/>
  <c r="Y255" i="8" s="1"/>
  <c r="V259" i="8"/>
  <c r="Y259" i="8" s="1"/>
  <c r="V269" i="8"/>
  <c r="Y269" i="8" s="1"/>
  <c r="V286" i="8"/>
  <c r="Y286" i="8" s="1"/>
  <c r="V306" i="8"/>
  <c r="Y306" i="8" s="1"/>
  <c r="V326" i="8"/>
  <c r="Y326" i="8" s="1"/>
  <c r="V344" i="8"/>
  <c r="Y344" i="8" s="1"/>
  <c r="V363" i="8"/>
  <c r="Y363" i="8" s="1"/>
  <c r="V380" i="8"/>
  <c r="V403" i="8"/>
  <c r="Y403" i="8" s="1"/>
  <c r="V417" i="8"/>
  <c r="V418" i="8"/>
  <c r="Y418" i="8" s="1"/>
  <c r="V422" i="8"/>
  <c r="Y422" i="8" s="1"/>
  <c r="V434" i="8"/>
  <c r="V439" i="8"/>
  <c r="Y439" i="8" s="1"/>
  <c r="V445" i="8"/>
  <c r="Y445" i="8" s="1"/>
  <c r="V456" i="8"/>
  <c r="Y456" i="8" s="1"/>
  <c r="V460" i="8"/>
  <c r="Y460" i="8" s="1"/>
  <c r="V465" i="8"/>
  <c r="Y465" i="8" s="1"/>
  <c r="V474" i="8"/>
  <c r="Y474" i="8" s="1"/>
  <c r="V478" i="8"/>
  <c r="Y478" i="8" s="1"/>
  <c r="V490" i="8"/>
  <c r="V494" i="8"/>
  <c r="Y494" i="8" s="1"/>
  <c r="V501" i="8"/>
  <c r="Y501" i="8" s="1"/>
  <c r="V511" i="8"/>
  <c r="V515" i="8"/>
  <c r="Y515" i="8" s="1"/>
  <c r="V528" i="8"/>
  <c r="Y528" i="8" s="1"/>
  <c r="V589" i="8"/>
  <c r="Y589" i="8" s="1"/>
  <c r="V584" i="8"/>
  <c r="V571" i="8"/>
  <c r="Y571" i="8" s="1"/>
  <c r="V567" i="8"/>
  <c r="Y567" i="8" s="1"/>
  <c r="V556" i="8"/>
  <c r="Y556" i="8" s="1"/>
  <c r="V550" i="8"/>
  <c r="Y550" i="8" s="1"/>
  <c r="V545" i="8"/>
  <c r="V533" i="8"/>
  <c r="Y533" i="8" s="1"/>
  <c r="V520" i="8"/>
  <c r="Y520" i="8" s="1"/>
  <c r="V517" i="8"/>
  <c r="Y517" i="8" s="1"/>
  <c r="V512" i="8"/>
  <c r="Y512" i="8" s="1"/>
  <c r="V498" i="8"/>
  <c r="Y498" i="8" s="1"/>
  <c r="V493" i="8"/>
  <c r="Y493" i="8" s="1"/>
  <c r="V480" i="8"/>
  <c r="Y480" i="8" s="1"/>
  <c r="V479" i="8"/>
  <c r="Y479" i="8" s="1"/>
  <c r="V473" i="8"/>
  <c r="Y473" i="8" s="1"/>
  <c r="V458" i="8"/>
  <c r="Y458" i="8" s="1"/>
  <c r="V438" i="8"/>
  <c r="Y438" i="8" s="1"/>
  <c r="V424" i="8"/>
  <c r="Y424" i="8" s="1"/>
  <c r="V423" i="8"/>
  <c r="Y423" i="8" s="1"/>
  <c r="V406" i="8"/>
  <c r="Y406" i="8" s="1"/>
  <c r="V404" i="8"/>
  <c r="Y404" i="8" s="1"/>
  <c r="V399" i="8"/>
  <c r="Y399" i="8" s="1"/>
  <c r="V388" i="8"/>
  <c r="Y388" i="8" s="1"/>
  <c r="V384" i="8"/>
  <c r="Y384" i="8" s="1"/>
  <c r="V345" i="8"/>
  <c r="Y345" i="8" s="1"/>
  <c r="V330" i="8"/>
  <c r="Y330" i="8" s="1"/>
  <c r="V323" i="8"/>
  <c r="Y323" i="8" s="1"/>
  <c r="V296" i="8"/>
  <c r="Y296" i="8" s="1"/>
  <c r="V273" i="8"/>
  <c r="Y273" i="8" s="1"/>
  <c r="V268" i="8"/>
  <c r="Y268" i="8" s="1"/>
  <c r="V123" i="8"/>
  <c r="Y123" i="8" s="1"/>
  <c r="E7" i="17" l="1"/>
  <c r="E41" i="17" s="1"/>
  <c r="C41" i="17"/>
  <c r="E56" i="12"/>
  <c r="H5" i="12"/>
  <c r="H42" i="10"/>
  <c r="Y488" i="8"/>
  <c r="Y264" i="8"/>
  <c r="W113" i="8"/>
  <c r="Y584" i="8"/>
  <c r="Y601" i="8" s="1"/>
  <c r="V601" i="8"/>
  <c r="V506" i="8"/>
  <c r="Y490" i="8"/>
  <c r="Y506" i="8" s="1"/>
  <c r="V452" i="8"/>
  <c r="Y434" i="8"/>
  <c r="Y452" i="8" s="1"/>
  <c r="V414" i="8"/>
  <c r="Y398" i="8"/>
  <c r="Y414" i="8" s="1"/>
  <c r="Y187" i="8"/>
  <c r="Y205" i="8" s="1"/>
  <c r="V205" i="8"/>
  <c r="Y16" i="8"/>
  <c r="Y20" i="8" s="1"/>
  <c r="V20" i="8"/>
  <c r="Y105" i="8"/>
  <c r="Y97" i="8"/>
  <c r="V113" i="8"/>
  <c r="Y100" i="8"/>
  <c r="Y28" i="8"/>
  <c r="Y33" i="8" s="1"/>
  <c r="V33" i="8"/>
  <c r="Y285" i="8"/>
  <c r="Y301" i="8" s="1"/>
  <c r="V301" i="8"/>
  <c r="V338" i="8"/>
  <c r="Y321" i="8"/>
  <c r="Y338" i="8" s="1"/>
  <c r="V470" i="8"/>
  <c r="Y454" i="8"/>
  <c r="Y470" i="8" s="1"/>
  <c r="Y581" i="8"/>
  <c r="V264" i="8"/>
  <c r="Y545" i="8"/>
  <c r="Y563" i="8" s="1"/>
  <c r="V563" i="8"/>
  <c r="Y115" i="8"/>
  <c r="Y131" i="8" s="1"/>
  <c r="V131" i="8"/>
  <c r="Y527" i="8"/>
  <c r="Y543" i="8" s="1"/>
  <c r="V543" i="8"/>
  <c r="V488" i="8"/>
  <c r="Y511" i="8"/>
  <c r="Y525" i="8" s="1"/>
  <c r="V525" i="8"/>
  <c r="Y380" i="8"/>
  <c r="Y396" i="8" s="1"/>
  <c r="V396" i="8"/>
  <c r="Y360" i="8"/>
  <c r="Y378" i="8" s="1"/>
  <c r="V378" i="8"/>
  <c r="Y207" i="8"/>
  <c r="Y223" i="8" s="1"/>
  <c r="V223" i="8"/>
  <c r="Y61" i="8"/>
  <c r="Y76" i="8" s="1"/>
  <c r="V76" i="8"/>
  <c r="Y47" i="8"/>
  <c r="Y59" i="8" s="1"/>
  <c r="V59" i="8"/>
  <c r="Y41" i="8"/>
  <c r="Y45" i="8" s="1"/>
  <c r="V45" i="8"/>
  <c r="Y35" i="8"/>
  <c r="Y39" i="8" s="1"/>
  <c r="V39" i="8"/>
  <c r="Y417" i="8"/>
  <c r="Y432" i="8" s="1"/>
  <c r="V432" i="8"/>
  <c r="Y151" i="8"/>
  <c r="Y167" i="8" s="1"/>
  <c r="V167" i="8"/>
  <c r="Y104" i="8"/>
  <c r="Y10" i="8"/>
  <c r="Y14" i="8" s="1"/>
  <c r="V14" i="8"/>
  <c r="V581" i="8"/>
  <c r="V283" i="8"/>
  <c r="Y266" i="8"/>
  <c r="Y283" i="8" s="1"/>
  <c r="Y229" i="8"/>
  <c r="Y246" i="8" s="1"/>
  <c r="V246" i="8"/>
  <c r="Y303" i="8"/>
  <c r="Y319" i="8" s="1"/>
  <c r="V319" i="8"/>
  <c r="X113" i="8"/>
  <c r="Y169" i="8"/>
  <c r="Y185" i="8" s="1"/>
  <c r="V185" i="8"/>
  <c r="Y133" i="8"/>
  <c r="Y149" i="8" s="1"/>
  <c r="V149" i="8"/>
  <c r="Y78" i="8"/>
  <c r="Y95" i="8" s="1"/>
  <c r="V95" i="8"/>
  <c r="Y22" i="8"/>
  <c r="Y26" i="8" s="1"/>
  <c r="V26" i="8"/>
  <c r="Y340" i="8"/>
  <c r="Y358" i="8" s="1"/>
  <c r="V358" i="8"/>
  <c r="D7" i="17" l="1"/>
  <c r="D41" i="17" s="1"/>
  <c r="I5" i="12"/>
  <c r="F56" i="12"/>
  <c r="E62" i="12"/>
  <c r="Y113" i="8"/>
  <c r="F62" i="12" l="1"/>
  <c r="G56" i="12"/>
  <c r="H56" i="12" s="1"/>
  <c r="C6" i="12"/>
  <c r="D6" i="12" l="1"/>
  <c r="I56" i="12"/>
  <c r="C57" i="12" s="1"/>
  <c r="D57" i="12" s="1"/>
  <c r="D62" i="12" s="1"/>
  <c r="J62" i="12" s="1"/>
  <c r="H59" i="12"/>
  <c r="AT25" i="13" l="1"/>
  <c r="BB25" i="13" s="1"/>
  <c r="AT52" i="13"/>
  <c r="BB52" i="13" s="1"/>
  <c r="AT51" i="13"/>
  <c r="BB51" i="13" s="1"/>
  <c r="AT38" i="13"/>
  <c r="BB38" i="13" s="1"/>
  <c r="AT47" i="13"/>
  <c r="BB47" i="13" s="1"/>
  <c r="AT37" i="13"/>
  <c r="BB37" i="13" s="1"/>
  <c r="AT33" i="13"/>
  <c r="BB33" i="13" s="1"/>
  <c r="AT28" i="13"/>
  <c r="BB28" i="13" s="1"/>
  <c r="AT22" i="13"/>
  <c r="BB22" i="13" s="1"/>
  <c r="AT50" i="13"/>
  <c r="BB50" i="13" s="1"/>
  <c r="AT44" i="13"/>
  <c r="BB44" i="13" s="1"/>
  <c r="AT48" i="13"/>
  <c r="BB48" i="13" s="1"/>
  <c r="AT26" i="13"/>
  <c r="BB26" i="13" s="1"/>
  <c r="AT21" i="13"/>
  <c r="BB21" i="13" s="1"/>
  <c r="AT45" i="13"/>
  <c r="BB45" i="13" s="1"/>
  <c r="AT46" i="13"/>
  <c r="BB46" i="13" s="1"/>
  <c r="AT39" i="13"/>
  <c r="BB39" i="13" s="1"/>
  <c r="AT40" i="13"/>
  <c r="BB40" i="13" s="1"/>
  <c r="AT49" i="13"/>
  <c r="BB49" i="13" s="1"/>
  <c r="AT27" i="13"/>
  <c r="BB27" i="13" s="1"/>
  <c r="AT41" i="13"/>
  <c r="BB41" i="13" s="1"/>
  <c r="AT29" i="13"/>
  <c r="BB29" i="13" s="1"/>
  <c r="AT31" i="13"/>
  <c r="BB31" i="13" s="1"/>
  <c r="AT30" i="13"/>
  <c r="BB30" i="13" s="1"/>
  <c r="AT24" i="13"/>
  <c r="BB24" i="13" s="1"/>
  <c r="AT32" i="13"/>
  <c r="BB32" i="13" s="1"/>
  <c r="AT23" i="13"/>
  <c r="BB23" i="13" s="1"/>
  <c r="AT42" i="13"/>
  <c r="BB42" i="13" s="1"/>
  <c r="AT53" i="13"/>
  <c r="BB53" i="13" s="1"/>
  <c r="AT35" i="13"/>
  <c r="BB35" i="13" s="1"/>
  <c r="AT43" i="13"/>
  <c r="BB43" i="13" s="1"/>
  <c r="AT34" i="13"/>
  <c r="BB34" i="13" s="1"/>
  <c r="AT36" i="13"/>
  <c r="BB36" i="13" s="1"/>
  <c r="E6" i="12"/>
  <c r="F6" i="12" l="1"/>
  <c r="G6" i="12" l="1"/>
  <c r="H6" i="12" l="1"/>
  <c r="I6" i="12" l="1"/>
  <c r="C7" i="12" l="1"/>
  <c r="D7" i="12" l="1"/>
  <c r="E7" i="12" l="1"/>
  <c r="F7" i="12" l="1"/>
  <c r="G7" i="12" l="1"/>
  <c r="H7" i="12" l="1"/>
  <c r="I7" i="12" l="1"/>
  <c r="C8" i="12" l="1"/>
  <c r="D8" i="12" l="1"/>
  <c r="E8" i="12" l="1"/>
  <c r="F8" i="12" l="1"/>
  <c r="G8" i="12" l="1"/>
  <c r="F58" i="12"/>
  <c r="F59" i="12"/>
  <c r="H8" i="12" l="1"/>
  <c r="G59" i="12"/>
  <c r="G58" i="12"/>
  <c r="I8" i="12" l="1"/>
  <c r="H58" i="12"/>
  <c r="C9" i="12" l="1"/>
  <c r="I58" i="12"/>
  <c r="D9" i="12" l="1"/>
  <c r="C59" i="12"/>
  <c r="C58" i="12"/>
  <c r="E9" i="12" l="1"/>
  <c r="D59" i="12"/>
  <c r="D58" i="12"/>
  <c r="AR47" i="13" l="1"/>
  <c r="AR39" i="13"/>
  <c r="AS40" i="13"/>
  <c r="BA40" i="13" s="1"/>
  <c r="AS34" i="13"/>
  <c r="BA34" i="13" s="1"/>
  <c r="AS38" i="13"/>
  <c r="BA38" i="13" s="1"/>
  <c r="AR37" i="13"/>
  <c r="AS27" i="13"/>
  <c r="BA27" i="13" s="1"/>
  <c r="AS32" i="13"/>
  <c r="BA32" i="13" s="1"/>
  <c r="J59" i="12"/>
  <c r="AS51" i="13"/>
  <c r="BA51" i="13" s="1"/>
  <c r="AR38" i="13"/>
  <c r="E59" i="12"/>
  <c r="AS52" i="13" s="1"/>
  <c r="BA52" i="13" s="1"/>
  <c r="E58" i="12"/>
  <c r="J58" i="12" s="1"/>
  <c r="AS28" i="13"/>
  <c r="BA28" i="13" s="1"/>
  <c r="AR48" i="13"/>
  <c r="AS50" i="13"/>
  <c r="BA50" i="13" s="1"/>
  <c r="AR29" i="13"/>
  <c r="AR21" i="13"/>
  <c r="AS30" i="13"/>
  <c r="BA30" i="13" s="1"/>
  <c r="AR51" i="13"/>
  <c r="AR25" i="13"/>
  <c r="AS37" i="13"/>
  <c r="BA37" i="13" s="1"/>
  <c r="AR27" i="13"/>
  <c r="AR43" i="13"/>
  <c r="AR52" i="13"/>
  <c r="AR45" i="13"/>
  <c r="AR50" i="13"/>
  <c r="AS53" i="13"/>
  <c r="BA53" i="13" s="1"/>
  <c r="AR36" i="13"/>
  <c r="AR24" i="13"/>
  <c r="AR41" i="13"/>
  <c r="AS26" i="13"/>
  <c r="BA26" i="13" s="1"/>
  <c r="AS21" i="13"/>
  <c r="BA21" i="13" s="1"/>
  <c r="AS47" i="13"/>
  <c r="BA47" i="13" s="1"/>
  <c r="AS25" i="13"/>
  <c r="BA25" i="13" s="1"/>
  <c r="AS35" i="13"/>
  <c r="BA35" i="13" s="1"/>
  <c r="AS41" i="13"/>
  <c r="BA41" i="13" s="1"/>
  <c r="AS49" i="13"/>
  <c r="BA49" i="13" s="1"/>
  <c r="AS22" i="13"/>
  <c r="BA22" i="13" s="1"/>
  <c r="AR26" i="13"/>
  <c r="AS23" i="13"/>
  <c r="BA23" i="13" s="1"/>
  <c r="AS42" i="13"/>
  <c r="BA42" i="13" s="1"/>
  <c r="AR31" i="13"/>
  <c r="AS33" i="13"/>
  <c r="BA33" i="13" s="1"/>
  <c r="AR22" i="13"/>
  <c r="AR28" i="13"/>
  <c r="AS29" i="13"/>
  <c r="BA29" i="13" s="1"/>
  <c r="AS44" i="13"/>
  <c r="BA44" i="13" s="1"/>
  <c r="AR40" i="13"/>
  <c r="AS31" i="13"/>
  <c r="BA31" i="13" s="1"/>
  <c r="AR35" i="13"/>
  <c r="AR32" i="13" l="1"/>
  <c r="AS45" i="13"/>
  <c r="BA45" i="13" s="1"/>
  <c r="AR30" i="13"/>
  <c r="AR42" i="13"/>
  <c r="AU42" i="13" s="1"/>
  <c r="AV42" i="13" s="1"/>
  <c r="AW42" i="13" s="1"/>
  <c r="AR53" i="13"/>
  <c r="AU53" i="13" s="1"/>
  <c r="AV53" i="13" s="1"/>
  <c r="AW53" i="13" s="1"/>
  <c r="AS36" i="13"/>
  <c r="BA36" i="13" s="1"/>
  <c r="AS39" i="13"/>
  <c r="BA39" i="13" s="1"/>
  <c r="AR33" i="13"/>
  <c r="AU33" i="13" s="1"/>
  <c r="AV33" i="13" s="1"/>
  <c r="AW33" i="13" s="1"/>
  <c r="AU52" i="13"/>
  <c r="AV52" i="13" s="1"/>
  <c r="AW52" i="13" s="1"/>
  <c r="AZ52" i="13"/>
  <c r="AU21" i="13"/>
  <c r="AV21" i="13" s="1"/>
  <c r="AW21" i="13" s="1"/>
  <c r="AZ21" i="13"/>
  <c r="AU38" i="13"/>
  <c r="AV38" i="13" s="1"/>
  <c r="AW38" i="13" s="1"/>
  <c r="AZ38" i="13"/>
  <c r="AU47" i="13"/>
  <c r="AV47" i="13" s="1"/>
  <c r="AW47" i="13" s="1"/>
  <c r="AZ47" i="13"/>
  <c r="AU32" i="13"/>
  <c r="AV32" i="13" s="1"/>
  <c r="AW32" i="13" s="1"/>
  <c r="AZ32" i="13"/>
  <c r="AU30" i="13"/>
  <c r="AV30" i="13" s="1"/>
  <c r="AW30" i="13" s="1"/>
  <c r="AZ30" i="13"/>
  <c r="AU43" i="13"/>
  <c r="AV43" i="13" s="1"/>
  <c r="AW43" i="13" s="1"/>
  <c r="AZ43" i="13"/>
  <c r="AU36" i="13"/>
  <c r="AV36" i="13" s="1"/>
  <c r="AW36" i="13" s="1"/>
  <c r="AZ36" i="13"/>
  <c r="AZ48" i="13"/>
  <c r="AU48" i="13"/>
  <c r="AV48" i="13" s="1"/>
  <c r="AW48" i="13" s="1"/>
  <c r="AU40" i="13"/>
  <c r="AV40" i="13" s="1"/>
  <c r="AW40" i="13" s="1"/>
  <c r="AZ40" i="13"/>
  <c r="AZ29" i="13"/>
  <c r="AU29" i="13"/>
  <c r="AV29" i="13" s="1"/>
  <c r="AW29" i="13" s="1"/>
  <c r="AU28" i="13"/>
  <c r="AV28" i="13" s="1"/>
  <c r="AW28" i="13" s="1"/>
  <c r="AZ28" i="13"/>
  <c r="AU22" i="13"/>
  <c r="AV22" i="13" s="1"/>
  <c r="AW22" i="13" s="1"/>
  <c r="AZ22" i="13"/>
  <c r="AU25" i="13"/>
  <c r="AV25" i="13" s="1"/>
  <c r="AW25" i="13" s="1"/>
  <c r="AZ25" i="13"/>
  <c r="AR23" i="13"/>
  <c r="AS46" i="13"/>
  <c r="BA46" i="13" s="1"/>
  <c r="AU26" i="13"/>
  <c r="AV26" i="13" s="1"/>
  <c r="AW26" i="13" s="1"/>
  <c r="AZ26" i="13"/>
  <c r="AZ24" i="13"/>
  <c r="AU24" i="13"/>
  <c r="AV24" i="13" s="1"/>
  <c r="AW24" i="13" s="1"/>
  <c r="AU35" i="13"/>
  <c r="AV35" i="13" s="1"/>
  <c r="AW35" i="13" s="1"/>
  <c r="AZ35" i="13"/>
  <c r="AU50" i="13"/>
  <c r="AV50" i="13" s="1"/>
  <c r="AW50" i="13" s="1"/>
  <c r="AZ50" i="13"/>
  <c r="AU51" i="13"/>
  <c r="AV51" i="13" s="1"/>
  <c r="AW51" i="13" s="1"/>
  <c r="AZ51" i="13"/>
  <c r="AU37" i="13"/>
  <c r="AV37" i="13" s="1"/>
  <c r="AW37" i="13" s="1"/>
  <c r="AZ37" i="13"/>
  <c r="AR34" i="13"/>
  <c r="AU39" i="13"/>
  <c r="AV39" i="13" s="1"/>
  <c r="AW39" i="13" s="1"/>
  <c r="AZ39" i="13"/>
  <c r="AU41" i="13"/>
  <c r="AV41" i="13" s="1"/>
  <c r="AW41" i="13" s="1"/>
  <c r="AZ41" i="13"/>
  <c r="AU27" i="13"/>
  <c r="AV27" i="13" s="1"/>
  <c r="AW27" i="13" s="1"/>
  <c r="AZ27" i="13"/>
  <c r="AZ31" i="13"/>
  <c r="AU31" i="13"/>
  <c r="AV31" i="13" s="1"/>
  <c r="AW31" i="13" s="1"/>
  <c r="AU45" i="13"/>
  <c r="AV45" i="13" s="1"/>
  <c r="AW45" i="13" s="1"/>
  <c r="AZ45" i="13"/>
  <c r="AR44" i="13"/>
  <c r="AS48" i="13"/>
  <c r="BA48" i="13" s="1"/>
  <c r="AR46" i="13"/>
  <c r="AS24" i="13"/>
  <c r="BA24" i="13" s="1"/>
  <c r="AS43" i="13"/>
  <c r="BA43" i="13" s="1"/>
  <c r="AR49" i="13"/>
  <c r="AZ33" i="13" l="1"/>
  <c r="AZ53" i="13"/>
  <c r="AZ42" i="13"/>
  <c r="BD22" i="13"/>
  <c r="D4" i="13" s="1"/>
  <c r="BE22" i="13"/>
  <c r="AU46" i="13"/>
  <c r="AV46" i="13" s="1"/>
  <c r="AW46" i="13" s="1"/>
  <c r="AZ46" i="13"/>
  <c r="BD33" i="13"/>
  <c r="D8" i="13" s="1"/>
  <c r="BE33" i="13"/>
  <c r="BE31" i="13"/>
  <c r="BD31" i="13"/>
  <c r="I6" i="13" s="1"/>
  <c r="BD40" i="13"/>
  <c r="F10" i="13" s="1"/>
  <c r="BE40" i="13"/>
  <c r="BD26" i="13"/>
  <c r="I5" i="13" s="1"/>
  <c r="BE26" i="13"/>
  <c r="BD28" i="13"/>
  <c r="D6" i="13" s="1"/>
  <c r="BE28" i="13"/>
  <c r="BD50" i="13"/>
  <c r="D14" i="13" s="1"/>
  <c r="BE50" i="13"/>
  <c r="BE32" i="13"/>
  <c r="BD32" i="13"/>
  <c r="C8" i="13" s="1"/>
  <c r="BD52" i="13"/>
  <c r="F14" i="13" s="1"/>
  <c r="BE52" i="13"/>
  <c r="BE38" i="13"/>
  <c r="N198" i="8" s="1"/>
  <c r="BD38" i="13"/>
  <c r="E10" i="13" s="1"/>
  <c r="BD24" i="13"/>
  <c r="I4" i="13" s="1"/>
  <c r="BE24" i="13"/>
  <c r="BD41" i="13"/>
  <c r="I10" i="13" s="1"/>
  <c r="BE41" i="13"/>
  <c r="AU44" i="13"/>
  <c r="AV44" i="13" s="1"/>
  <c r="AW44" i="13" s="1"/>
  <c r="AZ44" i="13"/>
  <c r="BD39" i="13"/>
  <c r="G10" i="13" s="1"/>
  <c r="BE39" i="13"/>
  <c r="AU23" i="13"/>
  <c r="AV23" i="13" s="1"/>
  <c r="AW23" i="13" s="1"/>
  <c r="AZ23" i="13"/>
  <c r="BE29" i="13"/>
  <c r="BD29" i="13"/>
  <c r="E6" i="13" s="1"/>
  <c r="BD48" i="13"/>
  <c r="I12" i="13" s="1"/>
  <c r="BE48" i="13"/>
  <c r="BD27" i="13"/>
  <c r="C6" i="13" s="1"/>
  <c r="BE27" i="13"/>
  <c r="BE51" i="13"/>
  <c r="N203" i="8" s="1"/>
  <c r="BD51" i="13"/>
  <c r="E14" i="13" s="1"/>
  <c r="J203" i="8" s="1"/>
  <c r="M203" i="8" s="1"/>
  <c r="AM203" i="8" s="1"/>
  <c r="BE30" i="13"/>
  <c r="BD30" i="13"/>
  <c r="H7" i="13" s="1"/>
  <c r="BE45" i="13"/>
  <c r="N200" i="8" s="1"/>
  <c r="BD45" i="13"/>
  <c r="E12" i="13" s="1"/>
  <c r="J200" i="8" s="1"/>
  <c r="M200" i="8" s="1"/>
  <c r="AM200" i="8" s="1"/>
  <c r="BE35" i="13"/>
  <c r="BD35" i="13"/>
  <c r="I8" i="13" s="1"/>
  <c r="BD25" i="13"/>
  <c r="F4" i="13" s="1"/>
  <c r="J30" i="8" s="1"/>
  <c r="BE25" i="13"/>
  <c r="N30" i="8" s="1"/>
  <c r="BE53" i="13"/>
  <c r="BD53" i="13"/>
  <c r="I14" i="13" s="1"/>
  <c r="BE36" i="13"/>
  <c r="BD36" i="13"/>
  <c r="C10" i="13" s="1"/>
  <c r="BE47" i="13"/>
  <c r="BD47" i="13"/>
  <c r="F12" i="13" s="1"/>
  <c r="BD42" i="13"/>
  <c r="I11" i="13" s="1"/>
  <c r="BE42" i="13"/>
  <c r="BD37" i="13"/>
  <c r="D10" i="13" s="1"/>
  <c r="K238" i="8" s="1"/>
  <c r="M238" i="8" s="1"/>
  <c r="BE37" i="13"/>
  <c r="O238" i="8" s="1"/>
  <c r="BD43" i="13"/>
  <c r="C12" i="13" s="1"/>
  <c r="BE43" i="13"/>
  <c r="BE21" i="13"/>
  <c r="BD21" i="13"/>
  <c r="C4" i="13" s="1"/>
  <c r="AU49" i="13"/>
  <c r="AV49" i="13" s="1"/>
  <c r="AW49" i="13" s="1"/>
  <c r="AZ49" i="13"/>
  <c r="AU34" i="13"/>
  <c r="AV34" i="13" s="1"/>
  <c r="AW34" i="13" s="1"/>
  <c r="AZ34" i="13"/>
  <c r="S238" i="8" l="1"/>
  <c r="U238" i="8" s="1"/>
  <c r="Q238" i="8"/>
  <c r="AL238" i="8" s="1"/>
  <c r="O165" i="8"/>
  <c r="S165" i="8" s="1"/>
  <c r="O336" i="8"/>
  <c r="S336" i="8" s="1"/>
  <c r="O412" i="8"/>
  <c r="S412" i="8" s="1"/>
  <c r="O317" i="8"/>
  <c r="S317" i="8" s="1"/>
  <c r="O221" i="8"/>
  <c r="S221" i="8" s="1"/>
  <c r="O541" i="8"/>
  <c r="S541" i="8" s="1"/>
  <c r="O523" i="8"/>
  <c r="S523" i="8" s="1"/>
  <c r="O486" i="8"/>
  <c r="S486" i="8" s="1"/>
  <c r="O504" i="8"/>
  <c r="S504" i="8" s="1"/>
  <c r="O560" i="8"/>
  <c r="S560" i="8" s="1"/>
  <c r="O468" i="8"/>
  <c r="S468" i="8" s="1"/>
  <c r="O394" i="8"/>
  <c r="S394" i="8" s="1"/>
  <c r="O598" i="8"/>
  <c r="S598" i="8" s="1"/>
  <c r="O375" i="8"/>
  <c r="S375" i="8" s="1"/>
  <c r="O183" i="8"/>
  <c r="S183" i="8" s="1"/>
  <c r="O449" i="8"/>
  <c r="S449" i="8" s="1"/>
  <c r="O262" i="8"/>
  <c r="S262" i="8" s="1"/>
  <c r="O244" i="8"/>
  <c r="S244" i="8" s="1"/>
  <c r="O579" i="8"/>
  <c r="S579" i="8" s="1"/>
  <c r="O147" i="8"/>
  <c r="S147" i="8" s="1"/>
  <c r="O203" i="8"/>
  <c r="S203" i="8" s="1"/>
  <c r="O430" i="8"/>
  <c r="S430" i="8" s="1"/>
  <c r="O202" i="8"/>
  <c r="S202" i="8" s="1"/>
  <c r="O281" i="8"/>
  <c r="S281" i="8" s="1"/>
  <c r="O355" i="8"/>
  <c r="S355" i="8" s="1"/>
  <c r="O299" i="8"/>
  <c r="S299" i="8" s="1"/>
  <c r="R203" i="8"/>
  <c r="J88" i="8"/>
  <c r="J54" i="8"/>
  <c r="J66" i="8"/>
  <c r="J99" i="8"/>
  <c r="J83" i="8"/>
  <c r="J124" i="8"/>
  <c r="J29" i="8"/>
  <c r="J123" i="8"/>
  <c r="J80" i="8"/>
  <c r="J47" i="8"/>
  <c r="J56" i="8"/>
  <c r="J67" i="8"/>
  <c r="J101" i="8"/>
  <c r="J85" i="8"/>
  <c r="J126" i="8"/>
  <c r="J82" i="8"/>
  <c r="J48" i="8"/>
  <c r="J23" i="8"/>
  <c r="J68" i="8"/>
  <c r="J103" i="8"/>
  <c r="J87" i="8"/>
  <c r="J98" i="8"/>
  <c r="J119" i="8"/>
  <c r="J78" i="8"/>
  <c r="J49" i="8"/>
  <c r="J61" i="8"/>
  <c r="J69" i="8"/>
  <c r="J105" i="8"/>
  <c r="J90" i="8"/>
  <c r="J100" i="8"/>
  <c r="J84" i="8"/>
  <c r="J50" i="8"/>
  <c r="J62" i="8"/>
  <c r="J70" i="8"/>
  <c r="J28" i="8"/>
  <c r="J116" i="8"/>
  <c r="J104" i="8"/>
  <c r="J121" i="8"/>
  <c r="J118" i="8"/>
  <c r="J51" i="8"/>
  <c r="J63" i="8"/>
  <c r="J72" i="8"/>
  <c r="J102" i="8"/>
  <c r="J52" i="8"/>
  <c r="J64" i="8"/>
  <c r="J79" i="8"/>
  <c r="J120" i="8"/>
  <c r="J117" i="8"/>
  <c r="J86" i="8"/>
  <c r="J81" i="8"/>
  <c r="J97" i="8"/>
  <c r="J122" i="8"/>
  <c r="J22" i="8"/>
  <c r="J53" i="8"/>
  <c r="J115" i="8"/>
  <c r="J65" i="8"/>
  <c r="K281" i="8"/>
  <c r="K430" i="8"/>
  <c r="K541" i="8"/>
  <c r="K299" i="8"/>
  <c r="K504" i="8"/>
  <c r="K486" i="8"/>
  <c r="K147" i="8"/>
  <c r="K262" i="8"/>
  <c r="K560" i="8"/>
  <c r="K394" i="8"/>
  <c r="K449" i="8"/>
  <c r="K412" i="8"/>
  <c r="K523" i="8"/>
  <c r="K165" i="8"/>
  <c r="K317" i="8"/>
  <c r="K579" i="8"/>
  <c r="K202" i="8"/>
  <c r="K355" i="8"/>
  <c r="K183" i="8"/>
  <c r="K336" i="8"/>
  <c r="K598" i="8"/>
  <c r="K221" i="8"/>
  <c r="K375" i="8"/>
  <c r="K468" i="8"/>
  <c r="K244" i="8"/>
  <c r="N57" i="8"/>
  <c r="N127" i="8"/>
  <c r="N74" i="8"/>
  <c r="N73" i="8"/>
  <c r="N128" i="8"/>
  <c r="N130" i="8"/>
  <c r="N24" i="8"/>
  <c r="N92" i="8"/>
  <c r="N112" i="8"/>
  <c r="N109" i="8"/>
  <c r="N31" i="8"/>
  <c r="N94" i="8"/>
  <c r="N91" i="8"/>
  <c r="N110" i="8"/>
  <c r="O75" i="8"/>
  <c r="S75" i="8" s="1"/>
  <c r="O58" i="8"/>
  <c r="S58" i="8" s="1"/>
  <c r="O111" i="8"/>
  <c r="S111" i="8" s="1"/>
  <c r="O93" i="8"/>
  <c r="S93" i="8" s="1"/>
  <c r="O129" i="8"/>
  <c r="S129" i="8" s="1"/>
  <c r="R30" i="8"/>
  <c r="AH30" i="8"/>
  <c r="AD30" i="8"/>
  <c r="Z30" i="8"/>
  <c r="N88" i="8"/>
  <c r="N50" i="8"/>
  <c r="N47" i="8"/>
  <c r="N78" i="8"/>
  <c r="N79" i="8"/>
  <c r="N99" i="8"/>
  <c r="N121" i="8"/>
  <c r="N65" i="8"/>
  <c r="N23" i="8"/>
  <c r="N68" i="8"/>
  <c r="N63" i="8"/>
  <c r="N80" i="8"/>
  <c r="N87" i="8"/>
  <c r="N116" i="8"/>
  <c r="N69" i="8"/>
  <c r="N90" i="8"/>
  <c r="N85" i="8"/>
  <c r="N98" i="8"/>
  <c r="N64" i="8"/>
  <c r="N29" i="8"/>
  <c r="N83" i="8"/>
  <c r="N97" i="8"/>
  <c r="N120" i="8"/>
  <c r="N102" i="8"/>
  <c r="N122" i="8"/>
  <c r="N84" i="8"/>
  <c r="N51" i="8"/>
  <c r="N72" i="8"/>
  <c r="N100" i="8"/>
  <c r="N101" i="8"/>
  <c r="N124" i="8"/>
  <c r="N119" i="8"/>
  <c r="N123" i="8"/>
  <c r="N67" i="8"/>
  <c r="N28" i="8"/>
  <c r="N81" i="8"/>
  <c r="N104" i="8"/>
  <c r="N105" i="8"/>
  <c r="N52" i="8"/>
  <c r="N61" i="8"/>
  <c r="N115" i="8"/>
  <c r="N22" i="8"/>
  <c r="N56" i="8"/>
  <c r="N49" i="8"/>
  <c r="N66" i="8"/>
  <c r="N62" i="8"/>
  <c r="N82" i="8"/>
  <c r="N103" i="8"/>
  <c r="N118" i="8"/>
  <c r="N48" i="8"/>
  <c r="N126" i="8"/>
  <c r="N70" i="8"/>
  <c r="N117" i="8"/>
  <c r="N86" i="8"/>
  <c r="N54" i="8"/>
  <c r="N53" i="8"/>
  <c r="J447" i="8"/>
  <c r="M447" i="8" s="1"/>
  <c r="J373" i="8"/>
  <c r="M373" i="8" s="1"/>
  <c r="J596" i="8"/>
  <c r="M596" i="8" s="1"/>
  <c r="J353" i="8"/>
  <c r="M353" i="8" s="1"/>
  <c r="J558" i="8"/>
  <c r="M558" i="8" s="1"/>
  <c r="R198" i="8"/>
  <c r="Z198" i="8"/>
  <c r="AC198" i="8" s="1"/>
  <c r="AH198" i="8"/>
  <c r="AK198" i="8" s="1"/>
  <c r="AD198" i="8"/>
  <c r="AG198" i="8" s="1"/>
  <c r="K110" i="8"/>
  <c r="K127" i="8"/>
  <c r="K128" i="8"/>
  <c r="K91" i="8"/>
  <c r="K130" i="8"/>
  <c r="K71" i="8"/>
  <c r="K107" i="8"/>
  <c r="K109" i="8"/>
  <c r="K112" i="8"/>
  <c r="K74" i="8"/>
  <c r="K94" i="8"/>
  <c r="K55" i="8"/>
  <c r="K57" i="8"/>
  <c r="K125" i="8"/>
  <c r="K92" i="8"/>
  <c r="K89" i="8"/>
  <c r="K73" i="8"/>
  <c r="K75" i="8"/>
  <c r="K111" i="8"/>
  <c r="K93" i="8"/>
  <c r="K129" i="8"/>
  <c r="K58" i="8"/>
  <c r="BD49" i="13"/>
  <c r="C14" i="13" s="1"/>
  <c r="BE49" i="13"/>
  <c r="J31" i="8"/>
  <c r="J57" i="8"/>
  <c r="J74" i="8"/>
  <c r="J112" i="8"/>
  <c r="J130" i="8"/>
  <c r="J73" i="8"/>
  <c r="J91" i="8"/>
  <c r="J92" i="8"/>
  <c r="J128" i="8"/>
  <c r="J24" i="8"/>
  <c r="J127" i="8"/>
  <c r="J94" i="8"/>
  <c r="J198" i="8"/>
  <c r="K198" i="8"/>
  <c r="K547" i="8"/>
  <c r="K436" i="8"/>
  <c r="K362" i="8"/>
  <c r="K585" i="8"/>
  <c r="K342" i="8"/>
  <c r="P90" i="8"/>
  <c r="T90" i="8" s="1"/>
  <c r="P78" i="8"/>
  <c r="P29" i="8"/>
  <c r="P97" i="8"/>
  <c r="P82" i="8"/>
  <c r="T82" i="8" s="1"/>
  <c r="P122" i="8"/>
  <c r="T122" i="8" s="1"/>
  <c r="P53" i="8"/>
  <c r="T53" i="8" s="1"/>
  <c r="P124" i="8"/>
  <c r="T124" i="8" s="1"/>
  <c r="P126" i="8"/>
  <c r="T126" i="8" s="1"/>
  <c r="P105" i="8"/>
  <c r="P80" i="8"/>
  <c r="T80" i="8" s="1"/>
  <c r="P98" i="8"/>
  <c r="T98" i="8" s="1"/>
  <c r="P49" i="8"/>
  <c r="T49" i="8" s="1"/>
  <c r="P99" i="8"/>
  <c r="T99" i="8" s="1"/>
  <c r="P72" i="8"/>
  <c r="T72" i="8" s="1"/>
  <c r="P102" i="8"/>
  <c r="T102" i="8" s="1"/>
  <c r="P88" i="8"/>
  <c r="T88" i="8" s="1"/>
  <c r="P120" i="8"/>
  <c r="T120" i="8" s="1"/>
  <c r="P22" i="8"/>
  <c r="P70" i="8"/>
  <c r="T70" i="8" s="1"/>
  <c r="P81" i="8"/>
  <c r="T81" i="8" s="1"/>
  <c r="P101" i="8"/>
  <c r="T101" i="8" s="1"/>
  <c r="P104" i="8"/>
  <c r="P67" i="8"/>
  <c r="T67" i="8" s="1"/>
  <c r="P30" i="8"/>
  <c r="P47" i="8"/>
  <c r="P87" i="8"/>
  <c r="T87" i="8" s="1"/>
  <c r="P23" i="8"/>
  <c r="P121" i="8"/>
  <c r="T121" i="8" s="1"/>
  <c r="P115" i="8"/>
  <c r="P69" i="8"/>
  <c r="T69" i="8" s="1"/>
  <c r="P28" i="8"/>
  <c r="P66" i="8"/>
  <c r="T66" i="8" s="1"/>
  <c r="P79" i="8"/>
  <c r="T79" i="8" s="1"/>
  <c r="P52" i="8"/>
  <c r="T52" i="8" s="1"/>
  <c r="P83" i="8"/>
  <c r="T83" i="8" s="1"/>
  <c r="P64" i="8"/>
  <c r="T64" i="8" s="1"/>
  <c r="P48" i="8"/>
  <c r="T48" i="8" s="1"/>
  <c r="P51" i="8"/>
  <c r="T51" i="8" s="1"/>
  <c r="P61" i="8"/>
  <c r="P103" i="8"/>
  <c r="T103" i="8" s="1"/>
  <c r="P119" i="8"/>
  <c r="T119" i="8" s="1"/>
  <c r="P65" i="8"/>
  <c r="T65" i="8" s="1"/>
  <c r="P86" i="8"/>
  <c r="T86" i="8" s="1"/>
  <c r="P62" i="8"/>
  <c r="T62" i="8" s="1"/>
  <c r="P116" i="8"/>
  <c r="T116" i="8" s="1"/>
  <c r="P68" i="8"/>
  <c r="T68" i="8" s="1"/>
  <c r="P117" i="8"/>
  <c r="T117" i="8" s="1"/>
  <c r="P50" i="8"/>
  <c r="T50" i="8" s="1"/>
  <c r="P56" i="8"/>
  <c r="T56" i="8" s="1"/>
  <c r="P84" i="8"/>
  <c r="T84" i="8" s="1"/>
  <c r="P54" i="8"/>
  <c r="T54" i="8" s="1"/>
  <c r="P118" i="8"/>
  <c r="T118" i="8" s="1"/>
  <c r="P85" i="8"/>
  <c r="T85" i="8" s="1"/>
  <c r="P63" i="8"/>
  <c r="T63" i="8" s="1"/>
  <c r="P108" i="8"/>
  <c r="T108" i="8" s="1"/>
  <c r="P123" i="8"/>
  <c r="T123" i="8" s="1"/>
  <c r="P100" i="8"/>
  <c r="N447" i="8"/>
  <c r="N373" i="8"/>
  <c r="N596" i="8"/>
  <c r="N353" i="8"/>
  <c r="N558" i="8"/>
  <c r="P200" i="8"/>
  <c r="T200" i="8" s="1"/>
  <c r="P318" i="8"/>
  <c r="T318" i="8" s="1"/>
  <c r="P354" i="8"/>
  <c r="T354" i="8" s="1"/>
  <c r="P243" i="8"/>
  <c r="T243" i="8" s="1"/>
  <c r="P429" i="8"/>
  <c r="T429" i="8" s="1"/>
  <c r="P201" i="8"/>
  <c r="T201" i="8" s="1"/>
  <c r="P597" i="8"/>
  <c r="T597" i="8" s="1"/>
  <c r="P179" i="8"/>
  <c r="T179" i="8" s="1"/>
  <c r="P258" i="8"/>
  <c r="T258" i="8" s="1"/>
  <c r="P277" i="8"/>
  <c r="T277" i="8" s="1"/>
  <c r="P519" i="8"/>
  <c r="T519" i="8" s="1"/>
  <c r="P313" i="8"/>
  <c r="T313" i="8" s="1"/>
  <c r="P392" i="8"/>
  <c r="T392" i="8" s="1"/>
  <c r="P260" i="8"/>
  <c r="T260" i="8" s="1"/>
  <c r="P280" i="8"/>
  <c r="T280" i="8" s="1"/>
  <c r="P145" i="8"/>
  <c r="T145" i="8" s="1"/>
  <c r="P181" i="8"/>
  <c r="T181" i="8" s="1"/>
  <c r="P263" i="8"/>
  <c r="T263" i="8" s="1"/>
  <c r="P357" i="8"/>
  <c r="T357" i="8" s="1"/>
  <c r="P448" i="8"/>
  <c r="T448" i="8" s="1"/>
  <c r="P600" i="8"/>
  <c r="T600" i="8" s="1"/>
  <c r="P431" i="8"/>
  <c r="T431" i="8" s="1"/>
  <c r="P146" i="8"/>
  <c r="T146" i="8" s="1"/>
  <c r="P467" i="8"/>
  <c r="T467" i="8" s="1"/>
  <c r="P539" i="8"/>
  <c r="T539" i="8" s="1"/>
  <c r="P374" i="8"/>
  <c r="T374" i="8" s="1"/>
  <c r="P300" i="8"/>
  <c r="T300" i="8" s="1"/>
  <c r="P487" i="8"/>
  <c r="T487" i="8" s="1"/>
  <c r="P555" i="8"/>
  <c r="T555" i="8" s="1"/>
  <c r="P279" i="8"/>
  <c r="T279" i="8" s="1"/>
  <c r="P282" i="8"/>
  <c r="T282" i="8" s="1"/>
  <c r="P163" i="8"/>
  <c r="T163" i="8" s="1"/>
  <c r="P297" i="8"/>
  <c r="T297" i="8" s="1"/>
  <c r="P315" i="8"/>
  <c r="T315" i="8" s="1"/>
  <c r="P426" i="8"/>
  <c r="T426" i="8" s="1"/>
  <c r="P164" i="8"/>
  <c r="T164" i="8" s="1"/>
  <c r="P204" i="8"/>
  <c r="T204" i="8" s="1"/>
  <c r="P395" i="8"/>
  <c r="T395" i="8" s="1"/>
  <c r="P393" i="8"/>
  <c r="T393" i="8" s="1"/>
  <c r="P500" i="8"/>
  <c r="T500" i="8" s="1"/>
  <c r="P182" i="8"/>
  <c r="T182" i="8" s="1"/>
  <c r="P428" i="8"/>
  <c r="T428" i="8" s="1"/>
  <c r="P521" i="8"/>
  <c r="T521" i="8" s="1"/>
  <c r="P505" i="8"/>
  <c r="T505" i="8" s="1"/>
  <c r="P261" i="8"/>
  <c r="T261" i="8" s="1"/>
  <c r="P559" i="8"/>
  <c r="T559" i="8" s="1"/>
  <c r="P466" i="8"/>
  <c r="T466" i="8" s="1"/>
  <c r="P446" i="8"/>
  <c r="T446" i="8" s="1"/>
  <c r="P350" i="8"/>
  <c r="T350" i="8" s="1"/>
  <c r="P485" i="8"/>
  <c r="T485" i="8" s="1"/>
  <c r="P580" i="8"/>
  <c r="T580" i="8" s="1"/>
  <c r="P522" i="8"/>
  <c r="T522" i="8" s="1"/>
  <c r="P219" i="8"/>
  <c r="T219" i="8" s="1"/>
  <c r="P408" i="8"/>
  <c r="T408" i="8" s="1"/>
  <c r="P444" i="8"/>
  <c r="T444" i="8" s="1"/>
  <c r="P537" i="8"/>
  <c r="T537" i="8" s="1"/>
  <c r="P240" i="8"/>
  <c r="T240" i="8" s="1"/>
  <c r="P595" i="8"/>
  <c r="T595" i="8" s="1"/>
  <c r="P390" i="8"/>
  <c r="T390" i="8" s="1"/>
  <c r="P352" i="8"/>
  <c r="T352" i="8" s="1"/>
  <c r="P524" i="8"/>
  <c r="T524" i="8" s="1"/>
  <c r="P575" i="8"/>
  <c r="T575" i="8" s="1"/>
  <c r="P220" i="8"/>
  <c r="T220" i="8" s="1"/>
  <c r="P335" i="8"/>
  <c r="T335" i="8" s="1"/>
  <c r="P562" i="8"/>
  <c r="T562" i="8" s="1"/>
  <c r="P557" i="8"/>
  <c r="T557" i="8" s="1"/>
  <c r="P184" i="8"/>
  <c r="T184" i="8" s="1"/>
  <c r="P540" i="8"/>
  <c r="T540" i="8" s="1"/>
  <c r="P464" i="8"/>
  <c r="T464" i="8" s="1"/>
  <c r="P577" i="8"/>
  <c r="T577" i="8" s="1"/>
  <c r="P413" i="8"/>
  <c r="T413" i="8" s="1"/>
  <c r="P411" i="8"/>
  <c r="T411" i="8" s="1"/>
  <c r="P372" i="8"/>
  <c r="T372" i="8" s="1"/>
  <c r="P370" i="8"/>
  <c r="T370" i="8" s="1"/>
  <c r="P197" i="8"/>
  <c r="T197" i="8" s="1"/>
  <c r="P502" i="8"/>
  <c r="T502" i="8" s="1"/>
  <c r="P316" i="8"/>
  <c r="T316" i="8" s="1"/>
  <c r="P166" i="8"/>
  <c r="T166" i="8" s="1"/>
  <c r="P337" i="8"/>
  <c r="T337" i="8" s="1"/>
  <c r="P482" i="8"/>
  <c r="T482" i="8" s="1"/>
  <c r="P578" i="8"/>
  <c r="T578" i="8" s="1"/>
  <c r="P143" i="8"/>
  <c r="T143" i="8" s="1"/>
  <c r="P469" i="8"/>
  <c r="T469" i="8" s="1"/>
  <c r="P161" i="8"/>
  <c r="T161" i="8" s="1"/>
  <c r="P377" i="8"/>
  <c r="T377" i="8" s="1"/>
  <c r="P451" i="8"/>
  <c r="T451" i="8" s="1"/>
  <c r="P199" i="8"/>
  <c r="T199" i="8" s="1"/>
  <c r="P295" i="8"/>
  <c r="T295" i="8" s="1"/>
  <c r="P484" i="8"/>
  <c r="T484" i="8" s="1"/>
  <c r="P410" i="8"/>
  <c r="T410" i="8" s="1"/>
  <c r="P148" i="8"/>
  <c r="T148" i="8" s="1"/>
  <c r="P332" i="8"/>
  <c r="T332" i="8" s="1"/>
  <c r="P242" i="8"/>
  <c r="T242" i="8" s="1"/>
  <c r="P245" i="8"/>
  <c r="T245" i="8" s="1"/>
  <c r="P542" i="8"/>
  <c r="T542" i="8" s="1"/>
  <c r="P217" i="8"/>
  <c r="T217" i="8" s="1"/>
  <c r="P334" i="8"/>
  <c r="T334" i="8" s="1"/>
  <c r="P503" i="8"/>
  <c r="T503" i="8" s="1"/>
  <c r="P222" i="8"/>
  <c r="T222" i="8" s="1"/>
  <c r="P593" i="8"/>
  <c r="T593" i="8" s="1"/>
  <c r="P298" i="8"/>
  <c r="T298" i="8" s="1"/>
  <c r="N12" i="8"/>
  <c r="N222" i="8"/>
  <c r="N204" i="8"/>
  <c r="N413" i="8"/>
  <c r="N220" i="8"/>
  <c r="N469" i="8"/>
  <c r="N502" i="8"/>
  <c r="N466" i="8"/>
  <c r="N524" i="8"/>
  <c r="N577" i="8"/>
  <c r="N43" i="8"/>
  <c r="N245" i="8"/>
  <c r="N243" i="8"/>
  <c r="N261" i="8"/>
  <c r="N181" i="8"/>
  <c r="N485" i="8"/>
  <c r="N540" i="8"/>
  <c r="N557" i="8"/>
  <c r="N199" i="8"/>
  <c r="N395" i="8"/>
  <c r="N37" i="8"/>
  <c r="N163" i="8"/>
  <c r="N260" i="8"/>
  <c r="N279" i="8"/>
  <c r="N297" i="8"/>
  <c r="N505" i="8"/>
  <c r="N562" i="8"/>
  <c r="N580" i="8"/>
  <c r="N263" i="8"/>
  <c r="N542" i="8"/>
  <c r="N145" i="8"/>
  <c r="N182" i="8"/>
  <c r="N282" i="8"/>
  <c r="N315" i="8"/>
  <c r="N316" i="8"/>
  <c r="N428" i="8"/>
  <c r="N595" i="8"/>
  <c r="N597" i="8"/>
  <c r="N280" i="8"/>
  <c r="N578" i="8"/>
  <c r="N146" i="8"/>
  <c r="N219" i="8"/>
  <c r="N298" i="8"/>
  <c r="N337" i="8"/>
  <c r="N334" i="8"/>
  <c r="N431" i="8"/>
  <c r="N300" i="8"/>
  <c r="N522" i="8"/>
  <c r="N503" i="8"/>
  <c r="N600" i="8"/>
  <c r="N166" i="8"/>
  <c r="N242" i="8"/>
  <c r="N318" i="8"/>
  <c r="N354" i="8"/>
  <c r="N411" i="8"/>
  <c r="N467" i="8"/>
  <c r="N372" i="8"/>
  <c r="N448" i="8"/>
  <c r="N521" i="8"/>
  <c r="N446" i="8"/>
  <c r="N184" i="8"/>
  <c r="N148" i="8"/>
  <c r="N352" i="8"/>
  <c r="N377" i="8"/>
  <c r="N429" i="8"/>
  <c r="N484" i="8"/>
  <c r="N374" i="8"/>
  <c r="N335" i="8"/>
  <c r="N539" i="8"/>
  <c r="N392" i="8"/>
  <c r="N18" i="8"/>
  <c r="N393" i="8"/>
  <c r="N410" i="8"/>
  <c r="N451" i="8"/>
  <c r="N487" i="8"/>
  <c r="N357" i="8"/>
  <c r="N164" i="8"/>
  <c r="N201" i="8"/>
  <c r="N559" i="8"/>
  <c r="BE44" i="13"/>
  <c r="BD44" i="13"/>
  <c r="D12" i="13" s="1"/>
  <c r="N561" i="8"/>
  <c r="N450" i="8"/>
  <c r="N376" i="8"/>
  <c r="N356" i="8"/>
  <c r="N599" i="8"/>
  <c r="N106" i="8"/>
  <c r="N108" i="8"/>
  <c r="BE46" i="13"/>
  <c r="BD46" i="13"/>
  <c r="H13" i="13" s="1"/>
  <c r="P55" i="8"/>
  <c r="T55" i="8" s="1"/>
  <c r="P109" i="8"/>
  <c r="T109" i="8" s="1"/>
  <c r="P107" i="8"/>
  <c r="T107" i="8" s="1"/>
  <c r="P57" i="8"/>
  <c r="T57" i="8" s="1"/>
  <c r="P130" i="8"/>
  <c r="T130" i="8" s="1"/>
  <c r="P71" i="8"/>
  <c r="T71" i="8" s="1"/>
  <c r="P110" i="8"/>
  <c r="T110" i="8" s="1"/>
  <c r="P73" i="8"/>
  <c r="T73" i="8" s="1"/>
  <c r="P127" i="8"/>
  <c r="T127" i="8" s="1"/>
  <c r="P31" i="8"/>
  <c r="P94" i="8"/>
  <c r="T94" i="8" s="1"/>
  <c r="P91" i="8"/>
  <c r="T91" i="8" s="1"/>
  <c r="P32" i="8"/>
  <c r="P24" i="8"/>
  <c r="P128" i="8"/>
  <c r="T128" i="8" s="1"/>
  <c r="P74" i="8"/>
  <c r="T74" i="8" s="1"/>
  <c r="P25" i="8"/>
  <c r="P125" i="8"/>
  <c r="T125" i="8" s="1"/>
  <c r="P89" i="8"/>
  <c r="T89" i="8" s="1"/>
  <c r="P92" i="8"/>
  <c r="T92" i="8" s="1"/>
  <c r="P112" i="8"/>
  <c r="T112" i="8" s="1"/>
  <c r="N129" i="8"/>
  <c r="N58" i="8"/>
  <c r="N32" i="8"/>
  <c r="N93" i="8"/>
  <c r="N25" i="8"/>
  <c r="N75" i="8"/>
  <c r="N111" i="8"/>
  <c r="R200" i="8"/>
  <c r="J315" i="8"/>
  <c r="J505" i="8"/>
  <c r="J261" i="8"/>
  <c r="J446" i="8"/>
  <c r="J524" i="8"/>
  <c r="J597" i="8"/>
  <c r="J43" i="8"/>
  <c r="J431" i="8"/>
  <c r="J595" i="8"/>
  <c r="J245" i="8"/>
  <c r="J316" i="8"/>
  <c r="J539" i="8"/>
  <c r="J263" i="8"/>
  <c r="J448" i="8"/>
  <c r="J145" i="8"/>
  <c r="J600" i="8"/>
  <c r="J164" i="8"/>
  <c r="J467" i="8"/>
  <c r="J163" i="8"/>
  <c r="J282" i="8"/>
  <c r="J318" i="8"/>
  <c r="J540" i="8"/>
  <c r="J297" i="8"/>
  <c r="J451" i="8"/>
  <c r="J181" i="8"/>
  <c r="J146" i="8"/>
  <c r="J166" i="8"/>
  <c r="J469" i="8"/>
  <c r="J392" i="8"/>
  <c r="J12" i="8"/>
  <c r="J352" i="8"/>
  <c r="J542" i="8"/>
  <c r="J298" i="8"/>
  <c r="J484" i="8"/>
  <c r="J219" i="8"/>
  <c r="J182" i="8"/>
  <c r="J242" i="8"/>
  <c r="J148" i="8"/>
  <c r="J428" i="8"/>
  <c r="J18" i="8"/>
  <c r="J354" i="8"/>
  <c r="J577" i="8"/>
  <c r="J300" i="8"/>
  <c r="J485" i="8"/>
  <c r="J372" i="8"/>
  <c r="J222" i="8"/>
  <c r="J279" i="8"/>
  <c r="J184" i="8"/>
  <c r="J466" i="8"/>
  <c r="J199" i="8"/>
  <c r="J357" i="8"/>
  <c r="J578" i="8"/>
  <c r="J334" i="8"/>
  <c r="J487" i="8"/>
  <c r="J410" i="8"/>
  <c r="J374" i="8"/>
  <c r="J393" i="8"/>
  <c r="J220" i="8"/>
  <c r="J243" i="8"/>
  <c r="J201" i="8"/>
  <c r="J502" i="8"/>
  <c r="J580" i="8"/>
  <c r="J335" i="8"/>
  <c r="J521" i="8"/>
  <c r="J559" i="8"/>
  <c r="J411" i="8"/>
  <c r="J395" i="8"/>
  <c r="J377" i="8"/>
  <c r="J280" i="8"/>
  <c r="J204" i="8"/>
  <c r="J413" i="8"/>
  <c r="J503" i="8"/>
  <c r="J37" i="8"/>
  <c r="J337" i="8"/>
  <c r="J562" i="8"/>
  <c r="J429" i="8"/>
  <c r="J260" i="8"/>
  <c r="J522" i="8"/>
  <c r="J557" i="8"/>
  <c r="J599" i="8"/>
  <c r="M599" i="8" s="1"/>
  <c r="J561" i="8"/>
  <c r="M561" i="8" s="1"/>
  <c r="J376" i="8"/>
  <c r="M376" i="8" s="1"/>
  <c r="J356" i="8"/>
  <c r="M356" i="8" s="1"/>
  <c r="J450" i="8"/>
  <c r="M450" i="8" s="1"/>
  <c r="J106" i="8"/>
  <c r="M106" i="8" s="1"/>
  <c r="AM106" i="8" s="1"/>
  <c r="J108" i="8"/>
  <c r="L52" i="8"/>
  <c r="L83" i="8"/>
  <c r="L67" i="8"/>
  <c r="L102" i="8"/>
  <c r="L119" i="8"/>
  <c r="L49" i="8"/>
  <c r="L81" i="8"/>
  <c r="L61" i="8"/>
  <c r="L65" i="8"/>
  <c r="L87" i="8"/>
  <c r="L88" i="8"/>
  <c r="L62" i="8"/>
  <c r="L25" i="8"/>
  <c r="AF25" i="8" s="1"/>
  <c r="L116" i="8"/>
  <c r="L108" i="8"/>
  <c r="L120" i="8"/>
  <c r="L32" i="8"/>
  <c r="AF32" i="8" s="1"/>
  <c r="L72" i="8"/>
  <c r="L64" i="8"/>
  <c r="L30" i="8"/>
  <c r="AF30" i="8" s="1"/>
  <c r="L117" i="8"/>
  <c r="L69" i="8"/>
  <c r="L121" i="8"/>
  <c r="L50" i="8"/>
  <c r="L43" i="8"/>
  <c r="P43" i="8" s="1"/>
  <c r="T43" i="8" s="1"/>
  <c r="L13" i="8"/>
  <c r="P13" i="8" s="1"/>
  <c r="T13" i="8" s="1"/>
  <c r="L29" i="8"/>
  <c r="AF29" i="8" s="1"/>
  <c r="L53" i="8"/>
  <c r="L48" i="8"/>
  <c r="L28" i="8"/>
  <c r="AF28" i="8" s="1"/>
  <c r="L22" i="8"/>
  <c r="AF22" i="8" s="1"/>
  <c r="L99" i="8"/>
  <c r="L126" i="8"/>
  <c r="L82" i="8"/>
  <c r="L115" i="8"/>
  <c r="L101" i="8"/>
  <c r="L78" i="8"/>
  <c r="L70" i="8"/>
  <c r="L24" i="8"/>
  <c r="AF24" i="8" s="1"/>
  <c r="L23" i="8"/>
  <c r="AF23" i="8" s="1"/>
  <c r="L97" i="8"/>
  <c r="L44" i="8"/>
  <c r="P44" i="8" s="1"/>
  <c r="T44" i="8" s="1"/>
  <c r="L51" i="8"/>
  <c r="L18" i="8"/>
  <c r="P18" i="8" s="1"/>
  <c r="T18" i="8" s="1"/>
  <c r="L10" i="8"/>
  <c r="L41" i="8"/>
  <c r="L35" i="8"/>
  <c r="L86" i="8"/>
  <c r="L98" i="8"/>
  <c r="L63" i="8"/>
  <c r="L68" i="8"/>
  <c r="L56" i="8"/>
  <c r="L36" i="8"/>
  <c r="L42" i="8"/>
  <c r="L124" i="8"/>
  <c r="L17" i="8"/>
  <c r="L80" i="8"/>
  <c r="L79" i="8"/>
  <c r="L37" i="8"/>
  <c r="P37" i="8" s="1"/>
  <c r="T37" i="8" s="1"/>
  <c r="L123" i="8"/>
  <c r="L118" i="8"/>
  <c r="L47" i="8"/>
  <c r="L103" i="8"/>
  <c r="L19" i="8"/>
  <c r="P19" i="8" s="1"/>
  <c r="T19" i="8" s="1"/>
  <c r="L84" i="8"/>
  <c r="L90" i="8"/>
  <c r="L54" i="8"/>
  <c r="L16" i="8"/>
  <c r="L66" i="8"/>
  <c r="L12" i="8"/>
  <c r="P12" i="8" s="1"/>
  <c r="T12" i="8" s="1"/>
  <c r="L38" i="8"/>
  <c r="P38" i="8" s="1"/>
  <c r="T38" i="8" s="1"/>
  <c r="L11" i="8"/>
  <c r="L31" i="8"/>
  <c r="AF31" i="8" s="1"/>
  <c r="L85" i="8"/>
  <c r="L122" i="8"/>
  <c r="N141" i="8"/>
  <c r="N311" i="8"/>
  <c r="N388" i="8"/>
  <c r="N498" i="8"/>
  <c r="N215" i="8"/>
  <c r="N293" i="8"/>
  <c r="N424" i="8"/>
  <c r="N177" i="8"/>
  <c r="N462" i="8"/>
  <c r="N159" i="8"/>
  <c r="N256" i="8"/>
  <c r="N480" i="8"/>
  <c r="N535" i="8"/>
  <c r="O112" i="8"/>
  <c r="S112" i="8" s="1"/>
  <c r="O128" i="8"/>
  <c r="S128" i="8" s="1"/>
  <c r="O130" i="8"/>
  <c r="S130" i="8" s="1"/>
  <c r="O31" i="8"/>
  <c r="O74" i="8"/>
  <c r="S74" i="8" s="1"/>
  <c r="O109" i="8"/>
  <c r="S109" i="8" s="1"/>
  <c r="O125" i="8"/>
  <c r="S125" i="8" s="1"/>
  <c r="O94" i="8"/>
  <c r="S94" i="8" s="1"/>
  <c r="O24" i="8"/>
  <c r="O55" i="8"/>
  <c r="S55" i="8" s="1"/>
  <c r="O110" i="8"/>
  <c r="S110" i="8" s="1"/>
  <c r="O25" i="8"/>
  <c r="O71" i="8"/>
  <c r="S71" i="8" s="1"/>
  <c r="O89" i="8"/>
  <c r="S89" i="8" s="1"/>
  <c r="O127" i="8"/>
  <c r="S127" i="8" s="1"/>
  <c r="O32" i="8"/>
  <c r="O107" i="8"/>
  <c r="S107" i="8" s="1"/>
  <c r="O57" i="8"/>
  <c r="S57" i="8" s="1"/>
  <c r="O92" i="8"/>
  <c r="S92" i="8" s="1"/>
  <c r="O73" i="8"/>
  <c r="S73" i="8" s="1"/>
  <c r="O91" i="8"/>
  <c r="S91" i="8" s="1"/>
  <c r="L57" i="8"/>
  <c r="L71" i="8"/>
  <c r="L74" i="8"/>
  <c r="L73" i="8"/>
  <c r="L92" i="8"/>
  <c r="L89" i="8"/>
  <c r="L94" i="8"/>
  <c r="L91" i="8"/>
  <c r="L107" i="8"/>
  <c r="L110" i="8"/>
  <c r="L109" i="8"/>
  <c r="L112" i="8"/>
  <c r="L125" i="8"/>
  <c r="L128" i="8"/>
  <c r="L130" i="8"/>
  <c r="L55" i="8"/>
  <c r="L127" i="8"/>
  <c r="L362" i="8"/>
  <c r="L480" i="8"/>
  <c r="L407" i="8"/>
  <c r="L511" i="8"/>
  <c r="L136" i="8"/>
  <c r="L591" i="8"/>
  <c r="L321" i="8"/>
  <c r="L442" i="8"/>
  <c r="L275" i="8"/>
  <c r="L158" i="8"/>
  <c r="L232" i="8"/>
  <c r="L189" i="8"/>
  <c r="L546" i="8"/>
  <c r="L286" i="8"/>
  <c r="L445" i="8"/>
  <c r="L405" i="8"/>
  <c r="L311" i="8"/>
  <c r="L472" i="8"/>
  <c r="L324" i="8"/>
  <c r="L340" i="8"/>
  <c r="L520" i="8"/>
  <c r="L333" i="8"/>
  <c r="L573" i="8"/>
  <c r="L253" i="8"/>
  <c r="L230" i="8"/>
  <c r="L268" i="8"/>
  <c r="L192" i="8"/>
  <c r="L584" i="8"/>
  <c r="L177" i="8"/>
  <c r="L255" i="8"/>
  <c r="L474" i="8"/>
  <c r="L347" i="8"/>
  <c r="L594" i="8"/>
  <c r="L155" i="8"/>
  <c r="L157" i="8"/>
  <c r="L435" i="8"/>
  <c r="L518" i="8"/>
  <c r="L387" i="8"/>
  <c r="L417" i="8"/>
  <c r="L270" i="8"/>
  <c r="L545" i="8"/>
  <c r="L169" i="8"/>
  <c r="L513" i="8"/>
  <c r="L419" i="8"/>
  <c r="L289" i="8"/>
  <c r="L213" i="8"/>
  <c r="L133" i="8"/>
  <c r="L427" i="8"/>
  <c r="L291" i="8"/>
  <c r="L572" i="8"/>
  <c r="L198" i="8"/>
  <c r="L135" i="8"/>
  <c r="L547" i="8"/>
  <c r="L364" i="8"/>
  <c r="L361" i="8"/>
  <c r="L236" i="8"/>
  <c r="L570" i="8"/>
  <c r="L134" i="8"/>
  <c r="L460" i="8"/>
  <c r="L309" i="8"/>
  <c r="L548" i="8"/>
  <c r="L171" i="8"/>
  <c r="L363" i="8"/>
  <c r="L288" i="8"/>
  <c r="L211" i="8"/>
  <c r="L515" i="8"/>
  <c r="L254" i="8"/>
  <c r="L455" i="8"/>
  <c r="L586" i="8"/>
  <c r="L156" i="8"/>
  <c r="L345" i="8"/>
  <c r="L273" i="8"/>
  <c r="L384" i="8"/>
  <c r="L508" i="8"/>
  <c r="L194" i="8"/>
  <c r="L440" i="8"/>
  <c r="L571" i="8"/>
  <c r="L461" i="8"/>
  <c r="L530" i="8"/>
  <c r="L303" i="8"/>
  <c r="L178" i="8"/>
  <c r="L510" i="8"/>
  <c r="L553" i="8"/>
  <c r="L325" i="8"/>
  <c r="L276" i="8"/>
  <c r="L214" i="8"/>
  <c r="L180" i="8"/>
  <c r="L383" i="8"/>
  <c r="L305" i="8"/>
  <c r="L401" i="8"/>
  <c r="L532" i="8"/>
  <c r="L494" i="8"/>
  <c r="L463" i="8"/>
  <c r="L497" i="8"/>
  <c r="L173" i="8"/>
  <c r="L365" i="8"/>
  <c r="L290" i="8"/>
  <c r="L234" i="8"/>
  <c r="L517" i="8"/>
  <c r="L483" i="8"/>
  <c r="L457" i="8"/>
  <c r="L588" i="8"/>
  <c r="L436" i="8"/>
  <c r="L479" i="8"/>
  <c r="L269" i="8"/>
  <c r="L152" i="8"/>
  <c r="L459" i="8"/>
  <c r="L528" i="8"/>
  <c r="L138" i="8"/>
  <c r="L272" i="8"/>
  <c r="L191" i="8"/>
  <c r="L314" i="8"/>
  <c r="L409" i="8"/>
  <c r="L549" i="8"/>
  <c r="L250" i="8"/>
  <c r="L476" i="8"/>
  <c r="L388" i="8"/>
  <c r="L187" i="8"/>
  <c r="L385" i="8"/>
  <c r="L307" i="8"/>
  <c r="L403" i="8"/>
  <c r="L534" i="8"/>
  <c r="L496" i="8"/>
  <c r="L465" i="8"/>
  <c r="L498" i="8"/>
  <c r="L402" i="8"/>
  <c r="L454" i="8"/>
  <c r="L237" i="8"/>
  <c r="L172" i="8"/>
  <c r="L434" i="8"/>
  <c r="L477" i="8"/>
  <c r="L229" i="8"/>
  <c r="L151" i="8"/>
  <c r="L285" i="8"/>
  <c r="L210" i="8"/>
  <c r="L329" i="8"/>
  <c r="L422" i="8"/>
  <c r="L566" i="8"/>
  <c r="L207" i="8"/>
  <c r="L514" i="8"/>
  <c r="L140" i="8"/>
  <c r="L274" i="8"/>
  <c r="L193" i="8"/>
  <c r="L323" i="8"/>
  <c r="L416" i="8"/>
  <c r="L551" i="8"/>
  <c r="L493" i="8"/>
  <c r="L478" i="8"/>
  <c r="L256" i="8"/>
  <c r="L196" i="8"/>
  <c r="L420" i="8"/>
  <c r="L208" i="8"/>
  <c r="L144" i="8"/>
  <c r="L400" i="8"/>
  <c r="L441" i="8"/>
  <c r="L235" i="8"/>
  <c r="L170" i="8"/>
  <c r="L239" i="8"/>
  <c r="L386" i="8"/>
  <c r="L159" i="8"/>
  <c r="L293" i="8"/>
  <c r="L231" i="8"/>
  <c r="L342" i="8"/>
  <c r="L437" i="8"/>
  <c r="L574" i="8"/>
  <c r="L248" i="8"/>
  <c r="L527" i="8"/>
  <c r="L153" i="8"/>
  <c r="L287" i="8"/>
  <c r="L212" i="8"/>
  <c r="L331" i="8"/>
  <c r="L424" i="8"/>
  <c r="L568" i="8"/>
  <c r="L215" i="8"/>
  <c r="L516" i="8"/>
  <c r="L209" i="8"/>
  <c r="L492" i="8"/>
  <c r="L399" i="8"/>
  <c r="L381" i="8"/>
  <c r="L188" i="8"/>
  <c r="L418" i="8"/>
  <c r="L195" i="8"/>
  <c r="L142" i="8"/>
  <c r="L174" i="8"/>
  <c r="L308" i="8"/>
  <c r="L249" i="8"/>
  <c r="L351" i="8"/>
  <c r="L456" i="8"/>
  <c r="L587" i="8"/>
  <c r="L404" i="8"/>
  <c r="L535" i="8"/>
  <c r="L162" i="8"/>
  <c r="L296" i="8"/>
  <c r="L233" i="8"/>
  <c r="L344" i="8"/>
  <c r="L439" i="8"/>
  <c r="L576" i="8"/>
  <c r="L398" i="8"/>
  <c r="L529" i="8"/>
  <c r="L567" i="8"/>
  <c r="L491" i="8"/>
  <c r="L380" i="8"/>
  <c r="L341" i="8"/>
  <c r="L590" i="8"/>
  <c r="L490" i="8"/>
  <c r="L252" i="8"/>
  <c r="L367" i="8"/>
  <c r="L462" i="8"/>
  <c r="L137" i="8"/>
  <c r="L326" i="8"/>
  <c r="L391" i="8"/>
  <c r="L366" i="8"/>
  <c r="L473" i="8"/>
  <c r="L190" i="8"/>
  <c r="L421" i="8"/>
  <c r="L550" i="8"/>
  <c r="L176" i="8"/>
  <c r="L310" i="8"/>
  <c r="L251" i="8"/>
  <c r="L360" i="8"/>
  <c r="L458" i="8"/>
  <c r="L589" i="8"/>
  <c r="L406" i="8"/>
  <c r="L538" i="8"/>
  <c r="L533" i="8"/>
  <c r="L585" i="8"/>
  <c r="L348" i="8"/>
  <c r="L306" i="8"/>
  <c r="L565" i="8"/>
  <c r="L241" i="8"/>
  <c r="L371" i="8"/>
  <c r="L330" i="8"/>
  <c r="L154" i="8"/>
  <c r="L139" i="8"/>
  <c r="L512" i="8"/>
  <c r="L266" i="8"/>
  <c r="L343" i="8"/>
  <c r="L328" i="8"/>
  <c r="L556" i="8"/>
  <c r="L304" i="8"/>
  <c r="L569" i="8"/>
  <c r="L271" i="8"/>
  <c r="L259" i="8"/>
  <c r="L327" i="8"/>
  <c r="L175" i="8"/>
  <c r="L552" i="8"/>
  <c r="L382" i="8"/>
  <c r="L368" i="8"/>
  <c r="L278" i="8"/>
  <c r="L141" i="8"/>
  <c r="L501" i="8"/>
  <c r="L475" i="8"/>
  <c r="L531" i="8"/>
  <c r="L495" i="8"/>
  <c r="L218" i="8"/>
  <c r="L583" i="8"/>
  <c r="L438" i="8"/>
  <c r="L423" i="8"/>
  <c r="L346" i="8"/>
  <c r="L292" i="8"/>
  <c r="P241" i="8"/>
  <c r="T241" i="8" s="1"/>
  <c r="P406" i="8"/>
  <c r="T406" i="8" s="1"/>
  <c r="P368" i="8"/>
  <c r="T368" i="8" s="1"/>
  <c r="P135" i="8"/>
  <c r="T135" i="8" s="1"/>
  <c r="P567" i="8"/>
  <c r="T567" i="8" s="1"/>
  <c r="P218" i="8"/>
  <c r="T218" i="8" s="1"/>
  <c r="P154" i="8"/>
  <c r="T154" i="8" s="1"/>
  <c r="P193" i="8"/>
  <c r="T193" i="8" s="1"/>
  <c r="P510" i="8"/>
  <c r="T510" i="8" s="1"/>
  <c r="P460" i="8"/>
  <c r="T460" i="8" s="1"/>
  <c r="P420" i="8"/>
  <c r="T420" i="8" s="1"/>
  <c r="P285" i="8"/>
  <c r="P583" i="8"/>
  <c r="P513" i="8"/>
  <c r="T513" i="8" s="1"/>
  <c r="P387" i="8"/>
  <c r="T387" i="8" s="1"/>
  <c r="P139" i="8"/>
  <c r="T139" i="8" s="1"/>
  <c r="P278" i="8"/>
  <c r="T278" i="8" s="1"/>
  <c r="P293" i="8"/>
  <c r="T293" i="8" s="1"/>
  <c r="P158" i="8"/>
  <c r="T158" i="8" s="1"/>
  <c r="P140" i="8"/>
  <c r="T140" i="8" s="1"/>
  <c r="P10" i="8"/>
  <c r="P237" i="8"/>
  <c r="T237" i="8" s="1"/>
  <c r="P326" i="8"/>
  <c r="T326" i="8" s="1"/>
  <c r="P331" i="8"/>
  <c r="T331" i="8" s="1"/>
  <c r="P463" i="8"/>
  <c r="T463" i="8" s="1"/>
  <c r="P512" i="8"/>
  <c r="T512" i="8" s="1"/>
  <c r="P528" i="8"/>
  <c r="T528" i="8" s="1"/>
  <c r="P422" i="8"/>
  <c r="T422" i="8" s="1"/>
  <c r="P478" i="8"/>
  <c r="T478" i="8" s="1"/>
  <c r="P151" i="8"/>
  <c r="P276" i="8"/>
  <c r="T276" i="8" s="1"/>
  <c r="P286" i="8"/>
  <c r="T286" i="8" s="1"/>
  <c r="P401" i="8"/>
  <c r="T401" i="8" s="1"/>
  <c r="P439" i="8"/>
  <c r="T439" i="8" s="1"/>
  <c r="P455" i="8"/>
  <c r="T455" i="8" s="1"/>
  <c r="P533" i="8"/>
  <c r="T533" i="8" s="1"/>
  <c r="P498" i="8"/>
  <c r="T498" i="8" s="1"/>
  <c r="P173" i="8"/>
  <c r="T173" i="8" s="1"/>
  <c r="P212" i="8"/>
  <c r="T212" i="8" s="1"/>
  <c r="P138" i="8"/>
  <c r="T138" i="8" s="1"/>
  <c r="P551" i="8"/>
  <c r="T551" i="8" s="1"/>
  <c r="P16" i="8"/>
  <c r="P550" i="8"/>
  <c r="T550" i="8" s="1"/>
  <c r="P556" i="8"/>
  <c r="T556" i="8" s="1"/>
  <c r="P402" i="8"/>
  <c r="T402" i="8" s="1"/>
  <c r="P275" i="8"/>
  <c r="T275" i="8" s="1"/>
  <c r="P232" i="8"/>
  <c r="T232" i="8" s="1"/>
  <c r="P473" i="8"/>
  <c r="T473" i="8" s="1"/>
  <c r="P514" i="8"/>
  <c r="T514" i="8" s="1"/>
  <c r="P458" i="8"/>
  <c r="T458" i="8" s="1"/>
  <c r="P321" i="8"/>
  <c r="P574" i="8"/>
  <c r="T574" i="8" s="1"/>
  <c r="P508" i="8"/>
  <c r="P383" i="8"/>
  <c r="T383" i="8" s="1"/>
  <c r="P41" i="8"/>
  <c r="P170" i="8"/>
  <c r="T170" i="8" s="1"/>
  <c r="P361" i="8"/>
  <c r="T361" i="8" s="1"/>
  <c r="P363" i="8"/>
  <c r="T363" i="8" s="1"/>
  <c r="P492" i="8"/>
  <c r="T492" i="8" s="1"/>
  <c r="P531" i="8"/>
  <c r="T531" i="8" s="1"/>
  <c r="P566" i="8"/>
  <c r="T566" i="8" s="1"/>
  <c r="P365" i="8"/>
  <c r="T365" i="8" s="1"/>
  <c r="P571" i="8"/>
  <c r="T571" i="8" s="1"/>
  <c r="P213" i="8"/>
  <c r="T213" i="8" s="1"/>
  <c r="P305" i="8"/>
  <c r="T305" i="8" s="1"/>
  <c r="P311" i="8"/>
  <c r="T311" i="8" s="1"/>
  <c r="P441" i="8"/>
  <c r="T441" i="8" s="1"/>
  <c r="P479" i="8"/>
  <c r="T479" i="8" s="1"/>
  <c r="P495" i="8"/>
  <c r="T495" i="8" s="1"/>
  <c r="P590" i="8"/>
  <c r="T590" i="8" s="1"/>
  <c r="P576" i="8"/>
  <c r="T576" i="8" s="1"/>
  <c r="P385" i="8"/>
  <c r="T385" i="8" s="1"/>
  <c r="P407" i="8"/>
  <c r="T407" i="8" s="1"/>
  <c r="P515" i="8"/>
  <c r="T515" i="8" s="1"/>
  <c r="P545" i="8"/>
  <c r="P381" i="8"/>
  <c r="T381" i="8" s="1"/>
  <c r="P573" i="8"/>
  <c r="T573" i="8" s="1"/>
  <c r="P404" i="8"/>
  <c r="T404" i="8" s="1"/>
  <c r="P230" i="8"/>
  <c r="T230" i="8" s="1"/>
  <c r="P456" i="8"/>
  <c r="T456" i="8" s="1"/>
  <c r="P434" i="8"/>
  <c r="P341" i="8"/>
  <c r="T341" i="8" s="1"/>
  <c r="P268" i="8"/>
  <c r="T268" i="8" s="1"/>
  <c r="P586" i="8"/>
  <c r="T586" i="8" s="1"/>
  <c r="P501" i="8"/>
  <c r="T501" i="8" s="1"/>
  <c r="P454" i="8"/>
  <c r="P309" i="8"/>
  <c r="T309" i="8" s="1"/>
  <c r="P152" i="8"/>
  <c r="T152" i="8" s="1"/>
  <c r="P214" i="8"/>
  <c r="T214" i="8" s="1"/>
  <c r="P388" i="8"/>
  <c r="T388" i="8" s="1"/>
  <c r="P391" i="8"/>
  <c r="T391" i="8" s="1"/>
  <c r="P517" i="8"/>
  <c r="T517" i="8" s="1"/>
  <c r="P565" i="8"/>
  <c r="P588" i="8"/>
  <c r="T588" i="8" s="1"/>
  <c r="P287" i="8"/>
  <c r="T287" i="8" s="1"/>
  <c r="P35" i="8"/>
  <c r="P248" i="8"/>
  <c r="P330" i="8"/>
  <c r="T330" i="8" s="1"/>
  <c r="P340" i="8"/>
  <c r="P472" i="8"/>
  <c r="P518" i="8"/>
  <c r="T518" i="8" s="1"/>
  <c r="P532" i="8"/>
  <c r="T532" i="8" s="1"/>
  <c r="P442" i="8"/>
  <c r="T442" i="8" s="1"/>
  <c r="P493" i="8"/>
  <c r="T493" i="8" s="1"/>
  <c r="P234" i="8"/>
  <c r="T234" i="8" s="1"/>
  <c r="P553" i="8"/>
  <c r="T553" i="8" s="1"/>
  <c r="P475" i="8"/>
  <c r="T475" i="8" s="1"/>
  <c r="P491" i="8"/>
  <c r="T491" i="8" s="1"/>
  <c r="P520" i="8"/>
  <c r="T520" i="8" s="1"/>
  <c r="P345" i="8"/>
  <c r="T345" i="8" s="1"/>
  <c r="P137" i="8"/>
  <c r="T137" i="8" s="1"/>
  <c r="P516" i="8"/>
  <c r="T516" i="8" s="1"/>
  <c r="P328" i="8"/>
  <c r="T328" i="8" s="1"/>
  <c r="P236" i="8"/>
  <c r="T236" i="8" s="1"/>
  <c r="P171" i="8"/>
  <c r="T171" i="8" s="1"/>
  <c r="P333" i="8"/>
  <c r="T333" i="8" s="1"/>
  <c r="P419" i="8"/>
  <c r="T419" i="8" s="1"/>
  <c r="P324" i="8"/>
  <c r="T324" i="8" s="1"/>
  <c r="P256" i="8"/>
  <c r="T256" i="8" s="1"/>
  <c r="P17" i="8"/>
  <c r="T17" i="8" s="1"/>
  <c r="P239" i="8"/>
  <c r="T239" i="8" s="1"/>
  <c r="P416" i="8"/>
  <c r="P162" i="8"/>
  <c r="T162" i="8" s="1"/>
  <c r="P231" i="8"/>
  <c r="T231" i="8" s="1"/>
  <c r="P591" i="8"/>
  <c r="T591" i="8" s="1"/>
  <c r="P250" i="8"/>
  <c r="T250" i="8" s="1"/>
  <c r="P438" i="8"/>
  <c r="T438" i="8" s="1"/>
  <c r="P42" i="8"/>
  <c r="T42" i="8" s="1"/>
  <c r="P189" i="8"/>
  <c r="T189" i="8" s="1"/>
  <c r="P366" i="8"/>
  <c r="T366" i="8" s="1"/>
  <c r="P367" i="8"/>
  <c r="T367" i="8" s="1"/>
  <c r="P496" i="8"/>
  <c r="T496" i="8" s="1"/>
  <c r="P538" i="8"/>
  <c r="T538" i="8" s="1"/>
  <c r="P570" i="8"/>
  <c r="T570" i="8" s="1"/>
  <c r="P421" i="8"/>
  <c r="T421" i="8" s="1"/>
  <c r="P589" i="8"/>
  <c r="T589" i="8" s="1"/>
  <c r="P292" i="8"/>
  <c r="T292" i="8" s="1"/>
  <c r="P11" i="8"/>
  <c r="T11" i="8" s="1"/>
  <c r="P527" i="8"/>
  <c r="P459" i="8"/>
  <c r="T459" i="8" s="1"/>
  <c r="P535" i="8"/>
  <c r="T535" i="8" s="1"/>
  <c r="P445" i="8"/>
  <c r="T445" i="8" s="1"/>
  <c r="P290" i="8"/>
  <c r="T290" i="8" s="1"/>
  <c r="P188" i="8"/>
  <c r="T188" i="8" s="1"/>
  <c r="P254" i="8"/>
  <c r="T254" i="8" s="1"/>
  <c r="P552" i="8"/>
  <c r="T552" i="8" s="1"/>
  <c r="P384" i="8"/>
  <c r="T384" i="8" s="1"/>
  <c r="P210" i="8"/>
  <c r="T210" i="8" s="1"/>
  <c r="P511" i="8"/>
  <c r="T511" i="8" s="1"/>
  <c r="P291" i="8"/>
  <c r="T291" i="8" s="1"/>
  <c r="P208" i="8"/>
  <c r="T208" i="8" s="1"/>
  <c r="P159" i="8"/>
  <c r="T159" i="8" s="1"/>
  <c r="P153" i="8"/>
  <c r="T153" i="8" s="1"/>
  <c r="P192" i="8"/>
  <c r="T192" i="8" s="1"/>
  <c r="P176" i="8"/>
  <c r="T176" i="8" s="1"/>
  <c r="P253" i="8"/>
  <c r="T253" i="8" s="1"/>
  <c r="P346" i="8"/>
  <c r="T346" i="8" s="1"/>
  <c r="P343" i="8"/>
  <c r="T343" i="8" s="1"/>
  <c r="P303" i="8"/>
  <c r="P534" i="8"/>
  <c r="T534" i="8" s="1"/>
  <c r="P156" i="8"/>
  <c r="T156" i="8" s="1"/>
  <c r="P215" i="8"/>
  <c r="T215" i="8" s="1"/>
  <c r="P399" i="8"/>
  <c r="T399" i="8" s="1"/>
  <c r="P400" i="8"/>
  <c r="T400" i="8" s="1"/>
  <c r="P141" i="8"/>
  <c r="T141" i="8" s="1"/>
  <c r="P569" i="8"/>
  <c r="T569" i="8" s="1"/>
  <c r="P594" i="8"/>
  <c r="T594" i="8" s="1"/>
  <c r="P307" i="8"/>
  <c r="T307" i="8" s="1"/>
  <c r="P435" i="8"/>
  <c r="T435" i="8" s="1"/>
  <c r="P483" i="8"/>
  <c r="T483" i="8" s="1"/>
  <c r="P427" i="8"/>
  <c r="T427" i="8" s="1"/>
  <c r="P347" i="8"/>
  <c r="T347" i="8" s="1"/>
  <c r="P371" i="8"/>
  <c r="T371" i="8" s="1"/>
  <c r="P195" i="8"/>
  <c r="T195" i="8" s="1"/>
  <c r="P169" i="8"/>
  <c r="P360" i="8"/>
  <c r="P494" i="8"/>
  <c r="T494" i="8" s="1"/>
  <c r="P327" i="8"/>
  <c r="T327" i="8" s="1"/>
  <c r="P233" i="8"/>
  <c r="T233" i="8" s="1"/>
  <c r="P249" i="8"/>
  <c r="T249" i="8" s="1"/>
  <c r="P548" i="8"/>
  <c r="T548" i="8" s="1"/>
  <c r="P380" i="8"/>
  <c r="P194" i="8"/>
  <c r="T194" i="8" s="1"/>
  <c r="P207" i="8"/>
  <c r="P351" i="8"/>
  <c r="T351" i="8" s="1"/>
  <c r="P306" i="8"/>
  <c r="T306" i="8" s="1"/>
  <c r="P177" i="8"/>
  <c r="T177" i="8" s="1"/>
  <c r="P196" i="8"/>
  <c r="T196" i="8" s="1"/>
  <c r="P403" i="8"/>
  <c r="T403" i="8" s="1"/>
  <c r="P172" i="8"/>
  <c r="T172" i="8" s="1"/>
  <c r="P497" i="8"/>
  <c r="T497" i="8" s="1"/>
  <c r="P423" i="8"/>
  <c r="T423" i="8" s="1"/>
  <c r="P269" i="8"/>
  <c r="T269" i="8" s="1"/>
  <c r="P134" i="8"/>
  <c r="T134" i="8" s="1"/>
  <c r="P180" i="8"/>
  <c r="T180" i="8" s="1"/>
  <c r="P480" i="8"/>
  <c r="T480" i="8" s="1"/>
  <c r="P323" i="8"/>
  <c r="T323" i="8" s="1"/>
  <c r="P229" i="8"/>
  <c r="P142" i="8"/>
  <c r="T142" i="8" s="1"/>
  <c r="P272" i="8"/>
  <c r="T272" i="8" s="1"/>
  <c r="P273" i="8"/>
  <c r="T273" i="8" s="1"/>
  <c r="P386" i="8"/>
  <c r="T386" i="8" s="1"/>
  <c r="P424" i="8"/>
  <c r="T424" i="8" s="1"/>
  <c r="P440" i="8"/>
  <c r="T440" i="8" s="1"/>
  <c r="P529" i="8"/>
  <c r="T529" i="8" s="1"/>
  <c r="P461" i="8"/>
  <c r="T461" i="8" s="1"/>
  <c r="P157" i="8"/>
  <c r="T157" i="8" s="1"/>
  <c r="P211" i="8"/>
  <c r="T211" i="8" s="1"/>
  <c r="P190" i="8"/>
  <c r="T190" i="8" s="1"/>
  <c r="P266" i="8"/>
  <c r="P364" i="8"/>
  <c r="T364" i="8" s="1"/>
  <c r="P382" i="8"/>
  <c r="T382" i="8" s="1"/>
  <c r="P308" i="8"/>
  <c r="T308" i="8" s="1"/>
  <c r="P546" i="8"/>
  <c r="T546" i="8" s="1"/>
  <c r="P344" i="8"/>
  <c r="T344" i="8" s="1"/>
  <c r="P310" i="8"/>
  <c r="T310" i="8" s="1"/>
  <c r="P572" i="8"/>
  <c r="T572" i="8" s="1"/>
  <c r="P252" i="8"/>
  <c r="T252" i="8" s="1"/>
  <c r="P465" i="8"/>
  <c r="T465" i="8" s="1"/>
  <c r="P289" i="8"/>
  <c r="T289" i="8" s="1"/>
  <c r="P36" i="8"/>
  <c r="T36" i="8" s="1"/>
  <c r="P304" i="8"/>
  <c r="T304" i="8" s="1"/>
  <c r="P584" i="8"/>
  <c r="T584" i="8" s="1"/>
  <c r="P175" i="8"/>
  <c r="T175" i="8" s="1"/>
  <c r="P457" i="8"/>
  <c r="T457" i="8" s="1"/>
  <c r="P477" i="8"/>
  <c r="T477" i="8" s="1"/>
  <c r="P437" i="8"/>
  <c r="T437" i="8" s="1"/>
  <c r="P568" i="8"/>
  <c r="T568" i="8" s="1"/>
  <c r="P314" i="8"/>
  <c r="T314" i="8" s="1"/>
  <c r="P325" i="8"/>
  <c r="T325" i="8" s="1"/>
  <c r="P418" i="8"/>
  <c r="T418" i="8" s="1"/>
  <c r="P178" i="8"/>
  <c r="T178" i="8" s="1"/>
  <c r="P398" i="8"/>
  <c r="P136" i="8"/>
  <c r="T136" i="8" s="1"/>
  <c r="P274" i="8"/>
  <c r="T274" i="8" s="1"/>
  <c r="P288" i="8"/>
  <c r="T288" i="8" s="1"/>
  <c r="P259" i="8"/>
  <c r="T259" i="8" s="1"/>
  <c r="P209" i="8"/>
  <c r="T209" i="8" s="1"/>
  <c r="P474" i="8"/>
  <c r="T474" i="8" s="1"/>
  <c r="P187" i="8"/>
  <c r="P405" i="8"/>
  <c r="T405" i="8" s="1"/>
  <c r="P587" i="8"/>
  <c r="T587" i="8" s="1"/>
  <c r="P530" i="8"/>
  <c r="T530" i="8" s="1"/>
  <c r="P329" i="8"/>
  <c r="T329" i="8" s="1"/>
  <c r="P191" i="8"/>
  <c r="T191" i="8" s="1"/>
  <c r="P251" i="8"/>
  <c r="T251" i="8" s="1"/>
  <c r="P409" i="8"/>
  <c r="T409" i="8" s="1"/>
  <c r="P155" i="8"/>
  <c r="T155" i="8" s="1"/>
  <c r="P271" i="8"/>
  <c r="T271" i="8" s="1"/>
  <c r="P549" i="8"/>
  <c r="T549" i="8" s="1"/>
  <c r="P174" i="8"/>
  <c r="T174" i="8" s="1"/>
  <c r="P296" i="8"/>
  <c r="T296" i="8" s="1"/>
  <c r="P490" i="8"/>
  <c r="P255" i="8"/>
  <c r="T255" i="8" s="1"/>
  <c r="P417" i="8"/>
  <c r="T417" i="8" s="1"/>
  <c r="P476" i="8"/>
  <c r="T476" i="8" s="1"/>
  <c r="P144" i="8"/>
  <c r="T144" i="8" s="1"/>
  <c r="P235" i="8"/>
  <c r="T235" i="8" s="1"/>
  <c r="P462" i="8"/>
  <c r="T462" i="8" s="1"/>
  <c r="P133" i="8"/>
  <c r="P270" i="8"/>
  <c r="T270" i="8" s="1"/>
  <c r="P348" i="8"/>
  <c r="T348" i="8" s="1"/>
  <c r="BE34" i="13"/>
  <c r="BD34" i="13"/>
  <c r="E8" i="13" s="1"/>
  <c r="O16" i="8"/>
  <c r="O178" i="8"/>
  <c r="S178" i="8" s="1"/>
  <c r="O154" i="8"/>
  <c r="S154" i="8" s="1"/>
  <c r="O365" i="8"/>
  <c r="S365" i="8" s="1"/>
  <c r="O460" i="8"/>
  <c r="S460" i="8" s="1"/>
  <c r="O535" i="8"/>
  <c r="S535" i="8" s="1"/>
  <c r="O155" i="8"/>
  <c r="S155" i="8" s="1"/>
  <c r="O344" i="8"/>
  <c r="S344" i="8" s="1"/>
  <c r="O328" i="8"/>
  <c r="S328" i="8" s="1"/>
  <c r="O189" i="8"/>
  <c r="S189" i="8" s="1"/>
  <c r="O230" i="8"/>
  <c r="S230" i="8" s="1"/>
  <c r="O437" i="8"/>
  <c r="S437" i="8" s="1"/>
  <c r="O479" i="8"/>
  <c r="S479" i="8" s="1"/>
  <c r="O518" i="8"/>
  <c r="S518" i="8" s="1"/>
  <c r="O366" i="8"/>
  <c r="S366" i="8" s="1"/>
  <c r="O398" i="8"/>
  <c r="O310" i="8"/>
  <c r="S310" i="8" s="1"/>
  <c r="O17" i="8"/>
  <c r="S17" i="8" s="1"/>
  <c r="O211" i="8"/>
  <c r="S211" i="8" s="1"/>
  <c r="O272" i="8"/>
  <c r="S272" i="8" s="1"/>
  <c r="O565" i="8"/>
  <c r="O531" i="8"/>
  <c r="S531" i="8" s="1"/>
  <c r="O325" i="8"/>
  <c r="S325" i="8" s="1"/>
  <c r="O587" i="8"/>
  <c r="S587" i="8" s="1"/>
  <c r="O566" i="8"/>
  <c r="S566" i="8" s="1"/>
  <c r="O508" i="8"/>
  <c r="O188" i="8"/>
  <c r="S188" i="8" s="1"/>
  <c r="O273" i="8"/>
  <c r="S273" i="8" s="1"/>
  <c r="O552" i="8"/>
  <c r="S552" i="8" s="1"/>
  <c r="O490" i="8"/>
  <c r="O266" i="8"/>
  <c r="O405" i="8"/>
  <c r="S405" i="8" s="1"/>
  <c r="O568" i="8"/>
  <c r="S568" i="8" s="1"/>
  <c r="O427" i="8"/>
  <c r="S427" i="8" s="1"/>
  <c r="O288" i="8"/>
  <c r="S288" i="8" s="1"/>
  <c r="O177" i="8"/>
  <c r="S177" i="8" s="1"/>
  <c r="O400" i="8"/>
  <c r="S400" i="8" s="1"/>
  <c r="O249" i="8"/>
  <c r="S249" i="8" s="1"/>
  <c r="O511" i="8"/>
  <c r="S511" i="8" s="1"/>
  <c r="O180" i="8"/>
  <c r="S180" i="8" s="1"/>
  <c r="O422" i="8"/>
  <c r="S422" i="8" s="1"/>
  <c r="O493" i="8"/>
  <c r="S493" i="8" s="1"/>
  <c r="O569" i="8"/>
  <c r="S569" i="8" s="1"/>
  <c r="O528" i="8"/>
  <c r="S528" i="8" s="1"/>
  <c r="O233" i="8"/>
  <c r="S233" i="8" s="1"/>
  <c r="O303" i="8"/>
  <c r="O480" i="8"/>
  <c r="S480" i="8" s="1"/>
  <c r="O292" i="8"/>
  <c r="S292" i="8" s="1"/>
  <c r="O567" i="8"/>
  <c r="S567" i="8" s="1"/>
  <c r="O241" i="8"/>
  <c r="S241" i="8" s="1"/>
  <c r="O407" i="8"/>
  <c r="S407" i="8" s="1"/>
  <c r="O276" i="8"/>
  <c r="S276" i="8" s="1"/>
  <c r="O548" i="8"/>
  <c r="S548" i="8" s="1"/>
  <c r="O382" i="8"/>
  <c r="S382" i="8" s="1"/>
  <c r="O367" i="8"/>
  <c r="S367" i="8" s="1"/>
  <c r="O275" i="8"/>
  <c r="S275" i="8" s="1"/>
  <c r="O476" i="8"/>
  <c r="S476" i="8" s="1"/>
  <c r="O441" i="8"/>
  <c r="S441" i="8" s="1"/>
  <c r="O173" i="8"/>
  <c r="S173" i="8" s="1"/>
  <c r="O151" i="8"/>
  <c r="O368" i="8"/>
  <c r="S368" i="8" s="1"/>
  <c r="O386" i="8"/>
  <c r="S386" i="8" s="1"/>
  <c r="O455" i="8"/>
  <c r="S455" i="8" s="1"/>
  <c r="O278" i="8"/>
  <c r="S278" i="8" s="1"/>
  <c r="O402" i="8"/>
  <c r="S402" i="8" s="1"/>
  <c r="O399" i="8"/>
  <c r="S399" i="8" s="1"/>
  <c r="O153" i="8"/>
  <c r="S153" i="8" s="1"/>
  <c r="O194" i="8"/>
  <c r="S194" i="8" s="1"/>
  <c r="O286" i="8"/>
  <c r="S286" i="8" s="1"/>
  <c r="O307" i="8"/>
  <c r="S307" i="8" s="1"/>
  <c r="O421" i="8"/>
  <c r="S421" i="8" s="1"/>
  <c r="O495" i="8"/>
  <c r="S495" i="8" s="1"/>
  <c r="O491" i="8"/>
  <c r="S491" i="8" s="1"/>
  <c r="O573" i="8"/>
  <c r="S573" i="8" s="1"/>
  <c r="O576" i="8"/>
  <c r="S576" i="8" s="1"/>
  <c r="O170" i="8"/>
  <c r="S170" i="8" s="1"/>
  <c r="O212" i="8"/>
  <c r="S212" i="8" s="1"/>
  <c r="O270" i="8"/>
  <c r="S270" i="8" s="1"/>
  <c r="O296" i="8"/>
  <c r="S296" i="8" s="1"/>
  <c r="O440" i="8"/>
  <c r="S440" i="8" s="1"/>
  <c r="O420" i="8"/>
  <c r="S420" i="8" s="1"/>
  <c r="O472" i="8"/>
  <c r="O474" i="8"/>
  <c r="S474" i="8" s="1"/>
  <c r="O169" i="8"/>
  <c r="O235" i="8"/>
  <c r="S235" i="8" s="1"/>
  <c r="O134" i="8"/>
  <c r="S134" i="8" s="1"/>
  <c r="O191" i="8"/>
  <c r="S191" i="8" s="1"/>
  <c r="O326" i="8"/>
  <c r="S326" i="8" s="1"/>
  <c r="O256" i="8"/>
  <c r="S256" i="8" s="1"/>
  <c r="O383" i="8"/>
  <c r="S383" i="8" s="1"/>
  <c r="O192" i="8"/>
  <c r="S192" i="8" s="1"/>
  <c r="O234" i="8"/>
  <c r="S234" i="8" s="1"/>
  <c r="O323" i="8"/>
  <c r="S323" i="8" s="1"/>
  <c r="O341" i="8"/>
  <c r="S341" i="8" s="1"/>
  <c r="O459" i="8"/>
  <c r="S459" i="8" s="1"/>
  <c r="O532" i="8"/>
  <c r="S532" i="8" s="1"/>
  <c r="O515" i="8"/>
  <c r="S515" i="8" s="1"/>
  <c r="O416" i="8"/>
  <c r="O530" i="8"/>
  <c r="S530" i="8" s="1"/>
  <c r="O135" i="8"/>
  <c r="S135" i="8" s="1"/>
  <c r="O259" i="8"/>
  <c r="S259" i="8" s="1"/>
  <c r="O291" i="8"/>
  <c r="S291" i="8" s="1"/>
  <c r="O343" i="8"/>
  <c r="S343" i="8" s="1"/>
  <c r="O475" i="8"/>
  <c r="S475" i="8" s="1"/>
  <c r="O461" i="8"/>
  <c r="S461" i="8" s="1"/>
  <c r="O534" i="8"/>
  <c r="S534" i="8" s="1"/>
  <c r="O538" i="8"/>
  <c r="S538" i="8" s="1"/>
  <c r="O141" i="8"/>
  <c r="S141" i="8" s="1"/>
  <c r="O176" i="8"/>
  <c r="S176" i="8" s="1"/>
  <c r="O236" i="8"/>
  <c r="S236" i="8" s="1"/>
  <c r="O268" i="8"/>
  <c r="S268" i="8" s="1"/>
  <c r="O419" i="8"/>
  <c r="S419" i="8" s="1"/>
  <c r="O361" i="8"/>
  <c r="S361" i="8" s="1"/>
  <c r="O423" i="8"/>
  <c r="S423" i="8" s="1"/>
  <c r="O424" i="8"/>
  <c r="S424" i="8" s="1"/>
  <c r="O10" i="8"/>
  <c r="O162" i="8"/>
  <c r="S162" i="8" s="1"/>
  <c r="O345" i="8"/>
  <c r="S345" i="8" s="1"/>
  <c r="O381" i="8"/>
  <c r="S381" i="8" s="1"/>
  <c r="O497" i="8"/>
  <c r="S497" i="8" s="1"/>
  <c r="O570" i="8"/>
  <c r="S570" i="8" s="1"/>
  <c r="O545" i="8"/>
  <c r="O229" i="8"/>
  <c r="O458" i="8"/>
  <c r="S458" i="8" s="1"/>
  <c r="O210" i="8"/>
  <c r="S210" i="8" s="1"/>
  <c r="O290" i="8"/>
  <c r="S290" i="8" s="1"/>
  <c r="O314" i="8"/>
  <c r="S314" i="8" s="1"/>
  <c r="O438" i="8"/>
  <c r="S438" i="8" s="1"/>
  <c r="O501" i="8"/>
  <c r="S501" i="8" s="1"/>
  <c r="O496" i="8"/>
  <c r="S496" i="8" s="1"/>
  <c r="O591" i="8"/>
  <c r="S591" i="8" s="1"/>
  <c r="O586" i="8"/>
  <c r="S586" i="8" s="1"/>
  <c r="O174" i="8"/>
  <c r="S174" i="8" s="1"/>
  <c r="O215" i="8"/>
  <c r="S215" i="8" s="1"/>
  <c r="O274" i="8"/>
  <c r="S274" i="8" s="1"/>
  <c r="O305" i="8"/>
  <c r="S305" i="8" s="1"/>
  <c r="O454" i="8"/>
  <c r="O435" i="8"/>
  <c r="S435" i="8" s="1"/>
  <c r="O492" i="8"/>
  <c r="S492" i="8" s="1"/>
  <c r="O520" i="8"/>
  <c r="S520" i="8" s="1"/>
  <c r="O340" i="8"/>
  <c r="O136" i="8"/>
  <c r="S136" i="8" s="1"/>
  <c r="O190" i="8"/>
  <c r="S190" i="8" s="1"/>
  <c r="O380" i="8"/>
  <c r="O35" i="8"/>
  <c r="O527" i="8"/>
  <c r="O594" i="8"/>
  <c r="S594" i="8" s="1"/>
  <c r="O571" i="8"/>
  <c r="S571" i="8" s="1"/>
  <c r="O329" i="8"/>
  <c r="S329" i="8" s="1"/>
  <c r="O572" i="8"/>
  <c r="S572" i="8" s="1"/>
  <c r="O239" i="8"/>
  <c r="S239" i="8" s="1"/>
  <c r="O327" i="8"/>
  <c r="S327" i="8" s="1"/>
  <c r="O346" i="8"/>
  <c r="S346" i="8" s="1"/>
  <c r="O473" i="8"/>
  <c r="S473" i="8" s="1"/>
  <c r="O549" i="8"/>
  <c r="S549" i="8" s="1"/>
  <c r="O529" i="8"/>
  <c r="S529" i="8" s="1"/>
  <c r="O463" i="8"/>
  <c r="S463" i="8" s="1"/>
  <c r="O551" i="8"/>
  <c r="S551" i="8" s="1"/>
  <c r="O152" i="8"/>
  <c r="S152" i="8" s="1"/>
  <c r="O269" i="8"/>
  <c r="S269" i="8" s="1"/>
  <c r="O293" i="8"/>
  <c r="S293" i="8" s="1"/>
  <c r="O387" i="8"/>
  <c r="S387" i="8" s="1"/>
  <c r="O483" i="8"/>
  <c r="S483" i="8" s="1"/>
  <c r="O465" i="8"/>
  <c r="S465" i="8" s="1"/>
  <c r="O546" i="8"/>
  <c r="S546" i="8" s="1"/>
  <c r="O588" i="8"/>
  <c r="S588" i="8" s="1"/>
  <c r="O157" i="8"/>
  <c r="S157" i="8" s="1"/>
  <c r="O218" i="8"/>
  <c r="S218" i="8" s="1"/>
  <c r="O404" i="8"/>
  <c r="S404" i="8" s="1"/>
  <c r="O42" i="8"/>
  <c r="S42" i="8" s="1"/>
  <c r="O304" i="8"/>
  <c r="S304" i="8" s="1"/>
  <c r="O250" i="8"/>
  <c r="S250" i="8" s="1"/>
  <c r="O311" i="8"/>
  <c r="S311" i="8" s="1"/>
  <c r="O439" i="8"/>
  <c r="S439" i="8" s="1"/>
  <c r="O36" i="8"/>
  <c r="S36" i="8" s="1"/>
  <c r="O171" i="8"/>
  <c r="S171" i="8" s="1"/>
  <c r="O351" i="8"/>
  <c r="S351" i="8" s="1"/>
  <c r="O385" i="8"/>
  <c r="S385" i="8" s="1"/>
  <c r="O510" i="8"/>
  <c r="S510" i="8" s="1"/>
  <c r="O574" i="8"/>
  <c r="S574" i="8" s="1"/>
  <c r="O550" i="8"/>
  <c r="S550" i="8" s="1"/>
  <c r="O232" i="8"/>
  <c r="S232" i="8" s="1"/>
  <c r="O517" i="8"/>
  <c r="S517" i="8" s="1"/>
  <c r="O214" i="8"/>
  <c r="S214" i="8" s="1"/>
  <c r="O306" i="8"/>
  <c r="S306" i="8" s="1"/>
  <c r="O324" i="8"/>
  <c r="S324" i="8" s="1"/>
  <c r="O442" i="8"/>
  <c r="S442" i="8" s="1"/>
  <c r="O513" i="8"/>
  <c r="S513" i="8" s="1"/>
  <c r="O498" i="8"/>
  <c r="S498" i="8" s="1"/>
  <c r="O330" i="8"/>
  <c r="S330" i="8" s="1"/>
  <c r="O133" i="8"/>
  <c r="O156" i="8"/>
  <c r="S156" i="8" s="1"/>
  <c r="O196" i="8"/>
  <c r="S196" i="8" s="1"/>
  <c r="O237" i="8"/>
  <c r="S237" i="8" s="1"/>
  <c r="O406" i="8"/>
  <c r="S406" i="8" s="1"/>
  <c r="O308" i="8"/>
  <c r="S308" i="8" s="1"/>
  <c r="O403" i="8"/>
  <c r="S403" i="8" s="1"/>
  <c r="O321" i="8"/>
  <c r="O140" i="8"/>
  <c r="S140" i="8" s="1"/>
  <c r="O195" i="8"/>
  <c r="S195" i="8" s="1"/>
  <c r="O384" i="8"/>
  <c r="S384" i="8" s="1"/>
  <c r="O187" i="8"/>
  <c r="O251" i="8"/>
  <c r="S251" i="8" s="1"/>
  <c r="O139" i="8"/>
  <c r="S139" i="8" s="1"/>
  <c r="O584" i="8"/>
  <c r="S584" i="8" s="1"/>
  <c r="O347" i="8"/>
  <c r="S347" i="8" s="1"/>
  <c r="O590" i="8"/>
  <c r="S590" i="8" s="1"/>
  <c r="O138" i="8"/>
  <c r="S138" i="8" s="1"/>
  <c r="O331" i="8"/>
  <c r="S331" i="8" s="1"/>
  <c r="O364" i="8"/>
  <c r="S364" i="8" s="1"/>
  <c r="O477" i="8"/>
  <c r="S477" i="8" s="1"/>
  <c r="O553" i="8"/>
  <c r="S553" i="8" s="1"/>
  <c r="O533" i="8"/>
  <c r="S533" i="8" s="1"/>
  <c r="O478" i="8"/>
  <c r="S478" i="8" s="1"/>
  <c r="O289" i="8"/>
  <c r="S289" i="8" s="1"/>
  <c r="O158" i="8"/>
  <c r="S158" i="8" s="1"/>
  <c r="O193" i="8"/>
  <c r="S193" i="8" s="1"/>
  <c r="O253" i="8"/>
  <c r="S253" i="8" s="1"/>
  <c r="O285" i="8"/>
  <c r="O434" i="8"/>
  <c r="O388" i="8"/>
  <c r="S388" i="8" s="1"/>
  <c r="O457" i="8"/>
  <c r="S457" i="8" s="1"/>
  <c r="O445" i="8"/>
  <c r="S445" i="8" s="1"/>
  <c r="O159" i="8"/>
  <c r="S159" i="8" s="1"/>
  <c r="O231" i="8"/>
  <c r="S231" i="8" s="1"/>
  <c r="O417" i="8"/>
  <c r="S417" i="8" s="1"/>
  <c r="O142" i="8"/>
  <c r="S142" i="8" s="1"/>
  <c r="O309" i="8"/>
  <c r="S309" i="8" s="1"/>
  <c r="O255" i="8"/>
  <c r="S255" i="8" s="1"/>
  <c r="O371" i="8"/>
  <c r="S371" i="8" s="1"/>
  <c r="O512" i="8"/>
  <c r="S512" i="8" s="1"/>
  <c r="O11" i="8"/>
  <c r="S11" i="8" s="1"/>
  <c r="O175" i="8"/>
  <c r="S175" i="8" s="1"/>
  <c r="O363" i="8"/>
  <c r="S363" i="8" s="1"/>
  <c r="O401" i="8"/>
  <c r="S401" i="8" s="1"/>
  <c r="O514" i="8"/>
  <c r="S514" i="8" s="1"/>
  <c r="O583" i="8"/>
  <c r="O556" i="8"/>
  <c r="S556" i="8" s="1"/>
  <c r="O287" i="8"/>
  <c r="S287" i="8" s="1"/>
  <c r="O213" i="8"/>
  <c r="S213" i="8" s="1"/>
  <c r="O391" i="8"/>
  <c r="S391" i="8" s="1"/>
  <c r="O333" i="8"/>
  <c r="S333" i="8" s="1"/>
  <c r="O254" i="8"/>
  <c r="S254" i="8" s="1"/>
  <c r="O209" i="8"/>
  <c r="S209" i="8" s="1"/>
  <c r="O462" i="8"/>
  <c r="S462" i="8" s="1"/>
  <c r="O409" i="8"/>
  <c r="S409" i="8" s="1"/>
  <c r="O271" i="8"/>
  <c r="S271" i="8" s="1"/>
  <c r="O456" i="8"/>
  <c r="S456" i="8" s="1"/>
  <c r="O348" i="8"/>
  <c r="S348" i="8" s="1"/>
  <c r="O208" i="8"/>
  <c r="S208" i="8" s="1"/>
  <c r="O516" i="8"/>
  <c r="S516" i="8" s="1"/>
  <c r="O418" i="8"/>
  <c r="S418" i="8" s="1"/>
  <c r="O589" i="8"/>
  <c r="S589" i="8" s="1"/>
  <c r="O494" i="8"/>
  <c r="S494" i="8" s="1"/>
  <c r="O360" i="8"/>
  <c r="O248" i="8"/>
  <c r="O41" i="8"/>
  <c r="O137" i="8"/>
  <c r="S137" i="8" s="1"/>
  <c r="O144" i="8"/>
  <c r="S144" i="8" s="1"/>
  <c r="O252" i="8"/>
  <c r="S252" i="8" s="1"/>
  <c r="O172" i="8"/>
  <c r="S172" i="8" s="1"/>
  <c r="O207" i="8"/>
  <c r="J38" i="8"/>
  <c r="J13" i="8"/>
  <c r="J147" i="8"/>
  <c r="J317" i="8"/>
  <c r="J598" i="8"/>
  <c r="J486" i="8"/>
  <c r="J541" i="8"/>
  <c r="J412" i="8"/>
  <c r="J430" i="8"/>
  <c r="J19" i="8"/>
  <c r="J202" i="8"/>
  <c r="J523" i="8"/>
  <c r="J44" i="8"/>
  <c r="J375" i="8"/>
  <c r="J394" i="8"/>
  <c r="J504" i="8"/>
  <c r="J262" i="8"/>
  <c r="J244" i="8"/>
  <c r="J281" i="8"/>
  <c r="J183" i="8"/>
  <c r="J355" i="8"/>
  <c r="J221" i="8"/>
  <c r="J336" i="8"/>
  <c r="J560" i="8"/>
  <c r="J579" i="8"/>
  <c r="J468" i="8"/>
  <c r="J449" i="8"/>
  <c r="J165" i="8"/>
  <c r="J299" i="8"/>
  <c r="J71" i="8"/>
  <c r="J107" i="8"/>
  <c r="J89" i="8"/>
  <c r="M89" i="8" s="1"/>
  <c r="J125" i="8"/>
  <c r="J55" i="8"/>
  <c r="N331" i="8"/>
  <c r="N235" i="8"/>
  <c r="N385" i="8"/>
  <c r="N211" i="8"/>
  <c r="N324" i="8"/>
  <c r="N154" i="8"/>
  <c r="N191" i="8"/>
  <c r="N405" i="8"/>
  <c r="N162" i="8"/>
  <c r="N188" i="8"/>
  <c r="N325" i="8"/>
  <c r="N434" i="8"/>
  <c r="N529" i="8"/>
  <c r="N572" i="8"/>
  <c r="N454" i="8"/>
  <c r="N237" i="8"/>
  <c r="N406" i="8"/>
  <c r="N496" i="8"/>
  <c r="N510" i="8"/>
  <c r="N367" i="8"/>
  <c r="N409" i="8"/>
  <c r="N363" i="8"/>
  <c r="N508" i="8"/>
  <c r="N516" i="8"/>
  <c r="N383" i="8"/>
  <c r="N565" i="8"/>
  <c r="N255" i="8"/>
  <c r="N435" i="8"/>
  <c r="N492" i="8"/>
  <c r="N289" i="8"/>
  <c r="N573" i="8"/>
  <c r="N41" i="8"/>
  <c r="N172" i="8"/>
  <c r="N16" i="8"/>
  <c r="N241" i="8"/>
  <c r="N364" i="8"/>
  <c r="N134" i="8"/>
  <c r="N212" i="8"/>
  <c r="N214" i="8"/>
  <c r="N189" i="8"/>
  <c r="N249" i="8"/>
  <c r="N347" i="8"/>
  <c r="N460" i="8"/>
  <c r="N556" i="8"/>
  <c r="N233" i="8"/>
  <c r="N549" i="8"/>
  <c r="N292" i="8"/>
  <c r="N439" i="8"/>
  <c r="N533" i="8"/>
  <c r="N546" i="8"/>
  <c r="N459" i="8"/>
  <c r="N254" i="8"/>
  <c r="N418" i="8"/>
  <c r="N545" i="8"/>
  <c r="N551" i="8"/>
  <c r="N416" i="8"/>
  <c r="N135" i="8"/>
  <c r="N306" i="8"/>
  <c r="N476" i="8"/>
  <c r="N530" i="8"/>
  <c r="N423" i="8"/>
  <c r="N137" i="8"/>
  <c r="N236" i="8"/>
  <c r="N42" i="8"/>
  <c r="N176" i="8"/>
  <c r="N401" i="8"/>
  <c r="N155" i="8"/>
  <c r="N173" i="8"/>
  <c r="N250" i="8"/>
  <c r="N144" i="8"/>
  <c r="N278" i="8"/>
  <c r="N382" i="8"/>
  <c r="N490" i="8"/>
  <c r="N589" i="8"/>
  <c r="N438" i="8"/>
  <c r="N252" i="8"/>
  <c r="N329" i="8"/>
  <c r="N465" i="8"/>
  <c r="N567" i="8"/>
  <c r="N576" i="8"/>
  <c r="N569" i="8"/>
  <c r="N304" i="8"/>
  <c r="N445" i="8"/>
  <c r="N571" i="8"/>
  <c r="N586" i="8"/>
  <c r="N513" i="8"/>
  <c r="N266" i="8"/>
  <c r="N380" i="8"/>
  <c r="N514" i="8"/>
  <c r="N568" i="8"/>
  <c r="N440" i="8"/>
  <c r="N170" i="8"/>
  <c r="N194" i="8"/>
  <c r="N174" i="8"/>
  <c r="N208" i="8"/>
  <c r="N187" i="8"/>
  <c r="N180" i="8"/>
  <c r="N234" i="8"/>
  <c r="N275" i="8"/>
  <c r="N195" i="8"/>
  <c r="N307" i="8"/>
  <c r="N140" i="8"/>
  <c r="N515" i="8"/>
  <c r="N296" i="8"/>
  <c r="N566" i="8"/>
  <c r="N391" i="8"/>
  <c r="N360" i="8"/>
  <c r="N494" i="8"/>
  <c r="N230" i="8"/>
  <c r="N321" i="8"/>
  <c r="N272" i="8"/>
  <c r="N333" i="8"/>
  <c r="N474" i="8"/>
  <c r="N268" i="8"/>
  <c r="N327" i="8"/>
  <c r="N587" i="8"/>
  <c r="N308" i="8"/>
  <c r="N422" i="8"/>
  <c r="N550" i="8"/>
  <c r="N590" i="8"/>
  <c r="N209" i="8"/>
  <c r="N171" i="8"/>
  <c r="N253" i="8"/>
  <c r="N151" i="8"/>
  <c r="N157" i="8"/>
  <c r="N248" i="8"/>
  <c r="N136" i="8"/>
  <c r="N274" i="8"/>
  <c r="N11" i="8"/>
  <c r="N231" i="8"/>
  <c r="N341" i="8"/>
  <c r="N178" i="8"/>
  <c r="N348" i="8"/>
  <c r="N384" i="8"/>
  <c r="N290" i="8"/>
  <c r="N512" i="8"/>
  <c r="N386" i="8"/>
  <c r="N528" i="8"/>
  <c r="N323" i="8"/>
  <c r="N479" i="8"/>
  <c r="N419" i="8"/>
  <c r="N365" i="8"/>
  <c r="N501" i="8"/>
  <c r="N330" i="8"/>
  <c r="N538" i="8"/>
  <c r="N285" i="8"/>
  <c r="N343" i="8"/>
  <c r="N456" i="8"/>
  <c r="N584" i="8"/>
  <c r="N340" i="8"/>
  <c r="N305" i="8"/>
  <c r="N10" i="8"/>
  <c r="N287" i="8"/>
  <c r="N175" i="8"/>
  <c r="N213" i="8"/>
  <c r="N271" i="8"/>
  <c r="N190" i="8"/>
  <c r="N303" i="8"/>
  <c r="N133" i="8"/>
  <c r="N156" i="8"/>
  <c r="N381" i="8"/>
  <c r="N259" i="8"/>
  <c r="N400" i="8"/>
  <c r="N421" i="8"/>
  <c r="N517" i="8"/>
  <c r="N588" i="8"/>
  <c r="N193" i="8"/>
  <c r="N361" i="8"/>
  <c r="N399" i="8"/>
  <c r="N310" i="8"/>
  <c r="N531" i="8"/>
  <c r="N398" i="8"/>
  <c r="N366" i="8"/>
  <c r="N404" i="8"/>
  <c r="N583" i="8"/>
  <c r="N458" i="8"/>
  <c r="N371" i="8"/>
  <c r="N478" i="8"/>
  <c r="N273" i="8"/>
  <c r="N548" i="8"/>
  <c r="N493" i="8"/>
  <c r="N153" i="8"/>
  <c r="N314" i="8"/>
  <c r="N36" i="8"/>
  <c r="N270" i="8"/>
  <c r="N17" i="8"/>
  <c r="N218" i="8"/>
  <c r="N328" i="8"/>
  <c r="N158" i="8"/>
  <c r="N192" i="8"/>
  <c r="N229" i="8"/>
  <c r="N326" i="8"/>
  <c r="N441" i="8"/>
  <c r="N497" i="8"/>
  <c r="N309" i="8"/>
  <c r="N527" i="8"/>
  <c r="N269" i="8"/>
  <c r="N417" i="8"/>
  <c r="N437" i="8"/>
  <c r="N520" i="8"/>
  <c r="N475" i="8"/>
  <c r="N210" i="8"/>
  <c r="N420" i="8"/>
  <c r="N442" i="8"/>
  <c r="N427" i="8"/>
  <c r="N552" i="8"/>
  <c r="N402" i="8"/>
  <c r="N511" i="8"/>
  <c r="N345" i="8"/>
  <c r="N594" i="8"/>
  <c r="N570" i="8"/>
  <c r="N291" i="8"/>
  <c r="N491" i="8"/>
  <c r="N553" i="8"/>
  <c r="N457" i="8"/>
  <c r="N483" i="8"/>
  <c r="N35" i="8"/>
  <c r="N534" i="8"/>
  <c r="N286" i="8"/>
  <c r="N473" i="8"/>
  <c r="N232" i="8"/>
  <c r="N351" i="8"/>
  <c r="N139" i="8"/>
  <c r="N532" i="8"/>
  <c r="N461" i="8"/>
  <c r="N495" i="8"/>
  <c r="N368" i="8"/>
  <c r="N591" i="8"/>
  <c r="N477" i="8"/>
  <c r="N207" i="8"/>
  <c r="N403" i="8"/>
  <c r="N138" i="8"/>
  <c r="N344" i="8"/>
  <c r="N251" i="8"/>
  <c r="N455" i="8"/>
  <c r="N169" i="8"/>
  <c r="N346" i="8"/>
  <c r="N288" i="8"/>
  <c r="N472" i="8"/>
  <c r="N152" i="8"/>
  <c r="N387" i="8"/>
  <c r="L111" i="8"/>
  <c r="L129" i="8"/>
  <c r="L58" i="8"/>
  <c r="L75" i="8"/>
  <c r="L93" i="8"/>
  <c r="O585" i="8"/>
  <c r="S585" i="8" s="1"/>
  <c r="N342" i="8"/>
  <c r="O547" i="8"/>
  <c r="S547" i="8" s="1"/>
  <c r="N585" i="8"/>
  <c r="O362" i="8"/>
  <c r="S362" i="8" s="1"/>
  <c r="O436" i="8"/>
  <c r="S436" i="8" s="1"/>
  <c r="O198" i="8"/>
  <c r="S198" i="8" s="1"/>
  <c r="N547" i="8"/>
  <c r="N436" i="8"/>
  <c r="N322" i="8"/>
  <c r="N267" i="8"/>
  <c r="N362" i="8"/>
  <c r="N509" i="8"/>
  <c r="O342" i="8"/>
  <c r="S342" i="8" s="1"/>
  <c r="O63" i="8"/>
  <c r="S63" i="8" s="1"/>
  <c r="O104" i="8"/>
  <c r="O123" i="8"/>
  <c r="S123" i="8" s="1"/>
  <c r="O67" i="8"/>
  <c r="S67" i="8" s="1"/>
  <c r="O61" i="8"/>
  <c r="O115" i="8"/>
  <c r="O28" i="8"/>
  <c r="O105" i="8"/>
  <c r="O88" i="8"/>
  <c r="S88" i="8" s="1"/>
  <c r="O121" i="8"/>
  <c r="S121" i="8" s="1"/>
  <c r="O97" i="8"/>
  <c r="O85" i="8"/>
  <c r="S85" i="8" s="1"/>
  <c r="O90" i="8"/>
  <c r="S90" i="8" s="1"/>
  <c r="O118" i="8"/>
  <c r="S118" i="8" s="1"/>
  <c r="O64" i="8"/>
  <c r="S64" i="8" s="1"/>
  <c r="O30" i="8"/>
  <c r="O81" i="8"/>
  <c r="S81" i="8" s="1"/>
  <c r="O51" i="8"/>
  <c r="S51" i="8" s="1"/>
  <c r="O49" i="8"/>
  <c r="S49" i="8" s="1"/>
  <c r="O48" i="8"/>
  <c r="S48" i="8" s="1"/>
  <c r="O66" i="8"/>
  <c r="S66" i="8" s="1"/>
  <c r="O78" i="8"/>
  <c r="O103" i="8"/>
  <c r="S103" i="8" s="1"/>
  <c r="O108" i="8"/>
  <c r="S108" i="8" s="1"/>
  <c r="O119" i="8"/>
  <c r="S119" i="8" s="1"/>
  <c r="O117" i="8"/>
  <c r="S117" i="8" s="1"/>
  <c r="O124" i="8"/>
  <c r="S124" i="8" s="1"/>
  <c r="O122" i="8"/>
  <c r="S122" i="8" s="1"/>
  <c r="O120" i="8"/>
  <c r="S120" i="8" s="1"/>
  <c r="O87" i="8"/>
  <c r="S87" i="8" s="1"/>
  <c r="O100" i="8"/>
  <c r="O101" i="8"/>
  <c r="S101" i="8" s="1"/>
  <c r="O102" i="8"/>
  <c r="S102" i="8" s="1"/>
  <c r="O98" i="8"/>
  <c r="S98" i="8" s="1"/>
  <c r="O70" i="8"/>
  <c r="S70" i="8" s="1"/>
  <c r="O72" i="8"/>
  <c r="S72" i="8" s="1"/>
  <c r="O69" i="8"/>
  <c r="S69" i="8" s="1"/>
  <c r="O68" i="8"/>
  <c r="S68" i="8" s="1"/>
  <c r="O84" i="8"/>
  <c r="S84" i="8" s="1"/>
  <c r="O62" i="8"/>
  <c r="S62" i="8" s="1"/>
  <c r="O54" i="8"/>
  <c r="S54" i="8" s="1"/>
  <c r="O50" i="8"/>
  <c r="S50" i="8" s="1"/>
  <c r="O22" i="8"/>
  <c r="O82" i="8"/>
  <c r="S82" i="8" s="1"/>
  <c r="O56" i="8"/>
  <c r="S56" i="8" s="1"/>
  <c r="O65" i="8"/>
  <c r="S65" i="8" s="1"/>
  <c r="O126" i="8"/>
  <c r="S126" i="8" s="1"/>
  <c r="O99" i="8"/>
  <c r="S99" i="8" s="1"/>
  <c r="O83" i="8"/>
  <c r="S83" i="8" s="1"/>
  <c r="O79" i="8"/>
  <c r="S79" i="8" s="1"/>
  <c r="O47" i="8"/>
  <c r="O52" i="8"/>
  <c r="S52" i="8" s="1"/>
  <c r="O23" i="8"/>
  <c r="O116" i="8"/>
  <c r="S116" i="8" s="1"/>
  <c r="O80" i="8"/>
  <c r="S80" i="8" s="1"/>
  <c r="O53" i="8"/>
  <c r="S53" i="8" s="1"/>
  <c r="O29" i="8"/>
  <c r="O86" i="8"/>
  <c r="S86" i="8" s="1"/>
  <c r="N142" i="8"/>
  <c r="N499" i="8"/>
  <c r="N536" i="8"/>
  <c r="N407" i="8"/>
  <c r="N389" i="8"/>
  <c r="N239" i="8"/>
  <c r="N160" i="8"/>
  <c r="N554" i="8"/>
  <c r="N196" i="8"/>
  <c r="N216" i="8"/>
  <c r="N294" i="8"/>
  <c r="N463" i="8"/>
  <c r="N312" i="8"/>
  <c r="N481" i="8"/>
  <c r="N276" i="8"/>
  <c r="N369" i="8"/>
  <c r="N592" i="8"/>
  <c r="N574" i="8"/>
  <c r="N257" i="8"/>
  <c r="N349" i="8"/>
  <c r="N443" i="8"/>
  <c r="N425" i="8"/>
  <c r="N518" i="8"/>
  <c r="BD23" i="13"/>
  <c r="E4" i="13" s="1"/>
  <c r="BE23" i="13"/>
  <c r="J518" i="8"/>
  <c r="J389" i="8"/>
  <c r="M389" i="8" s="1"/>
  <c r="J481" i="8"/>
  <c r="M481" i="8" s="1"/>
  <c r="J239" i="8"/>
  <c r="J425" i="8"/>
  <c r="M425" i="8" s="1"/>
  <c r="J499" i="8"/>
  <c r="M499" i="8" s="1"/>
  <c r="J592" i="8"/>
  <c r="M592" i="8" s="1"/>
  <c r="J276" i="8"/>
  <c r="J216" i="8"/>
  <c r="M216" i="8" s="1"/>
  <c r="J536" i="8"/>
  <c r="M536" i="8" s="1"/>
  <c r="J574" i="8"/>
  <c r="J369" i="8"/>
  <c r="M369" i="8" s="1"/>
  <c r="J443" i="8"/>
  <c r="M443" i="8" s="1"/>
  <c r="J196" i="8"/>
  <c r="J554" i="8"/>
  <c r="M554" i="8" s="1"/>
  <c r="J312" i="8"/>
  <c r="M312" i="8" s="1"/>
  <c r="J407" i="8"/>
  <c r="J142" i="8"/>
  <c r="J349" i="8"/>
  <c r="M349" i="8" s="1"/>
  <c r="J463" i="8"/>
  <c r="J257" i="8"/>
  <c r="M257" i="8" s="1"/>
  <c r="J160" i="8"/>
  <c r="M160" i="8" s="1"/>
  <c r="J294" i="8"/>
  <c r="M294" i="8" s="1"/>
  <c r="J25" i="8"/>
  <c r="J129" i="8"/>
  <c r="J32" i="8"/>
  <c r="J58" i="8"/>
  <c r="J75" i="8"/>
  <c r="J93" i="8"/>
  <c r="J256" i="8"/>
  <c r="J498" i="8"/>
  <c r="J388" i="8"/>
  <c r="J535" i="8"/>
  <c r="J215" i="8"/>
  <c r="J141" i="8"/>
  <c r="J177" i="8"/>
  <c r="J159" i="8"/>
  <c r="J424" i="8"/>
  <c r="J462" i="8"/>
  <c r="J311" i="8"/>
  <c r="J293" i="8"/>
  <c r="J480" i="8"/>
  <c r="L184" i="8"/>
  <c r="L426" i="8"/>
  <c r="L199" i="8"/>
  <c r="L555" i="8"/>
  <c r="L413" i="8"/>
  <c r="L357" i="8"/>
  <c r="L593" i="8"/>
  <c r="L466" i="8"/>
  <c r="L467" i="8"/>
  <c r="L600" i="8"/>
  <c r="L562" i="8"/>
  <c r="L245" i="8"/>
  <c r="L315" i="8"/>
  <c r="L522" i="8"/>
  <c r="L166" i="8"/>
  <c r="L279" i="8"/>
  <c r="L521" i="8"/>
  <c r="L146" i="8"/>
  <c r="L261" i="8"/>
  <c r="L163" i="8"/>
  <c r="L337" i="8"/>
  <c r="L316" i="8"/>
  <c r="L395" i="8"/>
  <c r="L352" i="8"/>
  <c r="L204" i="8"/>
  <c r="L164" i="8"/>
  <c r="L519" i="8"/>
  <c r="L542" i="8"/>
  <c r="L179" i="8"/>
  <c r="L295" i="8"/>
  <c r="L260" i="8"/>
  <c r="L377" i="8"/>
  <c r="L201" i="8"/>
  <c r="L428" i="8"/>
  <c r="L242" i="8"/>
  <c r="L487" i="8"/>
  <c r="L182" i="8"/>
  <c r="L559" i="8"/>
  <c r="L577" i="8"/>
  <c r="L161" i="8"/>
  <c r="L335" i="8"/>
  <c r="L300" i="8"/>
  <c r="L392" i="8"/>
  <c r="L444" i="8"/>
  <c r="L469" i="8"/>
  <c r="L318" i="8"/>
  <c r="L408" i="8"/>
  <c r="L313" i="8"/>
  <c r="L597" i="8"/>
  <c r="L258" i="8"/>
  <c r="L374" i="8"/>
  <c r="L334" i="8"/>
  <c r="L431" i="8"/>
  <c r="L503" i="8"/>
  <c r="L524" i="8"/>
  <c r="L220" i="8"/>
  <c r="L448" i="8"/>
  <c r="L197" i="8"/>
  <c r="L222" i="8"/>
  <c r="L298" i="8"/>
  <c r="L243" i="8"/>
  <c r="L372" i="8"/>
  <c r="L143" i="8"/>
  <c r="L537" i="8"/>
  <c r="L557" i="8"/>
  <c r="L446" i="8"/>
  <c r="L500" i="8"/>
  <c r="L277" i="8"/>
  <c r="L390" i="8"/>
  <c r="L332" i="8"/>
  <c r="L429" i="8"/>
  <c r="L219" i="8"/>
  <c r="L280" i="8"/>
  <c r="L578" i="8"/>
  <c r="L595" i="8"/>
  <c r="L505" i="8"/>
  <c r="L540" i="8"/>
  <c r="L354" i="8"/>
  <c r="L410" i="8"/>
  <c r="L370" i="8"/>
  <c r="L148" i="8"/>
  <c r="L263" i="8"/>
  <c r="L350" i="8"/>
  <c r="L484" i="8"/>
  <c r="L145" i="8"/>
  <c r="L539" i="8"/>
  <c r="L575" i="8"/>
  <c r="L411" i="8"/>
  <c r="L451" i="8"/>
  <c r="L485" i="8"/>
  <c r="L282" i="8"/>
  <c r="L393" i="8"/>
  <c r="L580" i="8"/>
  <c r="L482" i="8"/>
  <c r="L217" i="8"/>
  <c r="L464" i="8"/>
  <c r="L181" i="8"/>
  <c r="L502" i="8"/>
  <c r="L297" i="8"/>
  <c r="L240" i="8"/>
  <c r="K133" i="8"/>
  <c r="K158" i="8"/>
  <c r="K134" i="8"/>
  <c r="K155" i="8"/>
  <c r="K188" i="8"/>
  <c r="K214" i="8"/>
  <c r="K253" i="8"/>
  <c r="K275" i="8"/>
  <c r="K309" i="8"/>
  <c r="K333" i="8"/>
  <c r="K366" i="8"/>
  <c r="K139" i="8"/>
  <c r="K173" i="8"/>
  <c r="K140" i="8"/>
  <c r="K162" i="8"/>
  <c r="K193" i="8"/>
  <c r="K233" i="8"/>
  <c r="K259" i="8"/>
  <c r="K290" i="8"/>
  <c r="K323" i="8"/>
  <c r="K346" i="8"/>
  <c r="K380" i="8"/>
  <c r="K141" i="8"/>
  <c r="K175" i="8"/>
  <c r="K142" i="8"/>
  <c r="K170" i="8"/>
  <c r="K195" i="8"/>
  <c r="K235" i="8"/>
  <c r="K266" i="8"/>
  <c r="K292" i="8"/>
  <c r="K325" i="8"/>
  <c r="K348" i="8"/>
  <c r="K382" i="8"/>
  <c r="K154" i="8"/>
  <c r="K180" i="8"/>
  <c r="K151" i="8"/>
  <c r="K174" i="8"/>
  <c r="K210" i="8"/>
  <c r="K249" i="8"/>
  <c r="K271" i="8"/>
  <c r="K305" i="8"/>
  <c r="K329" i="8"/>
  <c r="K360" i="8"/>
  <c r="K386" i="8"/>
  <c r="K152" i="8"/>
  <c r="K144" i="8"/>
  <c r="K208" i="8"/>
  <c r="K269" i="8"/>
  <c r="K327" i="8"/>
  <c r="K384" i="8"/>
  <c r="K211" i="8"/>
  <c r="K239" i="8"/>
  <c r="K289" i="8"/>
  <c r="K492" i="8"/>
  <c r="K383" i="8"/>
  <c r="K477" i="8"/>
  <c r="K576" i="8"/>
  <c r="K330" i="8"/>
  <c r="K406" i="8"/>
  <c r="K442" i="8"/>
  <c r="K472" i="8"/>
  <c r="K516" i="8"/>
  <c r="K538" i="8"/>
  <c r="K571" i="8"/>
  <c r="K399" i="8"/>
  <c r="K462" i="8"/>
  <c r="K549" i="8"/>
  <c r="K293" i="8"/>
  <c r="K495" i="8"/>
  <c r="K458" i="8"/>
  <c r="K565" i="8"/>
  <c r="K272" i="8"/>
  <c r="K465" i="8"/>
  <c r="K437" i="8"/>
  <c r="K156" i="8"/>
  <c r="K153" i="8"/>
  <c r="K212" i="8"/>
  <c r="K273" i="8"/>
  <c r="K331" i="8"/>
  <c r="K388" i="8"/>
  <c r="K213" i="8"/>
  <c r="K241" i="8"/>
  <c r="K308" i="8"/>
  <c r="K494" i="8"/>
  <c r="K401" i="8"/>
  <c r="K508" i="8"/>
  <c r="K583" i="8"/>
  <c r="K347" i="8"/>
  <c r="K417" i="8"/>
  <c r="K445" i="8"/>
  <c r="K474" i="8"/>
  <c r="K518" i="8"/>
  <c r="K546" i="8"/>
  <c r="K573" i="8"/>
  <c r="K405" i="8"/>
  <c r="K473" i="8"/>
  <c r="K556" i="8"/>
  <c r="K304" i="8"/>
  <c r="K497" i="8"/>
  <c r="K475" i="8"/>
  <c r="K510" i="8"/>
  <c r="K381" i="8"/>
  <c r="K574" i="8"/>
  <c r="K456" i="8"/>
  <c r="K169" i="8"/>
  <c r="K157" i="8"/>
  <c r="K229" i="8"/>
  <c r="K286" i="8"/>
  <c r="K340" i="8"/>
  <c r="K190" i="8"/>
  <c r="K215" i="8"/>
  <c r="K248" i="8"/>
  <c r="K328" i="8"/>
  <c r="K496" i="8"/>
  <c r="K409" i="8"/>
  <c r="K515" i="8"/>
  <c r="K587" i="8"/>
  <c r="K367" i="8"/>
  <c r="K419" i="8"/>
  <c r="K455" i="8"/>
  <c r="K476" i="8"/>
  <c r="K520" i="8"/>
  <c r="K548" i="8"/>
  <c r="K584" i="8"/>
  <c r="K407" i="8"/>
  <c r="K479" i="8"/>
  <c r="K566" i="8"/>
  <c r="K324" i="8"/>
  <c r="K287" i="8"/>
  <c r="K511" i="8"/>
  <c r="K296" i="8"/>
  <c r="K434" i="8"/>
  <c r="K531" i="8"/>
  <c r="K268" i="8"/>
  <c r="K391" i="8"/>
  <c r="K371" i="8"/>
  <c r="K343" i="8"/>
  <c r="K440" i="8"/>
  <c r="K306" i="8"/>
  <c r="K177" i="8"/>
  <c r="K171" i="8"/>
  <c r="K159" i="8"/>
  <c r="K231" i="8"/>
  <c r="K288" i="8"/>
  <c r="K344" i="8"/>
  <c r="K192" i="8"/>
  <c r="K218" i="8"/>
  <c r="K250" i="8"/>
  <c r="K345" i="8"/>
  <c r="K498" i="8"/>
  <c r="K416" i="8"/>
  <c r="K532" i="8"/>
  <c r="K594" i="8"/>
  <c r="K387" i="8"/>
  <c r="K421" i="8"/>
  <c r="K457" i="8"/>
  <c r="K478" i="8"/>
  <c r="K527" i="8"/>
  <c r="K550" i="8"/>
  <c r="K586" i="8"/>
  <c r="K420" i="8"/>
  <c r="K501" i="8"/>
  <c r="K572" i="8"/>
  <c r="K341" i="8"/>
  <c r="K363" i="8"/>
  <c r="K530" i="8"/>
  <c r="K291" i="8"/>
  <c r="K435" i="8"/>
  <c r="K418" i="8"/>
  <c r="K236" i="8"/>
  <c r="K321" i="8"/>
  <c r="K569" i="8"/>
  <c r="K178" i="8"/>
  <c r="K172" i="8"/>
  <c r="K237" i="8"/>
  <c r="K303" i="8"/>
  <c r="K351" i="8"/>
  <c r="K194" i="8"/>
  <c r="K230" i="8"/>
  <c r="K252" i="8"/>
  <c r="K365" i="8"/>
  <c r="K278" i="8"/>
  <c r="K422" i="8"/>
  <c r="K545" i="8"/>
  <c r="K274" i="8"/>
  <c r="K398" i="8"/>
  <c r="K423" i="8"/>
  <c r="K459" i="8"/>
  <c r="K480" i="8"/>
  <c r="K529" i="8"/>
  <c r="K552" i="8"/>
  <c r="K588" i="8"/>
  <c r="K427" i="8"/>
  <c r="K513" i="8"/>
  <c r="K591" i="8"/>
  <c r="K361" i="8"/>
  <c r="K403" i="8"/>
  <c r="K551" i="8"/>
  <c r="K439" i="8"/>
  <c r="K590" i="8"/>
  <c r="K570" i="8"/>
  <c r="K490" i="8"/>
  <c r="K514" i="8"/>
  <c r="K493" i="8"/>
  <c r="K187" i="8"/>
  <c r="K176" i="8"/>
  <c r="K251" i="8"/>
  <c r="K307" i="8"/>
  <c r="K364" i="8"/>
  <c r="K196" i="8"/>
  <c r="K232" i="8"/>
  <c r="K254" i="8"/>
  <c r="K385" i="8"/>
  <c r="K553" i="8"/>
  <c r="K400" i="8"/>
  <c r="K461" i="8"/>
  <c r="K517" i="8"/>
  <c r="K191" i="8"/>
  <c r="K534" i="8"/>
  <c r="K135" i="8"/>
  <c r="K136" i="8"/>
  <c r="K189" i="8"/>
  <c r="K255" i="8"/>
  <c r="K311" i="8"/>
  <c r="K368" i="8"/>
  <c r="K207" i="8"/>
  <c r="K234" i="8"/>
  <c r="K256" i="8"/>
  <c r="K483" i="8"/>
  <c r="K326" i="8"/>
  <c r="K454" i="8"/>
  <c r="K568" i="8"/>
  <c r="K310" i="8"/>
  <c r="K402" i="8"/>
  <c r="K438" i="8"/>
  <c r="K463" i="8"/>
  <c r="K512" i="8"/>
  <c r="K533" i="8"/>
  <c r="K567" i="8"/>
  <c r="K270" i="8"/>
  <c r="K441" i="8"/>
  <c r="K528" i="8"/>
  <c r="K276" i="8"/>
  <c r="K491" i="8"/>
  <c r="K424" i="8"/>
  <c r="K589" i="8"/>
  <c r="K137" i="8"/>
  <c r="K138" i="8"/>
  <c r="K314" i="8"/>
  <c r="K209" i="8"/>
  <c r="K460" i="8"/>
  <c r="K404" i="8"/>
  <c r="K535" i="8"/>
  <c r="K285" i="8"/>
  <c r="N13" i="8"/>
  <c r="N355" i="8"/>
  <c r="N299" i="8"/>
  <c r="N375" i="8"/>
  <c r="N202" i="8"/>
  <c r="N541" i="8"/>
  <c r="N412" i="8"/>
  <c r="N430" i="8"/>
  <c r="N244" i="8"/>
  <c r="N38" i="8"/>
  <c r="N486" i="8"/>
  <c r="N317" i="8"/>
  <c r="N523" i="8"/>
  <c r="N147" i="8"/>
  <c r="N262" i="8"/>
  <c r="N449" i="8"/>
  <c r="N394" i="8"/>
  <c r="N598" i="8"/>
  <c r="N560" i="8"/>
  <c r="N504" i="8"/>
  <c r="N336" i="8"/>
  <c r="N44" i="8"/>
  <c r="N468" i="8"/>
  <c r="N165" i="8"/>
  <c r="N579" i="8"/>
  <c r="N183" i="8"/>
  <c r="N221" i="8"/>
  <c r="N281" i="8"/>
  <c r="N19" i="8"/>
  <c r="N55" i="8"/>
  <c r="N71" i="8"/>
  <c r="N89" i="8"/>
  <c r="N125" i="8"/>
  <c r="N107" i="8"/>
  <c r="J331" i="8"/>
  <c r="J190" i="8"/>
  <c r="J420" i="8"/>
  <c r="J327" i="8"/>
  <c r="J551" i="8"/>
  <c r="J406" i="8"/>
  <c r="J275" i="8"/>
  <c r="J250" i="8"/>
  <c r="J496" i="8"/>
  <c r="J195" i="8"/>
  <c r="J568" i="8"/>
  <c r="J364" i="8"/>
  <c r="J137" i="8"/>
  <c r="J218" i="8"/>
  <c r="J491" i="8"/>
  <c r="J456" i="8"/>
  <c r="J152" i="8"/>
  <c r="M152" i="8" s="1"/>
  <c r="J386" i="8"/>
  <c r="J296" i="8"/>
  <c r="J520" i="8"/>
  <c r="J290" i="8"/>
  <c r="J477" i="8"/>
  <c r="J140" i="8"/>
  <c r="J494" i="8"/>
  <c r="J189" i="8"/>
  <c r="J419" i="8"/>
  <c r="J330" i="8"/>
  <c r="J583" i="8"/>
  <c r="J440" i="8"/>
  <c r="J346" i="8"/>
  <c r="J409" i="8"/>
  <c r="J527" i="8"/>
  <c r="J194" i="8"/>
  <c r="J501" i="8"/>
  <c r="M501" i="8" s="1"/>
  <c r="J584" i="8"/>
  <c r="J442" i="8"/>
  <c r="J309" i="8"/>
  <c r="J371" i="8"/>
  <c r="J347" i="8"/>
  <c r="J230" i="8"/>
  <c r="J572" i="8"/>
  <c r="J368" i="8"/>
  <c r="J171" i="8"/>
  <c r="J399" i="8"/>
  <c r="J528" i="8"/>
  <c r="J270" i="8"/>
  <c r="J156" i="8"/>
  <c r="J418" i="8"/>
  <c r="J325" i="8"/>
  <c r="J549" i="8"/>
  <c r="J402" i="8"/>
  <c r="J271" i="8"/>
  <c r="J180" i="8"/>
  <c r="J345" i="8"/>
  <c r="J193" i="8"/>
  <c r="J423" i="8"/>
  <c r="J361" i="8"/>
  <c r="J588" i="8"/>
  <c r="J476" i="8"/>
  <c r="J455" i="8"/>
  <c r="J475" i="8"/>
  <c r="J229" i="8"/>
  <c r="J567" i="8"/>
  <c r="M567" i="8" s="1"/>
  <c r="J363" i="8"/>
  <c r="J589" i="8"/>
  <c r="J478" i="8"/>
  <c r="J348" i="8"/>
  <c r="J437" i="8"/>
  <c r="J42" i="8"/>
  <c r="J234" i="8"/>
  <c r="J207" i="8"/>
  <c r="J510" i="8"/>
  <c r="J251" i="8"/>
  <c r="J441" i="8"/>
  <c r="J134" i="8"/>
  <c r="J458" i="8"/>
  <c r="J188" i="8"/>
  <c r="J422" i="8"/>
  <c r="J329" i="8"/>
  <c r="M329" i="8" s="1"/>
  <c r="J553" i="8"/>
  <c r="J438" i="8"/>
  <c r="J305" i="8"/>
  <c r="J285" i="8"/>
  <c r="J274" i="8"/>
  <c r="J566" i="8"/>
  <c r="J366" i="8"/>
  <c r="J133" i="8"/>
  <c r="J136" i="8"/>
  <c r="J304" i="8"/>
  <c r="J233" i="8"/>
  <c r="J571" i="8"/>
  <c r="J367" i="8"/>
  <c r="J135" i="8"/>
  <c r="J138" i="8"/>
  <c r="J457" i="8"/>
  <c r="J479" i="8"/>
  <c r="J11" i="8"/>
  <c r="J381" i="8"/>
  <c r="M381" i="8" s="1"/>
  <c r="J211" i="8"/>
  <c r="J514" i="8"/>
  <c r="J288" i="8"/>
  <c r="J269" i="8"/>
  <c r="J176" i="8"/>
  <c r="J308" i="8"/>
  <c r="J192" i="8"/>
  <c r="J565" i="8"/>
  <c r="J360" i="8"/>
  <c r="J587" i="8"/>
  <c r="J474" i="8"/>
  <c r="J344" i="8"/>
  <c r="J405" i="8"/>
  <c r="M405" i="8" s="1"/>
  <c r="J490" i="8"/>
  <c r="J232" i="8"/>
  <c r="J570" i="8"/>
  <c r="J483" i="8"/>
  <c r="J174" i="8"/>
  <c r="J495" i="8"/>
  <c r="M495" i="8" s="1"/>
  <c r="J529" i="8"/>
  <c r="M529" i="8" s="1"/>
  <c r="J36" i="8"/>
  <c r="J237" i="8"/>
  <c r="J576" i="8"/>
  <c r="M576" i="8" s="1"/>
  <c r="J508" i="8"/>
  <c r="J169" i="8"/>
  <c r="J178" i="8"/>
  <c r="J465" i="8"/>
  <c r="J341" i="8"/>
  <c r="J151" i="8"/>
  <c r="J385" i="8"/>
  <c r="J259" i="8"/>
  <c r="J548" i="8"/>
  <c r="J400" i="8"/>
  <c r="J303" i="8"/>
  <c r="J254" i="8"/>
  <c r="J533" i="8"/>
  <c r="J231" i="8"/>
  <c r="J569" i="8"/>
  <c r="M569" i="8" s="1"/>
  <c r="J365" i="8"/>
  <c r="J591" i="8"/>
  <c r="J594" i="8"/>
  <c r="J427" i="8"/>
  <c r="J473" i="8"/>
  <c r="J16" i="8"/>
  <c r="J236" i="8"/>
  <c r="J209" i="8"/>
  <c r="J512" i="8"/>
  <c r="J175" i="8"/>
  <c r="J287" i="8"/>
  <c r="J532" i="8"/>
  <c r="J306" i="8"/>
  <c r="J380" i="8"/>
  <c r="J210" i="8"/>
  <c r="M210" i="8" s="1"/>
  <c r="J513" i="8"/>
  <c r="J249" i="8"/>
  <c r="J291" i="8"/>
  <c r="J497" i="8"/>
  <c r="J241" i="8"/>
  <c r="J155" i="8"/>
  <c r="J417" i="8"/>
  <c r="J324" i="8"/>
  <c r="J552" i="8"/>
  <c r="J434" i="8"/>
  <c r="J340" i="8"/>
  <c r="J401" i="8"/>
  <c r="J454" i="8"/>
  <c r="J235" i="8"/>
  <c r="J573" i="8"/>
  <c r="M573" i="8" s="1"/>
  <c r="J445" i="8"/>
  <c r="M445" i="8" s="1"/>
  <c r="J139" i="8"/>
  <c r="J170" i="8"/>
  <c r="J461" i="8"/>
  <c r="J17" i="8"/>
  <c r="J351" i="8"/>
  <c r="J213" i="8"/>
  <c r="J516" i="8"/>
  <c r="M516" i="8" s="1"/>
  <c r="J255" i="8"/>
  <c r="J162" i="8"/>
  <c r="J144" i="8"/>
  <c r="J531" i="8"/>
  <c r="J154" i="8"/>
  <c r="J384" i="8"/>
  <c r="J214" i="8"/>
  <c r="J517" i="8"/>
  <c r="J286" i="8"/>
  <c r="J435" i="8"/>
  <c r="J534" i="8"/>
  <c r="J343" i="8"/>
  <c r="J187" i="8"/>
  <c r="J421" i="8"/>
  <c r="J328" i="8"/>
  <c r="J586" i="8"/>
  <c r="J472" i="8"/>
  <c r="J391" i="8"/>
  <c r="J439" i="8"/>
  <c r="J41" i="8"/>
  <c r="J314" i="8"/>
  <c r="J208" i="8"/>
  <c r="J511" i="8"/>
  <c r="J173" i="8"/>
  <c r="J252" i="8"/>
  <c r="J493" i="8"/>
  <c r="J492" i="8"/>
  <c r="J153" i="8"/>
  <c r="J383" i="8"/>
  <c r="J321" i="8"/>
  <c r="J545" i="8"/>
  <c r="J292" i="8"/>
  <c r="J273" i="8"/>
  <c r="M273" i="8" s="1"/>
  <c r="J248" i="8"/>
  <c r="J460" i="8"/>
  <c r="J323" i="8"/>
  <c r="J333" i="8"/>
  <c r="J515" i="8"/>
  <c r="J550" i="8"/>
  <c r="J35" i="8"/>
  <c r="J212" i="8"/>
  <c r="J546" i="8"/>
  <c r="J590" i="8"/>
  <c r="J253" i="8"/>
  <c r="J404" i="8"/>
  <c r="J538" i="8"/>
  <c r="J398" i="8"/>
  <c r="J556" i="8"/>
  <c r="J403" i="8"/>
  <c r="J307" i="8"/>
  <c r="J416" i="8"/>
  <c r="J326" i="8"/>
  <c r="J266" i="8"/>
  <c r="J459" i="8"/>
  <c r="J530" i="8"/>
  <c r="J289" i="8"/>
  <c r="J272" i="8"/>
  <c r="J172" i="8"/>
  <c r="J268" i="8"/>
  <c r="J278" i="8"/>
  <c r="J310" i="8"/>
  <c r="J157" i="8"/>
  <c r="J158" i="8"/>
  <c r="J191" i="8"/>
  <c r="M191" i="8" s="1"/>
  <c r="AM191" i="8" s="1"/>
  <c r="J382" i="8"/>
  <c r="J387" i="8"/>
  <c r="P111" i="8"/>
  <c r="T111" i="8" s="1"/>
  <c r="P58" i="8"/>
  <c r="T58" i="8" s="1"/>
  <c r="P129" i="8"/>
  <c r="T129" i="8" s="1"/>
  <c r="P93" i="8"/>
  <c r="T93" i="8" s="1"/>
  <c r="P75" i="8"/>
  <c r="T75" i="8" s="1"/>
  <c r="J509" i="8"/>
  <c r="M509" i="8" s="1"/>
  <c r="J585" i="8"/>
  <c r="J342" i="8"/>
  <c r="J362" i="8"/>
  <c r="J322" i="8"/>
  <c r="M322" i="8" s="1"/>
  <c r="J436" i="8"/>
  <c r="J267" i="8"/>
  <c r="M267" i="8" s="1"/>
  <c r="J547" i="8"/>
  <c r="M547" i="8" s="1"/>
  <c r="K17" i="8"/>
  <c r="K122" i="8"/>
  <c r="K99" i="8"/>
  <c r="K83" i="8"/>
  <c r="K116" i="8"/>
  <c r="K87" i="8"/>
  <c r="K10" i="8"/>
  <c r="K118" i="8"/>
  <c r="K90" i="8"/>
  <c r="K97" i="8"/>
  <c r="K101" i="8"/>
  <c r="K29" i="8"/>
  <c r="K13" i="8"/>
  <c r="K119" i="8"/>
  <c r="K19" i="8"/>
  <c r="K124" i="8"/>
  <c r="K102" i="8"/>
  <c r="K23" i="8"/>
  <c r="K126" i="8"/>
  <c r="K115" i="8"/>
  <c r="K62" i="8"/>
  <c r="K70" i="8"/>
  <c r="K42" i="8"/>
  <c r="K24" i="8"/>
  <c r="K12" i="8"/>
  <c r="K32" i="8"/>
  <c r="K16" i="8"/>
  <c r="K121" i="8"/>
  <c r="K36" i="8"/>
  <c r="K18" i="8"/>
  <c r="K123" i="8"/>
  <c r="K52" i="8"/>
  <c r="K37" i="8"/>
  <c r="K50" i="8"/>
  <c r="K44" i="8"/>
  <c r="K28" i="8"/>
  <c r="K25" i="8"/>
  <c r="K48" i="8"/>
  <c r="K31" i="8"/>
  <c r="K38" i="8"/>
  <c r="K64" i="8"/>
  <c r="K103" i="8"/>
  <c r="K65" i="8"/>
  <c r="K11" i="8"/>
  <c r="K53" i="8"/>
  <c r="K79" i="8"/>
  <c r="K63" i="8"/>
  <c r="K49" i="8"/>
  <c r="K61" i="8"/>
  <c r="K54" i="8"/>
  <c r="K41" i="8"/>
  <c r="K84" i="8"/>
  <c r="K56" i="8"/>
  <c r="K43" i="8"/>
  <c r="K69" i="8"/>
  <c r="K78" i="8"/>
  <c r="K51" i="8"/>
  <c r="K67" i="8"/>
  <c r="K120" i="8"/>
  <c r="K117" i="8"/>
  <c r="K88" i="8"/>
  <c r="K30" i="8"/>
  <c r="K86" i="8"/>
  <c r="K72" i="8"/>
  <c r="K22" i="8"/>
  <c r="K80" i="8"/>
  <c r="K66" i="8"/>
  <c r="K47" i="8"/>
  <c r="K82" i="8"/>
  <c r="K68" i="8"/>
  <c r="K35" i="8"/>
  <c r="K108" i="8"/>
  <c r="K85" i="8"/>
  <c r="K98" i="8"/>
  <c r="K81" i="8"/>
  <c r="M512" i="8" l="1"/>
  <c r="M365" i="8"/>
  <c r="M188" i="8"/>
  <c r="AM188" i="8" s="1"/>
  <c r="M130" i="8"/>
  <c r="M10" i="8"/>
  <c r="M342" i="8"/>
  <c r="M459" i="8"/>
  <c r="M307" i="8"/>
  <c r="M493" i="8"/>
  <c r="M435" i="8"/>
  <c r="M442" i="8"/>
  <c r="M494" i="8"/>
  <c r="M456" i="8"/>
  <c r="M250" i="8"/>
  <c r="M530" i="8"/>
  <c r="M460" i="8"/>
  <c r="M511" i="8"/>
  <c r="M214" i="8"/>
  <c r="M170" i="8"/>
  <c r="M235" i="8"/>
  <c r="M306" i="8"/>
  <c r="M254" i="8"/>
  <c r="M259" i="8"/>
  <c r="M232" i="8"/>
  <c r="M474" i="8"/>
  <c r="M192" i="8"/>
  <c r="AM192" i="8" s="1"/>
  <c r="M135" i="8"/>
  <c r="AM135" i="8" s="1"/>
  <c r="M304" i="8"/>
  <c r="M438" i="8"/>
  <c r="M251" i="8"/>
  <c r="M589" i="8"/>
  <c r="M475" i="8"/>
  <c r="M361" i="8"/>
  <c r="M180" i="8"/>
  <c r="M325" i="8"/>
  <c r="M572" i="8"/>
  <c r="M194" i="8"/>
  <c r="AM194" i="8" s="1"/>
  <c r="M440" i="8"/>
  <c r="M189" i="8"/>
  <c r="AM189" i="8" s="1"/>
  <c r="M496" i="8"/>
  <c r="M331" i="8"/>
  <c r="M157" i="8"/>
  <c r="M391" i="8"/>
  <c r="M421" i="8"/>
  <c r="M162" i="8"/>
  <c r="M330" i="8"/>
  <c r="M292" i="8"/>
  <c r="M125" i="8"/>
  <c r="M253" i="8"/>
  <c r="M366" i="8"/>
  <c r="M218" i="8"/>
  <c r="M406" i="8"/>
  <c r="M323" i="8"/>
  <c r="M153" i="8"/>
  <c r="M548" i="8"/>
  <c r="M341" i="8"/>
  <c r="M386" i="8"/>
  <c r="M436" i="8"/>
  <c r="M591" i="8"/>
  <c r="M462" i="8"/>
  <c r="M498" i="8"/>
  <c r="M172" i="8"/>
  <c r="M513" i="8"/>
  <c r="M236" i="8"/>
  <c r="M546" i="8"/>
  <c r="M241" i="8"/>
  <c r="M387" i="8"/>
  <c r="M552" i="8"/>
  <c r="M30" i="8"/>
  <c r="AM30" i="8" s="1"/>
  <c r="M404" i="8"/>
  <c r="M252" i="8"/>
  <c r="M286" i="8"/>
  <c r="M483" i="8"/>
  <c r="M457" i="8"/>
  <c r="M402" i="8"/>
  <c r="M156" i="8"/>
  <c r="M171" i="8"/>
  <c r="M584" i="8"/>
  <c r="M140" i="8"/>
  <c r="AM140" i="8" s="1"/>
  <c r="M289" i="8"/>
  <c r="M173" i="8"/>
  <c r="M531" i="8"/>
  <c r="M478" i="8"/>
  <c r="M345" i="8"/>
  <c r="M346" i="8"/>
  <c r="M195" i="8"/>
  <c r="AM195" i="8" s="1"/>
  <c r="M272" i="8"/>
  <c r="M403" i="8"/>
  <c r="M324" i="8"/>
  <c r="M139" i="8"/>
  <c r="AM139" i="8" s="1"/>
  <c r="M256" i="8"/>
  <c r="M52" i="8"/>
  <c r="AM52" i="8" s="1"/>
  <c r="M116" i="8"/>
  <c r="M11" i="8"/>
  <c r="AM11" i="8" s="1"/>
  <c r="M129" i="8"/>
  <c r="M190" i="8"/>
  <c r="AM190" i="8" s="1"/>
  <c r="M586" i="8"/>
  <c r="M36" i="8"/>
  <c r="AM36" i="8" s="1"/>
  <c r="M176" i="8"/>
  <c r="M193" i="8"/>
  <c r="AM193" i="8" s="1"/>
  <c r="M347" i="8"/>
  <c r="M409" i="8"/>
  <c r="M491" i="8"/>
  <c r="M275" i="8"/>
  <c r="M159" i="8"/>
  <c r="M127" i="8"/>
  <c r="M533" i="8"/>
  <c r="M269" i="8"/>
  <c r="M138" i="8"/>
  <c r="AM138" i="8" s="1"/>
  <c r="M270" i="8"/>
  <c r="M371" i="8"/>
  <c r="M477" i="8"/>
  <c r="M177" i="8"/>
  <c r="M75" i="8"/>
  <c r="M463" i="8"/>
  <c r="M239" i="8"/>
  <c r="M91" i="8"/>
  <c r="M31" i="8"/>
  <c r="AM31" i="8" s="1"/>
  <c r="M384" i="8"/>
  <c r="M473" i="8"/>
  <c r="M288" i="8"/>
  <c r="M290" i="8"/>
  <c r="M37" i="8"/>
  <c r="AM37" i="8" s="1"/>
  <c r="M103" i="8"/>
  <c r="AM103" i="8" s="1"/>
  <c r="M278" i="8"/>
  <c r="M461" i="8"/>
  <c r="M211" i="8"/>
  <c r="M571" i="8"/>
  <c r="M348" i="8"/>
  <c r="M296" i="8"/>
  <c r="M568" i="8"/>
  <c r="M293" i="8"/>
  <c r="M518" i="8"/>
  <c r="M55" i="8"/>
  <c r="AM55" i="8" s="1"/>
  <c r="M590" i="8"/>
  <c r="M492" i="8"/>
  <c r="M144" i="8"/>
  <c r="AM144" i="8" s="1"/>
  <c r="M175" i="8"/>
  <c r="M588" i="8"/>
  <c r="M311" i="8"/>
  <c r="M388" i="8"/>
  <c r="R560" i="8"/>
  <c r="AH552" i="8"/>
  <c r="AK552" i="8" s="1"/>
  <c r="Q552" i="8"/>
  <c r="R552" i="8"/>
  <c r="U552" i="8" s="1"/>
  <c r="Z552" i="8"/>
  <c r="AC552" i="8" s="1"/>
  <c r="AD552" i="8"/>
  <c r="AG552" i="8" s="1"/>
  <c r="AD384" i="8"/>
  <c r="AG384" i="8" s="1"/>
  <c r="R384" i="8"/>
  <c r="U384" i="8" s="1"/>
  <c r="Z384" i="8"/>
  <c r="AC384" i="8" s="1"/>
  <c r="Q384" i="8"/>
  <c r="AH384" i="8"/>
  <c r="AK384" i="8" s="1"/>
  <c r="Q137" i="8"/>
  <c r="AD137" i="8"/>
  <c r="AG137" i="8" s="1"/>
  <c r="Z137" i="8"/>
  <c r="AC137" i="8" s="1"/>
  <c r="AH137" i="8"/>
  <c r="AK137" i="8" s="1"/>
  <c r="R137" i="8"/>
  <c r="U137" i="8" s="1"/>
  <c r="S303" i="8"/>
  <c r="T380" i="8"/>
  <c r="AH215" i="8"/>
  <c r="AK215" i="8" s="1"/>
  <c r="Q215" i="8"/>
  <c r="R215" i="8"/>
  <c r="U215" i="8" s="1"/>
  <c r="Z215" i="8"/>
  <c r="AC215" i="8" s="1"/>
  <c r="AD215" i="8"/>
  <c r="AG215" i="8" s="1"/>
  <c r="R58" i="8"/>
  <c r="U58" i="8" s="1"/>
  <c r="Q58" i="8"/>
  <c r="R561" i="8"/>
  <c r="U561" i="8" s="1"/>
  <c r="Q561" i="8"/>
  <c r="R484" i="8"/>
  <c r="R600" i="8"/>
  <c r="R315" i="8"/>
  <c r="R557" i="8"/>
  <c r="R222" i="8"/>
  <c r="R353" i="8"/>
  <c r="U353" i="8" s="1"/>
  <c r="Q353" i="8"/>
  <c r="T115" i="8"/>
  <c r="T131" i="8" s="1"/>
  <c r="P131" i="8"/>
  <c r="AD126" i="8"/>
  <c r="AG126" i="8" s="1"/>
  <c r="AH126" i="8"/>
  <c r="AK126" i="8" s="1"/>
  <c r="Z126" i="8"/>
  <c r="AC126" i="8" s="1"/>
  <c r="R126" i="8"/>
  <c r="U126" i="8" s="1"/>
  <c r="Q126" i="8"/>
  <c r="AD56" i="8"/>
  <c r="AG56" i="8" s="1"/>
  <c r="AH56" i="8"/>
  <c r="AK56" i="8" s="1"/>
  <c r="Q56" i="8"/>
  <c r="R56" i="8"/>
  <c r="U56" i="8" s="1"/>
  <c r="Z56" i="8"/>
  <c r="AC56" i="8" s="1"/>
  <c r="Q28" i="8"/>
  <c r="Z28" i="8"/>
  <c r="AH28" i="8"/>
  <c r="N33" i="8"/>
  <c r="R28" i="8"/>
  <c r="AD28" i="8"/>
  <c r="AH51" i="8"/>
  <c r="AK51" i="8" s="1"/>
  <c r="Z51" i="8"/>
  <c r="AC51" i="8" s="1"/>
  <c r="R51" i="8"/>
  <c r="U51" i="8" s="1"/>
  <c r="Q51" i="8"/>
  <c r="AD51" i="8"/>
  <c r="AG51" i="8" s="1"/>
  <c r="Q64" i="8"/>
  <c r="AD64" i="8"/>
  <c r="AG64" i="8" s="1"/>
  <c r="Z64" i="8"/>
  <c r="AC64" i="8" s="1"/>
  <c r="R64" i="8"/>
  <c r="U64" i="8" s="1"/>
  <c r="AH64" i="8"/>
  <c r="AK64" i="8" s="1"/>
  <c r="Z63" i="8"/>
  <c r="AC63" i="8" s="1"/>
  <c r="AH63" i="8"/>
  <c r="AK63" i="8" s="1"/>
  <c r="AD63" i="8"/>
  <c r="AG63" i="8" s="1"/>
  <c r="Q63" i="8"/>
  <c r="R63" i="8"/>
  <c r="U63" i="8" s="1"/>
  <c r="Z47" i="8"/>
  <c r="R47" i="8"/>
  <c r="Q47" i="8"/>
  <c r="AH47" i="8"/>
  <c r="AD47" i="8"/>
  <c r="N59" i="8"/>
  <c r="R31" i="8"/>
  <c r="Q31" i="8"/>
  <c r="R74" i="8"/>
  <c r="U74" i="8" s="1"/>
  <c r="Q74" i="8"/>
  <c r="M122" i="8"/>
  <c r="M585" i="8"/>
  <c r="M382" i="8"/>
  <c r="M212" i="8"/>
  <c r="M472" i="8"/>
  <c r="M255" i="8"/>
  <c r="M209" i="8"/>
  <c r="M385" i="8"/>
  <c r="M237" i="8"/>
  <c r="M490" i="8"/>
  <c r="M308" i="8"/>
  <c r="M479" i="8"/>
  <c r="M136" i="8"/>
  <c r="AM136" i="8" s="1"/>
  <c r="M553" i="8"/>
  <c r="M510" i="8"/>
  <c r="M363" i="8"/>
  <c r="M423" i="8"/>
  <c r="M418" i="8"/>
  <c r="M230" i="8"/>
  <c r="M527" i="8"/>
  <c r="R107" i="8"/>
  <c r="U107" i="8" s="1"/>
  <c r="Q107" i="8"/>
  <c r="R183" i="8"/>
  <c r="R598" i="8"/>
  <c r="R38" i="8"/>
  <c r="R355" i="8"/>
  <c r="M424" i="8"/>
  <c r="M196" i="8"/>
  <c r="AM196" i="8" s="1"/>
  <c r="AD518" i="8"/>
  <c r="AG518" i="8" s="1"/>
  <c r="Z518" i="8"/>
  <c r="AC518" i="8" s="1"/>
  <c r="AH518" i="8"/>
  <c r="AK518" i="8" s="1"/>
  <c r="R518" i="8"/>
  <c r="U518" i="8" s="1"/>
  <c r="Q518" i="8"/>
  <c r="AD276" i="8"/>
  <c r="AG276" i="8" s="1"/>
  <c r="Q276" i="8"/>
  <c r="AH276" i="8"/>
  <c r="AK276" i="8" s="1"/>
  <c r="Z276" i="8"/>
  <c r="AC276" i="8" s="1"/>
  <c r="R276" i="8"/>
  <c r="U276" i="8" s="1"/>
  <c r="AH160" i="8"/>
  <c r="AK160" i="8" s="1"/>
  <c r="AD160" i="8"/>
  <c r="AG160" i="8" s="1"/>
  <c r="Z160" i="8"/>
  <c r="AC160" i="8" s="1"/>
  <c r="R160" i="8"/>
  <c r="U160" i="8" s="1"/>
  <c r="Q160" i="8"/>
  <c r="S29" i="8"/>
  <c r="AE29" i="8"/>
  <c r="AI29" i="8"/>
  <c r="AA29" i="8"/>
  <c r="AD346" i="8"/>
  <c r="AG346" i="8" s="1"/>
  <c r="AH346" i="8"/>
  <c r="AK346" i="8" s="1"/>
  <c r="Q346" i="8"/>
  <c r="R346" i="8"/>
  <c r="U346" i="8" s="1"/>
  <c r="Z346" i="8"/>
  <c r="AC346" i="8" s="1"/>
  <c r="AD477" i="8"/>
  <c r="AG477" i="8" s="1"/>
  <c r="Q477" i="8"/>
  <c r="R477" i="8"/>
  <c r="U477" i="8" s="1"/>
  <c r="AH477" i="8"/>
  <c r="AK477" i="8" s="1"/>
  <c r="Z477" i="8"/>
  <c r="AC477" i="8" s="1"/>
  <c r="Z232" i="8"/>
  <c r="AC232" i="8" s="1"/>
  <c r="Q232" i="8"/>
  <c r="AH232" i="8"/>
  <c r="AK232" i="8" s="1"/>
  <c r="R232" i="8"/>
  <c r="U232" i="8" s="1"/>
  <c r="AD232" i="8"/>
  <c r="AG232" i="8" s="1"/>
  <c r="R491" i="8"/>
  <c r="U491" i="8" s="1"/>
  <c r="Q491" i="8"/>
  <c r="AH491" i="8"/>
  <c r="AK491" i="8" s="1"/>
  <c r="Z491" i="8"/>
  <c r="AC491" i="8" s="1"/>
  <c r="AD491" i="8"/>
  <c r="AG491" i="8" s="1"/>
  <c r="AH427" i="8"/>
  <c r="AK427" i="8" s="1"/>
  <c r="AD427" i="8"/>
  <c r="AG427" i="8" s="1"/>
  <c r="Q427" i="8"/>
  <c r="Z427" i="8"/>
  <c r="AC427" i="8" s="1"/>
  <c r="R427" i="8"/>
  <c r="U427" i="8" s="1"/>
  <c r="Q269" i="8"/>
  <c r="AD269" i="8"/>
  <c r="AG269" i="8" s="1"/>
  <c r="Z269" i="8"/>
  <c r="AC269" i="8" s="1"/>
  <c r="R269" i="8"/>
  <c r="U269" i="8" s="1"/>
  <c r="AH269" i="8"/>
  <c r="AK269" i="8" s="1"/>
  <c r="AH158" i="8"/>
  <c r="AK158" i="8" s="1"/>
  <c r="R158" i="8"/>
  <c r="U158" i="8" s="1"/>
  <c r="Z158" i="8"/>
  <c r="AC158" i="8" s="1"/>
  <c r="AD158" i="8"/>
  <c r="AG158" i="8" s="1"/>
  <c r="Q158" i="8"/>
  <c r="AH493" i="8"/>
  <c r="AK493" i="8" s="1"/>
  <c r="R493" i="8"/>
  <c r="U493" i="8" s="1"/>
  <c r="Z493" i="8"/>
  <c r="AC493" i="8" s="1"/>
  <c r="Q493" i="8"/>
  <c r="AD493" i="8"/>
  <c r="AG493" i="8" s="1"/>
  <c r="R366" i="8"/>
  <c r="U366" i="8" s="1"/>
  <c r="AH366" i="8"/>
  <c r="AK366" i="8" s="1"/>
  <c r="Q366" i="8"/>
  <c r="AD366" i="8"/>
  <c r="AG366" i="8" s="1"/>
  <c r="Z366" i="8"/>
  <c r="AC366" i="8" s="1"/>
  <c r="Q517" i="8"/>
  <c r="R517" i="8"/>
  <c r="U517" i="8" s="1"/>
  <c r="Z517" i="8"/>
  <c r="AC517" i="8" s="1"/>
  <c r="AD517" i="8"/>
  <c r="AG517" i="8" s="1"/>
  <c r="AH517" i="8"/>
  <c r="AK517" i="8" s="1"/>
  <c r="Z190" i="8"/>
  <c r="AC190" i="8" s="1"/>
  <c r="AD190" i="8"/>
  <c r="AG190" i="8" s="1"/>
  <c r="AH190" i="8"/>
  <c r="AK190" i="8" s="1"/>
  <c r="R190" i="8"/>
  <c r="U190" i="8" s="1"/>
  <c r="Q190" i="8"/>
  <c r="AH584" i="8"/>
  <c r="AK584" i="8" s="1"/>
  <c r="Z584" i="8"/>
  <c r="AC584" i="8" s="1"/>
  <c r="R584" i="8"/>
  <c r="U584" i="8" s="1"/>
  <c r="Q584" i="8"/>
  <c r="AD584" i="8"/>
  <c r="AG584" i="8" s="1"/>
  <c r="Z419" i="8"/>
  <c r="AC419" i="8" s="1"/>
  <c r="R419" i="8"/>
  <c r="U419" i="8" s="1"/>
  <c r="Q419" i="8"/>
  <c r="AH419" i="8"/>
  <c r="AK419" i="8" s="1"/>
  <c r="AD419" i="8"/>
  <c r="AG419" i="8" s="1"/>
  <c r="AH348" i="8"/>
  <c r="AK348" i="8" s="1"/>
  <c r="Q348" i="8"/>
  <c r="R348" i="8"/>
  <c r="U348" i="8" s="1"/>
  <c r="AD348" i="8"/>
  <c r="AG348" i="8" s="1"/>
  <c r="Z348" i="8"/>
  <c r="AC348" i="8" s="1"/>
  <c r="AH157" i="8"/>
  <c r="AK157" i="8" s="1"/>
  <c r="R157" i="8"/>
  <c r="U157" i="8" s="1"/>
  <c r="AD157" i="8"/>
  <c r="AG157" i="8" s="1"/>
  <c r="Z157" i="8"/>
  <c r="AC157" i="8" s="1"/>
  <c r="Q157" i="8"/>
  <c r="Z308" i="8"/>
  <c r="AC308" i="8" s="1"/>
  <c r="Q308" i="8"/>
  <c r="R308" i="8"/>
  <c r="U308" i="8" s="1"/>
  <c r="AD308" i="8"/>
  <c r="AG308" i="8" s="1"/>
  <c r="AH308" i="8"/>
  <c r="AK308" i="8" s="1"/>
  <c r="AH230" i="8"/>
  <c r="AK230" i="8" s="1"/>
  <c r="R230" i="8"/>
  <c r="U230" i="8" s="1"/>
  <c r="AD230" i="8"/>
  <c r="AG230" i="8" s="1"/>
  <c r="Z230" i="8"/>
  <c r="AC230" i="8" s="1"/>
  <c r="Q230" i="8"/>
  <c r="AH307" i="8"/>
  <c r="AK307" i="8" s="1"/>
  <c r="R307" i="8"/>
  <c r="U307" i="8" s="1"/>
  <c r="Z307" i="8"/>
  <c r="AC307" i="8" s="1"/>
  <c r="AD307" i="8"/>
  <c r="AG307" i="8" s="1"/>
  <c r="Q307" i="8"/>
  <c r="AH194" i="8"/>
  <c r="AK194" i="8" s="1"/>
  <c r="Q194" i="8"/>
  <c r="AD194" i="8"/>
  <c r="AG194" i="8" s="1"/>
  <c r="Z194" i="8"/>
  <c r="AC194" i="8" s="1"/>
  <c r="R194" i="8"/>
  <c r="U194" i="8" s="1"/>
  <c r="R586" i="8"/>
  <c r="U586" i="8" s="1"/>
  <c r="AD586" i="8"/>
  <c r="AG586" i="8" s="1"/>
  <c r="AH586" i="8"/>
  <c r="AK586" i="8" s="1"/>
  <c r="Q586" i="8"/>
  <c r="Z586" i="8"/>
  <c r="AC586" i="8" s="1"/>
  <c r="Q329" i="8"/>
  <c r="Z329" i="8"/>
  <c r="AC329" i="8" s="1"/>
  <c r="R329" i="8"/>
  <c r="U329" i="8" s="1"/>
  <c r="AD329" i="8"/>
  <c r="AG329" i="8" s="1"/>
  <c r="AH329" i="8"/>
  <c r="AK329" i="8" s="1"/>
  <c r="AD250" i="8"/>
  <c r="AG250" i="8" s="1"/>
  <c r="Z250" i="8"/>
  <c r="AC250" i="8" s="1"/>
  <c r="Q250" i="8"/>
  <c r="AH250" i="8"/>
  <c r="AK250" i="8" s="1"/>
  <c r="R250" i="8"/>
  <c r="U250" i="8" s="1"/>
  <c r="Q423" i="8"/>
  <c r="Z423" i="8"/>
  <c r="AC423" i="8" s="1"/>
  <c r="R423" i="8"/>
  <c r="U423" i="8" s="1"/>
  <c r="AH423" i="8"/>
  <c r="AK423" i="8" s="1"/>
  <c r="AD423" i="8"/>
  <c r="AG423" i="8" s="1"/>
  <c r="AH418" i="8"/>
  <c r="AK418" i="8" s="1"/>
  <c r="R418" i="8"/>
  <c r="U418" i="8" s="1"/>
  <c r="Z418" i="8"/>
  <c r="AC418" i="8" s="1"/>
  <c r="AD418" i="8"/>
  <c r="AG418" i="8" s="1"/>
  <c r="Q418" i="8"/>
  <c r="AD233" i="8"/>
  <c r="AG233" i="8" s="1"/>
  <c r="AH233" i="8"/>
  <c r="AK233" i="8" s="1"/>
  <c r="Q233" i="8"/>
  <c r="R233" i="8"/>
  <c r="U233" i="8" s="1"/>
  <c r="Z233" i="8"/>
  <c r="AC233" i="8" s="1"/>
  <c r="Z134" i="8"/>
  <c r="AC134" i="8" s="1"/>
  <c r="Q134" i="8"/>
  <c r="AH134" i="8"/>
  <c r="AK134" i="8" s="1"/>
  <c r="R134" i="8"/>
  <c r="U134" i="8" s="1"/>
  <c r="AD134" i="8"/>
  <c r="AG134" i="8" s="1"/>
  <c r="Q492" i="8"/>
  <c r="AH492" i="8"/>
  <c r="AK492" i="8" s="1"/>
  <c r="R492" i="8"/>
  <c r="U492" i="8" s="1"/>
  <c r="AD492" i="8"/>
  <c r="AG492" i="8" s="1"/>
  <c r="Z492" i="8"/>
  <c r="AC492" i="8" s="1"/>
  <c r="AD409" i="8"/>
  <c r="AG409" i="8" s="1"/>
  <c r="Z409" i="8"/>
  <c r="AC409" i="8" s="1"/>
  <c r="AH409" i="8"/>
  <c r="AK409" i="8" s="1"/>
  <c r="R409" i="8"/>
  <c r="U409" i="8" s="1"/>
  <c r="Q409" i="8"/>
  <c r="R529" i="8"/>
  <c r="U529" i="8" s="1"/>
  <c r="AD529" i="8"/>
  <c r="AG529" i="8" s="1"/>
  <c r="Q529" i="8"/>
  <c r="AH529" i="8"/>
  <c r="AK529" i="8" s="1"/>
  <c r="Z529" i="8"/>
  <c r="AC529" i="8" s="1"/>
  <c r="AD324" i="8"/>
  <c r="AG324" i="8" s="1"/>
  <c r="AH324" i="8"/>
  <c r="AK324" i="8" s="1"/>
  <c r="Z324" i="8"/>
  <c r="AC324" i="8" s="1"/>
  <c r="Q324" i="8"/>
  <c r="R324" i="8"/>
  <c r="U324" i="8" s="1"/>
  <c r="S583" i="8"/>
  <c r="S340" i="8"/>
  <c r="S565" i="8"/>
  <c r="T490" i="8"/>
  <c r="T565" i="8"/>
  <c r="T508" i="8"/>
  <c r="T10" i="8"/>
  <c r="T14" i="8" s="1"/>
  <c r="P14" i="8"/>
  <c r="T583" i="8"/>
  <c r="M71" i="8"/>
  <c r="R480" i="8"/>
  <c r="U480" i="8" s="1"/>
  <c r="AH480" i="8"/>
  <c r="AK480" i="8" s="1"/>
  <c r="Z480" i="8"/>
  <c r="AC480" i="8" s="1"/>
  <c r="AD480" i="8"/>
  <c r="AG480" i="8" s="1"/>
  <c r="Q480" i="8"/>
  <c r="Q498" i="8"/>
  <c r="AD498" i="8"/>
  <c r="AG498" i="8" s="1"/>
  <c r="AH498" i="8"/>
  <c r="AK498" i="8" s="1"/>
  <c r="Z498" i="8"/>
  <c r="AC498" i="8" s="1"/>
  <c r="R498" i="8"/>
  <c r="U498" i="8" s="1"/>
  <c r="M18" i="8"/>
  <c r="AM18" i="8" s="1"/>
  <c r="Q129" i="8"/>
  <c r="R129" i="8"/>
  <c r="U129" i="8" s="1"/>
  <c r="T24" i="8"/>
  <c r="AB24" i="8"/>
  <c r="AJ24" i="8"/>
  <c r="N500" i="8"/>
  <c r="N506" i="8" s="1"/>
  <c r="N370" i="8"/>
  <c r="N378" i="8" s="1"/>
  <c r="N519" i="8"/>
  <c r="N313" i="8"/>
  <c r="N319" i="8" s="1"/>
  <c r="N555" i="8"/>
  <c r="N563" i="8" s="1"/>
  <c r="N258" i="8"/>
  <c r="N264" i="8" s="1"/>
  <c r="N277" i="8"/>
  <c r="N283" i="8" s="1"/>
  <c r="N179" i="8"/>
  <c r="N350" i="8"/>
  <c r="N358" i="8" s="1"/>
  <c r="N332" i="8"/>
  <c r="N338" i="8" s="1"/>
  <c r="N161" i="8"/>
  <c r="N217" i="8"/>
  <c r="N223" i="8" s="1"/>
  <c r="N295" i="8"/>
  <c r="N301" i="8" s="1"/>
  <c r="N537" i="8"/>
  <c r="N543" i="8" s="1"/>
  <c r="N240" i="8"/>
  <c r="N246" i="8" s="1"/>
  <c r="N143" i="8"/>
  <c r="N149" i="8" s="1"/>
  <c r="N593" i="8"/>
  <c r="N601" i="8" s="1"/>
  <c r="N426" i="8"/>
  <c r="N575" i="8"/>
  <c r="N581" i="8" s="1"/>
  <c r="N464" i="8"/>
  <c r="N470" i="8" s="1"/>
  <c r="N390" i="8"/>
  <c r="N396" i="8" s="1"/>
  <c r="N197" i="8"/>
  <c r="N205" i="8" s="1"/>
  <c r="N444" i="8"/>
  <c r="N452" i="8" s="1"/>
  <c r="N408" i="8"/>
  <c r="N482" i="8"/>
  <c r="N488" i="8" s="1"/>
  <c r="K143" i="8"/>
  <c r="K164" i="8"/>
  <c r="K240" i="8"/>
  <c r="K316" i="8"/>
  <c r="M316" i="8" s="1"/>
  <c r="K201" i="8"/>
  <c r="M201" i="8" s="1"/>
  <c r="AM201" i="8" s="1"/>
  <c r="K298" i="8"/>
  <c r="M298" i="8" s="1"/>
  <c r="K521" i="8"/>
  <c r="M521" i="8" s="1"/>
  <c r="K410" i="8"/>
  <c r="M410" i="8" s="1"/>
  <c r="K502" i="8"/>
  <c r="M502" i="8" s="1"/>
  <c r="K577" i="8"/>
  <c r="M577" i="8" s="1"/>
  <c r="K505" i="8"/>
  <c r="M505" i="8" s="1"/>
  <c r="K482" i="8"/>
  <c r="K539" i="8"/>
  <c r="M539" i="8" s="1"/>
  <c r="K145" i="8"/>
  <c r="M145" i="8" s="1"/>
  <c r="AM145" i="8" s="1"/>
  <c r="K166" i="8"/>
  <c r="M166" i="8" s="1"/>
  <c r="K242" i="8"/>
  <c r="M242" i="8" s="1"/>
  <c r="K318" i="8"/>
  <c r="M318" i="8" s="1"/>
  <c r="K204" i="8"/>
  <c r="M204" i="8" s="1"/>
  <c r="AM204" i="8" s="1"/>
  <c r="K485" i="8"/>
  <c r="M485" i="8" s="1"/>
  <c r="K537" i="8"/>
  <c r="K426" i="8"/>
  <c r="K522" i="8"/>
  <c r="M522" i="8" s="1"/>
  <c r="K593" i="8"/>
  <c r="K578" i="8"/>
  <c r="M578" i="8" s="1"/>
  <c r="K484" i="8"/>
  <c r="M484" i="8" s="1"/>
  <c r="K562" i="8"/>
  <c r="M562" i="8" s="1"/>
  <c r="K161" i="8"/>
  <c r="K179" i="8"/>
  <c r="K261" i="8"/>
  <c r="M261" i="8" s="1"/>
  <c r="K335" i="8"/>
  <c r="M335" i="8" s="1"/>
  <c r="K220" i="8"/>
  <c r="M220" i="8" s="1"/>
  <c r="K487" i="8"/>
  <c r="M487" i="8" s="1"/>
  <c r="K559" i="8"/>
  <c r="M559" i="8" s="1"/>
  <c r="K428" i="8"/>
  <c r="K524" i="8"/>
  <c r="M524" i="8" s="1"/>
  <c r="K595" i="8"/>
  <c r="M595" i="8" s="1"/>
  <c r="K597" i="8"/>
  <c r="M597" i="8" s="1"/>
  <c r="K334" i="8"/>
  <c r="M334" i="8" s="1"/>
  <c r="K580" i="8"/>
  <c r="M580" i="8" s="1"/>
  <c r="K163" i="8"/>
  <c r="M163" i="8" s="1"/>
  <c r="K181" i="8"/>
  <c r="M181" i="8" s="1"/>
  <c r="K263" i="8"/>
  <c r="M263" i="8" s="1"/>
  <c r="K337" i="8"/>
  <c r="M337" i="8" s="1"/>
  <c r="K222" i="8"/>
  <c r="M222" i="8" s="1"/>
  <c r="K260" i="8"/>
  <c r="M260" i="8" s="1"/>
  <c r="K282" i="8"/>
  <c r="M282" i="8" s="1"/>
  <c r="K448" i="8"/>
  <c r="M448" i="8" s="1"/>
  <c r="K540" i="8"/>
  <c r="M540" i="8" s="1"/>
  <c r="K315" i="8"/>
  <c r="M315" i="8" s="1"/>
  <c r="K258" i="8"/>
  <c r="K264" i="8" s="1"/>
  <c r="K411" i="8"/>
  <c r="M411" i="8" s="1"/>
  <c r="K600" i="8"/>
  <c r="M600" i="8" s="1"/>
  <c r="K182" i="8"/>
  <c r="M182" i="8" s="1"/>
  <c r="K197" i="8"/>
  <c r="K277" i="8"/>
  <c r="K354" i="8"/>
  <c r="M354" i="8" s="1"/>
  <c r="K243" i="8"/>
  <c r="K431" i="8"/>
  <c r="M431" i="8" s="1"/>
  <c r="K300" i="8"/>
  <c r="M300" i="8" s="1"/>
  <c r="K451" i="8"/>
  <c r="M451" i="8" s="1"/>
  <c r="K542" i="8"/>
  <c r="M542" i="8" s="1"/>
  <c r="K352" i="8"/>
  <c r="M352" i="8" s="1"/>
  <c r="K313" i="8"/>
  <c r="K429" i="8"/>
  <c r="M429" i="8" s="1"/>
  <c r="K184" i="8"/>
  <c r="M184" i="8" s="1"/>
  <c r="K199" i="8"/>
  <c r="M199" i="8" s="1"/>
  <c r="AM199" i="8" s="1"/>
  <c r="K279" i="8"/>
  <c r="M279" i="8" s="1"/>
  <c r="K357" i="8"/>
  <c r="M357" i="8" s="1"/>
  <c r="K245" i="8"/>
  <c r="M245" i="8" s="1"/>
  <c r="K444" i="8"/>
  <c r="K393" i="8"/>
  <c r="M393" i="8" s="1"/>
  <c r="K467" i="8"/>
  <c r="M467" i="8" s="1"/>
  <c r="K555" i="8"/>
  <c r="K372" i="8"/>
  <c r="K332" i="8"/>
  <c r="K446" i="8"/>
  <c r="M446" i="8" s="1"/>
  <c r="K146" i="8"/>
  <c r="M146" i="8" s="1"/>
  <c r="AM146" i="8" s="1"/>
  <c r="K217" i="8"/>
  <c r="K295" i="8"/>
  <c r="K374" i="8"/>
  <c r="M374" i="8" s="1"/>
  <c r="K390" i="8"/>
  <c r="K464" i="8"/>
  <c r="K395" i="8"/>
  <c r="K469" i="8"/>
  <c r="M469" i="8" s="1"/>
  <c r="K557" i="8"/>
  <c r="M557" i="8" s="1"/>
  <c r="K392" i="8"/>
  <c r="M392" i="8" s="1"/>
  <c r="K350" i="8"/>
  <c r="K466" i="8"/>
  <c r="M466" i="8" s="1"/>
  <c r="K148" i="8"/>
  <c r="M148" i="8" s="1"/>
  <c r="AM148" i="8" s="1"/>
  <c r="K575" i="8"/>
  <c r="K503" i="8"/>
  <c r="M503" i="8" s="1"/>
  <c r="K219" i="8"/>
  <c r="M219" i="8" s="1"/>
  <c r="K413" i="8"/>
  <c r="K297" i="8"/>
  <c r="M297" i="8" s="1"/>
  <c r="K370" i="8"/>
  <c r="K377" i="8"/>
  <c r="M377" i="8" s="1"/>
  <c r="K519" i="8"/>
  <c r="K500" i="8"/>
  <c r="K280" i="8"/>
  <c r="M280" i="8" s="1"/>
  <c r="K408" i="8"/>
  <c r="R410" i="8"/>
  <c r="R429" i="8"/>
  <c r="R372" i="8"/>
  <c r="R503" i="8"/>
  <c r="R146" i="8"/>
  <c r="R282" i="8"/>
  <c r="R297" i="8"/>
  <c r="R540" i="8"/>
  <c r="R524" i="8"/>
  <c r="R12" i="8"/>
  <c r="R596" i="8"/>
  <c r="U596" i="8" s="1"/>
  <c r="Q596" i="8"/>
  <c r="M92" i="8"/>
  <c r="P203" i="8"/>
  <c r="T203" i="8" s="1"/>
  <c r="U203" i="8" s="1"/>
  <c r="P262" i="8"/>
  <c r="T262" i="8" s="1"/>
  <c r="P468" i="8"/>
  <c r="T468" i="8" s="1"/>
  <c r="P299" i="8"/>
  <c r="T299" i="8" s="1"/>
  <c r="P598" i="8"/>
  <c r="T598" i="8" s="1"/>
  <c r="P317" i="8"/>
  <c r="T317" i="8" s="1"/>
  <c r="P355" i="8"/>
  <c r="T355" i="8" s="1"/>
  <c r="P336" i="8"/>
  <c r="T336" i="8" s="1"/>
  <c r="P523" i="8"/>
  <c r="T523" i="8" s="1"/>
  <c r="P394" i="8"/>
  <c r="T394" i="8" s="1"/>
  <c r="P375" i="8"/>
  <c r="T375" i="8" s="1"/>
  <c r="P486" i="8"/>
  <c r="T486" i="8" s="1"/>
  <c r="P202" i="8"/>
  <c r="T202" i="8" s="1"/>
  <c r="P504" i="8"/>
  <c r="T504" i="8" s="1"/>
  <c r="P281" i="8"/>
  <c r="T281" i="8" s="1"/>
  <c r="P579" i="8"/>
  <c r="T579" i="8" s="1"/>
  <c r="P183" i="8"/>
  <c r="T183" i="8" s="1"/>
  <c r="P244" i="8"/>
  <c r="T244" i="8" s="1"/>
  <c r="P560" i="8"/>
  <c r="T560" i="8" s="1"/>
  <c r="P541" i="8"/>
  <c r="T541" i="8" s="1"/>
  <c r="P147" i="8"/>
  <c r="T147" i="8" s="1"/>
  <c r="P430" i="8"/>
  <c r="T430" i="8" s="1"/>
  <c r="P412" i="8"/>
  <c r="T412" i="8" s="1"/>
  <c r="P221" i="8"/>
  <c r="T221" i="8" s="1"/>
  <c r="P165" i="8"/>
  <c r="T165" i="8" s="1"/>
  <c r="P449" i="8"/>
  <c r="T449" i="8" s="1"/>
  <c r="Z48" i="8"/>
  <c r="AC48" i="8" s="1"/>
  <c r="AH48" i="8"/>
  <c r="AK48" i="8" s="1"/>
  <c r="R48" i="8"/>
  <c r="U48" i="8" s="1"/>
  <c r="Q48" i="8"/>
  <c r="AD48" i="8"/>
  <c r="AG48" i="8" s="1"/>
  <c r="AH22" i="8"/>
  <c r="N26" i="8"/>
  <c r="AD22" i="8"/>
  <c r="Z22" i="8"/>
  <c r="Q22" i="8"/>
  <c r="R22" i="8"/>
  <c r="Q67" i="8"/>
  <c r="AD67" i="8"/>
  <c r="AG67" i="8" s="1"/>
  <c r="R67" i="8"/>
  <c r="U67" i="8" s="1"/>
  <c r="Z67" i="8"/>
  <c r="AC67" i="8" s="1"/>
  <c r="AH67" i="8"/>
  <c r="AK67" i="8" s="1"/>
  <c r="R84" i="8"/>
  <c r="U84" i="8" s="1"/>
  <c r="Z84" i="8"/>
  <c r="AC84" i="8" s="1"/>
  <c r="AD84" i="8"/>
  <c r="AG84" i="8" s="1"/>
  <c r="AH84" i="8"/>
  <c r="AK84" i="8" s="1"/>
  <c r="Q84" i="8"/>
  <c r="AD98" i="8"/>
  <c r="AG98" i="8" s="1"/>
  <c r="R98" i="8"/>
  <c r="U98" i="8" s="1"/>
  <c r="Z98" i="8"/>
  <c r="AC98" i="8" s="1"/>
  <c r="AH98" i="8"/>
  <c r="AK98" i="8" s="1"/>
  <c r="Q98" i="8"/>
  <c r="AD68" i="8"/>
  <c r="AG68" i="8" s="1"/>
  <c r="Z68" i="8"/>
  <c r="AC68" i="8" s="1"/>
  <c r="R68" i="8"/>
  <c r="U68" i="8" s="1"/>
  <c r="AH68" i="8"/>
  <c r="AK68" i="8" s="1"/>
  <c r="Q68" i="8"/>
  <c r="AH50" i="8"/>
  <c r="AK50" i="8" s="1"/>
  <c r="AD50" i="8"/>
  <c r="AG50" i="8" s="1"/>
  <c r="R50" i="8"/>
  <c r="U50" i="8" s="1"/>
  <c r="Z50" i="8"/>
  <c r="AC50" i="8" s="1"/>
  <c r="Q50" i="8"/>
  <c r="R109" i="8"/>
  <c r="J109" i="8" s="1"/>
  <c r="M109" i="8" s="1"/>
  <c r="AM109" i="8" s="1"/>
  <c r="Q109" i="8"/>
  <c r="R127" i="8"/>
  <c r="U127" i="8" s="1"/>
  <c r="Q127" i="8"/>
  <c r="M97" i="8"/>
  <c r="M102" i="8"/>
  <c r="AM102" i="8" s="1"/>
  <c r="M28" i="8"/>
  <c r="J33" i="8"/>
  <c r="M69" i="8"/>
  <c r="M68" i="8"/>
  <c r="M56" i="8"/>
  <c r="AM56" i="8" s="1"/>
  <c r="M66" i="8"/>
  <c r="R404" i="8"/>
  <c r="U404" i="8" s="1"/>
  <c r="Q404" i="8"/>
  <c r="Z404" i="8"/>
  <c r="AC404" i="8" s="1"/>
  <c r="AD404" i="8"/>
  <c r="AG404" i="8" s="1"/>
  <c r="AH404" i="8"/>
  <c r="AK404" i="8" s="1"/>
  <c r="AD174" i="8"/>
  <c r="AG174" i="8" s="1"/>
  <c r="AH174" i="8"/>
  <c r="AK174" i="8" s="1"/>
  <c r="R174" i="8"/>
  <c r="U174" i="8" s="1"/>
  <c r="Z174" i="8"/>
  <c r="AC174" i="8" s="1"/>
  <c r="Q174" i="8"/>
  <c r="S32" i="8"/>
  <c r="AA32" i="8"/>
  <c r="AE32" i="8"/>
  <c r="AG32" i="8" s="1"/>
  <c r="AI32" i="8"/>
  <c r="M517" i="8"/>
  <c r="R125" i="8"/>
  <c r="U125" i="8" s="1"/>
  <c r="Q125" i="8"/>
  <c r="R244" i="8"/>
  <c r="M93" i="8"/>
  <c r="Z425" i="8"/>
  <c r="AC425" i="8" s="1"/>
  <c r="AH425" i="8"/>
  <c r="AK425" i="8" s="1"/>
  <c r="Q425" i="8"/>
  <c r="AD425" i="8"/>
  <c r="AG425" i="8" s="1"/>
  <c r="R425" i="8"/>
  <c r="U425" i="8" s="1"/>
  <c r="AD481" i="8"/>
  <c r="AG481" i="8" s="1"/>
  <c r="Z481" i="8"/>
  <c r="AC481" i="8" s="1"/>
  <c r="Q481" i="8"/>
  <c r="AH481" i="8"/>
  <c r="AK481" i="8" s="1"/>
  <c r="R481" i="8"/>
  <c r="U481" i="8" s="1"/>
  <c r="AD239" i="8"/>
  <c r="AG239" i="8" s="1"/>
  <c r="AH239" i="8"/>
  <c r="AK239" i="8" s="1"/>
  <c r="Q239" i="8"/>
  <c r="R239" i="8"/>
  <c r="U239" i="8" s="1"/>
  <c r="Z239" i="8"/>
  <c r="AC239" i="8" s="1"/>
  <c r="AI30" i="8"/>
  <c r="AA30" i="8"/>
  <c r="AE30" i="8"/>
  <c r="AG30" i="8" s="1"/>
  <c r="S30" i="8"/>
  <c r="AE105" i="8"/>
  <c r="AI105" i="8"/>
  <c r="S105" i="8"/>
  <c r="AA105" i="8"/>
  <c r="Z169" i="8"/>
  <c r="AD169" i="8"/>
  <c r="AH169" i="8"/>
  <c r="Q169" i="8"/>
  <c r="R169" i="8"/>
  <c r="AH591" i="8"/>
  <c r="AK591" i="8" s="1"/>
  <c r="Q591" i="8"/>
  <c r="AD591" i="8"/>
  <c r="AG591" i="8" s="1"/>
  <c r="R591" i="8"/>
  <c r="U591" i="8" s="1"/>
  <c r="Z591" i="8"/>
  <c r="AC591" i="8" s="1"/>
  <c r="AH473" i="8"/>
  <c r="AK473" i="8" s="1"/>
  <c r="R473" i="8"/>
  <c r="U473" i="8" s="1"/>
  <c r="Z473" i="8"/>
  <c r="AC473" i="8" s="1"/>
  <c r="Q473" i="8"/>
  <c r="AD473" i="8"/>
  <c r="AG473" i="8" s="1"/>
  <c r="AD291" i="8"/>
  <c r="AG291" i="8" s="1"/>
  <c r="Q291" i="8"/>
  <c r="Z291" i="8"/>
  <c r="AC291" i="8" s="1"/>
  <c r="R291" i="8"/>
  <c r="U291" i="8" s="1"/>
  <c r="AH291" i="8"/>
  <c r="AK291" i="8" s="1"/>
  <c r="R442" i="8"/>
  <c r="U442" i="8" s="1"/>
  <c r="AH442" i="8"/>
  <c r="AK442" i="8" s="1"/>
  <c r="Z442" i="8"/>
  <c r="AC442" i="8" s="1"/>
  <c r="AD442" i="8"/>
  <c r="AG442" i="8" s="1"/>
  <c r="Q442" i="8"/>
  <c r="R527" i="8"/>
  <c r="AD527" i="8"/>
  <c r="Z527" i="8"/>
  <c r="Q527" i="8"/>
  <c r="AH527" i="8"/>
  <c r="R328" i="8"/>
  <c r="U328" i="8" s="1"/>
  <c r="Q328" i="8"/>
  <c r="AD328" i="8"/>
  <c r="AG328" i="8" s="1"/>
  <c r="AH328" i="8"/>
  <c r="AK328" i="8" s="1"/>
  <c r="Z328" i="8"/>
  <c r="AC328" i="8" s="1"/>
  <c r="Q548" i="8"/>
  <c r="R548" i="8"/>
  <c r="U548" i="8" s="1"/>
  <c r="AD548" i="8"/>
  <c r="AG548" i="8" s="1"/>
  <c r="Z548" i="8"/>
  <c r="AC548" i="8" s="1"/>
  <c r="AH548" i="8"/>
  <c r="AK548" i="8" s="1"/>
  <c r="AD398" i="8"/>
  <c r="AH398" i="8"/>
  <c r="Q398" i="8"/>
  <c r="Z398" i="8"/>
  <c r="R398" i="8"/>
  <c r="R421" i="8"/>
  <c r="U421" i="8" s="1"/>
  <c r="AD421" i="8"/>
  <c r="AG421" i="8" s="1"/>
  <c r="Q421" i="8"/>
  <c r="Z421" i="8"/>
  <c r="AC421" i="8" s="1"/>
  <c r="AH421" i="8"/>
  <c r="AK421" i="8" s="1"/>
  <c r="AD271" i="8"/>
  <c r="AG271" i="8" s="1"/>
  <c r="AH271" i="8"/>
  <c r="AK271" i="8" s="1"/>
  <c r="Z271" i="8"/>
  <c r="AC271" i="8" s="1"/>
  <c r="Q271" i="8"/>
  <c r="R271" i="8"/>
  <c r="U271" i="8" s="1"/>
  <c r="AH456" i="8"/>
  <c r="AK456" i="8" s="1"/>
  <c r="AD456" i="8"/>
  <c r="AG456" i="8" s="1"/>
  <c r="Z456" i="8"/>
  <c r="AC456" i="8" s="1"/>
  <c r="Q456" i="8"/>
  <c r="R456" i="8"/>
  <c r="U456" i="8" s="1"/>
  <c r="R479" i="8"/>
  <c r="U479" i="8" s="1"/>
  <c r="AH479" i="8"/>
  <c r="AK479" i="8" s="1"/>
  <c r="Z479" i="8"/>
  <c r="AC479" i="8" s="1"/>
  <c r="Q479" i="8"/>
  <c r="AD479" i="8"/>
  <c r="AG479" i="8" s="1"/>
  <c r="AH178" i="8"/>
  <c r="AK178" i="8" s="1"/>
  <c r="Q178" i="8"/>
  <c r="R178" i="8"/>
  <c r="U178" i="8" s="1"/>
  <c r="Z178" i="8"/>
  <c r="AC178" i="8" s="1"/>
  <c r="AD178" i="8"/>
  <c r="AG178" i="8" s="1"/>
  <c r="R151" i="8"/>
  <c r="AD151" i="8"/>
  <c r="Z151" i="8"/>
  <c r="Q151" i="8"/>
  <c r="AH151" i="8"/>
  <c r="Q587" i="8"/>
  <c r="AD587" i="8"/>
  <c r="AG587" i="8" s="1"/>
  <c r="Z587" i="8"/>
  <c r="AC587" i="8" s="1"/>
  <c r="R587" i="8"/>
  <c r="U587" i="8" s="1"/>
  <c r="AH587" i="8"/>
  <c r="AK587" i="8" s="1"/>
  <c r="AD494" i="8"/>
  <c r="AG494" i="8" s="1"/>
  <c r="Q494" i="8"/>
  <c r="Z494" i="8"/>
  <c r="AC494" i="8" s="1"/>
  <c r="AH494" i="8"/>
  <c r="AK494" i="8" s="1"/>
  <c r="R494" i="8"/>
  <c r="U494" i="8" s="1"/>
  <c r="AH195" i="8"/>
  <c r="AK195" i="8" s="1"/>
  <c r="R195" i="8"/>
  <c r="U195" i="8" s="1"/>
  <c r="Q195" i="8"/>
  <c r="AD195" i="8"/>
  <c r="AG195" i="8" s="1"/>
  <c r="Z195" i="8"/>
  <c r="AC195" i="8" s="1"/>
  <c r="AD170" i="8"/>
  <c r="AG170" i="8" s="1"/>
  <c r="Z170" i="8"/>
  <c r="AC170" i="8" s="1"/>
  <c r="Q170" i="8"/>
  <c r="R170" i="8"/>
  <c r="U170" i="8" s="1"/>
  <c r="AH170" i="8"/>
  <c r="AK170" i="8" s="1"/>
  <c r="AD571" i="8"/>
  <c r="AG571" i="8" s="1"/>
  <c r="Q571" i="8"/>
  <c r="Z571" i="8"/>
  <c r="AC571" i="8" s="1"/>
  <c r="AH571" i="8"/>
  <c r="AK571" i="8" s="1"/>
  <c r="R571" i="8"/>
  <c r="U571" i="8" s="1"/>
  <c r="Z252" i="8"/>
  <c r="AC252" i="8" s="1"/>
  <c r="AH252" i="8"/>
  <c r="AK252" i="8" s="1"/>
  <c r="Q252" i="8"/>
  <c r="AD252" i="8"/>
  <c r="AG252" i="8" s="1"/>
  <c r="R252" i="8"/>
  <c r="U252" i="8" s="1"/>
  <c r="R173" i="8"/>
  <c r="U173" i="8" s="1"/>
  <c r="AD173" i="8"/>
  <c r="AG173" i="8" s="1"/>
  <c r="Z173" i="8"/>
  <c r="AC173" i="8" s="1"/>
  <c r="Q173" i="8"/>
  <c r="AH173" i="8"/>
  <c r="AK173" i="8" s="1"/>
  <c r="Q530" i="8"/>
  <c r="AH530" i="8"/>
  <c r="AK530" i="8" s="1"/>
  <c r="R530" i="8"/>
  <c r="U530" i="8" s="1"/>
  <c r="Z530" i="8"/>
  <c r="AC530" i="8" s="1"/>
  <c r="AD530" i="8"/>
  <c r="AG530" i="8" s="1"/>
  <c r="Q254" i="8"/>
  <c r="Z254" i="8"/>
  <c r="AC254" i="8" s="1"/>
  <c r="R254" i="8"/>
  <c r="U254" i="8" s="1"/>
  <c r="AH254" i="8"/>
  <c r="AK254" i="8" s="1"/>
  <c r="AD254" i="8"/>
  <c r="AG254" i="8" s="1"/>
  <c r="Q556" i="8"/>
  <c r="AH556" i="8"/>
  <c r="AK556" i="8" s="1"/>
  <c r="R556" i="8"/>
  <c r="U556" i="8" s="1"/>
  <c r="Z556" i="8"/>
  <c r="AC556" i="8" s="1"/>
  <c r="AD556" i="8"/>
  <c r="AG556" i="8" s="1"/>
  <c r="Q364" i="8"/>
  <c r="AH364" i="8"/>
  <c r="AK364" i="8" s="1"/>
  <c r="R364" i="8"/>
  <c r="U364" i="8" s="1"/>
  <c r="Z364" i="8"/>
  <c r="AC364" i="8" s="1"/>
  <c r="AD364" i="8"/>
  <c r="AG364" i="8" s="1"/>
  <c r="AD435" i="8"/>
  <c r="AG435" i="8" s="1"/>
  <c r="AH435" i="8"/>
  <c r="AK435" i="8" s="1"/>
  <c r="Q435" i="8"/>
  <c r="R435" i="8"/>
  <c r="U435" i="8" s="1"/>
  <c r="Z435" i="8"/>
  <c r="AC435" i="8" s="1"/>
  <c r="R367" i="8"/>
  <c r="U367" i="8" s="1"/>
  <c r="AD367" i="8"/>
  <c r="AG367" i="8" s="1"/>
  <c r="Z367" i="8"/>
  <c r="AC367" i="8" s="1"/>
  <c r="Q367" i="8"/>
  <c r="AH367" i="8"/>
  <c r="AK367" i="8" s="1"/>
  <c r="AD434" i="8"/>
  <c r="Z434" i="8"/>
  <c r="Q434" i="8"/>
  <c r="AH434" i="8"/>
  <c r="R434" i="8"/>
  <c r="AH211" i="8"/>
  <c r="AK211" i="8" s="1"/>
  <c r="R211" i="8"/>
  <c r="U211" i="8" s="1"/>
  <c r="AD211" i="8"/>
  <c r="AG211" i="8" s="1"/>
  <c r="Z211" i="8"/>
  <c r="AC211" i="8" s="1"/>
  <c r="Q211" i="8"/>
  <c r="S434" i="8"/>
  <c r="S10" i="8"/>
  <c r="S169" i="8"/>
  <c r="S151" i="8"/>
  <c r="T133" i="8"/>
  <c r="T472" i="8"/>
  <c r="T285" i="8"/>
  <c r="M107" i="8"/>
  <c r="AM107" i="8" s="1"/>
  <c r="Z256" i="8"/>
  <c r="AC256" i="8" s="1"/>
  <c r="R256" i="8"/>
  <c r="U256" i="8" s="1"/>
  <c r="AH256" i="8"/>
  <c r="AK256" i="8" s="1"/>
  <c r="Q256" i="8"/>
  <c r="AD256" i="8"/>
  <c r="AG256" i="8" s="1"/>
  <c r="Q388" i="8"/>
  <c r="Z388" i="8"/>
  <c r="AC388" i="8" s="1"/>
  <c r="AD388" i="8"/>
  <c r="AG388" i="8" s="1"/>
  <c r="R388" i="8"/>
  <c r="U388" i="8" s="1"/>
  <c r="AH388" i="8"/>
  <c r="AK388" i="8" s="1"/>
  <c r="M413" i="8"/>
  <c r="M43" i="8"/>
  <c r="AM43" i="8" s="1"/>
  <c r="T32" i="8"/>
  <c r="AJ32" i="8"/>
  <c r="AB32" i="8"/>
  <c r="Z108" i="8"/>
  <c r="AC108" i="8" s="1"/>
  <c r="AH108" i="8"/>
  <c r="AK108" i="8" s="1"/>
  <c r="AD108" i="8"/>
  <c r="AG108" i="8" s="1"/>
  <c r="Q108" i="8"/>
  <c r="R108" i="8"/>
  <c r="U108" i="8" s="1"/>
  <c r="O200" i="8"/>
  <c r="O220" i="8"/>
  <c r="S220" i="8" s="1"/>
  <c r="O261" i="8"/>
  <c r="S261" i="8" s="1"/>
  <c r="O245" i="8"/>
  <c r="S245" i="8" s="1"/>
  <c r="O161" i="8"/>
  <c r="S161" i="8" s="1"/>
  <c r="O392" i="8"/>
  <c r="S392" i="8" s="1"/>
  <c r="O467" i="8"/>
  <c r="S467" i="8" s="1"/>
  <c r="O542" i="8"/>
  <c r="S542" i="8" s="1"/>
  <c r="O408" i="8"/>
  <c r="S408" i="8" s="1"/>
  <c r="O519" i="8"/>
  <c r="S519" i="8" s="1"/>
  <c r="O372" i="8"/>
  <c r="S372" i="8" s="1"/>
  <c r="O240" i="8"/>
  <c r="S240" i="8" s="1"/>
  <c r="O444" i="8"/>
  <c r="S444" i="8" s="1"/>
  <c r="O562" i="8"/>
  <c r="S562" i="8" s="1"/>
  <c r="O297" i="8"/>
  <c r="S297" i="8" s="1"/>
  <c r="O334" i="8"/>
  <c r="S334" i="8" s="1"/>
  <c r="O537" i="8"/>
  <c r="S537" i="8" s="1"/>
  <c r="O199" i="8"/>
  <c r="S199" i="8" s="1"/>
  <c r="O393" i="8"/>
  <c r="S393" i="8" s="1"/>
  <c r="O505" i="8"/>
  <c r="S505" i="8" s="1"/>
  <c r="O44" i="8"/>
  <c r="S44" i="8" s="1"/>
  <c r="O260" i="8"/>
  <c r="S260" i="8" s="1"/>
  <c r="O555" i="8"/>
  <c r="S555" i="8" s="1"/>
  <c r="O557" i="8"/>
  <c r="S557" i="8" s="1"/>
  <c r="O181" i="8"/>
  <c r="S181" i="8" s="1"/>
  <c r="O522" i="8"/>
  <c r="S522" i="8" s="1"/>
  <c r="O219" i="8"/>
  <c r="S219" i="8" s="1"/>
  <c r="O374" i="8"/>
  <c r="S374" i="8" s="1"/>
  <c r="O451" i="8"/>
  <c r="S451" i="8" s="1"/>
  <c r="O411" i="8"/>
  <c r="S411" i="8" s="1"/>
  <c r="O201" i="8"/>
  <c r="S201" i="8" s="1"/>
  <c r="O484" i="8"/>
  <c r="S484" i="8" s="1"/>
  <c r="O595" i="8"/>
  <c r="S595" i="8" s="1"/>
  <c r="O164" i="8"/>
  <c r="S164" i="8" s="1"/>
  <c r="O332" i="8"/>
  <c r="S332" i="8" s="1"/>
  <c r="O413" i="8"/>
  <c r="S413" i="8" s="1"/>
  <c r="O350" i="8"/>
  <c r="S350" i="8" s="1"/>
  <c r="O277" i="8"/>
  <c r="S277" i="8" s="1"/>
  <c r="O316" i="8"/>
  <c r="S316" i="8" s="1"/>
  <c r="O469" i="8"/>
  <c r="S469" i="8" s="1"/>
  <c r="O19" i="8"/>
  <c r="S19" i="8" s="1"/>
  <c r="O204" i="8"/>
  <c r="S204" i="8" s="1"/>
  <c r="O524" i="8"/>
  <c r="S524" i="8" s="1"/>
  <c r="O448" i="8"/>
  <c r="S448" i="8" s="1"/>
  <c r="O242" i="8"/>
  <c r="S242" i="8" s="1"/>
  <c r="O279" i="8"/>
  <c r="S279" i="8" s="1"/>
  <c r="O295" i="8"/>
  <c r="S295" i="8" s="1"/>
  <c r="O179" i="8"/>
  <c r="S179" i="8" s="1"/>
  <c r="O258" i="8"/>
  <c r="S258" i="8" s="1"/>
  <c r="O482" i="8"/>
  <c r="S482" i="8" s="1"/>
  <c r="O580" i="8"/>
  <c r="S580" i="8" s="1"/>
  <c r="O357" i="8"/>
  <c r="S357" i="8" s="1"/>
  <c r="O446" i="8"/>
  <c r="S446" i="8" s="1"/>
  <c r="O300" i="8"/>
  <c r="S300" i="8" s="1"/>
  <c r="O18" i="8"/>
  <c r="S18" i="8" s="1"/>
  <c r="O298" i="8"/>
  <c r="S298" i="8" s="1"/>
  <c r="O600" i="8"/>
  <c r="S600" i="8" s="1"/>
  <c r="O197" i="8"/>
  <c r="S197" i="8" s="1"/>
  <c r="O313" i="8"/>
  <c r="S313" i="8" s="1"/>
  <c r="O377" i="8"/>
  <c r="S377" i="8" s="1"/>
  <c r="O593" i="8"/>
  <c r="S593" i="8" s="1"/>
  <c r="O217" i="8"/>
  <c r="S217" i="8" s="1"/>
  <c r="O428" i="8"/>
  <c r="S428" i="8" s="1"/>
  <c r="O540" i="8"/>
  <c r="S540" i="8" s="1"/>
  <c r="O38" i="8"/>
  <c r="S38" i="8" s="1"/>
  <c r="O166" i="8"/>
  <c r="S166" i="8" s="1"/>
  <c r="O521" i="8"/>
  <c r="S521" i="8" s="1"/>
  <c r="O410" i="8"/>
  <c r="S410" i="8" s="1"/>
  <c r="O145" i="8"/>
  <c r="S145" i="8" s="1"/>
  <c r="O370" i="8"/>
  <c r="S370" i="8" s="1"/>
  <c r="O431" i="8"/>
  <c r="S431" i="8" s="1"/>
  <c r="O559" i="8"/>
  <c r="S559" i="8" s="1"/>
  <c r="O395" i="8"/>
  <c r="S395" i="8" s="1"/>
  <c r="O503" i="8"/>
  <c r="S503" i="8" s="1"/>
  <c r="O577" i="8"/>
  <c r="S577" i="8" s="1"/>
  <c r="O222" i="8"/>
  <c r="S222" i="8" s="1"/>
  <c r="O500" i="8"/>
  <c r="S500" i="8" s="1"/>
  <c r="O184" i="8"/>
  <c r="S184" i="8" s="1"/>
  <c r="O12" i="8"/>
  <c r="S12" i="8" s="1"/>
  <c r="O282" i="8"/>
  <c r="S282" i="8" s="1"/>
  <c r="O578" i="8"/>
  <c r="S578" i="8" s="1"/>
  <c r="O597" i="8"/>
  <c r="S597" i="8" s="1"/>
  <c r="O143" i="8"/>
  <c r="S143" i="8" s="1"/>
  <c r="O354" i="8"/>
  <c r="S354" i="8" s="1"/>
  <c r="O502" i="8"/>
  <c r="S502" i="8" s="1"/>
  <c r="O13" i="8"/>
  <c r="S13" i="8" s="1"/>
  <c r="O243" i="8"/>
  <c r="S243" i="8" s="1"/>
  <c r="O539" i="8"/>
  <c r="S539" i="8" s="1"/>
  <c r="O485" i="8"/>
  <c r="S485" i="8" s="1"/>
  <c r="O263" i="8"/>
  <c r="S263" i="8" s="1"/>
  <c r="O280" i="8"/>
  <c r="S280" i="8" s="1"/>
  <c r="O429" i="8"/>
  <c r="S429" i="8" s="1"/>
  <c r="O37" i="8"/>
  <c r="S37" i="8" s="1"/>
  <c r="O352" i="8"/>
  <c r="S352" i="8" s="1"/>
  <c r="O426" i="8"/>
  <c r="S426" i="8" s="1"/>
  <c r="O466" i="8"/>
  <c r="S466" i="8" s="1"/>
  <c r="O182" i="8"/>
  <c r="S182" i="8" s="1"/>
  <c r="O318" i="8"/>
  <c r="S318" i="8" s="1"/>
  <c r="O337" i="8"/>
  <c r="S337" i="8" s="1"/>
  <c r="O335" i="8"/>
  <c r="S335" i="8" s="1"/>
  <c r="O163" i="8"/>
  <c r="S163" i="8" s="1"/>
  <c r="O575" i="8"/>
  <c r="S575" i="8" s="1"/>
  <c r="O487" i="8"/>
  <c r="S487" i="8" s="1"/>
  <c r="O146" i="8"/>
  <c r="S146" i="8" s="1"/>
  <c r="O390" i="8"/>
  <c r="S390" i="8" s="1"/>
  <c r="O43" i="8"/>
  <c r="S43" i="8" s="1"/>
  <c r="O464" i="8"/>
  <c r="S464" i="8" s="1"/>
  <c r="O148" i="8"/>
  <c r="S148" i="8" s="1"/>
  <c r="O315" i="8"/>
  <c r="S315" i="8" s="1"/>
  <c r="R393" i="8"/>
  <c r="R377" i="8"/>
  <c r="R467" i="8"/>
  <c r="R522" i="8"/>
  <c r="R578" i="8"/>
  <c r="R182" i="8"/>
  <c r="R279" i="8"/>
  <c r="R485" i="8"/>
  <c r="U485" i="8" s="1"/>
  <c r="R466" i="8"/>
  <c r="R373" i="8"/>
  <c r="U373" i="8" s="1"/>
  <c r="Q373" i="8"/>
  <c r="T23" i="8"/>
  <c r="AB23" i="8"/>
  <c r="AJ23" i="8"/>
  <c r="T97" i="8"/>
  <c r="P113" i="8"/>
  <c r="L262" i="8"/>
  <c r="L264" i="8" s="1"/>
  <c r="L281" i="8"/>
  <c r="L283" i="8" s="1"/>
  <c r="L412" i="8"/>
  <c r="M412" i="8" s="1"/>
  <c r="L202" i="8"/>
  <c r="M202" i="8" s="1"/>
  <c r="AM202" i="8" s="1"/>
  <c r="L317" i="8"/>
  <c r="L319" i="8" s="1"/>
  <c r="L299" i="8"/>
  <c r="M299" i="8" s="1"/>
  <c r="L430" i="8"/>
  <c r="L432" i="8" s="1"/>
  <c r="L598" i="8"/>
  <c r="L601" i="8" s="1"/>
  <c r="L244" i="8"/>
  <c r="M244" i="8" s="1"/>
  <c r="L336" i="8"/>
  <c r="M336" i="8" s="1"/>
  <c r="L394" i="8"/>
  <c r="L396" i="8" s="1"/>
  <c r="L504" i="8"/>
  <c r="M504" i="8" s="1"/>
  <c r="L183" i="8"/>
  <c r="M183" i="8" s="1"/>
  <c r="L355" i="8"/>
  <c r="L358" i="8" s="1"/>
  <c r="L449" i="8"/>
  <c r="L452" i="8" s="1"/>
  <c r="L560" i="8"/>
  <c r="L563" i="8" s="1"/>
  <c r="L523" i="8"/>
  <c r="L525" i="8" s="1"/>
  <c r="L165" i="8"/>
  <c r="M165" i="8" s="1"/>
  <c r="L375" i="8"/>
  <c r="M375" i="8" s="1"/>
  <c r="L468" i="8"/>
  <c r="L470" i="8" s="1"/>
  <c r="L579" i="8"/>
  <c r="M579" i="8" s="1"/>
  <c r="L147" i="8"/>
  <c r="L149" i="8" s="1"/>
  <c r="L221" i="8"/>
  <c r="M221" i="8" s="1"/>
  <c r="L541" i="8"/>
  <c r="M541" i="8" s="1"/>
  <c r="L486" i="8"/>
  <c r="M486" i="8" s="1"/>
  <c r="Q198" i="8"/>
  <c r="Z118" i="8"/>
  <c r="AC118" i="8" s="1"/>
  <c r="AH118" i="8"/>
  <c r="AK118" i="8" s="1"/>
  <c r="Q118" i="8"/>
  <c r="R118" i="8"/>
  <c r="U118" i="8" s="1"/>
  <c r="AD118" i="8"/>
  <c r="AG118" i="8" s="1"/>
  <c r="AD115" i="8"/>
  <c r="Q115" i="8"/>
  <c r="R115" i="8"/>
  <c r="N131" i="8"/>
  <c r="AH115" i="8"/>
  <c r="Z115" i="8"/>
  <c r="AH123" i="8"/>
  <c r="AK123" i="8" s="1"/>
  <c r="AD123" i="8"/>
  <c r="AG123" i="8" s="1"/>
  <c r="Q123" i="8"/>
  <c r="Z123" i="8"/>
  <c r="AC123" i="8" s="1"/>
  <c r="R123" i="8"/>
  <c r="U123" i="8" s="1"/>
  <c r="Z122" i="8"/>
  <c r="AC122" i="8" s="1"/>
  <c r="AH122" i="8"/>
  <c r="AK122" i="8" s="1"/>
  <c r="Q122" i="8"/>
  <c r="AD122" i="8"/>
  <c r="AG122" i="8" s="1"/>
  <c r="R122" i="8"/>
  <c r="U122" i="8" s="1"/>
  <c r="R85" i="8"/>
  <c r="U85" i="8" s="1"/>
  <c r="AH85" i="8"/>
  <c r="AK85" i="8" s="1"/>
  <c r="AD85" i="8"/>
  <c r="AG85" i="8" s="1"/>
  <c r="Q85" i="8"/>
  <c r="Z85" i="8"/>
  <c r="AC85" i="8" s="1"/>
  <c r="AH23" i="8"/>
  <c r="Q23" i="8"/>
  <c r="Z23" i="8"/>
  <c r="R23" i="8"/>
  <c r="AD23" i="8"/>
  <c r="Z88" i="8"/>
  <c r="AC88" i="8" s="1"/>
  <c r="Q88" i="8"/>
  <c r="AH88" i="8"/>
  <c r="AK88" i="8" s="1"/>
  <c r="AD88" i="8"/>
  <c r="AG88" i="8" s="1"/>
  <c r="R88" i="8"/>
  <c r="U88" i="8" s="1"/>
  <c r="R112" i="8"/>
  <c r="U112" i="8" s="1"/>
  <c r="Q112" i="8"/>
  <c r="R57" i="8"/>
  <c r="U57" i="8" s="1"/>
  <c r="Q57" i="8"/>
  <c r="M81" i="8"/>
  <c r="M72" i="8"/>
  <c r="M70" i="8"/>
  <c r="J76" i="8"/>
  <c r="M61" i="8"/>
  <c r="M23" i="8"/>
  <c r="AM23" i="8" s="1"/>
  <c r="M47" i="8"/>
  <c r="J59" i="8"/>
  <c r="M54" i="8"/>
  <c r="AM54" i="8" s="1"/>
  <c r="R486" i="8"/>
  <c r="AH554" i="8"/>
  <c r="AK554" i="8" s="1"/>
  <c r="AD554" i="8"/>
  <c r="AG554" i="8" s="1"/>
  <c r="Q554" i="8"/>
  <c r="R554" i="8"/>
  <c r="U554" i="8" s="1"/>
  <c r="Z554" i="8"/>
  <c r="AC554" i="8" s="1"/>
  <c r="Z547" i="8"/>
  <c r="AC547" i="8" s="1"/>
  <c r="AD547" i="8"/>
  <c r="AG547" i="8" s="1"/>
  <c r="R547" i="8"/>
  <c r="U547" i="8" s="1"/>
  <c r="Q547" i="8"/>
  <c r="AH547" i="8"/>
  <c r="AK547" i="8" s="1"/>
  <c r="Q351" i="8"/>
  <c r="R351" i="8"/>
  <c r="U351" i="8" s="1"/>
  <c r="Z351" i="8"/>
  <c r="AC351" i="8" s="1"/>
  <c r="AD351" i="8"/>
  <c r="AG351" i="8" s="1"/>
  <c r="AH351" i="8"/>
  <c r="AK351" i="8" s="1"/>
  <c r="R153" i="8"/>
  <c r="U153" i="8" s="1"/>
  <c r="AD153" i="8"/>
  <c r="AG153" i="8" s="1"/>
  <c r="Z153" i="8"/>
  <c r="AC153" i="8" s="1"/>
  <c r="Q153" i="8"/>
  <c r="AH153" i="8"/>
  <c r="AK153" i="8" s="1"/>
  <c r="AH365" i="8"/>
  <c r="AK365" i="8" s="1"/>
  <c r="Z365" i="8"/>
  <c r="AC365" i="8" s="1"/>
  <c r="Q365" i="8"/>
  <c r="R365" i="8"/>
  <c r="U365" i="8" s="1"/>
  <c r="AD365" i="8"/>
  <c r="AG365" i="8" s="1"/>
  <c r="R321" i="8"/>
  <c r="Z321" i="8"/>
  <c r="AD321" i="8"/>
  <c r="AH321" i="8"/>
  <c r="Q321" i="8"/>
  <c r="R545" i="8"/>
  <c r="Q545" i="8"/>
  <c r="AD545" i="8"/>
  <c r="Z545" i="8"/>
  <c r="AH545" i="8"/>
  <c r="Q289" i="8"/>
  <c r="AD289" i="8"/>
  <c r="AG289" i="8" s="1"/>
  <c r="Z289" i="8"/>
  <c r="AC289" i="8" s="1"/>
  <c r="R289" i="8"/>
  <c r="U289" i="8" s="1"/>
  <c r="AH289" i="8"/>
  <c r="AK289" i="8" s="1"/>
  <c r="M231" i="8"/>
  <c r="M550" i="8"/>
  <c r="M545" i="8"/>
  <c r="M328" i="8"/>
  <c r="M213" i="8"/>
  <c r="M155" i="8"/>
  <c r="J14" i="8"/>
  <c r="M16" i="8"/>
  <c r="J20" i="8"/>
  <c r="M344" i="8"/>
  <c r="M422" i="8"/>
  <c r="M234" i="8"/>
  <c r="M229" i="8"/>
  <c r="R89" i="8"/>
  <c r="U89" i="8" s="1"/>
  <c r="Q89" i="8"/>
  <c r="R165" i="8"/>
  <c r="R449" i="8"/>
  <c r="R430" i="8"/>
  <c r="AH443" i="8"/>
  <c r="AK443" i="8" s="1"/>
  <c r="AD443" i="8"/>
  <c r="AG443" i="8" s="1"/>
  <c r="Z443" i="8"/>
  <c r="AC443" i="8" s="1"/>
  <c r="Q443" i="8"/>
  <c r="R443" i="8"/>
  <c r="U443" i="8" s="1"/>
  <c r="AH312" i="8"/>
  <c r="AK312" i="8" s="1"/>
  <c r="AD312" i="8"/>
  <c r="AG312" i="8" s="1"/>
  <c r="Q312" i="8"/>
  <c r="Z312" i="8"/>
  <c r="AC312" i="8" s="1"/>
  <c r="R312" i="8"/>
  <c r="U312" i="8" s="1"/>
  <c r="Z389" i="8"/>
  <c r="AC389" i="8" s="1"/>
  <c r="AH389" i="8"/>
  <c r="AK389" i="8" s="1"/>
  <c r="R389" i="8"/>
  <c r="U389" i="8" s="1"/>
  <c r="AD389" i="8"/>
  <c r="AG389" i="8" s="1"/>
  <c r="Q389" i="8"/>
  <c r="AA100" i="8"/>
  <c r="AE100" i="8"/>
  <c r="S100" i="8"/>
  <c r="AI100" i="8"/>
  <c r="AI28" i="8"/>
  <c r="S28" i="8"/>
  <c r="AE28" i="8"/>
  <c r="AA28" i="8"/>
  <c r="O33" i="8"/>
  <c r="Q509" i="8"/>
  <c r="R509" i="8"/>
  <c r="U509" i="8" s="1"/>
  <c r="Z509" i="8"/>
  <c r="AC509" i="8" s="1"/>
  <c r="AH509" i="8"/>
  <c r="AK509" i="8" s="1"/>
  <c r="AD509" i="8"/>
  <c r="AG509" i="8" s="1"/>
  <c r="R455" i="8"/>
  <c r="U455" i="8" s="1"/>
  <c r="Q455" i="8"/>
  <c r="AH455" i="8"/>
  <c r="AK455" i="8" s="1"/>
  <c r="Z455" i="8"/>
  <c r="AC455" i="8" s="1"/>
  <c r="AD455" i="8"/>
  <c r="AG455" i="8" s="1"/>
  <c r="Z368" i="8"/>
  <c r="AC368" i="8" s="1"/>
  <c r="R368" i="8"/>
  <c r="U368" i="8" s="1"/>
  <c r="AH368" i="8"/>
  <c r="AK368" i="8" s="1"/>
  <c r="AD368" i="8"/>
  <c r="AG368" i="8" s="1"/>
  <c r="Q368" i="8"/>
  <c r="AH286" i="8"/>
  <c r="AK286" i="8" s="1"/>
  <c r="Q286" i="8"/>
  <c r="AD286" i="8"/>
  <c r="AG286" i="8" s="1"/>
  <c r="Z286" i="8"/>
  <c r="AC286" i="8" s="1"/>
  <c r="R286" i="8"/>
  <c r="U286" i="8" s="1"/>
  <c r="AH570" i="8"/>
  <c r="AK570" i="8" s="1"/>
  <c r="R570" i="8"/>
  <c r="U570" i="8" s="1"/>
  <c r="AD570" i="8"/>
  <c r="AG570" i="8" s="1"/>
  <c r="Z570" i="8"/>
  <c r="AC570" i="8" s="1"/>
  <c r="Q570" i="8"/>
  <c r="AD420" i="8"/>
  <c r="AG420" i="8" s="1"/>
  <c r="Q420" i="8"/>
  <c r="Z420" i="8"/>
  <c r="AC420" i="8" s="1"/>
  <c r="R420" i="8"/>
  <c r="U420" i="8" s="1"/>
  <c r="AH420" i="8"/>
  <c r="AK420" i="8" s="1"/>
  <c r="AH309" i="8"/>
  <c r="AK309" i="8" s="1"/>
  <c r="Q309" i="8"/>
  <c r="AD309" i="8"/>
  <c r="AG309" i="8" s="1"/>
  <c r="R309" i="8"/>
  <c r="U309" i="8" s="1"/>
  <c r="Z309" i="8"/>
  <c r="AC309" i="8" s="1"/>
  <c r="Q218" i="8"/>
  <c r="AH218" i="8"/>
  <c r="AK218" i="8" s="1"/>
  <c r="R218" i="8"/>
  <c r="U218" i="8" s="1"/>
  <c r="Z218" i="8"/>
  <c r="AC218" i="8" s="1"/>
  <c r="AD218" i="8"/>
  <c r="AG218" i="8" s="1"/>
  <c r="AD273" i="8"/>
  <c r="AG273" i="8" s="1"/>
  <c r="Z273" i="8"/>
  <c r="AC273" i="8" s="1"/>
  <c r="Q273" i="8"/>
  <c r="AH273" i="8"/>
  <c r="AK273" i="8" s="1"/>
  <c r="R273" i="8"/>
  <c r="U273" i="8" s="1"/>
  <c r="Q531" i="8"/>
  <c r="R531" i="8"/>
  <c r="U531" i="8" s="1"/>
  <c r="Z531" i="8"/>
  <c r="AC531" i="8" s="1"/>
  <c r="AD531" i="8"/>
  <c r="AG531" i="8" s="1"/>
  <c r="AH531" i="8"/>
  <c r="AK531" i="8" s="1"/>
  <c r="Q400" i="8"/>
  <c r="AD400" i="8"/>
  <c r="AG400" i="8" s="1"/>
  <c r="R400" i="8"/>
  <c r="U400" i="8" s="1"/>
  <c r="AH400" i="8"/>
  <c r="AK400" i="8" s="1"/>
  <c r="Z400" i="8"/>
  <c r="AC400" i="8" s="1"/>
  <c r="AD213" i="8"/>
  <c r="AG213" i="8" s="1"/>
  <c r="AH213" i="8"/>
  <c r="AK213" i="8" s="1"/>
  <c r="R213" i="8"/>
  <c r="U213" i="8" s="1"/>
  <c r="Q213" i="8"/>
  <c r="Z213" i="8"/>
  <c r="AC213" i="8" s="1"/>
  <c r="Z343" i="8"/>
  <c r="AC343" i="8" s="1"/>
  <c r="AH343" i="8"/>
  <c r="AK343" i="8" s="1"/>
  <c r="Q343" i="8"/>
  <c r="R343" i="8"/>
  <c r="U343" i="8" s="1"/>
  <c r="AD343" i="8"/>
  <c r="AG343" i="8" s="1"/>
  <c r="Q323" i="8"/>
  <c r="AD323" i="8"/>
  <c r="AG323" i="8" s="1"/>
  <c r="Z323" i="8"/>
  <c r="AC323" i="8" s="1"/>
  <c r="R323" i="8"/>
  <c r="U323" i="8" s="1"/>
  <c r="AH323" i="8"/>
  <c r="AK323" i="8" s="1"/>
  <c r="Q341" i="8"/>
  <c r="Z341" i="8"/>
  <c r="AC341" i="8" s="1"/>
  <c r="R341" i="8"/>
  <c r="U341" i="8" s="1"/>
  <c r="AH341" i="8"/>
  <c r="AK341" i="8" s="1"/>
  <c r="AD341" i="8"/>
  <c r="AG341" i="8" s="1"/>
  <c r="Z253" i="8"/>
  <c r="AC253" i="8" s="1"/>
  <c r="Q253" i="8"/>
  <c r="R253" i="8"/>
  <c r="U253" i="8" s="1"/>
  <c r="AH253" i="8"/>
  <c r="AK253" i="8" s="1"/>
  <c r="AD253" i="8"/>
  <c r="AG253" i="8" s="1"/>
  <c r="R327" i="8"/>
  <c r="U327" i="8" s="1"/>
  <c r="AD327" i="8"/>
  <c r="AG327" i="8" s="1"/>
  <c r="Z327" i="8"/>
  <c r="AC327" i="8" s="1"/>
  <c r="AH327" i="8"/>
  <c r="AK327" i="8" s="1"/>
  <c r="Q327" i="8"/>
  <c r="AD360" i="8"/>
  <c r="AH360" i="8"/>
  <c r="Q360" i="8"/>
  <c r="Z360" i="8"/>
  <c r="R360" i="8"/>
  <c r="Z275" i="8"/>
  <c r="AC275" i="8" s="1"/>
  <c r="Q275" i="8"/>
  <c r="AH275" i="8"/>
  <c r="AK275" i="8" s="1"/>
  <c r="R275" i="8"/>
  <c r="U275" i="8" s="1"/>
  <c r="AD275" i="8"/>
  <c r="AG275" i="8" s="1"/>
  <c r="Z440" i="8"/>
  <c r="AC440" i="8" s="1"/>
  <c r="R440" i="8"/>
  <c r="U440" i="8" s="1"/>
  <c r="Q440" i="8"/>
  <c r="AD440" i="8"/>
  <c r="AG440" i="8" s="1"/>
  <c r="AH440" i="8"/>
  <c r="AK440" i="8" s="1"/>
  <c r="AH445" i="8"/>
  <c r="AK445" i="8" s="1"/>
  <c r="R445" i="8"/>
  <c r="U445" i="8" s="1"/>
  <c r="Z445" i="8"/>
  <c r="AC445" i="8" s="1"/>
  <c r="AD445" i="8"/>
  <c r="AG445" i="8" s="1"/>
  <c r="Q445" i="8"/>
  <c r="Q438" i="8"/>
  <c r="AD438" i="8"/>
  <c r="AG438" i="8" s="1"/>
  <c r="AH438" i="8"/>
  <c r="AK438" i="8" s="1"/>
  <c r="R438" i="8"/>
  <c r="U438" i="8" s="1"/>
  <c r="Z438" i="8"/>
  <c r="AC438" i="8" s="1"/>
  <c r="Z155" i="8"/>
  <c r="AC155" i="8" s="1"/>
  <c r="R155" i="8"/>
  <c r="U155" i="8" s="1"/>
  <c r="AD155" i="8"/>
  <c r="AG155" i="8" s="1"/>
  <c r="AH155" i="8"/>
  <c r="AK155" i="8" s="1"/>
  <c r="Q155" i="8"/>
  <c r="R476" i="8"/>
  <c r="U476" i="8" s="1"/>
  <c r="Z476" i="8"/>
  <c r="AC476" i="8" s="1"/>
  <c r="Q476" i="8"/>
  <c r="AH476" i="8"/>
  <c r="AK476" i="8" s="1"/>
  <c r="AD476" i="8"/>
  <c r="AG476" i="8" s="1"/>
  <c r="Q459" i="8"/>
  <c r="AH459" i="8"/>
  <c r="AK459" i="8" s="1"/>
  <c r="Z459" i="8"/>
  <c r="AC459" i="8" s="1"/>
  <c r="AD459" i="8"/>
  <c r="AG459" i="8" s="1"/>
  <c r="R459" i="8"/>
  <c r="U459" i="8" s="1"/>
  <c r="Q460" i="8"/>
  <c r="AH460" i="8"/>
  <c r="AK460" i="8" s="1"/>
  <c r="R460" i="8"/>
  <c r="U460" i="8" s="1"/>
  <c r="AD460" i="8"/>
  <c r="AG460" i="8" s="1"/>
  <c r="Z460" i="8"/>
  <c r="AC460" i="8" s="1"/>
  <c r="Z241" i="8"/>
  <c r="AC241" i="8" s="1"/>
  <c r="Q241" i="8"/>
  <c r="R241" i="8"/>
  <c r="U241" i="8" s="1"/>
  <c r="AD241" i="8"/>
  <c r="AG241" i="8" s="1"/>
  <c r="AH241" i="8"/>
  <c r="AK241" i="8" s="1"/>
  <c r="AH255" i="8"/>
  <c r="AK255" i="8" s="1"/>
  <c r="Q255" i="8"/>
  <c r="AD255" i="8"/>
  <c r="AG255" i="8" s="1"/>
  <c r="Z255" i="8"/>
  <c r="AC255" i="8" s="1"/>
  <c r="R255" i="8"/>
  <c r="U255" i="8" s="1"/>
  <c r="Q510" i="8"/>
  <c r="Z510" i="8"/>
  <c r="AC510" i="8" s="1"/>
  <c r="AD510" i="8"/>
  <c r="AG510" i="8" s="1"/>
  <c r="AH510" i="8"/>
  <c r="AK510" i="8" s="1"/>
  <c r="R510" i="8"/>
  <c r="U510" i="8" s="1"/>
  <c r="Q325" i="8"/>
  <c r="AH325" i="8"/>
  <c r="AK325" i="8" s="1"/>
  <c r="R325" i="8"/>
  <c r="U325" i="8" s="1"/>
  <c r="AD325" i="8"/>
  <c r="AG325" i="8" s="1"/>
  <c r="Z325" i="8"/>
  <c r="AC325" i="8" s="1"/>
  <c r="AH385" i="8"/>
  <c r="AK385" i="8" s="1"/>
  <c r="R385" i="8"/>
  <c r="U385" i="8" s="1"/>
  <c r="Z385" i="8"/>
  <c r="AC385" i="8" s="1"/>
  <c r="AD385" i="8"/>
  <c r="AG385" i="8" s="1"/>
  <c r="Q385" i="8"/>
  <c r="M44" i="8"/>
  <c r="AM44" i="8" s="1"/>
  <c r="S285" i="8"/>
  <c r="S229" i="8"/>
  <c r="T527" i="8"/>
  <c r="T340" i="8"/>
  <c r="T545" i="8"/>
  <c r="T321" i="8"/>
  <c r="AH159" i="8"/>
  <c r="AK159" i="8" s="1"/>
  <c r="Q159" i="8"/>
  <c r="R159" i="8"/>
  <c r="U159" i="8" s="1"/>
  <c r="AD159" i="8"/>
  <c r="AG159" i="8" s="1"/>
  <c r="Z159" i="8"/>
  <c r="AC159" i="8" s="1"/>
  <c r="AD311" i="8"/>
  <c r="AG311" i="8" s="1"/>
  <c r="Z311" i="8"/>
  <c r="AC311" i="8" s="1"/>
  <c r="Q311" i="8"/>
  <c r="AH311" i="8"/>
  <c r="AK311" i="8" s="1"/>
  <c r="R311" i="8"/>
  <c r="U311" i="8" s="1"/>
  <c r="L76" i="8"/>
  <c r="M108" i="8"/>
  <c r="AM108" i="8" s="1"/>
  <c r="M12" i="8"/>
  <c r="AM12" i="8" s="1"/>
  <c r="R111" i="8"/>
  <c r="U111" i="8" s="1"/>
  <c r="Q111" i="8"/>
  <c r="AD106" i="8"/>
  <c r="AG106" i="8" s="1"/>
  <c r="AH106" i="8"/>
  <c r="AK106" i="8" s="1"/>
  <c r="Q106" i="8"/>
  <c r="R106" i="8"/>
  <c r="U106" i="8" s="1"/>
  <c r="Z106" i="8"/>
  <c r="AC106" i="8" s="1"/>
  <c r="R559" i="8"/>
  <c r="R18" i="8"/>
  <c r="R352" i="8"/>
  <c r="R411" i="8"/>
  <c r="R300" i="8"/>
  <c r="R280" i="8"/>
  <c r="R145" i="8"/>
  <c r="R260" i="8"/>
  <c r="R181" i="8"/>
  <c r="R502" i="8"/>
  <c r="R447" i="8"/>
  <c r="U447" i="8" s="1"/>
  <c r="Q447" i="8"/>
  <c r="AJ22" i="8"/>
  <c r="T22" i="8"/>
  <c r="AB22" i="8"/>
  <c r="P26" i="8"/>
  <c r="AB29" i="8"/>
  <c r="T29" i="8"/>
  <c r="AJ29" i="8"/>
  <c r="M73" i="8"/>
  <c r="K131" i="8"/>
  <c r="Z53" i="8"/>
  <c r="AC53" i="8" s="1"/>
  <c r="Q53" i="8"/>
  <c r="AD53" i="8"/>
  <c r="AG53" i="8" s="1"/>
  <c r="R53" i="8"/>
  <c r="U53" i="8" s="1"/>
  <c r="AH53" i="8"/>
  <c r="AK53" i="8" s="1"/>
  <c r="R103" i="8"/>
  <c r="U103" i="8" s="1"/>
  <c r="AD103" i="8"/>
  <c r="AG103" i="8" s="1"/>
  <c r="Z103" i="8"/>
  <c r="AC103" i="8" s="1"/>
  <c r="Q103" i="8"/>
  <c r="AH103" i="8"/>
  <c r="AK103" i="8" s="1"/>
  <c r="R61" i="8"/>
  <c r="Z61" i="8"/>
  <c r="AH61" i="8"/>
  <c r="Q61" i="8"/>
  <c r="AD61" i="8"/>
  <c r="N76" i="8"/>
  <c r="Z119" i="8"/>
  <c r="AC119" i="8" s="1"/>
  <c r="AH119" i="8"/>
  <c r="AK119" i="8" s="1"/>
  <c r="Q119" i="8"/>
  <c r="R119" i="8"/>
  <c r="U119" i="8" s="1"/>
  <c r="AD119" i="8"/>
  <c r="AG119" i="8" s="1"/>
  <c r="R102" i="8"/>
  <c r="U102" i="8" s="1"/>
  <c r="AD102" i="8"/>
  <c r="AG102" i="8" s="1"/>
  <c r="Q102" i="8"/>
  <c r="Z102" i="8"/>
  <c r="AC102" i="8" s="1"/>
  <c r="AH102" i="8"/>
  <c r="AK102" i="8" s="1"/>
  <c r="AD90" i="8"/>
  <c r="AG90" i="8" s="1"/>
  <c r="Q90" i="8"/>
  <c r="R90" i="8"/>
  <c r="U90" i="8" s="1"/>
  <c r="AH90" i="8"/>
  <c r="AK90" i="8" s="1"/>
  <c r="Z90" i="8"/>
  <c r="AC90" i="8" s="1"/>
  <c r="R65" i="8"/>
  <c r="U65" i="8" s="1"/>
  <c r="AD65" i="8"/>
  <c r="AG65" i="8" s="1"/>
  <c r="Z65" i="8"/>
  <c r="AC65" i="8" s="1"/>
  <c r="AH65" i="8"/>
  <c r="AK65" i="8" s="1"/>
  <c r="Q65" i="8"/>
  <c r="Q30" i="8"/>
  <c r="R92" i="8"/>
  <c r="U92" i="8" s="1"/>
  <c r="Q92" i="8"/>
  <c r="M86" i="8"/>
  <c r="M63" i="8"/>
  <c r="M62" i="8"/>
  <c r="M49" i="8"/>
  <c r="AM49" i="8" s="1"/>
  <c r="M48" i="8"/>
  <c r="AM48" i="8" s="1"/>
  <c r="M80" i="8"/>
  <c r="M88" i="8"/>
  <c r="Z553" i="8"/>
  <c r="AC553" i="8" s="1"/>
  <c r="AD553" i="8"/>
  <c r="AG553" i="8" s="1"/>
  <c r="AH553" i="8"/>
  <c r="AK553" i="8" s="1"/>
  <c r="Q553" i="8"/>
  <c r="R553" i="8"/>
  <c r="U553" i="8" s="1"/>
  <c r="AD340" i="8"/>
  <c r="Z340" i="8"/>
  <c r="R340" i="8"/>
  <c r="AH340" i="8"/>
  <c r="Q340" i="8"/>
  <c r="Q513" i="8"/>
  <c r="R513" i="8"/>
  <c r="U513" i="8" s="1"/>
  <c r="Z513" i="8"/>
  <c r="AC513" i="8" s="1"/>
  <c r="AH513" i="8"/>
  <c r="AK513" i="8" s="1"/>
  <c r="AD513" i="8"/>
  <c r="AG513" i="8" s="1"/>
  <c r="AH363" i="8"/>
  <c r="AK363" i="8" s="1"/>
  <c r="R363" i="8"/>
  <c r="U363" i="8" s="1"/>
  <c r="Q363" i="8"/>
  <c r="AD363" i="8"/>
  <c r="AG363" i="8" s="1"/>
  <c r="Z363" i="8"/>
  <c r="AC363" i="8" s="1"/>
  <c r="T229" i="8"/>
  <c r="M67" i="8"/>
  <c r="K76" i="8"/>
  <c r="M35" i="8"/>
  <c r="J39" i="8"/>
  <c r="M207" i="8"/>
  <c r="R579" i="8"/>
  <c r="R394" i="8"/>
  <c r="R13" i="8"/>
  <c r="M158" i="8"/>
  <c r="M398" i="8"/>
  <c r="K14" i="8"/>
  <c r="M42" i="8"/>
  <c r="AM42" i="8" s="1"/>
  <c r="M58" i="8"/>
  <c r="AM58" i="8" s="1"/>
  <c r="M574" i="8"/>
  <c r="AH349" i="8"/>
  <c r="AK349" i="8" s="1"/>
  <c r="AD349" i="8"/>
  <c r="AG349" i="8" s="1"/>
  <c r="Z349" i="8"/>
  <c r="AC349" i="8" s="1"/>
  <c r="Q349" i="8"/>
  <c r="R349" i="8"/>
  <c r="U349" i="8" s="1"/>
  <c r="AH463" i="8"/>
  <c r="AK463" i="8" s="1"/>
  <c r="AD463" i="8"/>
  <c r="AG463" i="8" s="1"/>
  <c r="Z463" i="8"/>
  <c r="AC463" i="8" s="1"/>
  <c r="R463" i="8"/>
  <c r="U463" i="8" s="1"/>
  <c r="Q463" i="8"/>
  <c r="Q407" i="8"/>
  <c r="AH407" i="8"/>
  <c r="AK407" i="8" s="1"/>
  <c r="Z407" i="8"/>
  <c r="AC407" i="8" s="1"/>
  <c r="AD407" i="8"/>
  <c r="AG407" i="8" s="1"/>
  <c r="R407" i="8"/>
  <c r="U407" i="8" s="1"/>
  <c r="S78" i="8"/>
  <c r="S95" i="8" s="1"/>
  <c r="O95" i="8"/>
  <c r="S115" i="8"/>
  <c r="S131" i="8" s="1"/>
  <c r="O131" i="8"/>
  <c r="Z362" i="8"/>
  <c r="AC362" i="8" s="1"/>
  <c r="Q362" i="8"/>
  <c r="AD362" i="8"/>
  <c r="AG362" i="8" s="1"/>
  <c r="R362" i="8"/>
  <c r="U362" i="8" s="1"/>
  <c r="AH362" i="8"/>
  <c r="AK362" i="8" s="1"/>
  <c r="Z251" i="8"/>
  <c r="AC251" i="8" s="1"/>
  <c r="R251" i="8"/>
  <c r="U251" i="8" s="1"/>
  <c r="AD251" i="8"/>
  <c r="AG251" i="8" s="1"/>
  <c r="AH251" i="8"/>
  <c r="AK251" i="8" s="1"/>
  <c r="Q251" i="8"/>
  <c r="AH495" i="8"/>
  <c r="AK495" i="8" s="1"/>
  <c r="Q495" i="8"/>
  <c r="Z495" i="8"/>
  <c r="AC495" i="8" s="1"/>
  <c r="AD495" i="8"/>
  <c r="AG495" i="8" s="1"/>
  <c r="R495" i="8"/>
  <c r="U495" i="8" s="1"/>
  <c r="AH534" i="8"/>
  <c r="AK534" i="8" s="1"/>
  <c r="Q534" i="8"/>
  <c r="Z534" i="8"/>
  <c r="AC534" i="8" s="1"/>
  <c r="R534" i="8"/>
  <c r="U534" i="8" s="1"/>
  <c r="AD534" i="8"/>
  <c r="AG534" i="8" s="1"/>
  <c r="AH594" i="8"/>
  <c r="AK594" i="8" s="1"/>
  <c r="R594" i="8"/>
  <c r="U594" i="8" s="1"/>
  <c r="AD594" i="8"/>
  <c r="AG594" i="8" s="1"/>
  <c r="Z594" i="8"/>
  <c r="AC594" i="8" s="1"/>
  <c r="Q594" i="8"/>
  <c r="AD210" i="8"/>
  <c r="AG210" i="8" s="1"/>
  <c r="AH210" i="8"/>
  <c r="AK210" i="8" s="1"/>
  <c r="Q210" i="8"/>
  <c r="R210" i="8"/>
  <c r="U210" i="8" s="1"/>
  <c r="Z210" i="8"/>
  <c r="AC210" i="8" s="1"/>
  <c r="AH497" i="8"/>
  <c r="AK497" i="8" s="1"/>
  <c r="Z497" i="8"/>
  <c r="AC497" i="8" s="1"/>
  <c r="AD497" i="8"/>
  <c r="AG497" i="8" s="1"/>
  <c r="Q497" i="8"/>
  <c r="R497" i="8"/>
  <c r="U497" i="8" s="1"/>
  <c r="Z17" i="8"/>
  <c r="AC17" i="8" s="1"/>
  <c r="AD17" i="8"/>
  <c r="AG17" i="8" s="1"/>
  <c r="R17" i="8"/>
  <c r="U17" i="8" s="1"/>
  <c r="AH17" i="8"/>
  <c r="AK17" i="8" s="1"/>
  <c r="Q17" i="8"/>
  <c r="Z478" i="8"/>
  <c r="AC478" i="8" s="1"/>
  <c r="AD478" i="8"/>
  <c r="AG478" i="8" s="1"/>
  <c r="Q478" i="8"/>
  <c r="AH478" i="8"/>
  <c r="AK478" i="8" s="1"/>
  <c r="R478" i="8"/>
  <c r="U478" i="8" s="1"/>
  <c r="Q310" i="8"/>
  <c r="Z310" i="8"/>
  <c r="AC310" i="8" s="1"/>
  <c r="AH310" i="8"/>
  <c r="AK310" i="8" s="1"/>
  <c r="R310" i="8"/>
  <c r="U310" i="8" s="1"/>
  <c r="AD310" i="8"/>
  <c r="AG310" i="8" s="1"/>
  <c r="Q259" i="8"/>
  <c r="AH259" i="8"/>
  <c r="AK259" i="8" s="1"/>
  <c r="R259" i="8"/>
  <c r="U259" i="8" s="1"/>
  <c r="AD259" i="8"/>
  <c r="AG259" i="8" s="1"/>
  <c r="Z259" i="8"/>
  <c r="AC259" i="8" s="1"/>
  <c r="Q175" i="8"/>
  <c r="R175" i="8"/>
  <c r="U175" i="8" s="1"/>
  <c r="AH175" i="8"/>
  <c r="AK175" i="8" s="1"/>
  <c r="AD175" i="8"/>
  <c r="AG175" i="8" s="1"/>
  <c r="Z175" i="8"/>
  <c r="AC175" i="8" s="1"/>
  <c r="AD285" i="8"/>
  <c r="Z285" i="8"/>
  <c r="R285" i="8"/>
  <c r="AH285" i="8"/>
  <c r="Q285" i="8"/>
  <c r="AH528" i="8"/>
  <c r="AK528" i="8" s="1"/>
  <c r="AD528" i="8"/>
  <c r="AG528" i="8" s="1"/>
  <c r="Q528" i="8"/>
  <c r="Z528" i="8"/>
  <c r="AC528" i="8" s="1"/>
  <c r="R528" i="8"/>
  <c r="U528" i="8" s="1"/>
  <c r="AD231" i="8"/>
  <c r="AG231" i="8" s="1"/>
  <c r="Q231" i="8"/>
  <c r="AH231" i="8"/>
  <c r="AK231" i="8" s="1"/>
  <c r="Z231" i="8"/>
  <c r="AC231" i="8" s="1"/>
  <c r="R231" i="8"/>
  <c r="U231" i="8" s="1"/>
  <c r="Q171" i="8"/>
  <c r="Z171" i="8"/>
  <c r="AC171" i="8" s="1"/>
  <c r="R171" i="8"/>
  <c r="U171" i="8" s="1"/>
  <c r="AD171" i="8"/>
  <c r="AG171" i="8" s="1"/>
  <c r="AH171" i="8"/>
  <c r="AK171" i="8" s="1"/>
  <c r="R268" i="8"/>
  <c r="U268" i="8" s="1"/>
  <c r="AH268" i="8"/>
  <c r="AK268" i="8" s="1"/>
  <c r="Z268" i="8"/>
  <c r="AC268" i="8" s="1"/>
  <c r="Q268" i="8"/>
  <c r="AD268" i="8"/>
  <c r="AG268" i="8" s="1"/>
  <c r="AH391" i="8"/>
  <c r="AK391" i="8" s="1"/>
  <c r="Q391" i="8"/>
  <c r="R391" i="8"/>
  <c r="U391" i="8" s="1"/>
  <c r="Z391" i="8"/>
  <c r="AC391" i="8" s="1"/>
  <c r="AD391" i="8"/>
  <c r="AG391" i="8" s="1"/>
  <c r="AH234" i="8"/>
  <c r="AK234" i="8" s="1"/>
  <c r="Q234" i="8"/>
  <c r="R234" i="8"/>
  <c r="U234" i="8" s="1"/>
  <c r="Z234" i="8"/>
  <c r="AC234" i="8" s="1"/>
  <c r="AD234" i="8"/>
  <c r="AG234" i="8" s="1"/>
  <c r="R568" i="8"/>
  <c r="U568" i="8" s="1"/>
  <c r="AD568" i="8"/>
  <c r="AG568" i="8" s="1"/>
  <c r="AH568" i="8"/>
  <c r="AK568" i="8" s="1"/>
  <c r="Q568" i="8"/>
  <c r="Z568" i="8"/>
  <c r="AC568" i="8" s="1"/>
  <c r="Z304" i="8"/>
  <c r="AC304" i="8" s="1"/>
  <c r="Q304" i="8"/>
  <c r="R304" i="8"/>
  <c r="U304" i="8" s="1"/>
  <c r="AH304" i="8"/>
  <c r="AK304" i="8" s="1"/>
  <c r="AD304" i="8"/>
  <c r="AG304" i="8" s="1"/>
  <c r="AH589" i="8"/>
  <c r="AK589" i="8" s="1"/>
  <c r="AD589" i="8"/>
  <c r="AG589" i="8" s="1"/>
  <c r="Q589" i="8"/>
  <c r="Z589" i="8"/>
  <c r="AC589" i="8" s="1"/>
  <c r="R589" i="8"/>
  <c r="U589" i="8" s="1"/>
  <c r="R401" i="8"/>
  <c r="U401" i="8" s="1"/>
  <c r="Q401" i="8"/>
  <c r="AD401" i="8"/>
  <c r="AG401" i="8" s="1"/>
  <c r="Z401" i="8"/>
  <c r="AC401" i="8" s="1"/>
  <c r="AH401" i="8"/>
  <c r="AK401" i="8" s="1"/>
  <c r="Q306" i="8"/>
  <c r="AD306" i="8"/>
  <c r="AG306" i="8" s="1"/>
  <c r="Z306" i="8"/>
  <c r="AC306" i="8" s="1"/>
  <c r="R306" i="8"/>
  <c r="U306" i="8" s="1"/>
  <c r="AH306" i="8"/>
  <c r="AK306" i="8" s="1"/>
  <c r="Q546" i="8"/>
  <c r="Z546" i="8"/>
  <c r="AC546" i="8" s="1"/>
  <c r="R546" i="8"/>
  <c r="U546" i="8" s="1"/>
  <c r="AD546" i="8"/>
  <c r="AG546" i="8" s="1"/>
  <c r="AH546" i="8"/>
  <c r="AK546" i="8" s="1"/>
  <c r="R347" i="8"/>
  <c r="U347" i="8" s="1"/>
  <c r="AD347" i="8"/>
  <c r="AG347" i="8" s="1"/>
  <c r="Q347" i="8"/>
  <c r="Z347" i="8"/>
  <c r="AC347" i="8" s="1"/>
  <c r="AH347" i="8"/>
  <c r="AK347" i="8" s="1"/>
  <c r="Z16" i="8"/>
  <c r="AH16" i="8"/>
  <c r="R16" i="8"/>
  <c r="Q16" i="8"/>
  <c r="AD16" i="8"/>
  <c r="N20" i="8"/>
  <c r="R565" i="8"/>
  <c r="Z565" i="8"/>
  <c r="AD565" i="8"/>
  <c r="AH565" i="8"/>
  <c r="Q565" i="8"/>
  <c r="Z496" i="8"/>
  <c r="AC496" i="8" s="1"/>
  <c r="R496" i="8"/>
  <c r="U496" i="8" s="1"/>
  <c r="AH496" i="8"/>
  <c r="AK496" i="8" s="1"/>
  <c r="AD496" i="8"/>
  <c r="AG496" i="8" s="1"/>
  <c r="Q496" i="8"/>
  <c r="AH188" i="8"/>
  <c r="AK188" i="8" s="1"/>
  <c r="R188" i="8"/>
  <c r="U188" i="8" s="1"/>
  <c r="AD188" i="8"/>
  <c r="AG188" i="8" s="1"/>
  <c r="Z188" i="8"/>
  <c r="AC188" i="8" s="1"/>
  <c r="Q188" i="8"/>
  <c r="Z235" i="8"/>
  <c r="AC235" i="8" s="1"/>
  <c r="Q235" i="8"/>
  <c r="R235" i="8"/>
  <c r="U235" i="8" s="1"/>
  <c r="AH235" i="8"/>
  <c r="AK235" i="8" s="1"/>
  <c r="AD235" i="8"/>
  <c r="AG235" i="8" s="1"/>
  <c r="M523" i="8"/>
  <c r="S187" i="8"/>
  <c r="S527" i="8"/>
  <c r="S545" i="8"/>
  <c r="S416" i="8"/>
  <c r="S472" i="8"/>
  <c r="S508" i="8"/>
  <c r="T266" i="8"/>
  <c r="T416" i="8"/>
  <c r="T16" i="8"/>
  <c r="T20" i="8" s="1"/>
  <c r="P20" i="8"/>
  <c r="AA25" i="8"/>
  <c r="S25" i="8"/>
  <c r="AE25" i="8"/>
  <c r="AG25" i="8" s="1"/>
  <c r="AI25" i="8"/>
  <c r="AE31" i="8"/>
  <c r="AG31" i="8" s="1"/>
  <c r="S31" i="8"/>
  <c r="AI31" i="8"/>
  <c r="AA31" i="8"/>
  <c r="AD462" i="8"/>
  <c r="AG462" i="8" s="1"/>
  <c r="R462" i="8"/>
  <c r="U462" i="8" s="1"/>
  <c r="Q462" i="8"/>
  <c r="Z462" i="8"/>
  <c r="AC462" i="8" s="1"/>
  <c r="AH462" i="8"/>
  <c r="AK462" i="8" s="1"/>
  <c r="AH141" i="8"/>
  <c r="AK141" i="8" s="1"/>
  <c r="R141" i="8"/>
  <c r="U141" i="8" s="1"/>
  <c r="Z141" i="8"/>
  <c r="AC141" i="8" s="1"/>
  <c r="AD141" i="8"/>
  <c r="AG141" i="8" s="1"/>
  <c r="Q141" i="8"/>
  <c r="AF26" i="8"/>
  <c r="R75" i="8"/>
  <c r="U75" i="8" s="1"/>
  <c r="Q75" i="8"/>
  <c r="Q599" i="8"/>
  <c r="R599" i="8"/>
  <c r="U599" i="8" s="1"/>
  <c r="R201" i="8"/>
  <c r="R392" i="8"/>
  <c r="R148" i="8"/>
  <c r="R354" i="8"/>
  <c r="R431" i="8"/>
  <c r="R597" i="8"/>
  <c r="R542" i="8"/>
  <c r="R163" i="8"/>
  <c r="R261" i="8"/>
  <c r="R469" i="8"/>
  <c r="AJ100" i="8"/>
  <c r="AF100" i="8"/>
  <c r="AB100" i="8"/>
  <c r="T100" i="8"/>
  <c r="T47" i="8"/>
  <c r="T59" i="8" s="1"/>
  <c r="P59" i="8"/>
  <c r="AF105" i="8"/>
  <c r="AB105" i="8"/>
  <c r="AJ105" i="8"/>
  <c r="T105" i="8"/>
  <c r="T78" i="8"/>
  <c r="T95" i="8" s="1"/>
  <c r="P95" i="8"/>
  <c r="M198" i="8"/>
  <c r="AM198" i="8" s="1"/>
  <c r="AH54" i="8"/>
  <c r="AK54" i="8" s="1"/>
  <c r="AD54" i="8"/>
  <c r="AG54" i="8" s="1"/>
  <c r="Q54" i="8"/>
  <c r="R54" i="8"/>
  <c r="U54" i="8" s="1"/>
  <c r="Z54" i="8"/>
  <c r="AC54" i="8" s="1"/>
  <c r="AD82" i="8"/>
  <c r="AG82" i="8" s="1"/>
  <c r="AH82" i="8"/>
  <c r="AK82" i="8" s="1"/>
  <c r="Z82" i="8"/>
  <c r="AC82" i="8" s="1"/>
  <c r="R82" i="8"/>
  <c r="U82" i="8" s="1"/>
  <c r="Q82" i="8"/>
  <c r="AD52" i="8"/>
  <c r="AG52" i="8" s="1"/>
  <c r="Q52" i="8"/>
  <c r="AH52" i="8"/>
  <c r="AK52" i="8" s="1"/>
  <c r="Z52" i="8"/>
  <c r="AC52" i="8" s="1"/>
  <c r="R52" i="8"/>
  <c r="U52" i="8" s="1"/>
  <c r="AD124" i="8"/>
  <c r="AG124" i="8" s="1"/>
  <c r="Q124" i="8"/>
  <c r="Z124" i="8"/>
  <c r="AC124" i="8" s="1"/>
  <c r="AH124" i="8"/>
  <c r="AK124" i="8" s="1"/>
  <c r="R124" i="8"/>
  <c r="U124" i="8" s="1"/>
  <c r="R120" i="8"/>
  <c r="U120" i="8" s="1"/>
  <c r="AD120" i="8"/>
  <c r="AG120" i="8" s="1"/>
  <c r="AH120" i="8"/>
  <c r="AK120" i="8" s="1"/>
  <c r="Q120" i="8"/>
  <c r="Z120" i="8"/>
  <c r="AC120" i="8" s="1"/>
  <c r="Z69" i="8"/>
  <c r="AC69" i="8" s="1"/>
  <c r="AH69" i="8"/>
  <c r="AK69" i="8" s="1"/>
  <c r="Q69" i="8"/>
  <c r="AD69" i="8"/>
  <c r="AG69" i="8" s="1"/>
  <c r="R69" i="8"/>
  <c r="U69" i="8" s="1"/>
  <c r="R121" i="8"/>
  <c r="U121" i="8" s="1"/>
  <c r="AD121" i="8"/>
  <c r="AG121" i="8" s="1"/>
  <c r="Z121" i="8"/>
  <c r="AC121" i="8" s="1"/>
  <c r="AH121" i="8"/>
  <c r="AK121" i="8" s="1"/>
  <c r="Q121" i="8"/>
  <c r="R24" i="8"/>
  <c r="Q24" i="8"/>
  <c r="M65" i="8"/>
  <c r="M117" i="8"/>
  <c r="M51" i="8"/>
  <c r="AM51" i="8" s="1"/>
  <c r="M50" i="8"/>
  <c r="AM50" i="8" s="1"/>
  <c r="M78" i="8"/>
  <c r="J95" i="8"/>
  <c r="M82" i="8"/>
  <c r="M123" i="8"/>
  <c r="R288" i="8"/>
  <c r="U288" i="8" s="1"/>
  <c r="AD288" i="8"/>
  <c r="AG288" i="8" s="1"/>
  <c r="AH288" i="8"/>
  <c r="AK288" i="8" s="1"/>
  <c r="Z288" i="8"/>
  <c r="AC288" i="8" s="1"/>
  <c r="Q288" i="8"/>
  <c r="Q303" i="8"/>
  <c r="Z303" i="8"/>
  <c r="R303" i="8"/>
  <c r="AH303" i="8"/>
  <c r="AD303" i="8"/>
  <c r="AD144" i="8"/>
  <c r="AG144" i="8" s="1"/>
  <c r="Z144" i="8"/>
  <c r="AC144" i="8" s="1"/>
  <c r="R144" i="8"/>
  <c r="U144" i="8" s="1"/>
  <c r="AH144" i="8"/>
  <c r="AK144" i="8" s="1"/>
  <c r="Q144" i="8"/>
  <c r="S321" i="8"/>
  <c r="R535" i="8"/>
  <c r="U535" i="8" s="1"/>
  <c r="AD535" i="8"/>
  <c r="AG535" i="8" s="1"/>
  <c r="Q535" i="8"/>
  <c r="Z535" i="8"/>
  <c r="AC535" i="8" s="1"/>
  <c r="AH535" i="8"/>
  <c r="AK535" i="8" s="1"/>
  <c r="L131" i="8"/>
  <c r="J313" i="8"/>
  <c r="J482" i="8"/>
  <c r="J370" i="8"/>
  <c r="J378" i="8" s="1"/>
  <c r="J258" i="8"/>
  <c r="J161" i="8"/>
  <c r="J217" i="8"/>
  <c r="J519" i="8"/>
  <c r="J525" i="8" s="1"/>
  <c r="J350" i="8"/>
  <c r="J358" i="8" s="1"/>
  <c r="J593" i="8"/>
  <c r="J601" i="8" s="1"/>
  <c r="J295" i="8"/>
  <c r="J464" i="8"/>
  <c r="J179" i="8"/>
  <c r="J332" i="8"/>
  <c r="J500" i="8"/>
  <c r="J555" i="8"/>
  <c r="J563" i="8" s="1"/>
  <c r="J444" i="8"/>
  <c r="J452" i="8" s="1"/>
  <c r="J197" i="8"/>
  <c r="J143" i="8"/>
  <c r="J149" i="8" s="1"/>
  <c r="J408" i="8"/>
  <c r="J575" i="8"/>
  <c r="J277" i="8"/>
  <c r="J390" i="8"/>
  <c r="J396" i="8" s="1"/>
  <c r="J426" i="8"/>
  <c r="J240" i="8"/>
  <c r="J537" i="8"/>
  <c r="R451" i="8"/>
  <c r="R448" i="8"/>
  <c r="R219" i="8"/>
  <c r="R505" i="8"/>
  <c r="R577" i="8"/>
  <c r="M151" i="8"/>
  <c r="M133" i="8"/>
  <c r="K95" i="8"/>
  <c r="M538" i="8"/>
  <c r="M515" i="8"/>
  <c r="M321" i="8"/>
  <c r="M208" i="8"/>
  <c r="M351" i="8"/>
  <c r="M454" i="8"/>
  <c r="M465" i="8"/>
  <c r="M566" i="8"/>
  <c r="M528" i="8"/>
  <c r="M309" i="8"/>
  <c r="M137" i="8"/>
  <c r="AM137" i="8" s="1"/>
  <c r="M551" i="8"/>
  <c r="R71" i="8"/>
  <c r="U71" i="8" s="1"/>
  <c r="Q71" i="8"/>
  <c r="R468" i="8"/>
  <c r="R262" i="8"/>
  <c r="R412" i="8"/>
  <c r="M141" i="8"/>
  <c r="AM141" i="8" s="1"/>
  <c r="AD585" i="8"/>
  <c r="AG585" i="8" s="1"/>
  <c r="Q585" i="8"/>
  <c r="Z585" i="8"/>
  <c r="AC585" i="8" s="1"/>
  <c r="R585" i="8"/>
  <c r="U585" i="8" s="1"/>
  <c r="AH585" i="8"/>
  <c r="AK585" i="8" s="1"/>
  <c r="M310" i="8"/>
  <c r="M266" i="8"/>
  <c r="M333" i="8"/>
  <c r="M383" i="8"/>
  <c r="M314" i="8"/>
  <c r="M187" i="8"/>
  <c r="M154" i="8"/>
  <c r="M17" i="8"/>
  <c r="AM17" i="8" s="1"/>
  <c r="M401" i="8"/>
  <c r="M497" i="8"/>
  <c r="M532" i="8"/>
  <c r="M427" i="8"/>
  <c r="M303" i="8"/>
  <c r="M178" i="8"/>
  <c r="M174" i="8"/>
  <c r="M587" i="8"/>
  <c r="M514" i="8"/>
  <c r="M367" i="8"/>
  <c r="M274" i="8"/>
  <c r="M458" i="8"/>
  <c r="M437" i="8"/>
  <c r="M455" i="8"/>
  <c r="M271" i="8"/>
  <c r="M399" i="8"/>
  <c r="M583" i="8"/>
  <c r="M520" i="8"/>
  <c r="M364" i="8"/>
  <c r="M327" i="8"/>
  <c r="R55" i="8"/>
  <c r="U55" i="8" s="1"/>
  <c r="Q55" i="8"/>
  <c r="R44" i="8"/>
  <c r="R147" i="8"/>
  <c r="R541" i="8"/>
  <c r="M480" i="8"/>
  <c r="M215" i="8"/>
  <c r="M32" i="8"/>
  <c r="AM32" i="8" s="1"/>
  <c r="M142" i="8"/>
  <c r="AM142" i="8" s="1"/>
  <c r="AH257" i="8"/>
  <c r="AK257" i="8" s="1"/>
  <c r="AD257" i="8"/>
  <c r="AG257" i="8" s="1"/>
  <c r="Z257" i="8"/>
  <c r="AC257" i="8" s="1"/>
  <c r="Q257" i="8"/>
  <c r="R257" i="8"/>
  <c r="U257" i="8" s="1"/>
  <c r="AH294" i="8"/>
  <c r="AK294" i="8" s="1"/>
  <c r="AD294" i="8"/>
  <c r="AG294" i="8" s="1"/>
  <c r="Z294" i="8"/>
  <c r="AC294" i="8" s="1"/>
  <c r="R294" i="8"/>
  <c r="U294" i="8" s="1"/>
  <c r="Q294" i="8"/>
  <c r="AH536" i="8"/>
  <c r="AK536" i="8" s="1"/>
  <c r="AD536" i="8"/>
  <c r="AG536" i="8" s="1"/>
  <c r="Z536" i="8"/>
  <c r="AC536" i="8" s="1"/>
  <c r="R536" i="8"/>
  <c r="U536" i="8" s="1"/>
  <c r="Q536" i="8"/>
  <c r="S23" i="8"/>
  <c r="AA23" i="8"/>
  <c r="AI23" i="8"/>
  <c r="AE23" i="8"/>
  <c r="S61" i="8"/>
  <c r="S76" i="8" s="1"/>
  <c r="O76" i="8"/>
  <c r="R267" i="8"/>
  <c r="U267" i="8" s="1"/>
  <c r="Q267" i="8"/>
  <c r="Z267" i="8"/>
  <c r="AC267" i="8" s="1"/>
  <c r="AH267" i="8"/>
  <c r="AK267" i="8" s="1"/>
  <c r="AD267" i="8"/>
  <c r="AG267" i="8" s="1"/>
  <c r="Q387" i="8"/>
  <c r="AD387" i="8"/>
  <c r="AG387" i="8" s="1"/>
  <c r="Z387" i="8"/>
  <c r="AC387" i="8" s="1"/>
  <c r="R387" i="8"/>
  <c r="U387" i="8" s="1"/>
  <c r="AH387" i="8"/>
  <c r="AK387" i="8" s="1"/>
  <c r="R344" i="8"/>
  <c r="U344" i="8" s="1"/>
  <c r="Z344" i="8"/>
  <c r="AC344" i="8" s="1"/>
  <c r="AD344" i="8"/>
  <c r="AG344" i="8" s="1"/>
  <c r="AH344" i="8"/>
  <c r="AK344" i="8" s="1"/>
  <c r="Q344" i="8"/>
  <c r="AD461" i="8"/>
  <c r="AG461" i="8" s="1"/>
  <c r="R461" i="8"/>
  <c r="U461" i="8" s="1"/>
  <c r="Q461" i="8"/>
  <c r="AH461" i="8"/>
  <c r="AK461" i="8" s="1"/>
  <c r="Z461" i="8"/>
  <c r="AC461" i="8" s="1"/>
  <c r="AH35" i="8"/>
  <c r="R35" i="8"/>
  <c r="Q35" i="8"/>
  <c r="Z35" i="8"/>
  <c r="AD35" i="8"/>
  <c r="N39" i="8"/>
  <c r="Q345" i="8"/>
  <c r="AH345" i="8"/>
  <c r="AK345" i="8" s="1"/>
  <c r="R345" i="8"/>
  <c r="U345" i="8" s="1"/>
  <c r="AD345" i="8"/>
  <c r="AG345" i="8" s="1"/>
  <c r="Z345" i="8"/>
  <c r="AC345" i="8" s="1"/>
  <c r="AH475" i="8"/>
  <c r="AK475" i="8" s="1"/>
  <c r="Q475" i="8"/>
  <c r="Z475" i="8"/>
  <c r="AC475" i="8" s="1"/>
  <c r="AD475" i="8"/>
  <c r="AG475" i="8" s="1"/>
  <c r="R475" i="8"/>
  <c r="U475" i="8" s="1"/>
  <c r="AH441" i="8"/>
  <c r="AK441" i="8" s="1"/>
  <c r="AD441" i="8"/>
  <c r="AG441" i="8" s="1"/>
  <c r="Q441" i="8"/>
  <c r="Z441" i="8"/>
  <c r="AC441" i="8" s="1"/>
  <c r="R441" i="8"/>
  <c r="U441" i="8" s="1"/>
  <c r="Z270" i="8"/>
  <c r="AC270" i="8" s="1"/>
  <c r="AH270" i="8"/>
  <c r="AK270" i="8" s="1"/>
  <c r="R270" i="8"/>
  <c r="U270" i="8" s="1"/>
  <c r="Q270" i="8"/>
  <c r="AD270" i="8"/>
  <c r="AG270" i="8" s="1"/>
  <c r="AH371" i="8"/>
  <c r="AK371" i="8" s="1"/>
  <c r="Q371" i="8"/>
  <c r="Z371" i="8"/>
  <c r="AC371" i="8" s="1"/>
  <c r="R371" i="8"/>
  <c r="U371" i="8" s="1"/>
  <c r="AD371" i="8"/>
  <c r="AG371" i="8" s="1"/>
  <c r="R399" i="8"/>
  <c r="U399" i="8" s="1"/>
  <c r="Z399" i="8"/>
  <c r="AC399" i="8" s="1"/>
  <c r="AD399" i="8"/>
  <c r="AG399" i="8" s="1"/>
  <c r="AH399" i="8"/>
  <c r="AK399" i="8" s="1"/>
  <c r="Q399" i="8"/>
  <c r="AH381" i="8"/>
  <c r="AK381" i="8" s="1"/>
  <c r="R381" i="8"/>
  <c r="U381" i="8" s="1"/>
  <c r="Q381" i="8"/>
  <c r="AD381" i="8"/>
  <c r="AG381" i="8" s="1"/>
  <c r="Z381" i="8"/>
  <c r="AC381" i="8" s="1"/>
  <c r="AH287" i="8"/>
  <c r="AK287" i="8" s="1"/>
  <c r="R287" i="8"/>
  <c r="U287" i="8" s="1"/>
  <c r="Z287" i="8"/>
  <c r="AC287" i="8" s="1"/>
  <c r="Q287" i="8"/>
  <c r="AD287" i="8"/>
  <c r="AG287" i="8" s="1"/>
  <c r="R538" i="8"/>
  <c r="U538" i="8" s="1"/>
  <c r="Z538" i="8"/>
  <c r="AC538" i="8" s="1"/>
  <c r="AD538" i="8"/>
  <c r="AG538" i="8" s="1"/>
  <c r="Q538" i="8"/>
  <c r="AH538" i="8"/>
  <c r="AK538" i="8" s="1"/>
  <c r="Q386" i="8"/>
  <c r="AH386" i="8"/>
  <c r="AK386" i="8" s="1"/>
  <c r="AD386" i="8"/>
  <c r="AG386" i="8" s="1"/>
  <c r="R386" i="8"/>
  <c r="U386" i="8" s="1"/>
  <c r="Z386" i="8"/>
  <c r="AC386" i="8" s="1"/>
  <c r="AH11" i="8"/>
  <c r="AK11" i="8" s="1"/>
  <c r="Q11" i="8"/>
  <c r="Z11" i="8"/>
  <c r="AC11" i="8" s="1"/>
  <c r="AD11" i="8"/>
  <c r="AG11" i="8" s="1"/>
  <c r="R11" i="8"/>
  <c r="U11" i="8" s="1"/>
  <c r="Z209" i="8"/>
  <c r="AC209" i="8" s="1"/>
  <c r="AD209" i="8"/>
  <c r="AG209" i="8" s="1"/>
  <c r="AH209" i="8"/>
  <c r="AK209" i="8" s="1"/>
  <c r="Q209" i="8"/>
  <c r="R209" i="8"/>
  <c r="U209" i="8" s="1"/>
  <c r="Z474" i="8"/>
  <c r="AC474" i="8" s="1"/>
  <c r="AD474" i="8"/>
  <c r="AG474" i="8" s="1"/>
  <c r="Q474" i="8"/>
  <c r="AH474" i="8"/>
  <c r="AK474" i="8" s="1"/>
  <c r="R474" i="8"/>
  <c r="U474" i="8" s="1"/>
  <c r="R566" i="8"/>
  <c r="U566" i="8" s="1"/>
  <c r="AH566" i="8"/>
  <c r="AK566" i="8" s="1"/>
  <c r="Z566" i="8"/>
  <c r="AC566" i="8" s="1"/>
  <c r="AD566" i="8"/>
  <c r="AG566" i="8" s="1"/>
  <c r="Q566" i="8"/>
  <c r="R180" i="8"/>
  <c r="U180" i="8" s="1"/>
  <c r="Z180" i="8"/>
  <c r="AC180" i="8" s="1"/>
  <c r="AD180" i="8"/>
  <c r="AG180" i="8" s="1"/>
  <c r="Q180" i="8"/>
  <c r="AH180" i="8"/>
  <c r="AK180" i="8" s="1"/>
  <c r="Z514" i="8"/>
  <c r="AC514" i="8" s="1"/>
  <c r="AD514" i="8"/>
  <c r="AG514" i="8" s="1"/>
  <c r="Q514" i="8"/>
  <c r="R514" i="8"/>
  <c r="U514" i="8" s="1"/>
  <c r="AH514" i="8"/>
  <c r="AK514" i="8" s="1"/>
  <c r="Z569" i="8"/>
  <c r="AC569" i="8" s="1"/>
  <c r="AD569" i="8"/>
  <c r="AG569" i="8" s="1"/>
  <c r="Q569" i="8"/>
  <c r="AH569" i="8"/>
  <c r="AK569" i="8" s="1"/>
  <c r="R569" i="8"/>
  <c r="U569" i="8" s="1"/>
  <c r="R490" i="8"/>
  <c r="Z490" i="8"/>
  <c r="AD490" i="8"/>
  <c r="Q490" i="8"/>
  <c r="AH490" i="8"/>
  <c r="Z176" i="8"/>
  <c r="AC176" i="8" s="1"/>
  <c r="Q176" i="8"/>
  <c r="AD176" i="8"/>
  <c r="AG176" i="8" s="1"/>
  <c r="R176" i="8"/>
  <c r="U176" i="8" s="1"/>
  <c r="AH176" i="8"/>
  <c r="AK176" i="8" s="1"/>
  <c r="AH135" i="8"/>
  <c r="AK135" i="8" s="1"/>
  <c r="Q135" i="8"/>
  <c r="R135" i="8"/>
  <c r="U135" i="8" s="1"/>
  <c r="Z135" i="8"/>
  <c r="AC135" i="8" s="1"/>
  <c r="AD135" i="8"/>
  <c r="AG135" i="8" s="1"/>
  <c r="Q533" i="8"/>
  <c r="AD533" i="8"/>
  <c r="AG533" i="8" s="1"/>
  <c r="Z533" i="8"/>
  <c r="AC533" i="8" s="1"/>
  <c r="AH533" i="8"/>
  <c r="AK533" i="8" s="1"/>
  <c r="R533" i="8"/>
  <c r="U533" i="8" s="1"/>
  <c r="Q249" i="8"/>
  <c r="R249" i="8"/>
  <c r="U249" i="8" s="1"/>
  <c r="Z249" i="8"/>
  <c r="AC249" i="8" s="1"/>
  <c r="AD249" i="8"/>
  <c r="AG249" i="8" s="1"/>
  <c r="AH249" i="8"/>
  <c r="AK249" i="8" s="1"/>
  <c r="Q172" i="8"/>
  <c r="R172" i="8"/>
  <c r="U172" i="8" s="1"/>
  <c r="Z172" i="8"/>
  <c r="AC172" i="8" s="1"/>
  <c r="AD172" i="8"/>
  <c r="AG172" i="8" s="1"/>
  <c r="AH172" i="8"/>
  <c r="AK172" i="8" s="1"/>
  <c r="AH383" i="8"/>
  <c r="AK383" i="8" s="1"/>
  <c r="Q383" i="8"/>
  <c r="Z383" i="8"/>
  <c r="AC383" i="8" s="1"/>
  <c r="AD383" i="8"/>
  <c r="AG383" i="8" s="1"/>
  <c r="R383" i="8"/>
  <c r="U383" i="8" s="1"/>
  <c r="Q406" i="8"/>
  <c r="AD406" i="8"/>
  <c r="AG406" i="8" s="1"/>
  <c r="Z406" i="8"/>
  <c r="AC406" i="8" s="1"/>
  <c r="AH406" i="8"/>
  <c r="AK406" i="8" s="1"/>
  <c r="R406" i="8"/>
  <c r="U406" i="8" s="1"/>
  <c r="R162" i="8"/>
  <c r="U162" i="8" s="1"/>
  <c r="Z162" i="8"/>
  <c r="AC162" i="8" s="1"/>
  <c r="AD162" i="8"/>
  <c r="AG162" i="8" s="1"/>
  <c r="AH162" i="8"/>
  <c r="AK162" i="8" s="1"/>
  <c r="Q162" i="8"/>
  <c r="Z331" i="8"/>
  <c r="AC331" i="8" s="1"/>
  <c r="R331" i="8"/>
  <c r="U331" i="8" s="1"/>
  <c r="AH331" i="8"/>
  <c r="AK331" i="8" s="1"/>
  <c r="Q331" i="8"/>
  <c r="AD331" i="8"/>
  <c r="AG331" i="8" s="1"/>
  <c r="S41" i="8"/>
  <c r="S35" i="8"/>
  <c r="S454" i="8"/>
  <c r="S16" i="8"/>
  <c r="T398" i="8"/>
  <c r="T248" i="8"/>
  <c r="T434" i="8"/>
  <c r="M128" i="8"/>
  <c r="Q177" i="8"/>
  <c r="R177" i="8"/>
  <c r="U177" i="8" s="1"/>
  <c r="AD177" i="8"/>
  <c r="AG177" i="8" s="1"/>
  <c r="AH177" i="8"/>
  <c r="AK177" i="8" s="1"/>
  <c r="Z177" i="8"/>
  <c r="AC177" i="8" s="1"/>
  <c r="L59" i="8"/>
  <c r="AF33" i="8"/>
  <c r="R25" i="8"/>
  <c r="Q25" i="8"/>
  <c r="T31" i="8"/>
  <c r="AJ31" i="8"/>
  <c r="AB31" i="8"/>
  <c r="R356" i="8"/>
  <c r="U356" i="8" s="1"/>
  <c r="Q356" i="8"/>
  <c r="R164" i="8"/>
  <c r="R539" i="8"/>
  <c r="R184" i="8"/>
  <c r="R318" i="8"/>
  <c r="R334" i="8"/>
  <c r="R595" i="8"/>
  <c r="R263" i="8"/>
  <c r="R37" i="8"/>
  <c r="R243" i="8"/>
  <c r="R220" i="8"/>
  <c r="T30" i="8"/>
  <c r="AJ30" i="8"/>
  <c r="AB30" i="8"/>
  <c r="M94" i="8"/>
  <c r="M112" i="8"/>
  <c r="AM112" i="8" s="1"/>
  <c r="U198" i="8"/>
  <c r="AH86" i="8"/>
  <c r="AK86" i="8" s="1"/>
  <c r="Q86" i="8"/>
  <c r="AD86" i="8"/>
  <c r="AG86" i="8" s="1"/>
  <c r="R86" i="8"/>
  <c r="U86" i="8" s="1"/>
  <c r="Z86" i="8"/>
  <c r="AC86" i="8" s="1"/>
  <c r="Q62" i="8"/>
  <c r="AD62" i="8"/>
  <c r="AG62" i="8" s="1"/>
  <c r="R62" i="8"/>
  <c r="U62" i="8" s="1"/>
  <c r="AH62" i="8"/>
  <c r="AK62" i="8" s="1"/>
  <c r="Z62" i="8"/>
  <c r="AC62" i="8" s="1"/>
  <c r="AD105" i="8"/>
  <c r="Q105" i="8"/>
  <c r="Z105" i="8"/>
  <c r="AH105" i="8"/>
  <c r="R105" i="8"/>
  <c r="Q101" i="8"/>
  <c r="R101" i="8"/>
  <c r="U101" i="8" s="1"/>
  <c r="AD101" i="8"/>
  <c r="AG101" i="8" s="1"/>
  <c r="AH101" i="8"/>
  <c r="AK101" i="8" s="1"/>
  <c r="Z101" i="8"/>
  <c r="AC101" i="8" s="1"/>
  <c r="Z97" i="8"/>
  <c r="N113" i="8"/>
  <c r="AH97" i="8"/>
  <c r="Q97" i="8"/>
  <c r="R97" i="8"/>
  <c r="AD97" i="8"/>
  <c r="R116" i="8"/>
  <c r="U116" i="8" s="1"/>
  <c r="AD116" i="8"/>
  <c r="AG116" i="8" s="1"/>
  <c r="Q116" i="8"/>
  <c r="Z116" i="8"/>
  <c r="AC116" i="8" s="1"/>
  <c r="AH116" i="8"/>
  <c r="AK116" i="8" s="1"/>
  <c r="Z99" i="8"/>
  <c r="AC99" i="8" s="1"/>
  <c r="AH99" i="8"/>
  <c r="AK99" i="8" s="1"/>
  <c r="R99" i="8"/>
  <c r="U99" i="8" s="1"/>
  <c r="Q99" i="8"/>
  <c r="AD99" i="8"/>
  <c r="AG99" i="8" s="1"/>
  <c r="R110" i="8"/>
  <c r="J110" i="8" s="1"/>
  <c r="M110" i="8" s="1"/>
  <c r="AM110" i="8" s="1"/>
  <c r="Q110" i="8"/>
  <c r="R130" i="8"/>
  <c r="U130" i="8" s="1"/>
  <c r="Q130" i="8"/>
  <c r="J131" i="8"/>
  <c r="M115" i="8"/>
  <c r="M120" i="8"/>
  <c r="M118" i="8"/>
  <c r="M84" i="8"/>
  <c r="M119" i="8"/>
  <c r="M126" i="8"/>
  <c r="M29" i="8"/>
  <c r="AM29" i="8" s="1"/>
  <c r="R221" i="8"/>
  <c r="AD417" i="8"/>
  <c r="AG417" i="8" s="1"/>
  <c r="Q417" i="8"/>
  <c r="R417" i="8"/>
  <c r="U417" i="8" s="1"/>
  <c r="AH417" i="8"/>
  <c r="AK417" i="8" s="1"/>
  <c r="Z417" i="8"/>
  <c r="AC417" i="8" s="1"/>
  <c r="AD248" i="8"/>
  <c r="AH248" i="8"/>
  <c r="R248" i="8"/>
  <c r="Q248" i="8"/>
  <c r="Z248" i="8"/>
  <c r="Q465" i="8"/>
  <c r="R465" i="8"/>
  <c r="U465" i="8" s="1"/>
  <c r="AH465" i="8"/>
  <c r="AK465" i="8" s="1"/>
  <c r="Z465" i="8"/>
  <c r="AC465" i="8" s="1"/>
  <c r="AD465" i="8"/>
  <c r="AG465" i="8" s="1"/>
  <c r="Q572" i="8"/>
  <c r="AH572" i="8"/>
  <c r="AK572" i="8" s="1"/>
  <c r="R572" i="8"/>
  <c r="U572" i="8" s="1"/>
  <c r="AD572" i="8"/>
  <c r="AG572" i="8" s="1"/>
  <c r="Z572" i="8"/>
  <c r="AC572" i="8" s="1"/>
  <c r="M556" i="8"/>
  <c r="M417" i="8"/>
  <c r="M326" i="8"/>
  <c r="M41" i="8"/>
  <c r="J45" i="8"/>
  <c r="M343" i="8"/>
  <c r="M340" i="8"/>
  <c r="M291" i="8"/>
  <c r="M287" i="8"/>
  <c r="M594" i="8"/>
  <c r="M400" i="8"/>
  <c r="M169" i="8"/>
  <c r="M360" i="8"/>
  <c r="M285" i="8"/>
  <c r="M134" i="8"/>
  <c r="AM134" i="8" s="1"/>
  <c r="M476" i="8"/>
  <c r="M420" i="8"/>
  <c r="R19" i="8"/>
  <c r="R336" i="8"/>
  <c r="R523" i="8"/>
  <c r="R202" i="8"/>
  <c r="M535" i="8"/>
  <c r="M407" i="8"/>
  <c r="Z574" i="8"/>
  <c r="AC574" i="8" s="1"/>
  <c r="AH574" i="8"/>
  <c r="AK574" i="8" s="1"/>
  <c r="AD574" i="8"/>
  <c r="AG574" i="8" s="1"/>
  <c r="Q574" i="8"/>
  <c r="R574" i="8"/>
  <c r="U574" i="8" s="1"/>
  <c r="AD216" i="8"/>
  <c r="AG216" i="8" s="1"/>
  <c r="Z216" i="8"/>
  <c r="AC216" i="8" s="1"/>
  <c r="AH216" i="8"/>
  <c r="AK216" i="8" s="1"/>
  <c r="Q216" i="8"/>
  <c r="R216" i="8"/>
  <c r="U216" i="8" s="1"/>
  <c r="AH499" i="8"/>
  <c r="AK499" i="8" s="1"/>
  <c r="AD499" i="8"/>
  <c r="AG499" i="8" s="1"/>
  <c r="Z499" i="8"/>
  <c r="AC499" i="8" s="1"/>
  <c r="Q499" i="8"/>
  <c r="R499" i="8"/>
  <c r="U499" i="8" s="1"/>
  <c r="Q322" i="8"/>
  <c r="R322" i="8"/>
  <c r="U322" i="8" s="1"/>
  <c r="Z322" i="8"/>
  <c r="AC322" i="8" s="1"/>
  <c r="AH322" i="8"/>
  <c r="AK322" i="8" s="1"/>
  <c r="AD322" i="8"/>
  <c r="AG322" i="8" s="1"/>
  <c r="R342" i="8"/>
  <c r="U342" i="8" s="1"/>
  <c r="AD342" i="8"/>
  <c r="AG342" i="8" s="1"/>
  <c r="Z342" i="8"/>
  <c r="AC342" i="8" s="1"/>
  <c r="AH342" i="8"/>
  <c r="AK342" i="8" s="1"/>
  <c r="Q342" i="8"/>
  <c r="Z152" i="8"/>
  <c r="AC152" i="8" s="1"/>
  <c r="AD152" i="8"/>
  <c r="AG152" i="8" s="1"/>
  <c r="AH152" i="8"/>
  <c r="AK152" i="8" s="1"/>
  <c r="Q152" i="8"/>
  <c r="R152" i="8"/>
  <c r="U152" i="8" s="1"/>
  <c r="AH138" i="8"/>
  <c r="AK138" i="8" s="1"/>
  <c r="Z138" i="8"/>
  <c r="AC138" i="8" s="1"/>
  <c r="Q138" i="8"/>
  <c r="R138" i="8"/>
  <c r="U138" i="8" s="1"/>
  <c r="AD138" i="8"/>
  <c r="AG138" i="8" s="1"/>
  <c r="Z532" i="8"/>
  <c r="AC532" i="8" s="1"/>
  <c r="AD532" i="8"/>
  <c r="AG532" i="8" s="1"/>
  <c r="AH532" i="8"/>
  <c r="AK532" i="8" s="1"/>
  <c r="Q532" i="8"/>
  <c r="R532" i="8"/>
  <c r="U532" i="8" s="1"/>
  <c r="AH483" i="8"/>
  <c r="AK483" i="8" s="1"/>
  <c r="R483" i="8"/>
  <c r="U483" i="8" s="1"/>
  <c r="AD483" i="8"/>
  <c r="AG483" i="8" s="1"/>
  <c r="Q483" i="8"/>
  <c r="Z483" i="8"/>
  <c r="AC483" i="8" s="1"/>
  <c r="AD511" i="8"/>
  <c r="AG511" i="8" s="1"/>
  <c r="Q511" i="8"/>
  <c r="AH511" i="8"/>
  <c r="AK511" i="8" s="1"/>
  <c r="R511" i="8"/>
  <c r="U511" i="8" s="1"/>
  <c r="Z511" i="8"/>
  <c r="AC511" i="8" s="1"/>
  <c r="Q520" i="8"/>
  <c r="AD520" i="8"/>
  <c r="AG520" i="8" s="1"/>
  <c r="R520" i="8"/>
  <c r="U520" i="8" s="1"/>
  <c r="Z520" i="8"/>
  <c r="AC520" i="8" s="1"/>
  <c r="AH520" i="8"/>
  <c r="AK520" i="8" s="1"/>
  <c r="Z326" i="8"/>
  <c r="AC326" i="8" s="1"/>
  <c r="R326" i="8"/>
  <c r="U326" i="8" s="1"/>
  <c r="AH326" i="8"/>
  <c r="AK326" i="8" s="1"/>
  <c r="Q326" i="8"/>
  <c r="AD326" i="8"/>
  <c r="AG326" i="8" s="1"/>
  <c r="Z36" i="8"/>
  <c r="AC36" i="8" s="1"/>
  <c r="AD36" i="8"/>
  <c r="AG36" i="8" s="1"/>
  <c r="AH36" i="8"/>
  <c r="AK36" i="8" s="1"/>
  <c r="R36" i="8"/>
  <c r="U36" i="8" s="1"/>
  <c r="Q36" i="8"/>
  <c r="Z458" i="8"/>
  <c r="AC458" i="8" s="1"/>
  <c r="AD458" i="8"/>
  <c r="AG458" i="8" s="1"/>
  <c r="AH458" i="8"/>
  <c r="AK458" i="8" s="1"/>
  <c r="Q458" i="8"/>
  <c r="R458" i="8"/>
  <c r="U458" i="8" s="1"/>
  <c r="AH361" i="8"/>
  <c r="AK361" i="8" s="1"/>
  <c r="Q361" i="8"/>
  <c r="R361" i="8"/>
  <c r="U361" i="8" s="1"/>
  <c r="Z361" i="8"/>
  <c r="AC361" i="8" s="1"/>
  <c r="AD361" i="8"/>
  <c r="AG361" i="8" s="1"/>
  <c r="R156" i="8"/>
  <c r="U156" i="8" s="1"/>
  <c r="Z156" i="8"/>
  <c r="AC156" i="8" s="1"/>
  <c r="AH156" i="8"/>
  <c r="AK156" i="8" s="1"/>
  <c r="Q156" i="8"/>
  <c r="AD156" i="8"/>
  <c r="AG156" i="8" s="1"/>
  <c r="Z10" i="8"/>
  <c r="AD10" i="8"/>
  <c r="Q10" i="8"/>
  <c r="AH10" i="8"/>
  <c r="R10" i="8"/>
  <c r="N14" i="8"/>
  <c r="Q330" i="8"/>
  <c r="R330" i="8"/>
  <c r="U330" i="8" s="1"/>
  <c r="AD330" i="8"/>
  <c r="AG330" i="8" s="1"/>
  <c r="Z330" i="8"/>
  <c r="AC330" i="8" s="1"/>
  <c r="AH330" i="8"/>
  <c r="AK330" i="8" s="1"/>
  <c r="Z512" i="8"/>
  <c r="AC512" i="8" s="1"/>
  <c r="R512" i="8"/>
  <c r="U512" i="8" s="1"/>
  <c r="AD512" i="8"/>
  <c r="AG512" i="8" s="1"/>
  <c r="Q512" i="8"/>
  <c r="AH512" i="8"/>
  <c r="AK512" i="8" s="1"/>
  <c r="R274" i="8"/>
  <c r="U274" i="8" s="1"/>
  <c r="Z274" i="8"/>
  <c r="AC274" i="8" s="1"/>
  <c r="AD274" i="8"/>
  <c r="AG274" i="8" s="1"/>
  <c r="Q274" i="8"/>
  <c r="AH274" i="8"/>
  <c r="AK274" i="8" s="1"/>
  <c r="AD590" i="8"/>
  <c r="AG590" i="8" s="1"/>
  <c r="Z590" i="8"/>
  <c r="AC590" i="8" s="1"/>
  <c r="Q590" i="8"/>
  <c r="AH590" i="8"/>
  <c r="AK590" i="8" s="1"/>
  <c r="R590" i="8"/>
  <c r="U590" i="8" s="1"/>
  <c r="AD333" i="8"/>
  <c r="AG333" i="8" s="1"/>
  <c r="Z333" i="8"/>
  <c r="AC333" i="8" s="1"/>
  <c r="Q333" i="8"/>
  <c r="AH333" i="8"/>
  <c r="AK333" i="8" s="1"/>
  <c r="R333" i="8"/>
  <c r="U333" i="8" s="1"/>
  <c r="AD296" i="8"/>
  <c r="AG296" i="8" s="1"/>
  <c r="Z296" i="8"/>
  <c r="AC296" i="8" s="1"/>
  <c r="R296" i="8"/>
  <c r="U296" i="8" s="1"/>
  <c r="AH296" i="8"/>
  <c r="AK296" i="8" s="1"/>
  <c r="Q296" i="8"/>
  <c r="Z187" i="8"/>
  <c r="AD187" i="8"/>
  <c r="AH187" i="8"/>
  <c r="Q187" i="8"/>
  <c r="R187" i="8"/>
  <c r="AD380" i="8"/>
  <c r="Z380" i="8"/>
  <c r="R380" i="8"/>
  <c r="AH380" i="8"/>
  <c r="Q380" i="8"/>
  <c r="Q576" i="8"/>
  <c r="Z576" i="8"/>
  <c r="AC576" i="8" s="1"/>
  <c r="R576" i="8"/>
  <c r="U576" i="8" s="1"/>
  <c r="AD576" i="8"/>
  <c r="AG576" i="8" s="1"/>
  <c r="AH576" i="8"/>
  <c r="AK576" i="8" s="1"/>
  <c r="Q382" i="8"/>
  <c r="Z382" i="8"/>
  <c r="AC382" i="8" s="1"/>
  <c r="R382" i="8"/>
  <c r="U382" i="8" s="1"/>
  <c r="AD382" i="8"/>
  <c r="AG382" i="8" s="1"/>
  <c r="AH382" i="8"/>
  <c r="AK382" i="8" s="1"/>
  <c r="AD42" i="8"/>
  <c r="AG42" i="8" s="1"/>
  <c r="R42" i="8"/>
  <c r="U42" i="8" s="1"/>
  <c r="Q42" i="8"/>
  <c r="Z42" i="8"/>
  <c r="AC42" i="8" s="1"/>
  <c r="AH42" i="8"/>
  <c r="AK42" i="8" s="1"/>
  <c r="AH416" i="8"/>
  <c r="R416" i="8"/>
  <c r="Q416" i="8"/>
  <c r="Z416" i="8"/>
  <c r="AD416" i="8"/>
  <c r="R439" i="8"/>
  <c r="U439" i="8" s="1"/>
  <c r="Z439" i="8"/>
  <c r="AC439" i="8" s="1"/>
  <c r="AD439" i="8"/>
  <c r="AG439" i="8" s="1"/>
  <c r="Q439" i="8"/>
  <c r="AH439" i="8"/>
  <c r="AK439" i="8" s="1"/>
  <c r="Z189" i="8"/>
  <c r="AC189" i="8" s="1"/>
  <c r="AH189" i="8"/>
  <c r="AK189" i="8" s="1"/>
  <c r="R189" i="8"/>
  <c r="U189" i="8" s="1"/>
  <c r="Q189" i="8"/>
  <c r="AD189" i="8"/>
  <c r="AG189" i="8" s="1"/>
  <c r="Z41" i="8"/>
  <c r="AD41" i="8"/>
  <c r="R41" i="8"/>
  <c r="AH41" i="8"/>
  <c r="N45" i="8"/>
  <c r="Q41" i="8"/>
  <c r="Q516" i="8"/>
  <c r="AD516" i="8"/>
  <c r="AG516" i="8" s="1"/>
  <c r="R516" i="8"/>
  <c r="U516" i="8" s="1"/>
  <c r="AH516" i="8"/>
  <c r="AK516" i="8" s="1"/>
  <c r="Z516" i="8"/>
  <c r="AC516" i="8" s="1"/>
  <c r="Z237" i="8"/>
  <c r="AC237" i="8" s="1"/>
  <c r="R237" i="8"/>
  <c r="U237" i="8" s="1"/>
  <c r="AH237" i="8"/>
  <c r="AK237" i="8" s="1"/>
  <c r="AD237" i="8"/>
  <c r="AG237" i="8" s="1"/>
  <c r="Q237" i="8"/>
  <c r="Z405" i="8"/>
  <c r="AC405" i="8" s="1"/>
  <c r="Q405" i="8"/>
  <c r="R405" i="8"/>
  <c r="U405" i="8" s="1"/>
  <c r="AH405" i="8"/>
  <c r="AK405" i="8" s="1"/>
  <c r="AD405" i="8"/>
  <c r="AG405" i="8" s="1"/>
  <c r="M19" i="8"/>
  <c r="AM19" i="8" s="1"/>
  <c r="M13" i="8"/>
  <c r="AM13" i="8" s="1"/>
  <c r="S248" i="8"/>
  <c r="S380" i="8"/>
  <c r="S398" i="8"/>
  <c r="T187" i="8"/>
  <c r="T207" i="8"/>
  <c r="T360" i="8"/>
  <c r="T35" i="8"/>
  <c r="T39" i="8" s="1"/>
  <c r="P39" i="8"/>
  <c r="R424" i="8"/>
  <c r="U424" i="8" s="1"/>
  <c r="Z424" i="8"/>
  <c r="AC424" i="8" s="1"/>
  <c r="AH424" i="8"/>
  <c r="AK424" i="8" s="1"/>
  <c r="Q424" i="8"/>
  <c r="AD424" i="8"/>
  <c r="AG424" i="8" s="1"/>
  <c r="L14" i="8"/>
  <c r="L20" i="8" s="1"/>
  <c r="L95" i="8"/>
  <c r="R93" i="8"/>
  <c r="U93" i="8" s="1"/>
  <c r="Q93" i="8"/>
  <c r="AJ25" i="8"/>
  <c r="T25" i="8"/>
  <c r="AB25" i="8"/>
  <c r="R376" i="8"/>
  <c r="U376" i="8" s="1"/>
  <c r="Q376" i="8"/>
  <c r="R357" i="8"/>
  <c r="R335" i="8"/>
  <c r="R446" i="8"/>
  <c r="R242" i="8"/>
  <c r="R337" i="8"/>
  <c r="R428" i="8"/>
  <c r="R580" i="8"/>
  <c r="R395" i="8"/>
  <c r="R245" i="8"/>
  <c r="R413" i="8"/>
  <c r="T61" i="8"/>
  <c r="T76" i="8" s="1"/>
  <c r="P76" i="8"/>
  <c r="AB28" i="8"/>
  <c r="AJ28" i="8"/>
  <c r="T28" i="8"/>
  <c r="P33" i="8"/>
  <c r="M74" i="8"/>
  <c r="AD117" i="8"/>
  <c r="AG117" i="8" s="1"/>
  <c r="AH117" i="8"/>
  <c r="AK117" i="8" s="1"/>
  <c r="R117" i="8"/>
  <c r="U117" i="8" s="1"/>
  <c r="Z117" i="8"/>
  <c r="AC117" i="8" s="1"/>
  <c r="Q117" i="8"/>
  <c r="Q66" i="8"/>
  <c r="AD66" i="8"/>
  <c r="AG66" i="8" s="1"/>
  <c r="AH66" i="8"/>
  <c r="AK66" i="8" s="1"/>
  <c r="Z66" i="8"/>
  <c r="AC66" i="8" s="1"/>
  <c r="R66" i="8"/>
  <c r="U66" i="8" s="1"/>
  <c r="Z104" i="8"/>
  <c r="AD104" i="8"/>
  <c r="AH104" i="8"/>
  <c r="Q104" i="8"/>
  <c r="R104" i="8"/>
  <c r="Q100" i="8"/>
  <c r="R100" i="8"/>
  <c r="Z100" i="8"/>
  <c r="AD100" i="8"/>
  <c r="AH100" i="8"/>
  <c r="AH83" i="8"/>
  <c r="AK83" i="8" s="1"/>
  <c r="R83" i="8"/>
  <c r="U83" i="8" s="1"/>
  <c r="Q83" i="8"/>
  <c r="AD83" i="8"/>
  <c r="AG83" i="8" s="1"/>
  <c r="Z83" i="8"/>
  <c r="AC83" i="8" s="1"/>
  <c r="Z87" i="8"/>
  <c r="AC87" i="8" s="1"/>
  <c r="Q87" i="8"/>
  <c r="R87" i="8"/>
  <c r="U87" i="8" s="1"/>
  <c r="AD87" i="8"/>
  <c r="AG87" i="8" s="1"/>
  <c r="AH87" i="8"/>
  <c r="AK87" i="8" s="1"/>
  <c r="AD79" i="8"/>
  <c r="AG79" i="8" s="1"/>
  <c r="Z79" i="8"/>
  <c r="AC79" i="8" s="1"/>
  <c r="AH79" i="8"/>
  <c r="AK79" i="8" s="1"/>
  <c r="Q79" i="8"/>
  <c r="R79" i="8"/>
  <c r="U79" i="8" s="1"/>
  <c r="R91" i="8"/>
  <c r="U91" i="8" s="1"/>
  <c r="Q91" i="8"/>
  <c r="R128" i="8"/>
  <c r="U128" i="8" s="1"/>
  <c r="Q128" i="8"/>
  <c r="M53" i="8"/>
  <c r="AM53" i="8" s="1"/>
  <c r="M79" i="8"/>
  <c r="M121" i="8"/>
  <c r="M98" i="8"/>
  <c r="AM98" i="8" s="1"/>
  <c r="M85" i="8"/>
  <c r="M124" i="8"/>
  <c r="M248" i="8"/>
  <c r="R299" i="8"/>
  <c r="AH369" i="8"/>
  <c r="AK369" i="8" s="1"/>
  <c r="AD369" i="8"/>
  <c r="AG369" i="8" s="1"/>
  <c r="Z369" i="8"/>
  <c r="AC369" i="8" s="1"/>
  <c r="R369" i="8"/>
  <c r="U369" i="8" s="1"/>
  <c r="Q369" i="8"/>
  <c r="AI104" i="8"/>
  <c r="AA104" i="8"/>
  <c r="S104" i="8"/>
  <c r="AE104" i="8"/>
  <c r="AD207" i="8"/>
  <c r="AH207" i="8"/>
  <c r="Z207" i="8"/>
  <c r="Q207" i="8"/>
  <c r="R207" i="8"/>
  <c r="R192" i="8"/>
  <c r="U192" i="8" s="1"/>
  <c r="AD192" i="8"/>
  <c r="AG192" i="8" s="1"/>
  <c r="Z192" i="8"/>
  <c r="AC192" i="8" s="1"/>
  <c r="Q192" i="8"/>
  <c r="AH192" i="8"/>
  <c r="AK192" i="8" s="1"/>
  <c r="R588" i="8"/>
  <c r="U588" i="8" s="1"/>
  <c r="AD588" i="8"/>
  <c r="AG588" i="8" s="1"/>
  <c r="Z588" i="8"/>
  <c r="AC588" i="8" s="1"/>
  <c r="Q588" i="8"/>
  <c r="AH588" i="8"/>
  <c r="AK588" i="8" s="1"/>
  <c r="AD422" i="8"/>
  <c r="AG422" i="8" s="1"/>
  <c r="Q422" i="8"/>
  <c r="R422" i="8"/>
  <c r="U422" i="8" s="1"/>
  <c r="Z422" i="8"/>
  <c r="AC422" i="8" s="1"/>
  <c r="AH422" i="8"/>
  <c r="AK422" i="8" s="1"/>
  <c r="AH140" i="8"/>
  <c r="AK140" i="8" s="1"/>
  <c r="R140" i="8"/>
  <c r="U140" i="8" s="1"/>
  <c r="AD140" i="8"/>
  <c r="AG140" i="8" s="1"/>
  <c r="Z140" i="8"/>
  <c r="AC140" i="8" s="1"/>
  <c r="Q140" i="8"/>
  <c r="Q549" i="8"/>
  <c r="R549" i="8"/>
  <c r="U549" i="8" s="1"/>
  <c r="Z549" i="8"/>
  <c r="AC549" i="8" s="1"/>
  <c r="AD549" i="8"/>
  <c r="AG549" i="8" s="1"/>
  <c r="AH549" i="8"/>
  <c r="AK549" i="8" s="1"/>
  <c r="AH212" i="8"/>
  <c r="AK212" i="8" s="1"/>
  <c r="R212" i="8"/>
  <c r="U212" i="8" s="1"/>
  <c r="Z212" i="8"/>
  <c r="AC212" i="8" s="1"/>
  <c r="AD212" i="8"/>
  <c r="AG212" i="8" s="1"/>
  <c r="Q212" i="8"/>
  <c r="R154" i="8"/>
  <c r="U154" i="8" s="1"/>
  <c r="AH154" i="8"/>
  <c r="AK154" i="8" s="1"/>
  <c r="AD154" i="8"/>
  <c r="AG154" i="8" s="1"/>
  <c r="Z154" i="8"/>
  <c r="AC154" i="8" s="1"/>
  <c r="Q154" i="8"/>
  <c r="S207" i="8"/>
  <c r="S490" i="8"/>
  <c r="T454" i="8"/>
  <c r="T151" i="8"/>
  <c r="M99" i="8"/>
  <c r="AM99" i="8" s="1"/>
  <c r="M380" i="8"/>
  <c r="K59" i="8"/>
  <c r="M362" i="8"/>
  <c r="M268" i="8"/>
  <c r="M416" i="8"/>
  <c r="M439" i="8"/>
  <c r="M534" i="8"/>
  <c r="M434" i="8"/>
  <c r="M249" i="8"/>
  <c r="M508" i="8"/>
  <c r="M570" i="8"/>
  <c r="M565" i="8"/>
  <c r="M233" i="8"/>
  <c r="M305" i="8"/>
  <c r="M441" i="8"/>
  <c r="M549" i="8"/>
  <c r="M368" i="8"/>
  <c r="M419" i="8"/>
  <c r="R281" i="8"/>
  <c r="R504" i="8"/>
  <c r="R317" i="8"/>
  <c r="R375" i="8"/>
  <c r="M25" i="8"/>
  <c r="AM25" i="8" s="1"/>
  <c r="M276" i="8"/>
  <c r="AH592" i="8"/>
  <c r="AK592" i="8" s="1"/>
  <c r="AD592" i="8"/>
  <c r="AG592" i="8" s="1"/>
  <c r="Z592" i="8"/>
  <c r="AC592" i="8" s="1"/>
  <c r="Q592" i="8"/>
  <c r="R592" i="8"/>
  <c r="U592" i="8" s="1"/>
  <c r="AH196" i="8"/>
  <c r="AK196" i="8" s="1"/>
  <c r="AD196" i="8"/>
  <c r="AG196" i="8" s="1"/>
  <c r="Z196" i="8"/>
  <c r="AC196" i="8" s="1"/>
  <c r="Q196" i="8"/>
  <c r="R196" i="8"/>
  <c r="U196" i="8" s="1"/>
  <c r="AD142" i="8"/>
  <c r="AG142" i="8" s="1"/>
  <c r="AH142" i="8"/>
  <c r="AK142" i="8" s="1"/>
  <c r="Q142" i="8"/>
  <c r="R142" i="8"/>
  <c r="U142" i="8" s="1"/>
  <c r="Z142" i="8"/>
  <c r="AC142" i="8" s="1"/>
  <c r="S47" i="8"/>
  <c r="S59" i="8" s="1"/>
  <c r="O59" i="8"/>
  <c r="AA22" i="8"/>
  <c r="AE22" i="8"/>
  <c r="S22" i="8"/>
  <c r="AI22" i="8"/>
  <c r="O26" i="8"/>
  <c r="S97" i="8"/>
  <c r="O113" i="8"/>
  <c r="R436" i="8"/>
  <c r="U436" i="8" s="1"/>
  <c r="Q436" i="8"/>
  <c r="AD436" i="8"/>
  <c r="AG436" i="8" s="1"/>
  <c r="Z436" i="8"/>
  <c r="AC436" i="8" s="1"/>
  <c r="AH436" i="8"/>
  <c r="AK436" i="8" s="1"/>
  <c r="AD472" i="8"/>
  <c r="Z472" i="8"/>
  <c r="AH472" i="8"/>
  <c r="R472" i="8"/>
  <c r="Q472" i="8"/>
  <c r="AH403" i="8"/>
  <c r="AK403" i="8" s="1"/>
  <c r="Q403" i="8"/>
  <c r="R403" i="8"/>
  <c r="U403" i="8" s="1"/>
  <c r="Z403" i="8"/>
  <c r="AC403" i="8" s="1"/>
  <c r="AD403" i="8"/>
  <c r="AG403" i="8" s="1"/>
  <c r="AD139" i="8"/>
  <c r="AG139" i="8" s="1"/>
  <c r="Z139" i="8"/>
  <c r="AC139" i="8" s="1"/>
  <c r="R139" i="8"/>
  <c r="U139" i="8" s="1"/>
  <c r="AH139" i="8"/>
  <c r="AK139" i="8" s="1"/>
  <c r="Q139" i="8"/>
  <c r="Q457" i="8"/>
  <c r="AD457" i="8"/>
  <c r="AG457" i="8" s="1"/>
  <c r="R457" i="8"/>
  <c r="U457" i="8" s="1"/>
  <c r="AH457" i="8"/>
  <c r="AK457" i="8" s="1"/>
  <c r="Z457" i="8"/>
  <c r="AC457" i="8" s="1"/>
  <c r="Q402" i="8"/>
  <c r="AH402" i="8"/>
  <c r="AK402" i="8" s="1"/>
  <c r="R402" i="8"/>
  <c r="U402" i="8" s="1"/>
  <c r="AD402" i="8"/>
  <c r="AG402" i="8" s="1"/>
  <c r="Z402" i="8"/>
  <c r="AC402" i="8" s="1"/>
  <c r="AD437" i="8"/>
  <c r="AG437" i="8" s="1"/>
  <c r="Z437" i="8"/>
  <c r="AC437" i="8" s="1"/>
  <c r="Q437" i="8"/>
  <c r="AH437" i="8"/>
  <c r="AK437" i="8" s="1"/>
  <c r="R437" i="8"/>
  <c r="U437" i="8" s="1"/>
  <c r="Z229" i="8"/>
  <c r="AD229" i="8"/>
  <c r="AH229" i="8"/>
  <c r="Q229" i="8"/>
  <c r="R229" i="8"/>
  <c r="Z314" i="8"/>
  <c r="AC314" i="8" s="1"/>
  <c r="Q314" i="8"/>
  <c r="R314" i="8"/>
  <c r="U314" i="8" s="1"/>
  <c r="AH314" i="8"/>
  <c r="AK314" i="8" s="1"/>
  <c r="AD314" i="8"/>
  <c r="AG314" i="8" s="1"/>
  <c r="Z583" i="8"/>
  <c r="R583" i="8"/>
  <c r="AH583" i="8"/>
  <c r="AD583" i="8"/>
  <c r="Q583" i="8"/>
  <c r="Z193" i="8"/>
  <c r="AC193" i="8" s="1"/>
  <c r="AD193" i="8"/>
  <c r="AG193" i="8" s="1"/>
  <c r="AH193" i="8"/>
  <c r="AK193" i="8" s="1"/>
  <c r="Q193" i="8"/>
  <c r="R193" i="8"/>
  <c r="U193" i="8" s="1"/>
  <c r="Q133" i="8"/>
  <c r="AH133" i="8"/>
  <c r="Z133" i="8"/>
  <c r="R133" i="8"/>
  <c r="AD133" i="8"/>
  <c r="Z305" i="8"/>
  <c r="AC305" i="8" s="1"/>
  <c r="R305" i="8"/>
  <c r="U305" i="8" s="1"/>
  <c r="Q305" i="8"/>
  <c r="AD305" i="8"/>
  <c r="AG305" i="8" s="1"/>
  <c r="AH305" i="8"/>
  <c r="AK305" i="8" s="1"/>
  <c r="AH501" i="8"/>
  <c r="AK501" i="8" s="1"/>
  <c r="R501" i="8"/>
  <c r="U501" i="8" s="1"/>
  <c r="Z501" i="8"/>
  <c r="AC501" i="8" s="1"/>
  <c r="AD501" i="8"/>
  <c r="AG501" i="8" s="1"/>
  <c r="Q501" i="8"/>
  <c r="Z290" i="8"/>
  <c r="AC290" i="8" s="1"/>
  <c r="Q290" i="8"/>
  <c r="AH290" i="8"/>
  <c r="AK290" i="8" s="1"/>
  <c r="R290" i="8"/>
  <c r="U290" i="8" s="1"/>
  <c r="AD290" i="8"/>
  <c r="AG290" i="8" s="1"/>
  <c r="AD136" i="8"/>
  <c r="AG136" i="8" s="1"/>
  <c r="Z136" i="8"/>
  <c r="AC136" i="8" s="1"/>
  <c r="Q136" i="8"/>
  <c r="R136" i="8"/>
  <c r="U136" i="8" s="1"/>
  <c r="AH136" i="8"/>
  <c r="AK136" i="8" s="1"/>
  <c r="AD550" i="8"/>
  <c r="AG550" i="8" s="1"/>
  <c r="AH550" i="8"/>
  <c r="AK550" i="8" s="1"/>
  <c r="Z550" i="8"/>
  <c r="AC550" i="8" s="1"/>
  <c r="Q550" i="8"/>
  <c r="R550" i="8"/>
  <c r="U550" i="8" s="1"/>
  <c r="R272" i="8"/>
  <c r="U272" i="8" s="1"/>
  <c r="Z272" i="8"/>
  <c r="AC272" i="8" s="1"/>
  <c r="AD272" i="8"/>
  <c r="AG272" i="8" s="1"/>
  <c r="AH272" i="8"/>
  <c r="AK272" i="8" s="1"/>
  <c r="Q272" i="8"/>
  <c r="Q515" i="8"/>
  <c r="R515" i="8"/>
  <c r="U515" i="8" s="1"/>
  <c r="AH515" i="8"/>
  <c r="AK515" i="8" s="1"/>
  <c r="AD515" i="8"/>
  <c r="AG515" i="8" s="1"/>
  <c r="Z515" i="8"/>
  <c r="AC515" i="8" s="1"/>
  <c r="Q208" i="8"/>
  <c r="Z208" i="8"/>
  <c r="AC208" i="8" s="1"/>
  <c r="R208" i="8"/>
  <c r="U208" i="8" s="1"/>
  <c r="AD208" i="8"/>
  <c r="AG208" i="8" s="1"/>
  <c r="AH208" i="8"/>
  <c r="AK208" i="8" s="1"/>
  <c r="AD266" i="8"/>
  <c r="Z266" i="8"/>
  <c r="Q266" i="8"/>
  <c r="AH266" i="8"/>
  <c r="R266" i="8"/>
  <c r="R567" i="8"/>
  <c r="U567" i="8" s="1"/>
  <c r="AD567" i="8"/>
  <c r="AG567" i="8" s="1"/>
  <c r="Z567" i="8"/>
  <c r="AC567" i="8" s="1"/>
  <c r="AH567" i="8"/>
  <c r="AK567" i="8" s="1"/>
  <c r="Q567" i="8"/>
  <c r="AD278" i="8"/>
  <c r="AG278" i="8" s="1"/>
  <c r="Z278" i="8"/>
  <c r="AC278" i="8" s="1"/>
  <c r="AH278" i="8"/>
  <c r="AK278" i="8" s="1"/>
  <c r="R278" i="8"/>
  <c r="U278" i="8" s="1"/>
  <c r="Q278" i="8"/>
  <c r="R236" i="8"/>
  <c r="U236" i="8" s="1"/>
  <c r="AD236" i="8"/>
  <c r="AG236" i="8" s="1"/>
  <c r="AH236" i="8"/>
  <c r="AK236" i="8" s="1"/>
  <c r="Q236" i="8"/>
  <c r="Z236" i="8"/>
  <c r="AC236" i="8" s="1"/>
  <c r="Q551" i="8"/>
  <c r="AH551" i="8"/>
  <c r="AK551" i="8" s="1"/>
  <c r="R551" i="8"/>
  <c r="U551" i="8" s="1"/>
  <c r="AD551" i="8"/>
  <c r="AG551" i="8" s="1"/>
  <c r="Z551" i="8"/>
  <c r="AC551" i="8" s="1"/>
  <c r="R292" i="8"/>
  <c r="U292" i="8" s="1"/>
  <c r="AD292" i="8"/>
  <c r="AG292" i="8" s="1"/>
  <c r="Z292" i="8"/>
  <c r="AC292" i="8" s="1"/>
  <c r="Q292" i="8"/>
  <c r="AH292" i="8"/>
  <c r="AK292" i="8" s="1"/>
  <c r="AH214" i="8"/>
  <c r="AK214" i="8" s="1"/>
  <c r="AD214" i="8"/>
  <c r="AG214" i="8" s="1"/>
  <c r="Q214" i="8"/>
  <c r="R214" i="8"/>
  <c r="U214" i="8" s="1"/>
  <c r="Z214" i="8"/>
  <c r="AC214" i="8" s="1"/>
  <c r="AH573" i="8"/>
  <c r="AK573" i="8" s="1"/>
  <c r="Q573" i="8"/>
  <c r="R573" i="8"/>
  <c r="U573" i="8" s="1"/>
  <c r="Z573" i="8"/>
  <c r="AC573" i="8" s="1"/>
  <c r="AD573" i="8"/>
  <c r="AG573" i="8" s="1"/>
  <c r="Q508" i="8"/>
  <c r="Z508" i="8"/>
  <c r="R508" i="8"/>
  <c r="AH508" i="8"/>
  <c r="AD508" i="8"/>
  <c r="AH454" i="8"/>
  <c r="AD454" i="8"/>
  <c r="Z454" i="8"/>
  <c r="Q454" i="8"/>
  <c r="R454" i="8"/>
  <c r="Z191" i="8"/>
  <c r="AC191" i="8" s="1"/>
  <c r="AD191" i="8"/>
  <c r="AG191" i="8" s="1"/>
  <c r="Q191" i="8"/>
  <c r="AH191" i="8"/>
  <c r="AK191" i="8" s="1"/>
  <c r="R191" i="8"/>
  <c r="U191" i="8" s="1"/>
  <c r="M38" i="8"/>
  <c r="AM38" i="8" s="1"/>
  <c r="S360" i="8"/>
  <c r="S133" i="8"/>
  <c r="S266" i="8"/>
  <c r="T169" i="8"/>
  <c r="T303" i="8"/>
  <c r="T41" i="8"/>
  <c r="T45" i="8" s="1"/>
  <c r="P45" i="8"/>
  <c r="AI24" i="8"/>
  <c r="S24" i="8"/>
  <c r="AA24" i="8"/>
  <c r="AE24" i="8"/>
  <c r="AG24" i="8" s="1"/>
  <c r="Q293" i="8"/>
  <c r="Z293" i="8"/>
  <c r="AC293" i="8" s="1"/>
  <c r="R293" i="8"/>
  <c r="U293" i="8" s="1"/>
  <c r="AH293" i="8"/>
  <c r="AK293" i="8" s="1"/>
  <c r="AD293" i="8"/>
  <c r="AG293" i="8" s="1"/>
  <c r="R32" i="8"/>
  <c r="Q32" i="8"/>
  <c r="R450" i="8"/>
  <c r="U450" i="8" s="1"/>
  <c r="Q450" i="8"/>
  <c r="R487" i="8"/>
  <c r="R374" i="8"/>
  <c r="R521" i="8"/>
  <c r="R166" i="8"/>
  <c r="R298" i="8"/>
  <c r="R316" i="8"/>
  <c r="R562" i="8"/>
  <c r="R199" i="8"/>
  <c r="R43" i="8"/>
  <c r="R204" i="8"/>
  <c r="R558" i="8"/>
  <c r="U558" i="8" s="1"/>
  <c r="Q558" i="8"/>
  <c r="AJ104" i="8"/>
  <c r="AB104" i="8"/>
  <c r="AF104" i="8"/>
  <c r="T104" i="8"/>
  <c r="M24" i="8"/>
  <c r="AM24" i="8" s="1"/>
  <c r="M57" i="8"/>
  <c r="AM57" i="8" s="1"/>
  <c r="R70" i="8"/>
  <c r="U70" i="8" s="1"/>
  <c r="AH70" i="8"/>
  <c r="AK70" i="8" s="1"/>
  <c r="AD70" i="8"/>
  <c r="AG70" i="8" s="1"/>
  <c r="Z70" i="8"/>
  <c r="AC70" i="8" s="1"/>
  <c r="Q70" i="8"/>
  <c r="AH49" i="8"/>
  <c r="AK49" i="8" s="1"/>
  <c r="AD49" i="8"/>
  <c r="AG49" i="8" s="1"/>
  <c r="Z49" i="8"/>
  <c r="AC49" i="8" s="1"/>
  <c r="Q49" i="8"/>
  <c r="R49" i="8"/>
  <c r="U49" i="8" s="1"/>
  <c r="R81" i="8"/>
  <c r="U81" i="8" s="1"/>
  <c r="AH81" i="8"/>
  <c r="AK81" i="8" s="1"/>
  <c r="AD81" i="8"/>
  <c r="AG81" i="8" s="1"/>
  <c r="Q81" i="8"/>
  <c r="Z81" i="8"/>
  <c r="AC81" i="8" s="1"/>
  <c r="AH72" i="8"/>
  <c r="AK72" i="8" s="1"/>
  <c r="Z72" i="8"/>
  <c r="AC72" i="8" s="1"/>
  <c r="R72" i="8"/>
  <c r="U72" i="8" s="1"/>
  <c r="Q72" i="8"/>
  <c r="AD72" i="8"/>
  <c r="AG72" i="8" s="1"/>
  <c r="Z29" i="8"/>
  <c r="AD29" i="8"/>
  <c r="Q29" i="8"/>
  <c r="AH29" i="8"/>
  <c r="R29" i="8"/>
  <c r="Q80" i="8"/>
  <c r="AD80" i="8"/>
  <c r="AG80" i="8" s="1"/>
  <c r="Z80" i="8"/>
  <c r="AC80" i="8" s="1"/>
  <c r="R80" i="8"/>
  <c r="U80" i="8" s="1"/>
  <c r="AH80" i="8"/>
  <c r="AK80" i="8" s="1"/>
  <c r="R78" i="8"/>
  <c r="N95" i="8"/>
  <c r="AH78" i="8"/>
  <c r="Q78" i="8"/>
  <c r="Z78" i="8"/>
  <c r="AD78" i="8"/>
  <c r="R94" i="8"/>
  <c r="U94" i="8" s="1"/>
  <c r="Q94" i="8"/>
  <c r="R73" i="8"/>
  <c r="U73" i="8" s="1"/>
  <c r="Q73" i="8"/>
  <c r="M22" i="8"/>
  <c r="J26" i="8"/>
  <c r="M64" i="8"/>
  <c r="M90" i="8"/>
  <c r="M87" i="8"/>
  <c r="M101" i="8"/>
  <c r="AM101" i="8" s="1"/>
  <c r="M83" i="8"/>
  <c r="T470" i="8" l="1"/>
  <c r="Q318" i="8"/>
  <c r="U263" i="8"/>
  <c r="AL112" i="8"/>
  <c r="T563" i="8"/>
  <c r="U504" i="8"/>
  <c r="Q448" i="8"/>
  <c r="Q375" i="8"/>
  <c r="M295" i="8"/>
  <c r="M301" i="8" s="1"/>
  <c r="P563" i="8"/>
  <c r="AL353" i="8"/>
  <c r="U202" i="8"/>
  <c r="U541" i="8"/>
  <c r="U486" i="8"/>
  <c r="P223" i="8"/>
  <c r="L167" i="8"/>
  <c r="M281" i="8"/>
  <c r="Q431" i="8"/>
  <c r="L338" i="8"/>
  <c r="Q220" i="8"/>
  <c r="U395" i="8"/>
  <c r="AK30" i="8"/>
  <c r="Q595" i="8"/>
  <c r="Q392" i="8"/>
  <c r="U181" i="8"/>
  <c r="U352" i="8"/>
  <c r="T149" i="8"/>
  <c r="M262" i="8"/>
  <c r="U19" i="8"/>
  <c r="P414" i="8"/>
  <c r="AL92" i="8"/>
  <c r="AL447" i="8"/>
  <c r="Q260" i="8"/>
  <c r="Q300" i="8"/>
  <c r="U147" i="8"/>
  <c r="T543" i="8"/>
  <c r="Q395" i="8"/>
  <c r="AL395" i="8" s="1"/>
  <c r="Q147" i="8"/>
  <c r="AL94" i="8"/>
  <c r="L223" i="8"/>
  <c r="Q299" i="8"/>
  <c r="Q202" i="8"/>
  <c r="Q19" i="8"/>
  <c r="U595" i="8"/>
  <c r="M197" i="8"/>
  <c r="AM197" i="8" s="1"/>
  <c r="L205" i="8"/>
  <c r="U145" i="8"/>
  <c r="P149" i="8"/>
  <c r="AC29" i="8"/>
  <c r="Q199" i="8"/>
  <c r="M277" i="8"/>
  <c r="M313" i="8"/>
  <c r="U392" i="8"/>
  <c r="AL75" i="8"/>
  <c r="P432" i="8"/>
  <c r="O205" i="8"/>
  <c r="U260" i="8"/>
  <c r="AL260" i="8" s="1"/>
  <c r="U300" i="8"/>
  <c r="AL300" i="8" s="1"/>
  <c r="AL158" i="8"/>
  <c r="U204" i="8"/>
  <c r="AK24" i="8"/>
  <c r="L246" i="8"/>
  <c r="L488" i="8"/>
  <c r="U184" i="8"/>
  <c r="U13" i="8"/>
  <c r="AL373" i="8"/>
  <c r="U279" i="8"/>
  <c r="U199" i="8"/>
  <c r="Q204" i="8"/>
  <c r="J301" i="8"/>
  <c r="U220" i="8"/>
  <c r="Q263" i="8"/>
  <c r="AL263" i="8" s="1"/>
  <c r="M317" i="8"/>
  <c r="Q394" i="8"/>
  <c r="Q352" i="8"/>
  <c r="Q449" i="8"/>
  <c r="AL153" i="8"/>
  <c r="AL554" i="8"/>
  <c r="AL590" i="8"/>
  <c r="AL356" i="8"/>
  <c r="AL123" i="8"/>
  <c r="AL157" i="8"/>
  <c r="AL351" i="8"/>
  <c r="M468" i="8"/>
  <c r="U221" i="8"/>
  <c r="L506" i="8"/>
  <c r="U431" i="8"/>
  <c r="U43" i="8"/>
  <c r="U562" i="8"/>
  <c r="U166" i="8"/>
  <c r="AC24" i="8"/>
  <c r="U375" i="8"/>
  <c r="AL376" i="8"/>
  <c r="P378" i="8"/>
  <c r="AL130" i="8"/>
  <c r="U243" i="8"/>
  <c r="U318" i="8"/>
  <c r="AL318" i="8" s="1"/>
  <c r="Q164" i="8"/>
  <c r="U109" i="8"/>
  <c r="AL109" i="8" s="1"/>
  <c r="AO109" i="8" s="1"/>
  <c r="Q468" i="8"/>
  <c r="U577" i="8"/>
  <c r="M426" i="8"/>
  <c r="AL121" i="8"/>
  <c r="U597" i="8"/>
  <c r="Q13" i="8"/>
  <c r="AL13" i="8" s="1"/>
  <c r="AO13" i="8" s="1"/>
  <c r="U411" i="8"/>
  <c r="U18" i="8"/>
  <c r="P338" i="8"/>
  <c r="AL327" i="8"/>
  <c r="Q279" i="8"/>
  <c r="Q522" i="8"/>
  <c r="T301" i="8"/>
  <c r="U299" i="8"/>
  <c r="AL299" i="8" s="1"/>
  <c r="S264" i="8"/>
  <c r="M444" i="8"/>
  <c r="Q43" i="8"/>
  <c r="AL43" i="8" s="1"/>
  <c r="AO43" i="8" s="1"/>
  <c r="Q562" i="8"/>
  <c r="Q166" i="8"/>
  <c r="AL166" i="8" s="1"/>
  <c r="AL236" i="8"/>
  <c r="AL208" i="8"/>
  <c r="AL290" i="8"/>
  <c r="AL314" i="8"/>
  <c r="AL592" i="8"/>
  <c r="P470" i="8"/>
  <c r="AL91" i="8"/>
  <c r="T378" i="8"/>
  <c r="AL237" i="8"/>
  <c r="AL333" i="8"/>
  <c r="AL458" i="8"/>
  <c r="AL152" i="8"/>
  <c r="Q184" i="8"/>
  <c r="U164" i="8"/>
  <c r="Q541" i="8"/>
  <c r="U468" i="8"/>
  <c r="M217" i="8"/>
  <c r="AM206" i="8" s="1"/>
  <c r="AL288" i="8"/>
  <c r="Q597" i="8"/>
  <c r="Q411" i="8"/>
  <c r="AL411" i="8" s="1"/>
  <c r="Q18" i="8"/>
  <c r="T338" i="8"/>
  <c r="P543" i="8"/>
  <c r="Q486" i="8"/>
  <c r="AL486" i="8" s="1"/>
  <c r="U467" i="8"/>
  <c r="P488" i="8"/>
  <c r="AL367" i="8"/>
  <c r="AL178" i="8"/>
  <c r="AL456" i="8"/>
  <c r="U30" i="8"/>
  <c r="AL425" i="8"/>
  <c r="AL68" i="8"/>
  <c r="Q297" i="8"/>
  <c r="K396" i="8"/>
  <c r="K338" i="8"/>
  <c r="AL129" i="8"/>
  <c r="AL510" i="8"/>
  <c r="AL253" i="8"/>
  <c r="T223" i="8"/>
  <c r="Q336" i="8"/>
  <c r="Q243" i="8"/>
  <c r="AL462" i="8"/>
  <c r="Q469" i="8"/>
  <c r="AL233" i="8"/>
  <c r="AL586" i="8"/>
  <c r="AL584" i="8"/>
  <c r="AL366" i="8"/>
  <c r="AL346" i="8"/>
  <c r="M430" i="8"/>
  <c r="J432" i="8"/>
  <c r="AL72" i="8"/>
  <c r="AL193" i="8"/>
  <c r="AN193" i="8" s="1"/>
  <c r="AO193" i="8" s="1"/>
  <c r="AL196" i="8"/>
  <c r="AN196" i="8" s="1"/>
  <c r="AO196" i="8" s="1"/>
  <c r="U336" i="8"/>
  <c r="AK105" i="8"/>
  <c r="AL162" i="8"/>
  <c r="AL249" i="8"/>
  <c r="AL569" i="8"/>
  <c r="AL209" i="8"/>
  <c r="AL270" i="8"/>
  <c r="AL294" i="8"/>
  <c r="M575" i="8"/>
  <c r="AM564" i="8" s="1"/>
  <c r="M258" i="8"/>
  <c r="AL535" i="8"/>
  <c r="AL122" i="8"/>
  <c r="AL118" i="8"/>
  <c r="AL195" i="8"/>
  <c r="AN195" i="8" s="1"/>
  <c r="AO195" i="8" s="1"/>
  <c r="AL479" i="8"/>
  <c r="AL421" i="8"/>
  <c r="AL442" i="8"/>
  <c r="AL481" i="8"/>
  <c r="AL50" i="8"/>
  <c r="AO50" i="8" s="1"/>
  <c r="AL48" i="8"/>
  <c r="AO48" i="8" s="1"/>
  <c r="M598" i="8"/>
  <c r="Q165" i="8"/>
  <c r="Q428" i="8"/>
  <c r="AL120" i="8"/>
  <c r="AL440" i="8"/>
  <c r="AL54" i="8"/>
  <c r="AO54" i="8" s="1"/>
  <c r="U428" i="8"/>
  <c r="AL576" i="8"/>
  <c r="AL361" i="8"/>
  <c r="AL322" i="8"/>
  <c r="AL417" i="8"/>
  <c r="M449" i="8"/>
  <c r="Q316" i="8"/>
  <c r="Q487" i="8"/>
  <c r="O20" i="8"/>
  <c r="AL461" i="8"/>
  <c r="AL536" i="8"/>
  <c r="AL55" i="8"/>
  <c r="AO55" i="8" s="1"/>
  <c r="AL71" i="8"/>
  <c r="Q201" i="8"/>
  <c r="Q579" i="8"/>
  <c r="AL311" i="8"/>
  <c r="AL517" i="8"/>
  <c r="AL63" i="8"/>
  <c r="AL64" i="8"/>
  <c r="AL552" i="8"/>
  <c r="U487" i="8"/>
  <c r="U316" i="8"/>
  <c r="AL450" i="8"/>
  <c r="AL154" i="8"/>
  <c r="Q221" i="8"/>
  <c r="U201" i="8"/>
  <c r="AL496" i="8"/>
  <c r="AL497" i="8"/>
  <c r="AL251" i="8"/>
  <c r="U579" i="8"/>
  <c r="AL553" i="8"/>
  <c r="Q467" i="8"/>
  <c r="AL480" i="8"/>
  <c r="AL80" i="8"/>
  <c r="AL558" i="8"/>
  <c r="AL567" i="8"/>
  <c r="AL305" i="8"/>
  <c r="AL402" i="8"/>
  <c r="AL93" i="8"/>
  <c r="AL405" i="8"/>
  <c r="AL439" i="8"/>
  <c r="AL512" i="8"/>
  <c r="AL330" i="8"/>
  <c r="AL156" i="8"/>
  <c r="AL511" i="8"/>
  <c r="AL532" i="8"/>
  <c r="AL572" i="8"/>
  <c r="AL99" i="8"/>
  <c r="AO99" i="8" s="1"/>
  <c r="U539" i="8"/>
  <c r="AL406" i="8"/>
  <c r="AL135" i="8"/>
  <c r="AN135" i="8" s="1"/>
  <c r="AO135" i="8" s="1"/>
  <c r="AL180" i="8"/>
  <c r="AL82" i="8"/>
  <c r="U469" i="8"/>
  <c r="AL599" i="8"/>
  <c r="O563" i="8"/>
  <c r="AL306" i="8"/>
  <c r="AL589" i="8"/>
  <c r="AL234" i="8"/>
  <c r="AL268" i="8"/>
  <c r="AL171" i="8"/>
  <c r="AL528" i="8"/>
  <c r="AL210" i="8"/>
  <c r="AL495" i="8"/>
  <c r="AL65" i="8"/>
  <c r="AL90" i="8"/>
  <c r="AL159" i="8"/>
  <c r="AL241" i="8"/>
  <c r="AL275" i="8"/>
  <c r="AL218" i="8"/>
  <c r="AL443" i="8"/>
  <c r="AL108" i="8"/>
  <c r="AO108" i="8" s="1"/>
  <c r="S185" i="8"/>
  <c r="AL494" i="8"/>
  <c r="AL324" i="8"/>
  <c r="AL329" i="8"/>
  <c r="AL230" i="8"/>
  <c r="AL308" i="8"/>
  <c r="AL126" i="8"/>
  <c r="AL58" i="8"/>
  <c r="AO58" i="8" s="1"/>
  <c r="AL384" i="8"/>
  <c r="AL73" i="8"/>
  <c r="U29" i="8"/>
  <c r="AL49" i="8"/>
  <c r="AO49" i="8" s="1"/>
  <c r="AL214" i="8"/>
  <c r="AL136" i="8"/>
  <c r="AN136" i="8" s="1"/>
  <c r="AO136" i="8" s="1"/>
  <c r="AL501" i="8"/>
  <c r="AL437" i="8"/>
  <c r="AL436" i="8"/>
  <c r="P167" i="8"/>
  <c r="AL588" i="8"/>
  <c r="AL128" i="8"/>
  <c r="AL83" i="8"/>
  <c r="AL424" i="8"/>
  <c r="AL499" i="8"/>
  <c r="AL86" i="8"/>
  <c r="Q539" i="8"/>
  <c r="AL539" i="8" s="1"/>
  <c r="AL381" i="8"/>
  <c r="AL345" i="8"/>
  <c r="AL124" i="8"/>
  <c r="S563" i="8"/>
  <c r="AL568" i="8"/>
  <c r="AL259" i="8"/>
  <c r="AL478" i="8"/>
  <c r="AL119" i="8"/>
  <c r="AL106" i="8"/>
  <c r="AO106" i="8" s="1"/>
  <c r="AL385" i="8"/>
  <c r="AL155" i="8"/>
  <c r="AL213" i="8"/>
  <c r="AL400" i="8"/>
  <c r="AL273" i="8"/>
  <c r="AL420" i="8"/>
  <c r="AL89" i="8"/>
  <c r="AL547" i="8"/>
  <c r="AL556" i="8"/>
  <c r="AL571" i="8"/>
  <c r="AL84" i="8"/>
  <c r="AL596" i="8"/>
  <c r="AL409" i="8"/>
  <c r="AL250" i="8"/>
  <c r="AL194" i="8"/>
  <c r="AN194" i="8" s="1"/>
  <c r="AO194" i="8" s="1"/>
  <c r="AL232" i="8"/>
  <c r="AL160" i="8"/>
  <c r="AL276" i="8"/>
  <c r="AL51" i="8"/>
  <c r="AO51" i="8" s="1"/>
  <c r="Q334" i="8"/>
  <c r="AL177" i="8"/>
  <c r="AL172" i="8"/>
  <c r="AL267" i="8"/>
  <c r="O543" i="8"/>
  <c r="AL362" i="8"/>
  <c r="AL513" i="8"/>
  <c r="AL53" i="8"/>
  <c r="AO53" i="8" s="1"/>
  <c r="AL325" i="8"/>
  <c r="AL438" i="8"/>
  <c r="AL323" i="8"/>
  <c r="AL328" i="8"/>
  <c r="AL291" i="8"/>
  <c r="AL67" i="8"/>
  <c r="AL492" i="8"/>
  <c r="AL348" i="8"/>
  <c r="U557" i="8"/>
  <c r="M14" i="8"/>
  <c r="AL382" i="8"/>
  <c r="AL278" i="8"/>
  <c r="AL550" i="8"/>
  <c r="AL369" i="8"/>
  <c r="AL117" i="8"/>
  <c r="AL516" i="8"/>
  <c r="AL189" i="8"/>
  <c r="AN189" i="8" s="1"/>
  <c r="AO189" i="8" s="1"/>
  <c r="AL42" i="8"/>
  <c r="AO42" i="8" s="1"/>
  <c r="AL296" i="8"/>
  <c r="AL274" i="8"/>
  <c r="AL483" i="8"/>
  <c r="AL574" i="8"/>
  <c r="AL101" i="8"/>
  <c r="AO101" i="8" s="1"/>
  <c r="U334" i="8"/>
  <c r="AL331" i="8"/>
  <c r="AL474" i="8"/>
  <c r="AL287" i="8"/>
  <c r="AL475" i="8"/>
  <c r="AL585" i="8"/>
  <c r="U542" i="8"/>
  <c r="AL141" i="8"/>
  <c r="AN141" i="8" s="1"/>
  <c r="AO141" i="8" s="1"/>
  <c r="S543" i="8"/>
  <c r="AL235" i="8"/>
  <c r="AL546" i="8"/>
  <c r="AL594" i="8"/>
  <c r="AL534" i="8"/>
  <c r="AL349" i="8"/>
  <c r="AL363" i="8"/>
  <c r="AL103" i="8"/>
  <c r="AO103" i="8" s="1"/>
  <c r="AL255" i="8"/>
  <c r="AL459" i="8"/>
  <c r="AL445" i="8"/>
  <c r="AL570" i="8"/>
  <c r="AL286" i="8"/>
  <c r="AL509" i="8"/>
  <c r="AL365" i="8"/>
  <c r="AL388" i="8"/>
  <c r="AL211" i="8"/>
  <c r="AL530" i="8"/>
  <c r="AL252" i="8"/>
  <c r="AL307" i="8"/>
  <c r="AL269" i="8"/>
  <c r="AL518" i="8"/>
  <c r="AL66" i="8"/>
  <c r="P185" i="8"/>
  <c r="AG29" i="8"/>
  <c r="AL515" i="8"/>
  <c r="AL212" i="8"/>
  <c r="P205" i="8"/>
  <c r="AL326" i="8"/>
  <c r="AL520" i="8"/>
  <c r="AL383" i="8"/>
  <c r="AL533" i="8"/>
  <c r="AL514" i="8"/>
  <c r="AL566" i="8"/>
  <c r="AL386" i="8"/>
  <c r="AL399" i="8"/>
  <c r="AL371" i="8"/>
  <c r="M560" i="8"/>
  <c r="Q203" i="8"/>
  <c r="AL203" i="8" s="1"/>
  <c r="AN203" i="8" s="1"/>
  <c r="AO203" i="8" s="1"/>
  <c r="Q542" i="8"/>
  <c r="AL347" i="8"/>
  <c r="AL401" i="8"/>
  <c r="AL231" i="8"/>
  <c r="AL175" i="8"/>
  <c r="AL17" i="8"/>
  <c r="AO17" i="8" s="1"/>
  <c r="AL407" i="8"/>
  <c r="AL102" i="8"/>
  <c r="AO102" i="8" s="1"/>
  <c r="L543" i="8"/>
  <c r="AL309" i="8"/>
  <c r="AL312" i="8"/>
  <c r="AL88" i="8"/>
  <c r="AL85" i="8"/>
  <c r="AL364" i="8"/>
  <c r="AL271" i="8"/>
  <c r="AL591" i="8"/>
  <c r="AL125" i="8"/>
  <c r="AL174" i="8"/>
  <c r="AL404" i="8"/>
  <c r="AL98" i="8"/>
  <c r="AO98" i="8" s="1"/>
  <c r="AL491" i="8"/>
  <c r="AL74" i="8"/>
  <c r="AL81" i="8"/>
  <c r="T185" i="8"/>
  <c r="AL70" i="8"/>
  <c r="Q298" i="8"/>
  <c r="AL191" i="8"/>
  <c r="AN191" i="8" s="1"/>
  <c r="AO191" i="8" s="1"/>
  <c r="AL573" i="8"/>
  <c r="AL292" i="8"/>
  <c r="AL551" i="8"/>
  <c r="AL272" i="8"/>
  <c r="AL457" i="8"/>
  <c r="AL549" i="8"/>
  <c r="AL87" i="8"/>
  <c r="M395" i="8"/>
  <c r="AL465" i="8"/>
  <c r="AL62" i="8"/>
  <c r="AL176" i="8"/>
  <c r="AL441" i="8"/>
  <c r="AL344" i="8"/>
  <c r="AL257" i="8"/>
  <c r="AL144" i="8"/>
  <c r="AN144" i="8" s="1"/>
  <c r="AO144" i="8" s="1"/>
  <c r="O488" i="8"/>
  <c r="AL188" i="8"/>
  <c r="AN188" i="8" s="1"/>
  <c r="AO188" i="8" s="1"/>
  <c r="AL391" i="8"/>
  <c r="AL463" i="8"/>
  <c r="U559" i="8"/>
  <c r="AL111" i="8"/>
  <c r="O301" i="8"/>
  <c r="AL341" i="8"/>
  <c r="AL343" i="8"/>
  <c r="AL368" i="8"/>
  <c r="AL455" i="8"/>
  <c r="AL389" i="8"/>
  <c r="AL57" i="8"/>
  <c r="AO57" i="8" s="1"/>
  <c r="AL198" i="8"/>
  <c r="AN198" i="8" s="1"/>
  <c r="AO198" i="8" s="1"/>
  <c r="AL256" i="8"/>
  <c r="AL435" i="8"/>
  <c r="AL173" i="8"/>
  <c r="AL170" i="8"/>
  <c r="AL473" i="8"/>
  <c r="AL239" i="8"/>
  <c r="P601" i="8"/>
  <c r="AL418" i="8"/>
  <c r="AL56" i="8"/>
  <c r="AO56" i="8" s="1"/>
  <c r="AL215" i="8"/>
  <c r="AL293" i="8"/>
  <c r="U298" i="8"/>
  <c r="AL139" i="8"/>
  <c r="AN139" i="8" s="1"/>
  <c r="AO139" i="8" s="1"/>
  <c r="AL403" i="8"/>
  <c r="AL142" i="8"/>
  <c r="AN142" i="8" s="1"/>
  <c r="AO142" i="8" s="1"/>
  <c r="AL140" i="8"/>
  <c r="AN140" i="8" s="1"/>
  <c r="AO140" i="8" s="1"/>
  <c r="AL422" i="8"/>
  <c r="AL192" i="8"/>
  <c r="AN192" i="8" s="1"/>
  <c r="AO192" i="8" s="1"/>
  <c r="AL79" i="8"/>
  <c r="AL36" i="8"/>
  <c r="AO36" i="8" s="1"/>
  <c r="AL138" i="8"/>
  <c r="AN138" i="8" s="1"/>
  <c r="AO138" i="8" s="1"/>
  <c r="AL342" i="8"/>
  <c r="AL216" i="8"/>
  <c r="AL116" i="8"/>
  <c r="AC105" i="8"/>
  <c r="AL11" i="8"/>
  <c r="AO11" i="8" s="1"/>
  <c r="AL538" i="8"/>
  <c r="AL387" i="8"/>
  <c r="M332" i="8"/>
  <c r="AM320" i="8" s="1"/>
  <c r="M161" i="8"/>
  <c r="AL69" i="8"/>
  <c r="AL52" i="8"/>
  <c r="AO52" i="8" s="1"/>
  <c r="S488" i="8"/>
  <c r="AL304" i="8"/>
  <c r="AL310" i="8"/>
  <c r="Q559" i="8"/>
  <c r="S301" i="8"/>
  <c r="AL460" i="8"/>
  <c r="AL476" i="8"/>
  <c r="AL531" i="8"/>
  <c r="AL289" i="8"/>
  <c r="AL254" i="8"/>
  <c r="AL587" i="8"/>
  <c r="AL548" i="8"/>
  <c r="AL127" i="8"/>
  <c r="U297" i="8"/>
  <c r="K414" i="8"/>
  <c r="K543" i="8"/>
  <c r="AL498" i="8"/>
  <c r="AL529" i="8"/>
  <c r="AL134" i="8"/>
  <c r="AN134" i="8" s="1"/>
  <c r="AO134" i="8" s="1"/>
  <c r="AL423" i="8"/>
  <c r="AL419" i="8"/>
  <c r="AL190" i="8"/>
  <c r="AN190" i="8" s="1"/>
  <c r="AO190" i="8" s="1"/>
  <c r="AL493" i="8"/>
  <c r="AL427" i="8"/>
  <c r="AL477" i="8"/>
  <c r="AL107" i="8"/>
  <c r="AO107" i="8" s="1"/>
  <c r="AL561" i="8"/>
  <c r="AL137" i="8"/>
  <c r="AN137" i="8" s="1"/>
  <c r="AO137" i="8" s="1"/>
  <c r="U394" i="8"/>
  <c r="T167" i="8"/>
  <c r="U100" i="8"/>
  <c r="U413" i="8"/>
  <c r="U242" i="8"/>
  <c r="T205" i="8"/>
  <c r="Q523" i="8"/>
  <c r="K283" i="8"/>
  <c r="U451" i="8"/>
  <c r="M408" i="8"/>
  <c r="M414" i="8" s="1"/>
  <c r="P246" i="8"/>
  <c r="U502" i="8"/>
  <c r="J111" i="8"/>
  <c r="M111" i="8" s="1"/>
  <c r="AM111" i="8" s="1"/>
  <c r="AE113" i="8"/>
  <c r="U165" i="8"/>
  <c r="U466" i="8"/>
  <c r="O14" i="8"/>
  <c r="U282" i="8"/>
  <c r="K506" i="8"/>
  <c r="K581" i="8"/>
  <c r="K470" i="8"/>
  <c r="K378" i="8"/>
  <c r="K432" i="8"/>
  <c r="K167" i="8"/>
  <c r="T601" i="8"/>
  <c r="M179" i="8"/>
  <c r="AM168" i="8" s="1"/>
  <c r="Q242" i="8"/>
  <c r="U523" i="8"/>
  <c r="P452" i="8"/>
  <c r="Q44" i="8"/>
  <c r="K358" i="8"/>
  <c r="J167" i="8"/>
  <c r="Q451" i="8"/>
  <c r="AL451" i="8" s="1"/>
  <c r="M482" i="8"/>
  <c r="AM471" i="8" s="1"/>
  <c r="T246" i="8"/>
  <c r="Q502" i="8"/>
  <c r="AL502" i="8" s="1"/>
  <c r="Q466" i="8"/>
  <c r="AC30" i="8"/>
  <c r="K525" i="8"/>
  <c r="M555" i="8"/>
  <c r="K246" i="8"/>
  <c r="K149" i="8"/>
  <c r="J283" i="8"/>
  <c r="K223" i="8"/>
  <c r="J264" i="8"/>
  <c r="Q446" i="8"/>
  <c r="O39" i="8"/>
  <c r="U44" i="8"/>
  <c r="J338" i="8"/>
  <c r="M537" i="8"/>
  <c r="M543" i="8" s="1"/>
  <c r="T432" i="8"/>
  <c r="U183" i="8"/>
  <c r="AG105" i="8"/>
  <c r="AK29" i="8"/>
  <c r="O506" i="8"/>
  <c r="U446" i="8"/>
  <c r="U105" i="8"/>
  <c r="P264" i="8"/>
  <c r="Q262" i="8"/>
  <c r="M240" i="8"/>
  <c r="L414" i="8"/>
  <c r="K301" i="8"/>
  <c r="K105" i="8"/>
  <c r="U244" i="8"/>
  <c r="U372" i="8"/>
  <c r="K319" i="8"/>
  <c r="M394" i="8"/>
  <c r="Q484" i="8"/>
  <c r="L378" i="8"/>
  <c r="Q335" i="8"/>
  <c r="Q37" i="8"/>
  <c r="T264" i="8"/>
  <c r="O45" i="8"/>
  <c r="K452" i="8"/>
  <c r="U262" i="8"/>
  <c r="U163" i="8"/>
  <c r="U354" i="8"/>
  <c r="AK100" i="8"/>
  <c r="U37" i="8"/>
  <c r="Q163" i="8"/>
  <c r="Q145" i="8"/>
  <c r="U449" i="8"/>
  <c r="Q182" i="8"/>
  <c r="P506" i="8"/>
  <c r="L185" i="8"/>
  <c r="U133" i="8"/>
  <c r="AK169" i="8"/>
  <c r="AK185" i="8" s="1"/>
  <c r="AH185" i="8"/>
  <c r="AK47" i="8"/>
  <c r="AK59" i="8" s="1"/>
  <c r="AH59" i="8"/>
  <c r="M164" i="8"/>
  <c r="S506" i="8"/>
  <c r="AC41" i="8"/>
  <c r="AC45" i="8" s="1"/>
  <c r="Z45" i="8"/>
  <c r="AB113" i="8"/>
  <c r="L100" i="8"/>
  <c r="O432" i="8"/>
  <c r="U151" i="8"/>
  <c r="AD185" i="8"/>
  <c r="AG169" i="8"/>
  <c r="AG185" i="8" s="1"/>
  <c r="Q355" i="8"/>
  <c r="AG78" i="8"/>
  <c r="AG95" i="8" s="1"/>
  <c r="AD95" i="8"/>
  <c r="L104" i="8"/>
  <c r="O283" i="8"/>
  <c r="U454" i="8"/>
  <c r="U508" i="8"/>
  <c r="AK266" i="8"/>
  <c r="AK283" i="8" s="1"/>
  <c r="AH283" i="8"/>
  <c r="AH149" i="8"/>
  <c r="AK133" i="8"/>
  <c r="AK149" i="8" s="1"/>
  <c r="S26" i="8"/>
  <c r="U281" i="8"/>
  <c r="O223" i="8"/>
  <c r="Z223" i="8"/>
  <c r="AC207" i="8"/>
  <c r="AC223" i="8" s="1"/>
  <c r="U104" i="8"/>
  <c r="Q245" i="8"/>
  <c r="Q337" i="8"/>
  <c r="Q357" i="8"/>
  <c r="AH205" i="8"/>
  <c r="AK187" i="8"/>
  <c r="AK205" i="8" s="1"/>
  <c r="AH264" i="8"/>
  <c r="AK248" i="8"/>
  <c r="AK264" i="8" s="1"/>
  <c r="M131" i="8"/>
  <c r="AM114" i="8"/>
  <c r="AG97" i="8"/>
  <c r="AD113" i="8"/>
  <c r="M147" i="8"/>
  <c r="AM147" i="8" s="1"/>
  <c r="U35" i="8"/>
  <c r="R39" i="8"/>
  <c r="Q577" i="8"/>
  <c r="M143" i="8"/>
  <c r="AM143" i="8" s="1"/>
  <c r="U24" i="8"/>
  <c r="AF113" i="8"/>
  <c r="Q148" i="8"/>
  <c r="AA26" i="8"/>
  <c r="AC25" i="8"/>
  <c r="S432" i="8"/>
  <c r="K20" i="8"/>
  <c r="U340" i="8"/>
  <c r="AD76" i="8"/>
  <c r="AG61" i="8"/>
  <c r="AG76" i="8" s="1"/>
  <c r="T358" i="8"/>
  <c r="AK360" i="8"/>
  <c r="AK378" i="8" s="1"/>
  <c r="AH378" i="8"/>
  <c r="AA33" i="8"/>
  <c r="AH131" i="8"/>
  <c r="AK115" i="8"/>
  <c r="AK131" i="8" s="1"/>
  <c r="S45" i="8"/>
  <c r="T488" i="8"/>
  <c r="AG434" i="8"/>
  <c r="AG452" i="8" s="1"/>
  <c r="AD452" i="8"/>
  <c r="AC169" i="8"/>
  <c r="AC185" i="8" s="1"/>
  <c r="Z185" i="8"/>
  <c r="U22" i="8"/>
  <c r="R26" i="8"/>
  <c r="Q12" i="8"/>
  <c r="Q282" i="8"/>
  <c r="U429" i="8"/>
  <c r="R482" i="8"/>
  <c r="U482" i="8" s="1"/>
  <c r="Q482" i="8"/>
  <c r="R593" i="8"/>
  <c r="U593" i="8" s="1"/>
  <c r="Q593" i="8"/>
  <c r="R350" i="8"/>
  <c r="U350" i="8" s="1"/>
  <c r="Q350" i="8"/>
  <c r="R500" i="8"/>
  <c r="U500" i="8" s="1"/>
  <c r="Q500" i="8"/>
  <c r="O581" i="8"/>
  <c r="U355" i="8"/>
  <c r="U47" i="8"/>
  <c r="U59" i="8" s="1"/>
  <c r="R59" i="8"/>
  <c r="Q557" i="8"/>
  <c r="P396" i="8"/>
  <c r="AG472" i="8"/>
  <c r="AG488" i="8" s="1"/>
  <c r="AD488" i="8"/>
  <c r="U187" i="8"/>
  <c r="AC10" i="8"/>
  <c r="AC14" i="8" s="1"/>
  <c r="Z14" i="8"/>
  <c r="U527" i="8"/>
  <c r="AK508" i="8"/>
  <c r="AK525" i="8" s="1"/>
  <c r="AH525" i="8"/>
  <c r="J581" i="8"/>
  <c r="AK416" i="8"/>
  <c r="AK432" i="8" s="1"/>
  <c r="AH432" i="8"/>
  <c r="M464" i="8"/>
  <c r="Z131" i="8"/>
  <c r="AC115" i="8"/>
  <c r="AC131" i="8" s="1"/>
  <c r="Z95" i="8"/>
  <c r="AC78" i="8"/>
  <c r="AC95" i="8" s="1"/>
  <c r="S283" i="8"/>
  <c r="AH223" i="8"/>
  <c r="AK207" i="8"/>
  <c r="AK223" i="8" s="1"/>
  <c r="U357" i="8"/>
  <c r="M243" i="8"/>
  <c r="O414" i="8"/>
  <c r="L581" i="8"/>
  <c r="AK35" i="8"/>
  <c r="AK39" i="8" s="1"/>
  <c r="AH39" i="8"/>
  <c r="K488" i="8"/>
  <c r="Q505" i="8"/>
  <c r="AJ113" i="8"/>
  <c r="U148" i="8"/>
  <c r="M372" i="8"/>
  <c r="AC31" i="8"/>
  <c r="P283" i="8"/>
  <c r="AD20" i="8"/>
  <c r="AG16" i="8"/>
  <c r="AG20" i="8" s="1"/>
  <c r="AK285" i="8"/>
  <c r="AK301" i="8" s="1"/>
  <c r="AH301" i="8"/>
  <c r="J414" i="8"/>
  <c r="AC340" i="8"/>
  <c r="AC358" i="8" s="1"/>
  <c r="Z358" i="8"/>
  <c r="Q76" i="8"/>
  <c r="M355" i="8"/>
  <c r="AD378" i="8"/>
  <c r="AG360" i="8"/>
  <c r="AG378" i="8" s="1"/>
  <c r="AE33" i="8"/>
  <c r="AM16" i="8"/>
  <c r="M20" i="8"/>
  <c r="AM15" i="8"/>
  <c r="U377" i="8"/>
  <c r="S200" i="8"/>
  <c r="U200" i="8" s="1"/>
  <c r="Q200" i="8"/>
  <c r="M428" i="8"/>
  <c r="O452" i="8"/>
  <c r="U398" i="8"/>
  <c r="K185" i="8"/>
  <c r="Q26" i="8"/>
  <c r="U12" i="8"/>
  <c r="Q429" i="8"/>
  <c r="M370" i="8"/>
  <c r="M350" i="8"/>
  <c r="M593" i="8"/>
  <c r="R408" i="8"/>
  <c r="U408" i="8" s="1"/>
  <c r="Q408" i="8"/>
  <c r="R143" i="8"/>
  <c r="U143" i="8" s="1"/>
  <c r="Q143" i="8"/>
  <c r="R179" i="8"/>
  <c r="U179" i="8" s="1"/>
  <c r="Q179" i="8"/>
  <c r="S581" i="8"/>
  <c r="U38" i="8"/>
  <c r="J543" i="8"/>
  <c r="AC47" i="8"/>
  <c r="AC59" i="8" s="1"/>
  <c r="Z59" i="8"/>
  <c r="AG28" i="8"/>
  <c r="AD33" i="8"/>
  <c r="U315" i="8"/>
  <c r="U110" i="8"/>
  <c r="AL110" i="8" s="1"/>
  <c r="AO110" i="8" s="1"/>
  <c r="T396" i="8"/>
  <c r="AD246" i="8"/>
  <c r="AG229" i="8"/>
  <c r="AG246" i="8" s="1"/>
  <c r="U416" i="8"/>
  <c r="U248" i="8"/>
  <c r="U303" i="8"/>
  <c r="AC565" i="8"/>
  <c r="AC581" i="8" s="1"/>
  <c r="Z581" i="8"/>
  <c r="T26" i="8"/>
  <c r="R161" i="8"/>
  <c r="U161" i="8" s="1"/>
  <c r="Q161" i="8"/>
  <c r="K563" i="8"/>
  <c r="U266" i="8"/>
  <c r="Q281" i="8"/>
  <c r="R426" i="8"/>
  <c r="U426" i="8" s="1"/>
  <c r="Q426" i="8"/>
  <c r="T506" i="8"/>
  <c r="AC508" i="8"/>
  <c r="AC525" i="8" s="1"/>
  <c r="Z525" i="8"/>
  <c r="AE26" i="8"/>
  <c r="T33" i="8"/>
  <c r="U245" i="8"/>
  <c r="U337" i="8"/>
  <c r="AK380" i="8"/>
  <c r="AK396" i="8" s="1"/>
  <c r="AH396" i="8"/>
  <c r="AD205" i="8"/>
  <c r="AG187" i="8"/>
  <c r="AG205" i="8" s="1"/>
  <c r="AG248" i="8"/>
  <c r="AG264" i="8" s="1"/>
  <c r="AD264" i="8"/>
  <c r="U97" i="8"/>
  <c r="R113" i="8"/>
  <c r="M26" i="8"/>
  <c r="AM21" i="8"/>
  <c r="AM22" i="8"/>
  <c r="Q95" i="8"/>
  <c r="U521" i="8"/>
  <c r="O149" i="8"/>
  <c r="AC454" i="8"/>
  <c r="AC470" i="8" s="1"/>
  <c r="Z470" i="8"/>
  <c r="AC266" i="8"/>
  <c r="AC283" i="8" s="1"/>
  <c r="Z283" i="8"/>
  <c r="AH601" i="8"/>
  <c r="AK583" i="8"/>
  <c r="AK601" i="8" s="1"/>
  <c r="AD223" i="8"/>
  <c r="AG207" i="8"/>
  <c r="AG223" i="8" s="1"/>
  <c r="AK104" i="8"/>
  <c r="AJ33" i="8"/>
  <c r="S414" i="8"/>
  <c r="N432" i="8"/>
  <c r="U380" i="8"/>
  <c r="Z205" i="8"/>
  <c r="AC187" i="8"/>
  <c r="AC205" i="8" s="1"/>
  <c r="U10" i="8"/>
  <c r="R14" i="8"/>
  <c r="Q113" i="8"/>
  <c r="O470" i="8"/>
  <c r="AH506" i="8"/>
  <c r="AK490" i="8"/>
  <c r="AK506" i="8" s="1"/>
  <c r="J319" i="8"/>
  <c r="J205" i="8"/>
  <c r="J470" i="8"/>
  <c r="U505" i="8"/>
  <c r="M95" i="8"/>
  <c r="AM77" i="8"/>
  <c r="L105" i="8"/>
  <c r="AK31" i="8"/>
  <c r="L301" i="8"/>
  <c r="T283" i="8"/>
  <c r="U285" i="8"/>
  <c r="J223" i="8"/>
  <c r="AG340" i="8"/>
  <c r="AG358" i="8" s="1"/>
  <c r="AD358" i="8"/>
  <c r="AK61" i="8"/>
  <c r="AK76" i="8" s="1"/>
  <c r="AH76" i="8"/>
  <c r="Q280" i="8"/>
  <c r="S33" i="8"/>
  <c r="AH338" i="8"/>
  <c r="AK321" i="8"/>
  <c r="AK338" i="8" s="1"/>
  <c r="U115" i="8"/>
  <c r="U131" i="8" s="1"/>
  <c r="R131" i="8"/>
  <c r="U182" i="8"/>
  <c r="Q377" i="8"/>
  <c r="S452" i="8"/>
  <c r="N167" i="8"/>
  <c r="N414" i="8"/>
  <c r="AH543" i="8"/>
  <c r="AK527" i="8"/>
  <c r="AK543" i="8" s="1"/>
  <c r="K601" i="8"/>
  <c r="AM97" i="8"/>
  <c r="AC22" i="8"/>
  <c r="Z26" i="8"/>
  <c r="U524" i="8"/>
  <c r="U146" i="8"/>
  <c r="U410" i="8"/>
  <c r="R444" i="8"/>
  <c r="U444" i="8" s="1"/>
  <c r="Q444" i="8"/>
  <c r="R240" i="8"/>
  <c r="U240" i="8" s="1"/>
  <c r="Q240" i="8"/>
  <c r="R277" i="8"/>
  <c r="U277" i="8" s="1"/>
  <c r="Q277" i="8"/>
  <c r="P525" i="8"/>
  <c r="O358" i="8"/>
  <c r="Q38" i="8"/>
  <c r="J488" i="8"/>
  <c r="U28" i="8"/>
  <c r="R33" i="8"/>
  <c r="Q315" i="8"/>
  <c r="O319" i="8"/>
  <c r="AD525" i="8"/>
  <c r="AG508" i="8"/>
  <c r="AG525" i="8" s="1"/>
  <c r="Z378" i="8"/>
  <c r="AC360" i="8"/>
  <c r="AC378" i="8" s="1"/>
  <c r="AG151" i="8"/>
  <c r="AG167" i="8" s="1"/>
  <c r="AD167" i="8"/>
  <c r="Q222" i="8"/>
  <c r="Q413" i="8"/>
  <c r="T414" i="8"/>
  <c r="AK23" i="8"/>
  <c r="Q372" i="8"/>
  <c r="R332" i="8"/>
  <c r="U332" i="8" s="1"/>
  <c r="Q332" i="8"/>
  <c r="Q59" i="8"/>
  <c r="AK78" i="8"/>
  <c r="AK95" i="8" s="1"/>
  <c r="AH95" i="8"/>
  <c r="Q521" i="8"/>
  <c r="S149" i="8"/>
  <c r="AG454" i="8"/>
  <c r="AG470" i="8" s="1"/>
  <c r="AD470" i="8"/>
  <c r="AD283" i="8"/>
  <c r="AG266" i="8"/>
  <c r="AG283" i="8" s="1"/>
  <c r="U583" i="8"/>
  <c r="U229" i="8"/>
  <c r="U472" i="8"/>
  <c r="Q317" i="8"/>
  <c r="AG104" i="8"/>
  <c r="AB33" i="8"/>
  <c r="O396" i="8"/>
  <c r="AG416" i="8"/>
  <c r="AG432" i="8" s="1"/>
  <c r="AD432" i="8"/>
  <c r="AC380" i="8"/>
  <c r="AC396" i="8" s="1"/>
  <c r="Z396" i="8"/>
  <c r="AK10" i="8"/>
  <c r="AK14" i="8" s="1"/>
  <c r="AH14" i="8"/>
  <c r="J185" i="8"/>
  <c r="AH113" i="8"/>
  <c r="AK97" i="8"/>
  <c r="S470" i="8"/>
  <c r="AM187" i="8"/>
  <c r="K205" i="8"/>
  <c r="U219" i="8"/>
  <c r="M519" i="8"/>
  <c r="AM507" i="8" s="1"/>
  <c r="O338" i="8"/>
  <c r="O525" i="8"/>
  <c r="U16" i="8"/>
  <c r="R20" i="8"/>
  <c r="Z301" i="8"/>
  <c r="AC285" i="8"/>
  <c r="AC301" i="8" s="1"/>
  <c r="Z76" i="8"/>
  <c r="AC61" i="8"/>
  <c r="AC76" i="8" s="1"/>
  <c r="U280" i="8"/>
  <c r="O246" i="8"/>
  <c r="AI33" i="8"/>
  <c r="Q430" i="8"/>
  <c r="J246" i="8"/>
  <c r="AM10" i="8"/>
  <c r="AM9" i="8"/>
  <c r="AK545" i="8"/>
  <c r="AK563" i="8" s="1"/>
  <c r="AH563" i="8"/>
  <c r="AG321" i="8"/>
  <c r="AG338" i="8" s="1"/>
  <c r="AD338" i="8"/>
  <c r="AM46" i="8"/>
  <c r="AM47" i="8"/>
  <c r="M59" i="8"/>
  <c r="AG23" i="8"/>
  <c r="Q131" i="8"/>
  <c r="Q578" i="8"/>
  <c r="U393" i="8"/>
  <c r="S14" i="8"/>
  <c r="S20" i="8"/>
  <c r="O167" i="8"/>
  <c r="U434" i="8"/>
  <c r="AK151" i="8"/>
  <c r="AK167" i="8" s="1"/>
  <c r="AH167" i="8"/>
  <c r="AC398" i="8"/>
  <c r="AC414" i="8" s="1"/>
  <c r="Z414" i="8"/>
  <c r="N185" i="8"/>
  <c r="AK32" i="8"/>
  <c r="AG22" i="8"/>
  <c r="AD26" i="8"/>
  <c r="T452" i="8"/>
  <c r="Q524" i="8"/>
  <c r="Q146" i="8"/>
  <c r="Q410" i="8"/>
  <c r="R197" i="8"/>
  <c r="U197" i="8" s="1"/>
  <c r="Q197" i="8"/>
  <c r="R537" i="8"/>
  <c r="U537" i="8" s="1"/>
  <c r="Q537" i="8"/>
  <c r="R258" i="8"/>
  <c r="U258" i="8" s="1"/>
  <c r="Q258" i="8"/>
  <c r="T525" i="8"/>
  <c r="S358" i="8"/>
  <c r="Q598" i="8"/>
  <c r="U31" i="8"/>
  <c r="Q600" i="8"/>
  <c r="S319" i="8"/>
  <c r="U490" i="8"/>
  <c r="AG398" i="8"/>
  <c r="AG414" i="8" s="1"/>
  <c r="AD414" i="8"/>
  <c r="R519" i="8"/>
  <c r="U519" i="8" s="1"/>
  <c r="Q519" i="8"/>
  <c r="Q33" i="8"/>
  <c r="Z246" i="8"/>
  <c r="AC229" i="8"/>
  <c r="AC246" i="8" s="1"/>
  <c r="AC303" i="8"/>
  <c r="AC319" i="8" s="1"/>
  <c r="Z319" i="8"/>
  <c r="AJ26" i="8"/>
  <c r="P358" i="8"/>
  <c r="S223" i="8"/>
  <c r="Q374" i="8"/>
  <c r="AC104" i="8"/>
  <c r="AG380" i="8"/>
  <c r="AG396" i="8" s="1"/>
  <c r="AD396" i="8"/>
  <c r="Z264" i="8"/>
  <c r="AC248" i="8"/>
  <c r="AC264" i="8" s="1"/>
  <c r="U25" i="8"/>
  <c r="AD506" i="8"/>
  <c r="AG490" i="8"/>
  <c r="AG506" i="8" s="1"/>
  <c r="Q412" i="8"/>
  <c r="AM133" i="8"/>
  <c r="Q219" i="8"/>
  <c r="M390" i="8"/>
  <c r="M500" i="8"/>
  <c r="M506" i="8" s="1"/>
  <c r="S338" i="8"/>
  <c r="AD319" i="8"/>
  <c r="AG303" i="8"/>
  <c r="AG319" i="8" s="1"/>
  <c r="U261" i="8"/>
  <c r="S525" i="8"/>
  <c r="AK565" i="8"/>
  <c r="AK581" i="8" s="1"/>
  <c r="AH581" i="8"/>
  <c r="AH20" i="8"/>
  <c r="AK16" i="8"/>
  <c r="AK20" i="8" s="1"/>
  <c r="AD301" i="8"/>
  <c r="AG285" i="8"/>
  <c r="AG301" i="8" s="1"/>
  <c r="U61" i="8"/>
  <c r="U76" i="8" s="1"/>
  <c r="R76" i="8"/>
  <c r="S246" i="8"/>
  <c r="AI113" i="8"/>
  <c r="U430" i="8"/>
  <c r="Z563" i="8"/>
  <c r="AC545" i="8"/>
  <c r="AC563" i="8" s="1"/>
  <c r="Z338" i="8"/>
  <c r="AC321" i="8"/>
  <c r="AC338" i="8" s="1"/>
  <c r="U23" i="8"/>
  <c r="AD131" i="8"/>
  <c r="AG115" i="8"/>
  <c r="AG131" i="8" s="1"/>
  <c r="U578" i="8"/>
  <c r="Q393" i="8"/>
  <c r="S167" i="8"/>
  <c r="AH452" i="8"/>
  <c r="AK434" i="8"/>
  <c r="AK452" i="8" s="1"/>
  <c r="Z543" i="8"/>
  <c r="AC527" i="8"/>
  <c r="AC543" i="8" s="1"/>
  <c r="U169" i="8"/>
  <c r="Q540" i="8"/>
  <c r="Q503" i="8"/>
  <c r="R390" i="8"/>
  <c r="U390" i="8" s="1"/>
  <c r="Q390" i="8"/>
  <c r="R295" i="8"/>
  <c r="U295" i="8" s="1"/>
  <c r="Q295" i="8"/>
  <c r="R555" i="8"/>
  <c r="R563" i="8" s="1"/>
  <c r="Q555" i="8"/>
  <c r="P581" i="8"/>
  <c r="O601" i="8"/>
  <c r="U598" i="8"/>
  <c r="J506" i="8"/>
  <c r="AH33" i="8"/>
  <c r="AK28" i="8"/>
  <c r="U600" i="8"/>
  <c r="Q560" i="8"/>
  <c r="AG41" i="8"/>
  <c r="AG45" i="8" s="1"/>
  <c r="AD45" i="8"/>
  <c r="Z39" i="8"/>
  <c r="AC35" i="8"/>
  <c r="AC39" i="8" s="1"/>
  <c r="AC434" i="8"/>
  <c r="AC452" i="8" s="1"/>
  <c r="Z452" i="8"/>
  <c r="R575" i="8"/>
  <c r="U575" i="8" s="1"/>
  <c r="Q575" i="8"/>
  <c r="AC133" i="8"/>
  <c r="AC149" i="8" s="1"/>
  <c r="Z149" i="8"/>
  <c r="U335" i="8"/>
  <c r="Q354" i="8"/>
  <c r="U565" i="8"/>
  <c r="AH358" i="8"/>
  <c r="AK340" i="8"/>
  <c r="AK358" i="8" s="1"/>
  <c r="AA113" i="8"/>
  <c r="K100" i="8"/>
  <c r="U545" i="8"/>
  <c r="AM28" i="8"/>
  <c r="AM27" i="8"/>
  <c r="M33" i="8"/>
  <c r="R370" i="8"/>
  <c r="U370" i="8" s="1"/>
  <c r="Q370" i="8"/>
  <c r="AG583" i="8"/>
  <c r="AG601" i="8" s="1"/>
  <c r="AD601" i="8"/>
  <c r="P319" i="8"/>
  <c r="O378" i="8"/>
  <c r="AK454" i="8"/>
  <c r="AK470" i="8" s="1"/>
  <c r="AH470" i="8"/>
  <c r="AC583" i="8"/>
  <c r="AC601" i="8" s="1"/>
  <c r="Z601" i="8"/>
  <c r="AH488" i="8"/>
  <c r="AK472" i="8"/>
  <c r="AK488" i="8" s="1"/>
  <c r="U317" i="8"/>
  <c r="AG100" i="8"/>
  <c r="U580" i="8"/>
  <c r="S396" i="8"/>
  <c r="AK41" i="8"/>
  <c r="AK45" i="8" s="1"/>
  <c r="AH45" i="8"/>
  <c r="Z432" i="8"/>
  <c r="AC416" i="8"/>
  <c r="AC432" i="8" s="1"/>
  <c r="U78" i="8"/>
  <c r="U95" i="8" s="1"/>
  <c r="R95" i="8"/>
  <c r="U374" i="8"/>
  <c r="U32" i="8"/>
  <c r="T319" i="8"/>
  <c r="S378" i="8"/>
  <c r="N525" i="8"/>
  <c r="AD149" i="8"/>
  <c r="AG133" i="8"/>
  <c r="AG149" i="8" s="1"/>
  <c r="AK229" i="8"/>
  <c r="AK246" i="8" s="1"/>
  <c r="AH246" i="8"/>
  <c r="Z488" i="8"/>
  <c r="AC472" i="8"/>
  <c r="AC488" i="8" s="1"/>
  <c r="S113" i="8"/>
  <c r="Q504" i="8"/>
  <c r="U207" i="8"/>
  <c r="K104" i="8"/>
  <c r="AC100" i="8"/>
  <c r="Q580" i="8"/>
  <c r="L26" i="8"/>
  <c r="L33" i="8" s="1"/>
  <c r="O264" i="8"/>
  <c r="U41" i="8"/>
  <c r="R45" i="8"/>
  <c r="AD14" i="8"/>
  <c r="AG10" i="8"/>
  <c r="AG14" i="8" s="1"/>
  <c r="AM41" i="8"/>
  <c r="M45" i="8"/>
  <c r="AM40" i="8"/>
  <c r="Z113" i="8"/>
  <c r="AC97" i="8"/>
  <c r="Z506" i="8"/>
  <c r="AC490" i="8"/>
  <c r="AC506" i="8" s="1"/>
  <c r="AD39" i="8"/>
  <c r="AG35" i="8"/>
  <c r="AG39" i="8" s="1"/>
  <c r="U412" i="8"/>
  <c r="U448" i="8"/>
  <c r="AK303" i="8"/>
  <c r="AK319" i="8" s="1"/>
  <c r="AH319" i="8"/>
  <c r="Q261" i="8"/>
  <c r="AI26" i="8"/>
  <c r="AK25" i="8"/>
  <c r="AG565" i="8"/>
  <c r="AG581" i="8" s="1"/>
  <c r="AD581" i="8"/>
  <c r="Z20" i="8"/>
  <c r="AC16" i="8"/>
  <c r="AC20" i="8" s="1"/>
  <c r="AM35" i="8"/>
  <c r="M39" i="8"/>
  <c r="AM34" i="8"/>
  <c r="AB26" i="8"/>
  <c r="Q181" i="8"/>
  <c r="U360" i="8"/>
  <c r="AG545" i="8"/>
  <c r="AG563" i="8" s="1"/>
  <c r="AD563" i="8"/>
  <c r="U321" i="8"/>
  <c r="AM60" i="8"/>
  <c r="M76" i="8"/>
  <c r="AC23" i="8"/>
  <c r="T113" i="8"/>
  <c r="Q485" i="8"/>
  <c r="AL485" i="8" s="1"/>
  <c r="U522" i="8"/>
  <c r="S39" i="8"/>
  <c r="P301" i="8"/>
  <c r="O185" i="8"/>
  <c r="Z167" i="8"/>
  <c r="AC151" i="8"/>
  <c r="AC167" i="8" s="1"/>
  <c r="AH414" i="8"/>
  <c r="AK398" i="8"/>
  <c r="AK414" i="8" s="1"/>
  <c r="AG527" i="8"/>
  <c r="AG543" i="8" s="1"/>
  <c r="AD543" i="8"/>
  <c r="Q244" i="8"/>
  <c r="AC32" i="8"/>
  <c r="AK22" i="8"/>
  <c r="AH26" i="8"/>
  <c r="U540" i="8"/>
  <c r="U503" i="8"/>
  <c r="R464" i="8"/>
  <c r="U464" i="8" s="1"/>
  <c r="Q464" i="8"/>
  <c r="R217" i="8"/>
  <c r="U217" i="8" s="1"/>
  <c r="Q217" i="8"/>
  <c r="R313" i="8"/>
  <c r="U313" i="8" s="1"/>
  <c r="Q313" i="8"/>
  <c r="T581" i="8"/>
  <c r="S601" i="8"/>
  <c r="Q183" i="8"/>
  <c r="AG47" i="8"/>
  <c r="AG59" i="8" s="1"/>
  <c r="AD59" i="8"/>
  <c r="AC28" i="8"/>
  <c r="Z33" i="8"/>
  <c r="U222" i="8"/>
  <c r="U484" i="8"/>
  <c r="U560" i="8"/>
  <c r="AM186" i="8" l="1"/>
  <c r="AL181" i="8"/>
  <c r="AL431" i="8"/>
  <c r="AL352" i="8"/>
  <c r="AL279" i="8"/>
  <c r="AL504" i="8"/>
  <c r="AL448" i="8"/>
  <c r="AL392" i="8"/>
  <c r="AL220" i="8"/>
  <c r="AL375" i="8"/>
  <c r="AL449" i="8"/>
  <c r="AL184" i="8"/>
  <c r="AL145" i="8"/>
  <c r="AN145" i="8" s="1"/>
  <c r="AO145" i="8" s="1"/>
  <c r="AL201" i="8"/>
  <c r="AN201" i="8" s="1"/>
  <c r="AO201" i="8" s="1"/>
  <c r="M105" i="8"/>
  <c r="AM105" i="8" s="1"/>
  <c r="M563" i="8"/>
  <c r="AL204" i="8"/>
  <c r="AN204" i="8" s="1"/>
  <c r="AO204" i="8" s="1"/>
  <c r="AL413" i="8"/>
  <c r="Q39" i="8"/>
  <c r="AL542" i="8"/>
  <c r="M283" i="8"/>
  <c r="AL19" i="8"/>
  <c r="AO19" i="8" s="1"/>
  <c r="AL595" i="8"/>
  <c r="AM284" i="8"/>
  <c r="AL467" i="8"/>
  <c r="M264" i="8"/>
  <c r="AL541" i="8"/>
  <c r="AL164" i="8"/>
  <c r="AL199" i="8"/>
  <c r="AN199" i="8" s="1"/>
  <c r="AO199" i="8" s="1"/>
  <c r="AL202" i="8"/>
  <c r="AN202" i="8" s="1"/>
  <c r="AO202" i="8" s="1"/>
  <c r="AL147" i="8"/>
  <c r="AN147" i="8" s="1"/>
  <c r="AO147" i="8" s="1"/>
  <c r="M488" i="8"/>
  <c r="AL557" i="8"/>
  <c r="R378" i="8"/>
  <c r="AM265" i="8"/>
  <c r="AL165" i="8"/>
  <c r="AG33" i="8"/>
  <c r="M205" i="8"/>
  <c r="AM339" i="8"/>
  <c r="AM247" i="8"/>
  <c r="Q14" i="8"/>
  <c r="AL30" i="8"/>
  <c r="AO30" i="8" s="1"/>
  <c r="Q45" i="8"/>
  <c r="AL468" i="8"/>
  <c r="AM302" i="8"/>
  <c r="AL24" i="8"/>
  <c r="AO24" i="8" s="1"/>
  <c r="M470" i="8"/>
  <c r="M452" i="8"/>
  <c r="M319" i="8"/>
  <c r="AL244" i="8"/>
  <c r="M581" i="8"/>
  <c r="AL394" i="8"/>
  <c r="M396" i="8"/>
  <c r="AL360" i="8"/>
  <c r="AL393" i="8"/>
  <c r="U20" i="8"/>
  <c r="U39" i="8"/>
  <c r="M601" i="8"/>
  <c r="AM526" i="8"/>
  <c r="AL429" i="8"/>
  <c r="AL350" i="8"/>
  <c r="AL579" i="8"/>
  <c r="AL487" i="8"/>
  <c r="AL522" i="8"/>
  <c r="AL18" i="8"/>
  <c r="AO18" i="8" s="1"/>
  <c r="AM433" i="8"/>
  <c r="AL597" i="8"/>
  <c r="AL221" i="8"/>
  <c r="R338" i="8"/>
  <c r="AL31" i="8"/>
  <c r="AO31" i="8" s="1"/>
  <c r="Q20" i="8"/>
  <c r="AL340" i="8"/>
  <c r="AM544" i="8"/>
  <c r="AL261" i="8"/>
  <c r="AL207" i="8"/>
  <c r="M223" i="8"/>
  <c r="AL229" i="8"/>
  <c r="AL281" i="8"/>
  <c r="AL163" i="8"/>
  <c r="AL446" i="8"/>
  <c r="AL523" i="8"/>
  <c r="AL559" i="8"/>
  <c r="AL562" i="8"/>
  <c r="AL133" i="8"/>
  <c r="AL372" i="8"/>
  <c r="AL105" i="8"/>
  <c r="AL469" i="8"/>
  <c r="AL428" i="8"/>
  <c r="AL25" i="8"/>
  <c r="AO25" i="8" s="1"/>
  <c r="Q205" i="8"/>
  <c r="R601" i="8"/>
  <c r="AL266" i="8"/>
  <c r="AL248" i="8"/>
  <c r="J113" i="8"/>
  <c r="AL527" i="8"/>
  <c r="AL500" i="8"/>
  <c r="AL593" i="8"/>
  <c r="AL577" i="8"/>
  <c r="AL262" i="8"/>
  <c r="AL297" i="8"/>
  <c r="AL298" i="8"/>
  <c r="AL243" i="8"/>
  <c r="AL380" i="8"/>
  <c r="AL97" i="8"/>
  <c r="AL490" i="8"/>
  <c r="AL583" i="8"/>
  <c r="AL28" i="8"/>
  <c r="AL505" i="8"/>
  <c r="Q452" i="8"/>
  <c r="AL370" i="8"/>
  <c r="R185" i="8"/>
  <c r="L39" i="8"/>
  <c r="L45" i="8" s="1"/>
  <c r="M338" i="8"/>
  <c r="AL240" i="8"/>
  <c r="AL377" i="8"/>
  <c r="AL408" i="8"/>
  <c r="AL508" i="8"/>
  <c r="AL336" i="8"/>
  <c r="AL545" i="8"/>
  <c r="AL316" i="8"/>
  <c r="AL169" i="8"/>
  <c r="AL146" i="8"/>
  <c r="AN146" i="8" s="1"/>
  <c r="AO146" i="8" s="1"/>
  <c r="AL187" i="8"/>
  <c r="AL454" i="8"/>
  <c r="AL151" i="8"/>
  <c r="AL598" i="8"/>
  <c r="AL416" i="8"/>
  <c r="AL29" i="8"/>
  <c r="AO29" i="8" s="1"/>
  <c r="AL183" i="8"/>
  <c r="AL32" i="8"/>
  <c r="AO32" i="8" s="1"/>
  <c r="AL580" i="8"/>
  <c r="AL565" i="8"/>
  <c r="AL295" i="8"/>
  <c r="AL258" i="8"/>
  <c r="AL524" i="8"/>
  <c r="AL426" i="8"/>
  <c r="AL285" i="8"/>
  <c r="AM415" i="8"/>
  <c r="AL100" i="8"/>
  <c r="AL23" i="8"/>
  <c r="AO23" i="8" s="1"/>
  <c r="AL219" i="8"/>
  <c r="AL10" i="8"/>
  <c r="R414" i="8"/>
  <c r="AL22" i="8"/>
  <c r="AO22" i="8" s="1"/>
  <c r="AL245" i="8"/>
  <c r="AL321" i="8"/>
  <c r="Q319" i="8"/>
  <c r="AL434" i="8"/>
  <c r="AL472" i="8"/>
  <c r="AL303" i="8"/>
  <c r="AL398" i="8"/>
  <c r="AL104" i="8"/>
  <c r="AL334" i="8"/>
  <c r="AL41" i="8"/>
  <c r="AO41" i="8" s="1"/>
  <c r="AL540" i="8"/>
  <c r="AL412" i="8"/>
  <c r="M185" i="8"/>
  <c r="AL374" i="8"/>
  <c r="AL197" i="8"/>
  <c r="AN197" i="8" s="1"/>
  <c r="AO197" i="8" s="1"/>
  <c r="AL222" i="8"/>
  <c r="AL315" i="8"/>
  <c r="R432" i="8"/>
  <c r="AL179" i="8"/>
  <c r="AM359" i="8"/>
  <c r="AL148" i="8"/>
  <c r="AN148" i="8" s="1"/>
  <c r="AO148" i="8" s="1"/>
  <c r="AL484" i="8"/>
  <c r="AL115" i="8"/>
  <c r="AL61" i="8"/>
  <c r="Q506" i="8"/>
  <c r="AL503" i="8"/>
  <c r="AL35" i="8"/>
  <c r="AL313" i="8"/>
  <c r="R581" i="8"/>
  <c r="AL575" i="8"/>
  <c r="AL560" i="8"/>
  <c r="Q563" i="8"/>
  <c r="AL430" i="8"/>
  <c r="AL521" i="8"/>
  <c r="AL277" i="8"/>
  <c r="AL161" i="8"/>
  <c r="AL482" i="8"/>
  <c r="AM228" i="8"/>
  <c r="Q301" i="8"/>
  <c r="AM397" i="8"/>
  <c r="AL355" i="8"/>
  <c r="AL354" i="8"/>
  <c r="AL200" i="8"/>
  <c r="AN200" i="8" s="1"/>
  <c r="AO200" i="8" s="1"/>
  <c r="AL44" i="8"/>
  <c r="AO44" i="8" s="1"/>
  <c r="AL16" i="8"/>
  <c r="AO16" i="8" s="1"/>
  <c r="AL78" i="8"/>
  <c r="Q149" i="8"/>
  <c r="AL143" i="8"/>
  <c r="AN143" i="8" s="1"/>
  <c r="AO143" i="8" s="1"/>
  <c r="Q525" i="8"/>
  <c r="AL519" i="8"/>
  <c r="AL600" i="8"/>
  <c r="AL578" i="8"/>
  <c r="AL317" i="8"/>
  <c r="AL280" i="8"/>
  <c r="AL282" i="8"/>
  <c r="AL466" i="8"/>
  <c r="AL47" i="8"/>
  <c r="AL410" i="8"/>
  <c r="Q223" i="8"/>
  <c r="AL217" i="8"/>
  <c r="AM489" i="8"/>
  <c r="Q470" i="8"/>
  <c r="AL464" i="8"/>
  <c r="Q396" i="8"/>
  <c r="AL390" i="8"/>
  <c r="M149" i="8"/>
  <c r="AL444" i="8"/>
  <c r="Q581" i="8"/>
  <c r="M432" i="8"/>
  <c r="AL12" i="8"/>
  <c r="AO12" i="8" s="1"/>
  <c r="AL357" i="8"/>
  <c r="M167" i="8"/>
  <c r="AL182" i="8"/>
  <c r="AL37" i="8"/>
  <c r="AO37" i="8" s="1"/>
  <c r="AM132" i="8"/>
  <c r="Q543" i="8"/>
  <c r="AL537" i="8"/>
  <c r="R488" i="8"/>
  <c r="AL332" i="8"/>
  <c r="AL38" i="8"/>
  <c r="AO38" i="8" s="1"/>
  <c r="AL337" i="8"/>
  <c r="AL335" i="8"/>
  <c r="AL242" i="8"/>
  <c r="S205" i="8"/>
  <c r="Q338" i="8"/>
  <c r="U113" i="8"/>
  <c r="R223" i="8"/>
  <c r="M246" i="8"/>
  <c r="Q246" i="8"/>
  <c r="AC26" i="8"/>
  <c r="U414" i="8"/>
  <c r="AO111" i="8"/>
  <c r="Q167" i="8"/>
  <c r="M358" i="8"/>
  <c r="U14" i="8"/>
  <c r="AK113" i="8"/>
  <c r="R358" i="8"/>
  <c r="AC33" i="8"/>
  <c r="U223" i="8"/>
  <c r="Q378" i="8"/>
  <c r="AM582" i="8"/>
  <c r="M378" i="8"/>
  <c r="R319" i="8"/>
  <c r="R470" i="8"/>
  <c r="AC113" i="8"/>
  <c r="Q264" i="8"/>
  <c r="U319" i="8"/>
  <c r="Q358" i="8"/>
  <c r="U506" i="8"/>
  <c r="U525" i="8"/>
  <c r="U185" i="8"/>
  <c r="R205" i="8"/>
  <c r="L113" i="8"/>
  <c r="U378" i="8"/>
  <c r="U45" i="8"/>
  <c r="Q283" i="8"/>
  <c r="U555" i="8"/>
  <c r="U563" i="8" s="1"/>
  <c r="U488" i="8"/>
  <c r="AM379" i="8"/>
  <c r="U33" i="8"/>
  <c r="R396" i="8"/>
  <c r="AM150" i="8"/>
  <c r="Q601" i="8"/>
  <c r="U205" i="8"/>
  <c r="U358" i="8"/>
  <c r="U470" i="8"/>
  <c r="R246" i="8"/>
  <c r="U452" i="8"/>
  <c r="R301" i="8"/>
  <c r="U396" i="8"/>
  <c r="U26" i="8"/>
  <c r="U581" i="8"/>
  <c r="U246" i="8"/>
  <c r="U301" i="8"/>
  <c r="Q488" i="8"/>
  <c r="R283" i="8"/>
  <c r="R264" i="8"/>
  <c r="U601" i="8"/>
  <c r="R167" i="8"/>
  <c r="U338" i="8"/>
  <c r="Q414" i="8"/>
  <c r="AM453" i="8"/>
  <c r="M525" i="8"/>
  <c r="U283" i="8"/>
  <c r="U264" i="8"/>
  <c r="R543" i="8"/>
  <c r="K26" i="8"/>
  <c r="K33" i="8" s="1"/>
  <c r="AG113" i="8"/>
  <c r="M104" i="8"/>
  <c r="AM104" i="8" s="1"/>
  <c r="U167" i="8"/>
  <c r="R149" i="8"/>
  <c r="K113" i="8"/>
  <c r="M100" i="8"/>
  <c r="R452" i="8"/>
  <c r="U543" i="8"/>
  <c r="U149" i="8"/>
  <c r="Q185" i="8"/>
  <c r="AK26" i="8"/>
  <c r="Q432" i="8"/>
  <c r="AK33" i="8"/>
  <c r="R506" i="8"/>
  <c r="AG26" i="8"/>
  <c r="U432" i="8"/>
  <c r="R525" i="8"/>
  <c r="AO105" i="8" l="1"/>
  <c r="AO104" i="8"/>
  <c r="AN582" i="8"/>
  <c r="AN433" i="8"/>
  <c r="AO433" i="8" s="1"/>
  <c r="AL223" i="8"/>
  <c r="AN284" i="8"/>
  <c r="AO284" i="8" s="1"/>
  <c r="AL319" i="8"/>
  <c r="AL452" i="8"/>
  <c r="AN21" i="8"/>
  <c r="AO21" i="8" s="1"/>
  <c r="AL338" i="8"/>
  <c r="AL185" i="8"/>
  <c r="AO582" i="8"/>
  <c r="AL14" i="8"/>
  <c r="AN15" i="8"/>
  <c r="AO15" i="8" s="1"/>
  <c r="AN564" i="8"/>
  <c r="AO564" i="8" s="1"/>
  <c r="AL301" i="8"/>
  <c r="AL555" i="8"/>
  <c r="AN168" i="8"/>
  <c r="AO168" i="8" s="1"/>
  <c r="AL45" i="8"/>
  <c r="AL581" i="8"/>
  <c r="AN40" i="8"/>
  <c r="AO40" i="8" s="1"/>
  <c r="AN320" i="8"/>
  <c r="AO320" i="8" s="1"/>
  <c r="AN206" i="8"/>
  <c r="AO206" i="8" s="1"/>
  <c r="AL601" i="8"/>
  <c r="AL20" i="8"/>
  <c r="AL26" i="8"/>
  <c r="AL167" i="8"/>
  <c r="AN150" i="8"/>
  <c r="AO150" i="8" s="1"/>
  <c r="AL246" i="8"/>
  <c r="AN228" i="8"/>
  <c r="AO228" i="8" s="1"/>
  <c r="AN9" i="8"/>
  <c r="AN77" i="8"/>
  <c r="AO77" i="8" s="1"/>
  <c r="AL95" i="8"/>
  <c r="AM100" i="8"/>
  <c r="AO100" i="8" s="1"/>
  <c r="AM96" i="8"/>
  <c r="M113" i="8"/>
  <c r="AL525" i="8"/>
  <c r="AN507" i="8"/>
  <c r="AO507" i="8" s="1"/>
  <c r="AO97" i="8"/>
  <c r="AN96" i="8"/>
  <c r="AL113" i="8"/>
  <c r="AN379" i="8"/>
  <c r="AO379" i="8" s="1"/>
  <c r="AL396" i="8"/>
  <c r="AN114" i="8"/>
  <c r="AO114" i="8" s="1"/>
  <c r="AL131" i="8"/>
  <c r="AN302" i="8"/>
  <c r="AO302" i="8" s="1"/>
  <c r="AL283" i="8"/>
  <c r="AN265" i="8"/>
  <c r="AO265" i="8" s="1"/>
  <c r="AN526" i="8"/>
  <c r="AO526" i="8" s="1"/>
  <c r="AL543" i="8"/>
  <c r="AO28" i="8"/>
  <c r="AN27" i="8"/>
  <c r="AO27" i="8" s="1"/>
  <c r="AL33" i="8"/>
  <c r="AN133" i="8"/>
  <c r="AO133" i="8" s="1"/>
  <c r="AN132" i="8"/>
  <c r="AO132" i="8" s="1"/>
  <c r="AL149" i="8"/>
  <c r="AL76" i="8"/>
  <c r="AN60" i="8"/>
  <c r="AO60" i="8" s="1"/>
  <c r="K39" i="8"/>
  <c r="K45" i="8" s="1"/>
  <c r="AL358" i="8"/>
  <c r="AN339" i="8"/>
  <c r="AO339" i="8" s="1"/>
  <c r="AN359" i="8"/>
  <c r="AO359" i="8" s="1"/>
  <c r="AL378" i="8"/>
  <c r="AO10" i="8"/>
  <c r="AL414" i="8"/>
  <c r="AN397" i="8"/>
  <c r="AO397" i="8" s="1"/>
  <c r="AL488" i="8"/>
  <c r="AN471" i="8"/>
  <c r="AO471" i="8" s="1"/>
  <c r="AN453" i="8"/>
  <c r="AO453" i="8" s="1"/>
  <c r="AL470" i="8"/>
  <c r="AL506" i="8"/>
  <c r="AN489" i="8"/>
  <c r="AO489" i="8" s="1"/>
  <c r="AN415" i="8"/>
  <c r="AO415" i="8" s="1"/>
  <c r="AL432" i="8"/>
  <c r="AO35" i="8"/>
  <c r="AL39" i="8"/>
  <c r="AN34" i="8"/>
  <c r="AO34" i="8" s="1"/>
  <c r="AO47" i="8"/>
  <c r="AN46" i="8"/>
  <c r="AO46" i="8" s="1"/>
  <c r="AL59" i="8"/>
  <c r="AN187" i="8"/>
  <c r="AO187" i="8" s="1"/>
  <c r="AL205" i="8"/>
  <c r="AN186" i="8"/>
  <c r="AO186" i="8" s="1"/>
  <c r="AL264" i="8"/>
  <c r="AN247" i="8"/>
  <c r="AO247" i="8" s="1"/>
  <c r="L6" i="10" l="1"/>
  <c r="L7" i="10"/>
  <c r="L8" i="10"/>
  <c r="AO9" i="8"/>
  <c r="AM602" i="8"/>
  <c r="AO96" i="8"/>
  <c r="AN544" i="8"/>
  <c r="AO544" i="8" s="1"/>
  <c r="AL563" i="8"/>
  <c r="AN602" i="8" l="1"/>
  <c r="AM603" i="8" s="1"/>
</calcChain>
</file>

<file path=xl/sharedStrings.xml><?xml version="1.0" encoding="utf-8"?>
<sst xmlns="http://schemas.openxmlformats.org/spreadsheetml/2006/main" count="3193" uniqueCount="291">
  <si>
    <t>Līmenis</t>
  </si>
  <si>
    <t>Rīgas plānošanas reģions</t>
  </si>
  <si>
    <t>Rīgas Austrumu klīniskā universitātes slimnīca</t>
  </si>
  <si>
    <t>Terapija</t>
  </si>
  <si>
    <t>Internā medicīna</t>
  </si>
  <si>
    <t>Hronisko pacientu aprūpe (izvēles)</t>
  </si>
  <si>
    <t>Aprūpe</t>
  </si>
  <si>
    <t>Ķirurģija</t>
  </si>
  <si>
    <t>Ginekoloģija</t>
  </si>
  <si>
    <t>Traumatoloģija, ortopēdija</t>
  </si>
  <si>
    <t>Grūtnieču patoloģija</t>
  </si>
  <si>
    <t>Insulta vienība</t>
  </si>
  <si>
    <t>Specializētā un terciārā palīdzība</t>
  </si>
  <si>
    <t>Paula Stradiņa klīniskā universitātes slimnīca</t>
  </si>
  <si>
    <t xml:space="preserve">Internā medicīna </t>
  </si>
  <si>
    <t>Grūtniecības un dzmedību aprūpe</t>
  </si>
  <si>
    <t>Bērnu klīniskā universitātes slimnīca</t>
  </si>
  <si>
    <t>Pediatrija</t>
  </si>
  <si>
    <t>Specializētā un terciārā palīdzība bērniem</t>
  </si>
  <si>
    <t>Jūrmalas slimnīca</t>
  </si>
  <si>
    <t xml:space="preserve">Ķirurģija </t>
  </si>
  <si>
    <t xml:space="preserve">Ginekoloģija </t>
  </si>
  <si>
    <t>Grūtniecības un dzemdību aprūpe</t>
  </si>
  <si>
    <t>Neiroloģija ( izvēles)</t>
  </si>
  <si>
    <t>Siguldas slimnīca</t>
  </si>
  <si>
    <t>Kurzemes plānošanas reģions</t>
  </si>
  <si>
    <t>Liepājas reģionālā slimnīca</t>
  </si>
  <si>
    <t>Specializētā palīdzība</t>
  </si>
  <si>
    <t>Kuldīgas slimnīca</t>
  </si>
  <si>
    <t xml:space="preserve">Pediatrija </t>
  </si>
  <si>
    <t>Pārējās</t>
  </si>
  <si>
    <t>Priekules slimnīca</t>
  </si>
  <si>
    <t>Pediarija</t>
  </si>
  <si>
    <t>Tukuma slimnīca</t>
  </si>
  <si>
    <t>Latgales plānošanas reģions</t>
  </si>
  <si>
    <t>Daugavpils reģionālā slimnīca</t>
  </si>
  <si>
    <t>Krāslavas slimnīca</t>
  </si>
  <si>
    <t>Preiļu slimnīca</t>
  </si>
  <si>
    <t>Rēzeknes slimnīca</t>
  </si>
  <si>
    <t>Līvānu slimnīca</t>
  </si>
  <si>
    <t>Balvu un Gulbenes slimnīcu apvienība</t>
  </si>
  <si>
    <t>Traumatoloģija, ortopēdija (izvēles)</t>
  </si>
  <si>
    <t>Vidzemes plānošanas reģions</t>
  </si>
  <si>
    <t>Vidzemes slimnīca</t>
  </si>
  <si>
    <t>Cēsu klīnika</t>
  </si>
  <si>
    <t>Limbažu slimnīca</t>
  </si>
  <si>
    <t>Madonas slimnīca</t>
  </si>
  <si>
    <t xml:space="preserve">Traumatoloģija, ortopēdija </t>
  </si>
  <si>
    <t>Alūksnes slimnīca</t>
  </si>
  <si>
    <t>Ogres rajona slimnīca</t>
  </si>
  <si>
    <t>Zemgales plānošanas reģions</t>
  </si>
  <si>
    <t>Jelgavas pilsētas slimnīca</t>
  </si>
  <si>
    <t>Bauskas slimnīca</t>
  </si>
  <si>
    <t>Jēkabpils reģionālā slimnīca</t>
  </si>
  <si>
    <t>Aizkraukles slimnīca</t>
  </si>
  <si>
    <t>* Ministru kabineta 2021.gada 22.jūnija noteikumi Nr.418 “Noteikumi par plānošanas reģionu teritorijām”.</t>
  </si>
  <si>
    <t>Speciālisti</t>
  </si>
  <si>
    <t>Māsas palīgs</t>
  </si>
  <si>
    <t>Pediatrs</t>
  </si>
  <si>
    <t>Neonatologs</t>
  </si>
  <si>
    <t>Rīgas Dzemdību nams</t>
  </si>
  <si>
    <t>Traumatoloģijas un ortopēdijas slimnīca</t>
  </si>
  <si>
    <t>–</t>
  </si>
  <si>
    <t>Posteņu skaits</t>
  </si>
  <si>
    <t>Citi speciālisti</t>
  </si>
  <si>
    <t>Radiologs mājdežūrā 75%</t>
  </si>
  <si>
    <t>Vecmāte, radiologa asistents, māsa</t>
  </si>
  <si>
    <t>Speciālists, kurš nodrošina palīdzību 24/7</t>
  </si>
  <si>
    <t>Posteņu, slodžu, darba stundu skaits un apmaksas nosacījumi NMPON darba nodrošināšanai</t>
  </si>
  <si>
    <t>Pirmdienās</t>
  </si>
  <si>
    <t>Otrdienās</t>
  </si>
  <si>
    <t>Trešdienās</t>
  </si>
  <si>
    <t>Ceturtdienās</t>
  </si>
  <si>
    <t>Piektdienās</t>
  </si>
  <si>
    <t>Sestdienās</t>
  </si>
  <si>
    <t>Svētdienās</t>
  </si>
  <si>
    <t>Stundas vidēji gadā</t>
  </si>
  <si>
    <t>Posteņa nosaukums</t>
  </si>
  <si>
    <t>no</t>
  </si>
  <si>
    <t>līdz</t>
  </si>
  <si>
    <t>darba st</t>
  </si>
  <si>
    <t>t.sk. nakts st</t>
  </si>
  <si>
    <t>Tehniskā</t>
  </si>
  <si>
    <t>no tām nakts</t>
  </si>
  <si>
    <t>no tām svētku</t>
  </si>
  <si>
    <t>slodzes</t>
  </si>
  <si>
    <t>Atvaļinājuma rezerve</t>
  </si>
  <si>
    <t>KOPĀ</t>
  </si>
  <si>
    <t>Mēnešalga</t>
  </si>
  <si>
    <t>Stundas likme (vidējā)</t>
  </si>
  <si>
    <t>U</t>
  </si>
  <si>
    <t>A</t>
  </si>
  <si>
    <t>n</t>
  </si>
  <si>
    <t>Radiologs, diagnosts (mājas dežūra)</t>
  </si>
  <si>
    <t>Nedēļas diena    /     Mēnesis</t>
  </si>
  <si>
    <t>P</t>
  </si>
  <si>
    <t>O</t>
  </si>
  <si>
    <t>T</t>
  </si>
  <si>
    <t>C</t>
  </si>
  <si>
    <t>S</t>
  </si>
  <si>
    <t>Sv</t>
  </si>
  <si>
    <t>KOPĀ dienas</t>
  </si>
  <si>
    <t>Darba dienas</t>
  </si>
  <si>
    <t>Darba stundas</t>
  </si>
  <si>
    <t>Svētku dienas</t>
  </si>
  <si>
    <t>Pārceltā brīvdiena</t>
  </si>
  <si>
    <t>Dienu skaits kopā</t>
  </si>
  <si>
    <t>Darba dienu skaits</t>
  </si>
  <si>
    <t>Sestdienu skaits</t>
  </si>
  <si>
    <t>Svētdienu skaits</t>
  </si>
  <si>
    <t>Pārceltās brīvdienas</t>
  </si>
  <si>
    <t xml:space="preserve">Neatliekamās medicīnas un pacientu uzņemšanas nodaļa, EUR </t>
  </si>
  <si>
    <t xml:space="preserve">Darba samaksa </t>
  </si>
  <si>
    <t>Valsts sociālās apdrošināšanas obligātās iemaksas</t>
  </si>
  <si>
    <t>Ārstniecības līdzekļi</t>
  </si>
  <si>
    <t>Pieskaitāmās un netiešās ražošanas izmaksas</t>
  </si>
  <si>
    <t>Administratīvie izdevumi</t>
  </si>
  <si>
    <t>Nolietojums</t>
  </si>
  <si>
    <t>Kopā</t>
  </si>
  <si>
    <t>D</t>
  </si>
  <si>
    <t>M</t>
  </si>
  <si>
    <t>Dobeles un apkārtnes slimnīca</t>
  </si>
  <si>
    <t>Ludzas medicīnas centrs</t>
  </si>
  <si>
    <t>Rīgas 2. slimnīca</t>
  </si>
  <si>
    <t>Psihiatrs</t>
  </si>
  <si>
    <t>Narkologs</t>
  </si>
  <si>
    <t>Internists vai anesteziologs, reanimatologs</t>
  </si>
  <si>
    <t>Strenču psihoneiroloģiskā slimnīca</t>
  </si>
  <si>
    <t>Daugavpils psihoneiroloģiskā slimnīca</t>
  </si>
  <si>
    <t>Piejūras slimnīca</t>
  </si>
  <si>
    <t>Rīgas psihiatrijas un narkoloģijas centrs</t>
  </si>
  <si>
    <t>D uzņ</t>
  </si>
  <si>
    <t>D dež dd</t>
  </si>
  <si>
    <t>D dež br</t>
  </si>
  <si>
    <t>D kopā</t>
  </si>
  <si>
    <t>S uzņ</t>
  </si>
  <si>
    <t>S kopā</t>
  </si>
  <si>
    <t>M uzņ</t>
  </si>
  <si>
    <t>M kopā</t>
  </si>
  <si>
    <t>U uzņ</t>
  </si>
  <si>
    <t>U kopā</t>
  </si>
  <si>
    <t>A uzņ</t>
  </si>
  <si>
    <t>A kopā</t>
  </si>
  <si>
    <t>n uzņ</t>
  </si>
  <si>
    <t>n kopā</t>
  </si>
  <si>
    <t>Kopsumma</t>
  </si>
  <si>
    <t>Plānošanas reģions</t>
  </si>
  <si>
    <t>Ārstniecības iestāde</t>
  </si>
  <si>
    <t>Veselības aprūpes pakalpojumi pa plānošanas reģionu teritorijām*</t>
  </si>
  <si>
    <t>Veselības aprūpes pakalpojumu profili atbilstoši MK Nr.555 6.pielikumam</t>
  </si>
  <si>
    <t>Ārstu skaits</t>
  </si>
  <si>
    <t>Saldus medicīnas centrs</t>
  </si>
  <si>
    <t>JANVĀRIS</t>
  </si>
  <si>
    <t>MARTS</t>
  </si>
  <si>
    <t>APRĪLIS</t>
  </si>
  <si>
    <t>MAIJS</t>
  </si>
  <si>
    <t>FEBRUĀRIS</t>
  </si>
  <si>
    <t>JŪNIJS</t>
  </si>
  <si>
    <t>JŪLIJS</t>
  </si>
  <si>
    <t>AUGUSTS</t>
  </si>
  <si>
    <t>SEPTEMBRIS</t>
  </si>
  <si>
    <t>OKTOBRIS</t>
  </si>
  <si>
    <t>NOVEMBRIS</t>
  </si>
  <si>
    <t>DECEMBRIS</t>
  </si>
  <si>
    <t>Ārsta alga</t>
  </si>
  <si>
    <t>Māsas alga</t>
  </si>
  <si>
    <t>Māsas palīga alga</t>
  </si>
  <si>
    <t>Svētkos un brīvdienās</t>
  </si>
  <si>
    <t>Pārējās slimnīcas</t>
  </si>
  <si>
    <t>Ārsts</t>
  </si>
  <si>
    <t>Māsa</t>
  </si>
  <si>
    <t>jauna alga</t>
  </si>
  <si>
    <t>dati no BKUS</t>
  </si>
  <si>
    <t>Elementi kopā</t>
  </si>
  <si>
    <t>Ziemeļkurzemes reģionālā slimnīca</t>
  </si>
  <si>
    <t>Slimnīca Ģintermuiža</t>
  </si>
  <si>
    <t xml:space="preserve">Vaivari, nacionālais rehabilitācijas centrs </t>
  </si>
  <si>
    <t>V līmeņa specializētā ārstniecības iestāde</t>
  </si>
  <si>
    <t>Specializētā ārstniecības iestāde</t>
  </si>
  <si>
    <t>AM - AN
(AM - AL)</t>
  </si>
  <si>
    <t>KUS, TOS, RDzN, RPNC, Vaivari</t>
  </si>
  <si>
    <t>16.00-8.00 darba dienas</t>
  </si>
  <si>
    <t>8.00-16.00 brīvdienas</t>
  </si>
  <si>
    <t xml:space="preserve">Speciālists 8.00-20.00 (12h) </t>
  </si>
  <si>
    <t>Speciālistu skaits 16.00-8.00 darba dienās</t>
  </si>
  <si>
    <t>Speciālistu skaits 8.00-16.00 brīvdienās</t>
  </si>
  <si>
    <t>Speciālisti 16.00-8.00 darba dienas, EUR</t>
  </si>
  <si>
    <t>Speciālisti 8.00-16.00 brīvdienas, EUR</t>
  </si>
  <si>
    <t>S sp dd</t>
  </si>
  <si>
    <t>S sp br</t>
  </si>
  <si>
    <t>M sp dd</t>
  </si>
  <si>
    <t>M sp br</t>
  </si>
  <si>
    <t>U sp dd</t>
  </si>
  <si>
    <t>U sp br</t>
  </si>
  <si>
    <t>A sp dd</t>
  </si>
  <si>
    <t>A sp br</t>
  </si>
  <si>
    <t>n sp dd</t>
  </si>
  <si>
    <t>n sp br</t>
  </si>
  <si>
    <t>Plānotie pakalpojumi**</t>
  </si>
  <si>
    <t>Uzņemšanas nodaļas speciālistu atalgojumam nepieciešamā finansējuma aprēķins (pēc reformas 2024.gadā)</t>
  </si>
  <si>
    <t>Speciālistu skaits 24/7</t>
  </si>
  <si>
    <t>Row Labels</t>
  </si>
  <si>
    <t>Grand Total</t>
  </si>
  <si>
    <t>Sum of D kopā</t>
  </si>
  <si>
    <t>Sum of S kopā</t>
  </si>
  <si>
    <t>Sum of M kopā</t>
  </si>
  <si>
    <t>Sum of U kopā</t>
  </si>
  <si>
    <t>Sum of A kopā</t>
  </si>
  <si>
    <t>Sum of n kopā</t>
  </si>
  <si>
    <t>N</t>
  </si>
  <si>
    <t>Speciālists (anesteziologs) uzņemšanā 16.00-8.00 (16h)</t>
  </si>
  <si>
    <t>V līmeņa ārstniecības iestāde</t>
  </si>
  <si>
    <t>IV līmeņa ārstniecības iestāde</t>
  </si>
  <si>
    <t>III līmeņa ārstniecības iestāde</t>
  </si>
  <si>
    <t>II līmeņa ārstniecības iestāde</t>
  </si>
  <si>
    <t>I līmeņa ārstniecības iestāde</t>
  </si>
  <si>
    <t>Māsa 12h (ķirurgam)</t>
  </si>
  <si>
    <t>Māsas palīgs 12h (ķirurgam)</t>
  </si>
  <si>
    <t>Anesteziologs, reanimatologs</t>
  </si>
  <si>
    <t>Radiogrāfers 24/7</t>
  </si>
  <si>
    <t>Speciālists (radiogrāfers) uzņemšanā 24/7</t>
  </si>
  <si>
    <t>Radiologa asistents, radiogrāfers 24/7</t>
  </si>
  <si>
    <t xml:space="preserve">
8.00-20.00 (12h) dd, br, sv</t>
  </si>
  <si>
    <t>Ārsta palīgs</t>
  </si>
  <si>
    <t>Ginekologs, dzemdību speciālists</t>
  </si>
  <si>
    <t>Internists</t>
  </si>
  <si>
    <t>Ķirurgs</t>
  </si>
  <si>
    <t>Neatliekamās medicīnas ārsts</t>
  </si>
  <si>
    <t>Neirologs</t>
  </si>
  <si>
    <t>Radiologs</t>
  </si>
  <si>
    <t>Radiologs (attālināti)</t>
  </si>
  <si>
    <t>Traumatologs, ortopēds</t>
  </si>
  <si>
    <t>Vecmāte</t>
  </si>
  <si>
    <t>Citi speciālisti (psihiatrs konsult.tālrunis)</t>
  </si>
  <si>
    <t>8.00-16.00 darba dienas</t>
  </si>
  <si>
    <t>Nedēļas dienas</t>
  </si>
  <si>
    <t>Posteņa veids</t>
  </si>
  <si>
    <t>% iesaiste, ja atbalsta postenis</t>
  </si>
  <si>
    <t>8h</t>
  </si>
  <si>
    <t>12h</t>
  </si>
  <si>
    <t>24h</t>
  </si>
  <si>
    <t>8.00-16.00 br, sv</t>
  </si>
  <si>
    <t xml:space="preserve">
8.00-20.00 (12h) dd, sv</t>
  </si>
  <si>
    <t>8.00-20.00 (12h) darba dienas, svētku dienas</t>
  </si>
  <si>
    <t xml:space="preserve">12h </t>
  </si>
  <si>
    <t>16h</t>
  </si>
  <si>
    <t xml:space="preserve">
Speciālists (psihiatrs tālr.)
8.00-16.00 (8h) dd</t>
  </si>
  <si>
    <t>16.00-8.00
dd</t>
  </si>
  <si>
    <t>Citi speciālisti (oftalmologs)</t>
  </si>
  <si>
    <t>Internists 12h</t>
  </si>
  <si>
    <t>Ķirurgs 12h</t>
  </si>
  <si>
    <t>Speciālists (anesteziologs) uzņemšanā 16.00-8.00 (16h) dd, 8.00-8.00 (24h) br, sv</t>
  </si>
  <si>
    <t>Rīgas psihiatrijas un narkoloģijas centrs*</t>
  </si>
  <si>
    <t xml:space="preserve">*Šobrīd RPNC uzņemšanas nodaļas maksājums sastāda 738 874 EUR (ko veido uzņemšanas šī brīža fiksētais maksājums 693 546 euro + ar 2023. gada 12. decembra Ministru kabineta rīkojumu Nr. 883 piešķirtais papildus finansējums 45 328 euro Telemedicīnas tehnoloģiju izmantošana, nodrošinot psihiskās veselības aprūpes pakalpojumus (prot. Nr. 61 50. § ) ) </t>
  </si>
  <si>
    <t>Radiologa asist./radiogrāfers 24/7</t>
  </si>
  <si>
    <t>Pediatrs vai neatliekamās medicīnas ārsts</t>
  </si>
  <si>
    <t>Citi speciālisti (proktologs attālināti)</t>
  </si>
  <si>
    <t>Anesteziologs, reanimatologs 16h+24h</t>
  </si>
  <si>
    <t>Neatliekamās medicīnas ārsts vai internists</t>
  </si>
  <si>
    <t>Internists vai neatliekamās medicīnas ārsts</t>
  </si>
  <si>
    <t>*</t>
  </si>
  <si>
    <t>NVD šobrīd strādā pie vienotas pašizmaksas uzskaites sistēmas izveides un šo datu ieguves no ārstniecības iestādēm, tādēļ nākotnē varēs izvērtēt izmaksu atbilstību pret katru slimnīcu atsevišķi, ieviešot nepieciešamos grozījumus.</t>
  </si>
  <si>
    <t>Papildus nepieciešamais finansējums no 2024. gada 1. maija</t>
  </si>
  <si>
    <t>Papildus nepieciešamais finansējums no 2025. gada</t>
  </si>
  <si>
    <t>Speciālists 16.00-8.00 (16h+24h)</t>
  </si>
  <si>
    <t>Citi speciālisti (kardiologs 8h)</t>
  </si>
  <si>
    <t>Māsa 8h (kardiologam)</t>
  </si>
  <si>
    <t>Māsas palīgs 8h (kardiologam)</t>
  </si>
  <si>
    <t xml:space="preserve">
8.00-16.00 (8h) dd</t>
  </si>
  <si>
    <t>8.00-16.00 (8h) darba dienas</t>
  </si>
  <si>
    <t>Veselības aprūpes pakalpojumu izmaksās, aprēķinot pastāvīgo izmaksu elementu (U, A, N) vērtības (koeficientus), par pamatu tiek ņemti reģionālo daudzprofilu slimnīcu pārskati par faktisko līdzekļu izlietojumu iepriekšējā periodā un konkrētajā periodā pieejamie valsts budžeta līdzekļi veselības aprūpei (t.i. U, A N koeficienti tiek grozīti tikai gadījumā, ja tam pieejams finansējums. Joprojām šie koeficienti balstās uz 2004.gada 21.decembra Ministru kabineta noteikumiem Nr.1036 “Veselības aprūpes organizēšanas un finansēšanas kārtība “, kuros tika definēti tarifu aprēķina principi un noteikts tarifu apmērs). Pēdējos gados papildus finansējums nav ticis piešķirts patstāvīgo izmaksu elementiem (izņemot papildus piešķīrumu cita personāla minimālās algas celšanai, kas ir pievienots U elementam), tādēļ koeficientu vērtības ilgstoši stāv nepārskatīties un visus veselības aprūpes tarifos ir konstantas. Jauniem pakalpojumiem koeficients tiek piemērots tāds pats kā esošajiem tarifiem. Koeficientu pārrēķins atbilstoši metodoloģijai, vērtējot reģionālo daudzprofilu slimnīcu pārskatus par faktisko līdzekļu izlietojumu, tiek sniegts kā atsevišķs prioritārais pasākums, jo tas ietekmē arī ambulatoro pakalpojumu tarifus – visos tarifos koeficienti ir vienādi.</t>
  </si>
  <si>
    <t>Šobrīd M elements katrai ārstniecības iestādei ir atšķirīgs. Veicot darbu pie uzņemšanas stiprināšana, tika ņemts vērā regulārās vēstules no ārstniecības iestādēm par medikamentu un medicīnas preču faktisko izmaksu pieaugumu, tajā skaitā uzņemšanas nodaļā. Tā kā Latvijā visprecīzākā faktisko izmaksu uzskaite un kontrole ir Bērnu klīniskajai universitātes slimnīcai, tad viņu iesniegtie dati par izmaksām uzņemšanas nodaļā ņemti no viņu iesniegtās informācijas. Slimnīcā tiek nodrošināta medikamentu izlietojuma uzskaite skenējot pret katru konkrētu pacientu, tādēļ vidējās izmaksas ir iespējams rēķināt pret pacientu plūsmu un ārstu posteņiem.</t>
  </si>
  <si>
    <t>1.pielikums MK noteikumu projekta "Grozījumi Ministru kabineta 2018.gada 28.augusta noteikumos Nr.555 „Veselības aprūpes pakalpojumu organizēšanas un samaksas kārtība"" anotācijai</t>
  </si>
  <si>
    <t>Slimnīcu neatliekamās medicīnas un pacientu uzņemšanas nodaļu stiprināšana</t>
  </si>
  <si>
    <t>Spēkā esošās (01.01.2024.) fiksētās piemaksas gada apjoms, euro</t>
  </si>
  <si>
    <t xml:space="preserve"> Neatliekamās medicīnas un pacientu uzņemšanas nodaļas maksājums no 2024. gada 1. maija, euro</t>
  </si>
  <si>
    <t>1.pielikuma turpinājums Nr.1 MK noteikumu projekta "Grozījumi Ministru kabineta 2018.gada 28.augusta noteikumos Nr.555 „Veselības aprūpes pakalpojumu organizēšanas un samaksas kārtība"" anotācijai</t>
  </si>
  <si>
    <t>Izejas dati aprēķinam par slimnīcu neatliekamās medicīnas un pacientu uzņemšanas nodaļu stiprināšanu (uzņemšana pa elementiem pēc reformas 2024.gadā)</t>
  </si>
  <si>
    <t>1.pielikuma turpinājums Nr.2 MK noteikumu projekta "Grozījumi Ministru kabineta 2018.gada 28.augusta noteikumos Nr.555 „Veselības aprūpes pakalpojumu organizēšanas un samaksas kārtība"" anotācijai</t>
  </si>
  <si>
    <t>1.pielikuma turpinājums Nr.3 MK noteikumu projekta "Grozījumi Ministru kabineta 2018.gada 28.augusta noteikumos Nr.555 „Veselības aprūpes pakalpojumu organizēšanas un samaksas kārtība"" anotācijai</t>
  </si>
  <si>
    <t>Izejas dati aprēķinam par slimnīcu neatliekamās medicīnas un pacientu uzņemšanas nodaļu stiprināšanu (algas aprēķins)</t>
  </si>
  <si>
    <t>Atalgojums gadā, euro 
(D elements)</t>
  </si>
  <si>
    <t>Kopā gadā, euro</t>
  </si>
  <si>
    <t>Īpašā riska piemaksa gadā, euro</t>
  </si>
  <si>
    <t>Samaksa gadā par svētku stundām, euro</t>
  </si>
  <si>
    <t>Samaksa gadā par nakts stundām, euro</t>
  </si>
  <si>
    <t>Samaksa gadā, ruro</t>
  </si>
  <si>
    <t>Uz vienu ārsta posteni gadā M, euro*</t>
  </si>
  <si>
    <t>1.pielikuma turpinājums Nr.4 MK noteikumu projekta "Grozījumi Ministru kabineta 2018.gada 28.augusta noteikumos Nr.555 „Veselības aprūpes pakalpojumu organizēšanas un samaksas kārtība"" anotācijai</t>
  </si>
  <si>
    <t>Izejas dati aprēķinam par slimnīcu neatliekamās medicīnas un pacientu uzņemšanas nodaļu (2024. gada darba dienu kalendārs)</t>
  </si>
  <si>
    <r>
      <t>**</t>
    </r>
    <r>
      <rPr>
        <i/>
        <sz val="9"/>
        <rFont val="Times New Roman"/>
        <family val="1"/>
      </rPr>
      <t>Akūta rehabilitācija tiek nodrošināta visos slimnīcu līmeņos.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</si>
</sst>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quot; &quot;#,##0.00&quot; &quot;;&quot;-&quot;#,##0.00&quot; &quot;;&quot; -&quot;00&quot; &quot;;&quot; &quot;@&quot; &quot;"/>
    <numFmt numFmtId="165" formatCode="_-* #,##0_-;\-* #,##0_-;_-* &quot;-&quot;??_-;_-@_-"/>
  </numFmts>
  <fonts count="35" x14ac:knownFonts="1">
    <font>
      <sz val="11"/>
      <color theme="1"/>
      <name val="Calibri"/>
      <family val="2"/>
      <charset val="186"/>
      <scheme val="minor"/>
    </font>
    <font>
      <sz val="11"/>
      <color theme="1"/>
      <name val="Calibri"/>
      <family val="2"/>
      <scheme val="minor"/>
    </font>
    <font>
      <sz val="11"/>
      <color theme="1"/>
      <name val="Calibri"/>
      <family val="2"/>
      <scheme val="minor"/>
    </font>
    <font>
      <sz val="10"/>
      <name val="Arial"/>
      <family val="2"/>
      <charset val="186"/>
    </font>
    <font>
      <sz val="10"/>
      <name val="Times New Roman"/>
      <family val="1"/>
      <charset val="186"/>
    </font>
    <font>
      <sz val="11"/>
      <color rgb="FF000000"/>
      <name val="Calibri"/>
      <family val="2"/>
      <charset val="186"/>
    </font>
    <font>
      <sz val="12"/>
      <name val="Times New Roman"/>
      <family val="1"/>
      <charset val="186"/>
    </font>
    <font>
      <b/>
      <sz val="12"/>
      <color theme="1"/>
      <name val="Times New Roman"/>
      <family val="1"/>
      <charset val="186"/>
    </font>
    <font>
      <sz val="12"/>
      <color theme="1"/>
      <name val="Times New Roman"/>
      <family val="1"/>
      <charset val="186"/>
    </font>
    <font>
      <b/>
      <sz val="14"/>
      <color theme="1"/>
      <name val="Times New Roman"/>
      <family val="1"/>
      <charset val="186"/>
    </font>
    <font>
      <sz val="10"/>
      <color rgb="FF000000"/>
      <name val="Times New Roman"/>
      <family val="1"/>
      <charset val="186"/>
    </font>
    <font>
      <b/>
      <sz val="10"/>
      <color rgb="FF000000"/>
      <name val="Times New Roman"/>
      <family val="1"/>
      <charset val="186"/>
    </font>
    <font>
      <sz val="11"/>
      <color theme="1"/>
      <name val="Calibri"/>
      <family val="2"/>
      <charset val="186"/>
      <scheme val="minor"/>
    </font>
    <font>
      <b/>
      <sz val="10"/>
      <name val="Times New Roman"/>
      <family val="1"/>
      <charset val="186"/>
    </font>
    <font>
      <b/>
      <sz val="11"/>
      <color theme="1"/>
      <name val="Calibri"/>
      <family val="2"/>
      <charset val="186"/>
      <scheme val="minor"/>
    </font>
    <font>
      <sz val="12"/>
      <color theme="5"/>
      <name val="Times New Roman"/>
      <family val="1"/>
      <charset val="186"/>
    </font>
    <font>
      <sz val="10"/>
      <color theme="1"/>
      <name val="Times New Roman"/>
      <family val="1"/>
    </font>
    <font>
      <i/>
      <sz val="10"/>
      <color theme="1"/>
      <name val="Times New Roman"/>
      <family val="1"/>
    </font>
    <font>
      <b/>
      <sz val="10"/>
      <color theme="1"/>
      <name val="Times New Roman"/>
      <family val="1"/>
    </font>
    <font>
      <sz val="10"/>
      <name val="Times New Roman"/>
      <family val="1"/>
    </font>
    <font>
      <sz val="10"/>
      <color rgb="FFFF0000"/>
      <name val="Times New Roman"/>
      <family val="1"/>
    </font>
    <font>
      <b/>
      <sz val="10"/>
      <name val="Times New Roman"/>
      <family val="1"/>
    </font>
    <font>
      <sz val="10"/>
      <name val="Calibri"/>
      <family val="2"/>
      <charset val="186"/>
    </font>
    <font>
      <sz val="10"/>
      <color rgb="FF242424"/>
      <name val="Calibri"/>
      <family val="2"/>
      <charset val="186"/>
    </font>
    <font>
      <i/>
      <sz val="10"/>
      <name val="Times New Roman"/>
      <family val="1"/>
      <charset val="186"/>
    </font>
    <font>
      <sz val="10"/>
      <color theme="1"/>
      <name val="Times New Roman"/>
      <family val="1"/>
      <charset val="186"/>
    </font>
    <font>
      <b/>
      <sz val="10"/>
      <color theme="1"/>
      <name val="Times New Roman"/>
      <family val="1"/>
      <charset val="186"/>
    </font>
    <font>
      <sz val="12"/>
      <color theme="1"/>
      <name val="Times New Roman"/>
      <family val="1"/>
    </font>
    <font>
      <sz val="9"/>
      <name val="Times New Roman"/>
      <family val="1"/>
    </font>
    <font>
      <i/>
      <sz val="9"/>
      <color theme="1"/>
      <name val="Times New Roman"/>
      <family val="1"/>
    </font>
    <font>
      <b/>
      <sz val="9"/>
      <name val="Times New Roman"/>
      <family val="1"/>
    </font>
    <font>
      <sz val="9"/>
      <color rgb="FF00B0F0"/>
      <name val="Times New Roman"/>
      <family val="1"/>
    </font>
    <font>
      <strike/>
      <sz val="9"/>
      <name val="Times New Roman"/>
      <family val="1"/>
    </font>
    <font>
      <sz val="9"/>
      <color theme="5" tint="-0.249977111117893"/>
      <name val="Times New Roman"/>
      <family val="1"/>
    </font>
    <font>
      <i/>
      <sz val="9"/>
      <name val="Times New Roman"/>
      <family val="1"/>
    </font>
  </fonts>
  <fills count="21">
    <fill>
      <patternFill patternType="none"/>
    </fill>
    <fill>
      <patternFill patternType="gray125"/>
    </fill>
    <fill>
      <patternFill patternType="solid">
        <fgColor theme="0"/>
        <bgColor indexed="64"/>
      </patternFill>
    </fill>
    <fill>
      <patternFill patternType="solid">
        <fgColor rgb="FFE7E6E6"/>
        <bgColor indexed="64"/>
      </patternFill>
    </fill>
    <fill>
      <patternFill patternType="solid">
        <fgColor rgb="FFFFFF00"/>
        <bgColor indexed="64"/>
      </patternFill>
    </fill>
    <fill>
      <patternFill patternType="solid">
        <fgColor rgb="FFFFC000"/>
        <bgColor rgb="FFFF9900"/>
      </patternFill>
    </fill>
    <fill>
      <patternFill patternType="solid">
        <fgColor theme="4" tint="0.79998168889431442"/>
        <bgColor indexed="64"/>
      </patternFill>
    </fill>
    <fill>
      <patternFill patternType="solid">
        <fgColor rgb="FFFFCCFF"/>
        <bgColor indexed="64"/>
      </patternFill>
    </fill>
    <fill>
      <patternFill patternType="solid">
        <fgColor rgb="FFFF0000"/>
        <bgColor indexed="64"/>
      </patternFill>
    </fill>
    <fill>
      <patternFill patternType="solid">
        <fgColor theme="2"/>
        <bgColor indexed="64"/>
      </patternFill>
    </fill>
    <fill>
      <patternFill patternType="solid">
        <fgColor rgb="FFFFFF99"/>
        <bgColor indexed="64"/>
      </patternFill>
    </fill>
    <fill>
      <patternFill patternType="solid">
        <fgColor theme="7"/>
        <bgColor indexed="64"/>
      </patternFill>
    </fill>
    <fill>
      <patternFill patternType="solid">
        <fgColor rgb="FF66CCFF"/>
        <bgColor indexed="64"/>
      </patternFill>
    </fill>
    <fill>
      <patternFill patternType="solid">
        <fgColor rgb="FF92D050"/>
        <bgColor indexed="64"/>
      </patternFill>
    </fill>
    <fill>
      <patternFill patternType="solid">
        <fgColor rgb="FFE2FFA7"/>
        <bgColor indexed="64"/>
      </patternFill>
    </fill>
    <fill>
      <patternFill patternType="solid">
        <fgColor theme="9" tint="0.79998168889431442"/>
        <bgColor indexed="64"/>
      </patternFill>
    </fill>
    <fill>
      <patternFill patternType="solid">
        <fgColor theme="9" tint="0.79998168889431442"/>
        <bgColor rgb="FF969696"/>
      </patternFill>
    </fill>
    <fill>
      <patternFill patternType="solid">
        <fgColor theme="9" tint="0.79998168889431442"/>
        <bgColor rgb="FFFF9900"/>
      </patternFill>
    </fill>
    <fill>
      <patternFill patternType="solid">
        <fgColor theme="9" tint="0.79998168889431442"/>
        <bgColor rgb="FFE6B9B8"/>
      </patternFill>
    </fill>
    <fill>
      <patternFill patternType="solid">
        <fgColor theme="9" tint="0.79998168889431442"/>
        <bgColor rgb="FF000000"/>
      </patternFill>
    </fill>
    <fill>
      <patternFill patternType="solid">
        <fgColor theme="9" tint="0.79998168889431442"/>
        <bgColor rgb="FFFFFF00"/>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indexed="64"/>
      </right>
      <top/>
      <bottom/>
      <diagonal/>
    </border>
    <border>
      <left/>
      <right/>
      <top/>
      <bottom style="thin">
        <color indexed="64"/>
      </bottom>
      <diagonal/>
    </border>
    <border>
      <left/>
      <right style="thin">
        <color rgb="FF000000"/>
      </right>
      <top style="thin">
        <color rgb="FF000000"/>
      </top>
      <bottom/>
      <diagonal/>
    </border>
    <border>
      <left/>
      <right style="thin">
        <color indexed="64"/>
      </right>
      <top/>
      <bottom style="thin">
        <color indexed="64"/>
      </bottom>
      <diagonal/>
    </border>
    <border>
      <left/>
      <right style="thin">
        <color rgb="FF000000"/>
      </right>
      <top/>
      <bottom style="thin">
        <color rgb="FF000000"/>
      </bottom>
      <diagonal/>
    </border>
    <border>
      <left/>
      <right style="thin">
        <color rgb="FF000000"/>
      </right>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bottom style="thin">
        <color rgb="FF000000"/>
      </bottom>
      <diagonal/>
    </border>
  </borders>
  <cellStyleXfs count="15">
    <xf numFmtId="0" fontId="0" fillId="0" borderId="0"/>
    <xf numFmtId="0" fontId="2" fillId="0" borderId="0"/>
    <xf numFmtId="0" fontId="3" fillId="0" borderId="0"/>
    <xf numFmtId="0" fontId="3" fillId="0" borderId="0"/>
    <xf numFmtId="0" fontId="4" fillId="0" borderId="0"/>
    <xf numFmtId="43" fontId="3" fillId="0" borderId="0" applyFont="0" applyFill="0" applyBorder="0" applyAlignment="0" applyProtection="0"/>
    <xf numFmtId="0" fontId="1" fillId="0" borderId="0"/>
    <xf numFmtId="0" fontId="3" fillId="0" borderId="0"/>
    <xf numFmtId="0" fontId="3" fillId="0" borderId="0"/>
    <xf numFmtId="164" fontId="5"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43" fontId="3" fillId="0" borderId="0" applyFont="0" applyFill="0" applyBorder="0" applyAlignment="0" applyProtection="0"/>
    <xf numFmtId="43" fontId="12" fillId="0" borderId="0" applyFont="0" applyFill="0" applyBorder="0" applyAlignment="0" applyProtection="0"/>
  </cellStyleXfs>
  <cellXfs count="234">
    <xf numFmtId="0" fontId="0" fillId="0" borderId="0" xfId="0"/>
    <xf numFmtId="0" fontId="8" fillId="0" borderId="0" xfId="0" applyFont="1"/>
    <xf numFmtId="3" fontId="8" fillId="0" borderId="1" xfId="0" applyNumberFormat="1" applyFont="1" applyBorder="1"/>
    <xf numFmtId="0" fontId="8" fillId="0" borderId="1" xfId="0" applyFont="1" applyBorder="1" applyAlignment="1">
      <alignment horizontal="left"/>
    </xf>
    <xf numFmtId="0" fontId="10" fillId="8" borderId="1" xfId="0" applyFont="1" applyFill="1" applyBorder="1"/>
    <xf numFmtId="0" fontId="10" fillId="0" borderId="1" xfId="0" applyFont="1" applyBorder="1"/>
    <xf numFmtId="0" fontId="10" fillId="4" borderId="1" xfId="0" applyFont="1" applyFill="1" applyBorder="1"/>
    <xf numFmtId="0" fontId="10" fillId="11" borderId="1" xfId="0" applyFont="1" applyFill="1" applyBorder="1"/>
    <xf numFmtId="0" fontId="10" fillId="12" borderId="1" xfId="0" applyFont="1" applyFill="1" applyBorder="1"/>
    <xf numFmtId="0" fontId="11" fillId="0" borderId="1" xfId="0" applyFont="1" applyBorder="1"/>
    <xf numFmtId="0" fontId="11" fillId="13" borderId="1" xfId="0" applyFont="1" applyFill="1" applyBorder="1"/>
    <xf numFmtId="0" fontId="11" fillId="8" borderId="1" xfId="0" applyFont="1" applyFill="1" applyBorder="1"/>
    <xf numFmtId="0" fontId="11" fillId="12" borderId="1" xfId="0" applyFont="1" applyFill="1" applyBorder="1"/>
    <xf numFmtId="0" fontId="10" fillId="13" borderId="1" xfId="0" applyFont="1" applyFill="1" applyBorder="1"/>
    <xf numFmtId="0" fontId="11" fillId="4" borderId="1" xfId="0" applyFont="1" applyFill="1" applyBorder="1"/>
    <xf numFmtId="0" fontId="11" fillId="11" borderId="1" xfId="0" applyFont="1" applyFill="1" applyBorder="1"/>
    <xf numFmtId="0" fontId="10" fillId="8" borderId="2" xfId="0" applyFont="1" applyFill="1" applyBorder="1"/>
    <xf numFmtId="0" fontId="10" fillId="0" borderId="2" xfId="0" applyFont="1" applyBorder="1"/>
    <xf numFmtId="0" fontId="10" fillId="4" borderId="2" xfId="0" applyFont="1" applyFill="1" applyBorder="1"/>
    <xf numFmtId="0" fontId="10" fillId="11" borderId="2" xfId="0" applyFont="1" applyFill="1" applyBorder="1"/>
    <xf numFmtId="1" fontId="10" fillId="0" borderId="1" xfId="0" applyNumberFormat="1" applyFont="1" applyBorder="1"/>
    <xf numFmtId="3" fontId="7" fillId="0" borderId="1" xfId="0" applyNumberFormat="1" applyFont="1" applyBorder="1"/>
    <xf numFmtId="3" fontId="8" fillId="0" borderId="0" xfId="0" applyNumberFormat="1" applyFont="1"/>
    <xf numFmtId="0" fontId="8" fillId="0" borderId="1" xfId="0" applyFont="1" applyBorder="1" applyAlignment="1">
      <alignment horizontal="center" vertical="center"/>
    </xf>
    <xf numFmtId="0" fontId="7" fillId="0" borderId="1" xfId="0" applyFont="1" applyBorder="1"/>
    <xf numFmtId="0" fontId="10" fillId="9" borderId="2" xfId="0" applyFont="1" applyFill="1" applyBorder="1"/>
    <xf numFmtId="0" fontId="10" fillId="9" borderId="1" xfId="0" applyFont="1" applyFill="1" applyBorder="1"/>
    <xf numFmtId="4" fontId="8" fillId="0" borderId="0" xfId="0" applyNumberFormat="1" applyFont="1"/>
    <xf numFmtId="0" fontId="13" fillId="0" borderId="0" xfId="0" applyFont="1"/>
    <xf numFmtId="0" fontId="0" fillId="0" borderId="0" xfId="0" pivotButton="1"/>
    <xf numFmtId="0" fontId="0" fillId="0" borderId="0" xfId="0" applyAlignment="1">
      <alignment horizontal="left"/>
    </xf>
    <xf numFmtId="3" fontId="0" fillId="0" borderId="0" xfId="0" applyNumberFormat="1"/>
    <xf numFmtId="3" fontId="14" fillId="0" borderId="0" xfId="0" applyNumberFormat="1" applyFont="1"/>
    <xf numFmtId="0" fontId="14" fillId="0" borderId="0" xfId="0" applyFont="1" applyAlignment="1">
      <alignment horizontal="left"/>
    </xf>
    <xf numFmtId="0" fontId="15" fillId="0" borderId="0" xfId="0" applyFont="1"/>
    <xf numFmtId="0" fontId="14" fillId="9" borderId="0" xfId="0" applyFont="1" applyFill="1"/>
    <xf numFmtId="0" fontId="14" fillId="9" borderId="0" xfId="0" applyFont="1" applyFill="1" applyAlignment="1">
      <alignment horizontal="center"/>
    </xf>
    <xf numFmtId="14" fontId="8" fillId="0" borderId="0" xfId="0" applyNumberFormat="1" applyFont="1"/>
    <xf numFmtId="0" fontId="16" fillId="0" borderId="0" xfId="0" applyFont="1"/>
    <xf numFmtId="0" fontId="17" fillId="0" borderId="0" xfId="0" applyFont="1"/>
    <xf numFmtId="0" fontId="18" fillId="0" borderId="0" xfId="0" applyFont="1"/>
    <xf numFmtId="165" fontId="16" fillId="0" borderId="0" xfId="14" applyNumberFormat="1" applyFont="1"/>
    <xf numFmtId="0" fontId="16" fillId="0" borderId="1" xfId="0" applyFont="1" applyBorder="1"/>
    <xf numFmtId="3" fontId="16" fillId="0" borderId="1" xfId="0" applyNumberFormat="1" applyFont="1" applyBorder="1" applyAlignment="1">
      <alignment horizontal="right"/>
    </xf>
    <xf numFmtId="3" fontId="16" fillId="0" borderId="1" xfId="0" applyNumberFormat="1" applyFont="1" applyBorder="1"/>
    <xf numFmtId="43" fontId="16" fillId="0" borderId="1" xfId="14" applyFont="1" applyBorder="1"/>
    <xf numFmtId="165" fontId="16" fillId="0" borderId="1" xfId="14" applyNumberFormat="1" applyFont="1" applyBorder="1"/>
    <xf numFmtId="43" fontId="16" fillId="0" borderId="0" xfId="14" applyFont="1"/>
    <xf numFmtId="0" fontId="19" fillId="0" borderId="1" xfId="0" applyFont="1" applyBorder="1"/>
    <xf numFmtId="3" fontId="19" fillId="0" borderId="1" xfId="0" applyNumberFormat="1" applyFont="1" applyBorder="1" applyAlignment="1">
      <alignment horizontal="right"/>
    </xf>
    <xf numFmtId="0" fontId="20" fillId="0" borderId="0" xfId="0" applyFont="1"/>
    <xf numFmtId="0" fontId="18" fillId="0" borderId="1" xfId="0" applyFont="1" applyBorder="1"/>
    <xf numFmtId="3" fontId="21" fillId="0" borderId="1" xfId="0" applyNumberFormat="1" applyFont="1" applyBorder="1"/>
    <xf numFmtId="3" fontId="18" fillId="0" borderId="0" xfId="0" applyNumberFormat="1" applyFont="1"/>
    <xf numFmtId="14" fontId="16" fillId="0" borderId="0" xfId="0" applyNumberFormat="1" applyFont="1"/>
    <xf numFmtId="3" fontId="16" fillId="0" borderId="0" xfId="0" applyNumberFormat="1" applyFont="1"/>
    <xf numFmtId="0" fontId="16" fillId="15" borderId="1" xfId="0" applyFont="1" applyFill="1" applyBorder="1" applyAlignment="1">
      <alignment horizontal="center" vertical="center"/>
    </xf>
    <xf numFmtId="0" fontId="18" fillId="15" borderId="1" xfId="0" applyFont="1" applyFill="1" applyBorder="1" applyAlignment="1">
      <alignment horizontal="center" vertical="center" wrapText="1"/>
    </xf>
    <xf numFmtId="0" fontId="16" fillId="15" borderId="1" xfId="0" applyFont="1" applyFill="1" applyBorder="1" applyAlignment="1">
      <alignment horizontal="center" vertical="center" wrapText="1"/>
    </xf>
    <xf numFmtId="3" fontId="18" fillId="15" borderId="1" xfId="0" applyNumberFormat="1" applyFont="1" applyFill="1" applyBorder="1"/>
    <xf numFmtId="0" fontId="8" fillId="15" borderId="1" xfId="0" applyFont="1" applyFill="1" applyBorder="1" applyAlignment="1">
      <alignment horizontal="center" vertical="center"/>
    </xf>
    <xf numFmtId="0" fontId="6" fillId="15" borderId="1" xfId="12" applyFont="1" applyFill="1" applyBorder="1" applyAlignment="1">
      <alignment horizontal="center" vertical="center" wrapText="1"/>
    </xf>
    <xf numFmtId="0" fontId="8" fillId="15" borderId="1" xfId="0" applyFont="1" applyFill="1" applyBorder="1"/>
    <xf numFmtId="0" fontId="7" fillId="15" borderId="1" xfId="0" applyFont="1" applyFill="1" applyBorder="1" applyAlignment="1">
      <alignment horizontal="center" vertical="center"/>
    </xf>
    <xf numFmtId="0" fontId="4" fillId="0" borderId="0" xfId="0" applyFont="1"/>
    <xf numFmtId="0" fontId="4" fillId="0" borderId="0" xfId="0" applyFont="1" applyAlignment="1">
      <alignment horizontal="center"/>
    </xf>
    <xf numFmtId="0" fontId="4" fillId="0" borderId="0" xfId="0" applyFont="1" applyAlignment="1">
      <alignment horizontal="center" vertical="center"/>
    </xf>
    <xf numFmtId="0" fontId="4" fillId="0" borderId="1" xfId="0" applyFont="1" applyBorder="1" applyAlignment="1">
      <alignment horizontal="center" vertical="center" wrapText="1"/>
    </xf>
    <xf numFmtId="0" fontId="4" fillId="0" borderId="7" xfId="0" applyFont="1" applyBorder="1" applyAlignment="1">
      <alignment wrapText="1"/>
    </xf>
    <xf numFmtId="4" fontId="4" fillId="0" borderId="7" xfId="0" applyNumberFormat="1" applyFont="1" applyBorder="1" applyAlignment="1">
      <alignment horizontal="right" vertical="center"/>
    </xf>
    <xf numFmtId="4" fontId="4" fillId="0" borderId="7" xfId="0" applyNumberFormat="1" applyFont="1" applyBorder="1" applyAlignment="1">
      <alignment horizontal="right"/>
    </xf>
    <xf numFmtId="4" fontId="4" fillId="0" borderId="19" xfId="0" applyNumberFormat="1" applyFont="1" applyBorder="1" applyAlignment="1">
      <alignment horizontal="right"/>
    </xf>
    <xf numFmtId="4" fontId="4" fillId="0" borderId="6" xfId="0" applyNumberFormat="1" applyFont="1" applyBorder="1" applyAlignment="1">
      <alignment horizontal="right"/>
    </xf>
    <xf numFmtId="4" fontId="4" fillId="0" borderId="1" xfId="0" applyNumberFormat="1" applyFont="1" applyBorder="1" applyAlignment="1">
      <alignment horizontal="right"/>
    </xf>
    <xf numFmtId="4" fontId="4" fillId="0" borderId="16" xfId="0" applyNumberFormat="1" applyFont="1" applyBorder="1" applyAlignment="1">
      <alignment horizontal="right"/>
    </xf>
    <xf numFmtId="0" fontId="4" fillId="0" borderId="11" xfId="0" applyFont="1" applyBorder="1" applyAlignment="1">
      <alignment wrapText="1"/>
    </xf>
    <xf numFmtId="4" fontId="4" fillId="0" borderId="10" xfId="0" applyNumberFormat="1" applyFont="1" applyBorder="1" applyAlignment="1">
      <alignment horizontal="right" vertical="center"/>
    </xf>
    <xf numFmtId="4" fontId="4" fillId="0" borderId="10" xfId="0" applyNumberFormat="1" applyFont="1" applyBorder="1" applyAlignment="1">
      <alignment horizontal="right"/>
    </xf>
    <xf numFmtId="4" fontId="4" fillId="0" borderId="20" xfId="0" applyNumberFormat="1" applyFont="1" applyBorder="1" applyAlignment="1">
      <alignment horizontal="right"/>
    </xf>
    <xf numFmtId="0" fontId="13" fillId="0" borderId="0" xfId="0" applyFont="1" applyAlignment="1">
      <alignment horizontal="center" wrapText="1"/>
    </xf>
    <xf numFmtId="0" fontId="4" fillId="0" borderId="1" xfId="0" applyFont="1" applyBorder="1" applyAlignment="1">
      <alignment wrapText="1"/>
    </xf>
    <xf numFmtId="4" fontId="4" fillId="0" borderId="1" xfId="0" applyNumberFormat="1" applyFont="1" applyBorder="1" applyAlignment="1">
      <alignment horizontal="right" vertical="center"/>
    </xf>
    <xf numFmtId="4" fontId="4" fillId="0" borderId="5" xfId="0" applyNumberFormat="1" applyFont="1" applyBorder="1" applyAlignment="1">
      <alignment horizontal="right"/>
    </xf>
    <xf numFmtId="0" fontId="4" fillId="0" borderId="1" xfId="0" applyFont="1" applyBorder="1" applyAlignment="1">
      <alignment horizontal="center"/>
    </xf>
    <xf numFmtId="0" fontId="4" fillId="0" borderId="9" xfId="0" applyFont="1" applyBorder="1" applyAlignment="1">
      <alignment horizontal="center"/>
    </xf>
    <xf numFmtId="0" fontId="4" fillId="0" borderId="7" xfId="0" applyFont="1" applyBorder="1" applyAlignment="1">
      <alignment horizontal="center"/>
    </xf>
    <xf numFmtId="4" fontId="4" fillId="0" borderId="0" xfId="0" applyNumberFormat="1" applyFont="1"/>
    <xf numFmtId="0" fontId="4" fillId="0" borderId="2" xfId="0" applyFont="1" applyBorder="1" applyAlignment="1">
      <alignment wrapText="1"/>
    </xf>
    <xf numFmtId="4" fontId="4" fillId="0" borderId="17" xfId="0" applyNumberFormat="1" applyFont="1" applyBorder="1" applyAlignment="1">
      <alignment horizontal="right" vertical="center"/>
    </xf>
    <xf numFmtId="4" fontId="4" fillId="0" borderId="18" xfId="0" applyNumberFormat="1" applyFont="1" applyBorder="1" applyAlignment="1">
      <alignment horizontal="right"/>
    </xf>
    <xf numFmtId="4" fontId="4" fillId="0" borderId="23" xfId="0" applyNumberFormat="1" applyFont="1" applyBorder="1" applyAlignment="1">
      <alignment horizontal="right"/>
    </xf>
    <xf numFmtId="4" fontId="4" fillId="0" borderId="8" xfId="0" applyNumberFormat="1" applyFont="1" applyBorder="1" applyAlignment="1">
      <alignment horizontal="right"/>
    </xf>
    <xf numFmtId="4" fontId="4" fillId="0" borderId="14" xfId="0" applyNumberFormat="1" applyFont="1" applyBorder="1" applyAlignment="1">
      <alignment horizontal="right"/>
    </xf>
    <xf numFmtId="4" fontId="4" fillId="0" borderId="2" xfId="0" applyNumberFormat="1" applyFont="1" applyBorder="1" applyAlignment="1">
      <alignment horizontal="right" vertical="center"/>
    </xf>
    <xf numFmtId="4" fontId="4" fillId="0" borderId="2" xfId="0" applyNumberFormat="1" applyFont="1" applyBorder="1" applyAlignment="1">
      <alignment horizontal="right"/>
    </xf>
    <xf numFmtId="0" fontId="4" fillId="0" borderId="0" xfId="0" applyFont="1" applyAlignment="1">
      <alignment wrapText="1"/>
    </xf>
    <xf numFmtId="4" fontId="4" fillId="0" borderId="0" xfId="0" applyNumberFormat="1" applyFont="1" applyAlignment="1">
      <alignment horizontal="center" vertical="center"/>
    </xf>
    <xf numFmtId="0" fontId="13" fillId="0" borderId="0" xfId="0" applyFont="1" applyAlignment="1">
      <alignment horizontal="center"/>
    </xf>
    <xf numFmtId="0" fontId="4" fillId="0" borderId="0" xfId="0" applyFont="1" applyAlignment="1">
      <alignment horizontal="justify" vertical="center" wrapText="1"/>
    </xf>
    <xf numFmtId="0" fontId="4" fillId="0" borderId="0" xfId="0" applyFont="1" applyAlignment="1">
      <alignment vertical="center" wrapText="1"/>
    </xf>
    <xf numFmtId="0" fontId="13" fillId="0" borderId="0" xfId="0" applyFont="1" applyAlignment="1">
      <alignment horizontal="center" vertical="center" wrapText="1"/>
    </xf>
    <xf numFmtId="0" fontId="13" fillId="0" borderId="0" xfId="0" applyFont="1" applyAlignment="1">
      <alignment vertical="center" wrapText="1"/>
    </xf>
    <xf numFmtId="0" fontId="4" fillId="0" borderId="0" xfId="0" applyFont="1" applyAlignment="1">
      <alignment horizontal="center" vertical="center" textRotation="90" wrapText="1"/>
    </xf>
    <xf numFmtId="0" fontId="4" fillId="0" borderId="1" xfId="0" applyFont="1" applyBorder="1"/>
    <xf numFmtId="0" fontId="13" fillId="3" borderId="1" xfId="0" applyFont="1" applyFill="1" applyBorder="1" applyAlignment="1">
      <alignment horizontal="left" wrapText="1"/>
    </xf>
    <xf numFmtId="0" fontId="4" fillId="2" borderId="1" xfId="0" applyFont="1" applyFill="1" applyBorder="1" applyAlignment="1">
      <alignment vertical="center" wrapText="1"/>
    </xf>
    <xf numFmtId="3" fontId="4" fillId="0" borderId="1" xfId="0" applyNumberFormat="1" applyFont="1" applyBorder="1" applyAlignment="1">
      <alignment horizontal="center"/>
    </xf>
    <xf numFmtId="3" fontId="13" fillId="2" borderId="1" xfId="0" applyNumberFormat="1" applyFont="1" applyFill="1" applyBorder="1" applyAlignment="1">
      <alignment horizontal="right" wrapText="1"/>
    </xf>
    <xf numFmtId="3" fontId="4" fillId="2" borderId="1" xfId="0" applyNumberFormat="1" applyFont="1" applyFill="1" applyBorder="1" applyAlignment="1">
      <alignment horizontal="right"/>
    </xf>
    <xf numFmtId="3" fontId="13" fillId="5" borderId="1" xfId="0" applyNumberFormat="1" applyFont="1" applyFill="1" applyBorder="1" applyAlignment="1">
      <alignment horizontal="right"/>
    </xf>
    <xf numFmtId="3" fontId="4" fillId="6" borderId="1" xfId="0" applyNumberFormat="1" applyFont="1" applyFill="1" applyBorder="1" applyAlignment="1">
      <alignment horizontal="right"/>
    </xf>
    <xf numFmtId="3" fontId="4" fillId="0" borderId="1" xfId="0" applyNumberFormat="1" applyFont="1" applyBorder="1" applyAlignment="1">
      <alignment horizontal="right"/>
    </xf>
    <xf numFmtId="3" fontId="4" fillId="9" borderId="1" xfId="0" applyNumberFormat="1" applyFont="1" applyFill="1" applyBorder="1" applyAlignment="1">
      <alignment horizontal="right"/>
    </xf>
    <xf numFmtId="1" fontId="4" fillId="9" borderId="1" xfId="0" applyNumberFormat="1" applyFont="1" applyFill="1" applyBorder="1" applyAlignment="1">
      <alignment horizontal="right"/>
    </xf>
    <xf numFmtId="4" fontId="13" fillId="0" borderId="1" xfId="0" applyNumberFormat="1" applyFont="1" applyBorder="1" applyAlignment="1">
      <alignment horizontal="right"/>
    </xf>
    <xf numFmtId="0" fontId="4" fillId="4" borderId="0" xfId="0" applyFont="1" applyFill="1"/>
    <xf numFmtId="0" fontId="4" fillId="7" borderId="0" xfId="0" applyFont="1" applyFill="1"/>
    <xf numFmtId="0" fontId="13" fillId="0" borderId="1" xfId="0" applyFont="1" applyBorder="1" applyAlignment="1">
      <alignment horizontal="left" wrapText="1"/>
    </xf>
    <xf numFmtId="0" fontId="13" fillId="2" borderId="1" xfId="0" applyFont="1" applyFill="1" applyBorder="1" applyAlignment="1">
      <alignment horizontal="left" wrapText="1"/>
    </xf>
    <xf numFmtId="3" fontId="13" fillId="0" borderId="1" xfId="0" applyNumberFormat="1" applyFont="1" applyBorder="1" applyAlignment="1">
      <alignment horizontal="right" wrapText="1"/>
    </xf>
    <xf numFmtId="0" fontId="4" fillId="2" borderId="0" xfId="0" applyFont="1" applyFill="1"/>
    <xf numFmtId="0" fontId="4" fillId="0" borderId="1" xfId="0" applyFont="1" applyBorder="1" applyAlignment="1">
      <alignment horizontal="left"/>
    </xf>
    <xf numFmtId="0" fontId="4" fillId="0" borderId="1" xfId="0" applyFont="1" applyBorder="1" applyAlignment="1">
      <alignment vertical="center" wrapText="1"/>
    </xf>
    <xf numFmtId="3" fontId="4" fillId="14" borderId="1" xfId="0" applyNumberFormat="1" applyFont="1" applyFill="1" applyBorder="1" applyAlignment="1">
      <alignment horizontal="right"/>
    </xf>
    <xf numFmtId="0" fontId="4" fillId="0" borderId="0" xfId="0" applyFont="1" applyAlignment="1">
      <alignment horizontal="left" vertical="top"/>
    </xf>
    <xf numFmtId="0" fontId="13" fillId="15" borderId="3" xfId="0" applyFont="1" applyFill="1" applyBorder="1" applyAlignment="1">
      <alignment horizontal="center" vertical="center" wrapText="1"/>
    </xf>
    <xf numFmtId="0" fontId="13" fillId="15" borderId="7" xfId="0" applyFont="1" applyFill="1" applyBorder="1" applyAlignment="1">
      <alignment horizontal="center" vertical="center" wrapText="1"/>
    </xf>
    <xf numFmtId="0" fontId="13" fillId="15" borderId="10" xfId="0" applyFont="1" applyFill="1" applyBorder="1" applyAlignment="1">
      <alignment horizontal="center" vertical="center" wrapText="1"/>
    </xf>
    <xf numFmtId="4" fontId="4" fillId="15" borderId="1" xfId="0" applyNumberFormat="1" applyFont="1" applyFill="1" applyBorder="1" applyAlignment="1">
      <alignment horizontal="right"/>
    </xf>
    <xf numFmtId="4" fontId="4" fillId="15" borderId="6" xfId="0" applyNumberFormat="1" applyFont="1" applyFill="1" applyBorder="1" applyAlignment="1">
      <alignment horizontal="right"/>
    </xf>
    <xf numFmtId="4" fontId="4" fillId="15" borderId="8" xfId="0" applyNumberFormat="1" applyFont="1" applyFill="1" applyBorder="1" applyAlignment="1">
      <alignment horizontal="right"/>
    </xf>
    <xf numFmtId="0" fontId="24" fillId="0" borderId="0" xfId="0" applyFont="1"/>
    <xf numFmtId="0" fontId="4" fillId="15" borderId="1" xfId="0" applyFont="1" applyFill="1" applyBorder="1" applyAlignment="1">
      <alignment wrapText="1"/>
    </xf>
    <xf numFmtId="0" fontId="13" fillId="15" borderId="9" xfId="0" applyFont="1" applyFill="1" applyBorder="1" applyAlignment="1">
      <alignment horizontal="center" vertical="center" wrapText="1"/>
    </xf>
    <xf numFmtId="4" fontId="4" fillId="15" borderId="17" xfId="0" applyNumberFormat="1" applyFont="1" applyFill="1" applyBorder="1" applyAlignment="1">
      <alignment horizontal="right"/>
    </xf>
    <xf numFmtId="0" fontId="4" fillId="15" borderId="1" xfId="0" applyFont="1" applyFill="1" applyBorder="1"/>
    <xf numFmtId="0" fontId="13" fillId="15" borderId="1" xfId="0" applyFont="1" applyFill="1" applyBorder="1" applyAlignment="1">
      <alignment horizontal="center" vertical="center" wrapText="1"/>
    </xf>
    <xf numFmtId="0" fontId="13" fillId="15" borderId="1" xfId="0" applyFont="1" applyFill="1" applyBorder="1" applyAlignment="1">
      <alignment horizontal="center" vertical="center"/>
    </xf>
    <xf numFmtId="0" fontId="4" fillId="15" borderId="1" xfId="0" applyFont="1" applyFill="1" applyBorder="1" applyAlignment="1">
      <alignment horizontal="center" vertical="center" wrapText="1"/>
    </xf>
    <xf numFmtId="0" fontId="4" fillId="15" borderId="1" xfId="0" applyFont="1" applyFill="1" applyBorder="1" applyAlignment="1">
      <alignment horizontal="center" vertical="center"/>
    </xf>
    <xf numFmtId="9" fontId="4" fillId="15" borderId="0" xfId="0" applyNumberFormat="1" applyFont="1" applyFill="1" applyAlignment="1">
      <alignment horizontal="center"/>
    </xf>
    <xf numFmtId="0" fontId="13" fillId="15" borderId="1" xfId="0" applyFont="1" applyFill="1" applyBorder="1" applyAlignment="1">
      <alignment horizontal="left" wrapText="1"/>
    </xf>
    <xf numFmtId="4" fontId="13" fillId="15" borderId="1" xfId="0" applyNumberFormat="1" applyFont="1" applyFill="1" applyBorder="1" applyAlignment="1">
      <alignment horizontal="right"/>
    </xf>
    <xf numFmtId="3" fontId="4" fillId="15" borderId="1" xfId="0" applyNumberFormat="1" applyFont="1" applyFill="1" applyBorder="1" applyAlignment="1">
      <alignment horizontal="center" vertical="center"/>
    </xf>
    <xf numFmtId="2" fontId="4" fillId="19" borderId="1" xfId="0" applyNumberFormat="1" applyFont="1" applyFill="1" applyBorder="1" applyAlignment="1">
      <alignment horizontal="center" vertical="center" wrapText="1"/>
    </xf>
    <xf numFmtId="2" fontId="4" fillId="19" borderId="6" xfId="0" applyNumberFormat="1" applyFont="1" applyFill="1" applyBorder="1" applyAlignment="1">
      <alignment horizontal="center" vertical="center" wrapText="1"/>
    </xf>
    <xf numFmtId="0" fontId="25" fillId="0" borderId="0" xfId="0" applyFont="1"/>
    <xf numFmtId="0" fontId="23" fillId="0" borderId="0" xfId="0" applyFont="1" applyAlignment="1">
      <alignment vertical="center" wrapText="1"/>
    </xf>
    <xf numFmtId="14" fontId="25" fillId="0" borderId="0" xfId="0" applyNumberFormat="1" applyFont="1"/>
    <xf numFmtId="0" fontId="11" fillId="15" borderId="1" xfId="0" applyFont="1" applyFill="1" applyBorder="1" applyAlignment="1">
      <alignment horizontal="center" vertical="center" wrapText="1"/>
    </xf>
    <xf numFmtId="0" fontId="11" fillId="20" borderId="1" xfId="0" applyFont="1" applyFill="1" applyBorder="1" applyAlignment="1">
      <alignment horizontal="center" vertical="center" wrapText="1"/>
    </xf>
    <xf numFmtId="0" fontId="11" fillId="17" borderId="1" xfId="0" applyFont="1" applyFill="1" applyBorder="1" applyAlignment="1">
      <alignment horizontal="center" vertical="center" wrapText="1"/>
    </xf>
    <xf numFmtId="0" fontId="10" fillId="9" borderId="0" xfId="0" applyFont="1" applyFill="1"/>
    <xf numFmtId="0" fontId="10" fillId="0" borderId="0" xfId="0" applyFont="1"/>
    <xf numFmtId="3" fontId="25" fillId="0" borderId="1" xfId="0" applyNumberFormat="1" applyFont="1" applyBorder="1"/>
    <xf numFmtId="0" fontId="16" fillId="0" borderId="0" xfId="0" applyFont="1" applyAlignment="1">
      <alignment horizontal="left" vertical="top" wrapText="1"/>
    </xf>
    <xf numFmtId="0" fontId="16" fillId="0" borderId="0" xfId="0" applyFont="1" applyAlignment="1">
      <alignment horizontal="left" vertical="center" wrapText="1"/>
    </xf>
    <xf numFmtId="0" fontId="9" fillId="0" borderId="13" xfId="0" applyFont="1" applyBorder="1" applyAlignment="1">
      <alignment horizontal="left" vertical="center" wrapText="1"/>
    </xf>
    <xf numFmtId="0" fontId="4" fillId="0" borderId="21" xfId="0" applyFont="1" applyBorder="1" applyAlignment="1">
      <alignment horizontal="center" vertical="center" textRotation="90"/>
    </xf>
    <xf numFmtId="0" fontId="4" fillId="0" borderId="22" xfId="0" applyFont="1" applyBorder="1" applyAlignment="1">
      <alignment horizontal="center" vertical="center" textRotation="90"/>
    </xf>
    <xf numFmtId="0" fontId="4" fillId="0" borderId="2" xfId="0" applyFont="1" applyBorder="1" applyAlignment="1">
      <alignment horizontal="center" vertical="center" textRotation="90"/>
    </xf>
    <xf numFmtId="0" fontId="4" fillId="0" borderId="4" xfId="0" applyFont="1" applyBorder="1" applyAlignment="1">
      <alignment horizontal="center" vertical="center" textRotation="90"/>
    </xf>
    <xf numFmtId="0" fontId="4" fillId="0" borderId="12" xfId="0" applyFont="1" applyBorder="1" applyAlignment="1">
      <alignment horizontal="center" vertical="center" textRotation="90"/>
    </xf>
    <xf numFmtId="0" fontId="4" fillId="0" borderId="15" xfId="0" applyFont="1" applyBorder="1" applyAlignment="1">
      <alignment horizontal="center" vertical="center" textRotation="90"/>
    </xf>
    <xf numFmtId="0" fontId="4" fillId="15" borderId="1" xfId="0" applyFont="1" applyFill="1" applyBorder="1" applyAlignment="1">
      <alignment horizontal="center" vertical="center"/>
    </xf>
    <xf numFmtId="0" fontId="4" fillId="17" borderId="1" xfId="0" applyFont="1" applyFill="1" applyBorder="1" applyAlignment="1">
      <alignment horizontal="center" vertical="center"/>
    </xf>
    <xf numFmtId="0" fontId="4" fillId="18" borderId="1" xfId="0" applyFont="1" applyFill="1" applyBorder="1" applyAlignment="1">
      <alignment horizontal="center" vertical="center"/>
    </xf>
    <xf numFmtId="0" fontId="4" fillId="16" borderId="1" xfId="0" applyFont="1" applyFill="1" applyBorder="1" applyAlignment="1">
      <alignment horizontal="center" vertical="center"/>
    </xf>
    <xf numFmtId="0" fontId="22" fillId="0" borderId="0" xfId="0" applyFont="1" applyAlignment="1">
      <alignment horizontal="left" vertical="top" wrapText="1"/>
    </xf>
    <xf numFmtId="0" fontId="4" fillId="0" borderId="0" xfId="0" applyFont="1" applyAlignment="1">
      <alignment horizontal="left" vertical="top" wrapText="1"/>
    </xf>
    <xf numFmtId="0" fontId="4" fillId="0" borderId="0" xfId="0" applyFont="1" applyAlignment="1">
      <alignment horizontal="left" vertical="center" wrapText="1"/>
    </xf>
    <xf numFmtId="0" fontId="26" fillId="0" borderId="0" xfId="0" applyFont="1" applyAlignment="1">
      <alignment horizontal="left" vertical="center" wrapText="1"/>
    </xf>
    <xf numFmtId="0" fontId="25" fillId="0" borderId="0" xfId="0" applyFont="1" applyAlignment="1">
      <alignment horizontal="left" vertical="center" wrapText="1"/>
    </xf>
    <xf numFmtId="0" fontId="27" fillId="0" borderId="0" xfId="0" applyFont="1" applyAlignment="1">
      <alignment horizontal="left" vertical="center" wrapText="1"/>
    </xf>
    <xf numFmtId="0" fontId="21" fillId="0" borderId="0" xfId="0" applyFont="1"/>
    <xf numFmtId="0" fontId="28" fillId="0" borderId="0" xfId="0" applyFont="1"/>
    <xf numFmtId="3" fontId="28" fillId="0" borderId="0" xfId="0" applyNumberFormat="1" applyFont="1"/>
    <xf numFmtId="0" fontId="29" fillId="0" borderId="0" xfId="0" applyFont="1"/>
    <xf numFmtId="0" fontId="28" fillId="0" borderId="0" xfId="0" applyFont="1" applyAlignment="1">
      <alignment horizontal="left" vertical="center" wrapText="1"/>
    </xf>
    <xf numFmtId="4" fontId="28" fillId="0" borderId="0" xfId="0" applyNumberFormat="1" applyFont="1"/>
    <xf numFmtId="3" fontId="28" fillId="0" borderId="0" xfId="0" applyNumberFormat="1" applyFont="1" applyAlignment="1">
      <alignment horizontal="right"/>
    </xf>
    <xf numFmtId="0" fontId="30" fillId="0" borderId="0" xfId="0" applyFont="1"/>
    <xf numFmtId="0" fontId="28" fillId="0" borderId="0" xfId="0" applyFont="1" applyAlignment="1">
      <alignment wrapText="1"/>
    </xf>
    <xf numFmtId="0" fontId="28" fillId="0" borderId="1" xfId="3" applyFont="1" applyBorder="1" applyAlignment="1">
      <alignment horizontal="center" vertical="center" wrapText="1"/>
    </xf>
    <xf numFmtId="3" fontId="28" fillId="0" borderId="1" xfId="3" applyNumberFormat="1" applyFont="1" applyBorder="1" applyAlignment="1">
      <alignment horizontal="center" vertical="center" wrapText="1"/>
    </xf>
    <xf numFmtId="0" fontId="28" fillId="0" borderId="0" xfId="3" applyFont="1" applyAlignment="1">
      <alignment horizontal="center" wrapText="1"/>
    </xf>
    <xf numFmtId="0" fontId="28" fillId="0" borderId="1" xfId="0" applyFont="1" applyBorder="1" applyAlignment="1">
      <alignment horizontal="center" vertical="center" wrapText="1"/>
    </xf>
    <xf numFmtId="0" fontId="28" fillId="0" borderId="1" xfId="0" applyFont="1" applyBorder="1" applyAlignment="1">
      <alignment horizontal="center" vertical="center"/>
    </xf>
    <xf numFmtId="4" fontId="28" fillId="15" borderId="1" xfId="0" applyNumberFormat="1" applyFont="1" applyFill="1" applyBorder="1" applyAlignment="1">
      <alignment horizontal="center" vertical="center" wrapText="1"/>
    </xf>
    <xf numFmtId="0" fontId="28" fillId="0" borderId="0" xfId="0" applyFont="1" applyAlignment="1">
      <alignment horizontal="center"/>
    </xf>
    <xf numFmtId="3" fontId="30" fillId="0" borderId="0" xfId="0" applyNumberFormat="1" applyFont="1"/>
    <xf numFmtId="4" fontId="30" fillId="0" borderId="0" xfId="0" applyNumberFormat="1" applyFont="1"/>
    <xf numFmtId="3" fontId="30" fillId="0" borderId="0" xfId="0" applyNumberFormat="1" applyFont="1" applyAlignment="1">
      <alignment horizontal="right"/>
    </xf>
    <xf numFmtId="0" fontId="28" fillId="9" borderId="1" xfId="0" applyFont="1" applyFill="1" applyBorder="1" applyAlignment="1">
      <alignment horizontal="center" vertical="center" wrapText="1"/>
    </xf>
    <xf numFmtId="0" fontId="28" fillId="15" borderId="1" xfId="0" applyFont="1" applyFill="1" applyBorder="1" applyAlignment="1">
      <alignment horizontal="center" vertical="center" wrapText="1"/>
    </xf>
    <xf numFmtId="3" fontId="28" fillId="15" borderId="1" xfId="0" applyNumberFormat="1" applyFont="1" applyFill="1" applyBorder="1" applyAlignment="1">
      <alignment horizontal="center" vertical="center" wrapText="1"/>
    </xf>
    <xf numFmtId="0" fontId="28" fillId="15" borderId="1" xfId="0" applyFont="1" applyFill="1" applyBorder="1" applyAlignment="1">
      <alignment horizontal="center" vertical="center"/>
    </xf>
    <xf numFmtId="3" fontId="28" fillId="15" borderId="1" xfId="0" applyNumberFormat="1" applyFont="1" applyFill="1" applyBorder="1" applyAlignment="1">
      <alignment horizontal="center" vertical="center"/>
    </xf>
    <xf numFmtId="3" fontId="30" fillId="15" borderId="1" xfId="0" applyNumberFormat="1" applyFont="1" applyFill="1" applyBorder="1" applyAlignment="1">
      <alignment horizontal="center" vertical="center" wrapText="1"/>
    </xf>
    <xf numFmtId="4" fontId="28" fillId="0" borderId="0" xfId="0" applyNumberFormat="1" applyFont="1" applyAlignment="1">
      <alignment horizontal="center" vertical="center"/>
    </xf>
    <xf numFmtId="3" fontId="28" fillId="0" borderId="0" xfId="0" applyNumberFormat="1" applyFont="1" applyAlignment="1">
      <alignment horizontal="center" vertical="center" wrapText="1"/>
    </xf>
    <xf numFmtId="0" fontId="28" fillId="0" borderId="1" xfId="0" applyFont="1" applyBorder="1" applyAlignment="1">
      <alignment horizontal="left"/>
    </xf>
    <xf numFmtId="0" fontId="30" fillId="0" borderId="1" xfId="0" applyFont="1" applyBorder="1"/>
    <xf numFmtId="0" fontId="30" fillId="0" borderId="1" xfId="0" applyFont="1" applyBorder="1" applyAlignment="1">
      <alignment horizontal="right" wrapText="1"/>
    </xf>
    <xf numFmtId="3" fontId="28" fillId="0" borderId="1" xfId="0" applyNumberFormat="1" applyFont="1" applyBorder="1" applyAlignment="1">
      <alignment horizontal="right" wrapText="1"/>
    </xf>
    <xf numFmtId="0" fontId="28" fillId="0" borderId="1" xfId="0" applyFont="1" applyBorder="1" applyAlignment="1">
      <alignment horizontal="right"/>
    </xf>
    <xf numFmtId="3" fontId="28" fillId="0" borderId="1" xfId="0" applyNumberFormat="1" applyFont="1" applyBorder="1" applyAlignment="1">
      <alignment horizontal="right"/>
    </xf>
    <xf numFmtId="3" fontId="30" fillId="0" borderId="1" xfId="0" applyNumberFormat="1" applyFont="1" applyBorder="1" applyAlignment="1">
      <alignment horizontal="right" wrapText="1"/>
    </xf>
    <xf numFmtId="3" fontId="28" fillId="0" borderId="0" xfId="0" applyNumberFormat="1" applyFont="1" applyAlignment="1">
      <alignment horizontal="right" vertical="center"/>
    </xf>
    <xf numFmtId="0" fontId="28" fillId="0" borderId="1" xfId="0" applyFont="1" applyBorder="1"/>
    <xf numFmtId="0" fontId="28" fillId="0" borderId="1" xfId="0" applyFont="1" applyBorder="1" applyAlignment="1">
      <alignment horizontal="right" wrapText="1"/>
    </xf>
    <xf numFmtId="4" fontId="28" fillId="0" borderId="1" xfId="0" applyNumberFormat="1" applyFont="1" applyBorder="1" applyAlignment="1">
      <alignment horizontal="right"/>
    </xf>
    <xf numFmtId="3" fontId="30" fillId="0" borderId="1" xfId="0" applyNumberFormat="1" applyFont="1" applyBorder="1" applyAlignment="1">
      <alignment horizontal="right"/>
    </xf>
    <xf numFmtId="0" fontId="28" fillId="15" borderId="1" xfId="0" applyFont="1" applyFill="1" applyBorder="1" applyAlignment="1">
      <alignment horizontal="left"/>
    </xf>
    <xf numFmtId="0" fontId="28" fillId="15" borderId="1" xfId="0" applyFont="1" applyFill="1" applyBorder="1"/>
    <xf numFmtId="0" fontId="28" fillId="15" borderId="1" xfId="0" applyFont="1" applyFill="1" applyBorder="1" applyAlignment="1">
      <alignment horizontal="right" wrapText="1"/>
    </xf>
    <xf numFmtId="3" fontId="28" fillId="15" borderId="1" xfId="0" applyNumberFormat="1" applyFont="1" applyFill="1" applyBorder="1" applyAlignment="1">
      <alignment horizontal="right"/>
    </xf>
    <xf numFmtId="4" fontId="28" fillId="15" borderId="1" xfId="0" applyNumberFormat="1" applyFont="1" applyFill="1" applyBorder="1" applyAlignment="1">
      <alignment horizontal="right"/>
    </xf>
    <xf numFmtId="0" fontId="30" fillId="0" borderId="1" xfId="0" applyFont="1" applyBorder="1" applyAlignment="1">
      <alignment horizontal="right"/>
    </xf>
    <xf numFmtId="0" fontId="28" fillId="10" borderId="1" xfId="0" applyFont="1" applyFill="1" applyBorder="1"/>
    <xf numFmtId="0" fontId="28" fillId="15" borderId="1" xfId="0" applyFont="1" applyFill="1" applyBorder="1" applyAlignment="1">
      <alignment horizontal="right"/>
    </xf>
    <xf numFmtId="0" fontId="28" fillId="0" borderId="0" xfId="0" applyFont="1" applyAlignment="1">
      <alignment horizontal="right"/>
    </xf>
    <xf numFmtId="0" fontId="31" fillId="0" borderId="1" xfId="0" applyFont="1" applyBorder="1" applyAlignment="1">
      <alignment horizontal="right"/>
    </xf>
    <xf numFmtId="0" fontId="28" fillId="0" borderId="1" xfId="0" applyFont="1" applyBorder="1" applyAlignment="1">
      <alignment horizontal="left" vertical="center" wrapText="1"/>
    </xf>
    <xf numFmtId="4" fontId="28" fillId="0" borderId="0" xfId="0" applyNumberFormat="1" applyFont="1" applyAlignment="1">
      <alignment horizontal="right"/>
    </xf>
    <xf numFmtId="0" fontId="28" fillId="0" borderId="1" xfId="0" applyFont="1" applyBorder="1" applyAlignment="1">
      <alignment vertical="top"/>
    </xf>
    <xf numFmtId="0" fontId="28" fillId="15" borderId="1" xfId="0" applyFont="1" applyFill="1" applyBorder="1" applyAlignment="1">
      <alignment horizontal="left" vertical="center" wrapText="1"/>
    </xf>
    <xf numFmtId="0" fontId="28" fillId="0" borderId="1" xfId="0" applyFont="1" applyBorder="1" applyAlignment="1">
      <alignment horizontal="left" wrapText="1"/>
    </xf>
    <xf numFmtId="0" fontId="32" fillId="0" borderId="1" xfId="0" applyFont="1" applyBorder="1" applyAlignment="1">
      <alignment horizontal="left" vertical="center" wrapText="1"/>
    </xf>
    <xf numFmtId="0" fontId="32" fillId="0" borderId="1" xfId="0" applyFont="1" applyBorder="1" applyAlignment="1">
      <alignment horizontal="right" vertical="center" wrapText="1"/>
    </xf>
    <xf numFmtId="4" fontId="33" fillId="0" borderId="1" xfId="0" applyNumberFormat="1" applyFont="1" applyBorder="1" applyAlignment="1">
      <alignment horizontal="right"/>
    </xf>
    <xf numFmtId="0" fontId="34" fillId="0" borderId="0" xfId="0" applyFont="1"/>
    <xf numFmtId="4" fontId="28" fillId="9" borderId="0" xfId="0" applyNumberFormat="1" applyFont="1" applyFill="1"/>
    <xf numFmtId="2" fontId="28" fillId="0" borderId="1" xfId="0" applyNumberFormat="1" applyFont="1" applyBorder="1" applyAlignment="1">
      <alignment horizontal="center" vertical="center"/>
    </xf>
  </cellXfs>
  <cellStyles count="15">
    <cellStyle name="Comma" xfId="14" builtinId="3"/>
    <cellStyle name="Comma 2 2" xfId="5" xr:uid="{16692113-1141-47CC-ADA5-D81BE2B6C92E}"/>
    <cellStyle name="Comma 2 2 2" xfId="9" xr:uid="{963C13DB-60FC-478C-85D9-1E99C3ACBFBC}"/>
    <cellStyle name="Comma 2 2 3" xfId="10" xr:uid="{724726E7-201E-4954-B812-417C039BEF88}"/>
    <cellStyle name="Comma 2 2 4" xfId="13" xr:uid="{58EFE4F6-998E-4A24-AD3E-07E58F1CD74F}"/>
    <cellStyle name="Normal" xfId="0" builtinId="0"/>
    <cellStyle name="Normal 10 2 2" xfId="2" xr:uid="{2C5A1F36-4B57-428C-82FD-1CA1105D3D00}"/>
    <cellStyle name="Normal 10 2 3" xfId="12" xr:uid="{F23145D4-70A0-4930-BC3E-3F4936E77701}"/>
    <cellStyle name="Normal 12" xfId="7" xr:uid="{D4FBF20F-B3BA-495F-A6FB-C89374C05A7E}"/>
    <cellStyle name="Normal 2" xfId="1" xr:uid="{C282704F-C8B0-45D2-A7F9-B58260680A7F}"/>
    <cellStyle name="Normal 2 2" xfId="4" xr:uid="{838F207E-8A1C-44C7-967E-58B15CB9ECA9}"/>
    <cellStyle name="Normal 2 2 3" xfId="3" xr:uid="{CD412503-DC99-496E-90F2-EAB844E97132}"/>
    <cellStyle name="Normal 3" xfId="6" xr:uid="{BAEEAC9E-05D9-4890-82B1-A7C4C369B7E0}"/>
    <cellStyle name="Normal 3 2 2" xfId="11" xr:uid="{9E6C1FAF-FEEC-49D9-897E-3AAFE5079F26}"/>
    <cellStyle name="Parasts 2" xfId="8" xr:uid="{C18F5A83-E30A-41FD-9FA9-861D1259D249}"/>
  </cellStyles>
  <dxfs count="3">
    <dxf>
      <font>
        <color rgb="FF9C5700"/>
      </font>
      <fill>
        <patternFill>
          <bgColor rgb="FFFFEB9C"/>
        </patternFill>
      </fill>
    </dxf>
    <dxf>
      <font>
        <color rgb="FF9C5700"/>
      </font>
      <fill>
        <patternFill>
          <bgColor rgb="FFFFEB9C"/>
        </patternFill>
      </fill>
    </dxf>
    <dxf>
      <numFmt numFmtId="3" formatCode="#,##0"/>
    </dxf>
  </dxfs>
  <tableStyles count="0" defaultTableStyle="TableStyleMedium2" defaultPivotStyle="PivotStyleLight16"/>
  <colors>
    <mruColors>
      <color rgb="FF009999"/>
      <color rgb="FFFFFF99"/>
      <color rgb="FFCCFFCC"/>
      <color rgb="FFCCCCFF"/>
      <color rgb="FF6600CC"/>
      <color rgb="FFE2FFA7"/>
      <color rgb="FFFFCCCC"/>
      <color rgb="FFDDFF7D"/>
      <color rgb="FFFFFFCC"/>
      <color rgb="FFE0FFC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Jeļena Gomzina" refreshedDate="45399.616360185188" createdVersion="8" refreshedVersion="8" minRefreshableVersion="3" recordCount="593" xr:uid="{5989C5D7-63E6-4566-8521-FAF7FB7EA56A}">
  <cacheSource type="worksheet">
    <worksheetSource ref="C8:AL601" sheet="1.pielikuma turpinājums Nr.2"/>
  </cacheSource>
  <cacheFields count="36">
    <cacheField name="Ārstniecības iestāde" numFmtId="0">
      <sharedItems containsBlank="1" count="39">
        <s v="Daugavpils psihoneiroloģiskā slimnīca"/>
        <s v="Piejūras slimnīca"/>
        <s v="Vaivari, nacionālais rehabilitācijas centrs "/>
        <s v="Rīgas psihiatrijas un narkoloģijas centrs"/>
        <s v="Slimnīca Ģintermuiža"/>
        <s v="Strenču psihoneiroloģiskā slimnīca"/>
        <s v="Rīgas Austrumu klīniskā universitātes slimnīca"/>
        <s v="Paula Stradiņa klīniskā universitātes slimnīca"/>
        <s v="Bērnu klīniskā universitātes slimnīca"/>
        <s v="Rīgas Dzemdību nams"/>
        <s v="Traumatoloģijas un ortopēdijas slimnīca"/>
        <s v="Jūrmalas slimnīca"/>
        <s v="Siguldas slimnīca"/>
        <s v="Rīgas 2. slimnīca"/>
        <s v="Liepājas reģionālā slimnīca"/>
        <s v="Kuldīgas slimnīca"/>
        <s v="Saldus medicīnas centrs"/>
        <m/>
        <s v="Priekules slimnīca"/>
        <s v="Ziemeļkurzemes reģionālā slimnīca"/>
        <s v="Tukuma slimnīca"/>
        <s v="Daugavpils reģionālā slimnīca"/>
        <s v="Krāslavas slimnīca"/>
        <s v="Preiļu slimnīca"/>
        <s v="Rēzeknes slimnīca"/>
        <s v="Līvānu slimnīca"/>
        <s v="Ludzas medicīnas centrs"/>
        <s v="Balvu un Gulbenes slimnīcu apvienība"/>
        <s v="Vidzemes slimnīca"/>
        <s v="Cēsu klīnika"/>
        <s v="Limbažu slimnīca"/>
        <s v="Madonas slimnīca"/>
        <s v="Alūksnes slimnīca"/>
        <s v="Ogres rajona slimnīca"/>
        <s v="Jelgavas pilsētas slimnīca"/>
        <s v="Dobeles un apkārtnes slimnīca"/>
        <s v="Bauskas slimnīca"/>
        <s v="Jēkabpils reģionālā slimnīca"/>
        <s v="Aizkraukles slimnīca"/>
      </sharedItems>
    </cacheField>
    <cacheField name="Veselības aprūpes pakalpojumu profili atbilstoši MK Nr.555 6.pielikumam" numFmtId="0">
      <sharedItems containsBlank="1"/>
    </cacheField>
    <cacheField name="Plānotie pakalpojumi**" numFmtId="0">
      <sharedItems containsBlank="1"/>
    </cacheField>
    <cacheField name="Speciālisti" numFmtId="0">
      <sharedItems containsBlank="1" count="62">
        <s v="Ārstu skaits"/>
        <s v="Psihiatrs"/>
        <s v="Narkologs"/>
        <s v="Māsa"/>
        <s v="Māsas palīgs"/>
        <s v="Kopā"/>
        <s v="Internists vai anesteziologs, reanimatologs"/>
        <s v="Citi speciālisti (psihiatrs konsult.tālrunis)"/>
        <s v="Internists"/>
        <s v="Neatliekamās medicīnas ārsts"/>
        <s v="Ķirurgs"/>
        <s v="Ginekologs, dzemdību speciālists"/>
        <s v="Traumatologs, ortopēds"/>
        <s v="Neirologs"/>
        <s v="Anesteziologs, reanimatologs"/>
        <s v="Radiologs"/>
        <s v="Radiologa asist./radiogrāfers 24/7"/>
        <s v="Citi speciālisti"/>
        <s v="Pediatrs"/>
        <s v="Neonatologs"/>
        <s v="Vecmāte"/>
        <s v="Pediatrs vai neatliekamās medicīnas ārsts"/>
        <s v="Ārsta palīgs"/>
        <s v="Radiologs (attālināti)"/>
        <s v="Citi speciālisti (proktologs attālināti)"/>
        <s v="Anesteziologs, reanimatologs 16h+24h"/>
        <s v="Neatliekamās medicīnas ārsts vai internists"/>
        <s v="Citi speciālisti (kardiologs 8h)"/>
        <s v="Māsa 8h (kardiologam)"/>
        <s v="Māsas palīgs 8h (kardiologam)"/>
        <s v="–"/>
        <m/>
        <s v="Citi speciālisti (oftalmologs)"/>
        <s v="Internists 12h"/>
        <s v="Ķirurgs 12h"/>
        <s v="Māsa 12h (ķirurgam)"/>
        <s v="Māsas palīgs 12h (ķirurgam)"/>
        <s v="Internists vai neatliekamās medicīnas ārsts"/>
        <s v="Citi speciālisti (kardiologs 12h)" u="1"/>
        <s v="Māsa 12h (kardiologam)" u="1"/>
        <s v="Māsas palīgs 12h (kardiologam)" u="1"/>
        <s v="Anesteziologs, reanimatologs 16.00-8.00" u="1"/>
        <s v="Ķirurgs (12h)" u="1"/>
        <s v="Citi speciālisti (psihiatrs attālināti)" u="1"/>
        <s v="Māsas" u="1"/>
        <s v="Internisti" u="1"/>
        <s v="Neatliekamās medicīnas ārsti" u="1"/>
        <s v="Ķirurgi" u="1"/>
        <s v="Ginekologi, dzemdību speciālisti" u="1"/>
        <s v="Traumatologi,ortopēdi" u="1"/>
        <s v="Neirologi" u="1"/>
        <s v="Anesteziologi, reanimatologi" u="1"/>
        <s v="Radiologi" u="1"/>
        <s v="Radiologa asist./radiogrāferi 12h" u="1"/>
        <s v="Vecmātes" u="1"/>
        <s v="Ārsta palīgi" u="1"/>
        <s v="Radiologi (attālināti)" u="1"/>
        <s v="Anesteziologi, reanimatologi 16.00-8.00 " u="1"/>
        <s v="Anesteziologi, reanimatologi 16.00-8.00" u="1"/>
        <s v="Anesteziologi, reanimatolog 16.00-8.00i" u="1"/>
        <s v="Ķirurgi (12H)" u="1"/>
        <s v="Anesteziologi, reanimatologi16.00-8.00 " u="1"/>
      </sharedItems>
    </cacheField>
    <cacheField name="Speciālistu skaits 24/7" numFmtId="0">
      <sharedItems containsBlank="1" containsMixedTypes="1" containsNumber="1" containsInteger="1" minValue="0" maxValue="40"/>
    </cacheField>
    <cacheField name="Speciālistu skaits 16.00-8.00 darba dienās" numFmtId="0">
      <sharedItems containsBlank="1" containsMixedTypes="1" containsNumber="1" containsInteger="1" minValue="0" maxValue="0"/>
    </cacheField>
    <cacheField name="Speciālistu skaits 8.00-16.00 brīvdienās" numFmtId="0">
      <sharedItems containsBlank="1" containsMixedTypes="1" containsNumber="1" containsInteger="1" minValue="0" maxValue="0"/>
    </cacheField>
    <cacheField name="Neatliekamās medicīnas un pacientu uzņemšanas nodaļa, EUR " numFmtId="3">
      <sharedItems containsString="0" containsBlank="1" containsNumber="1" minValue="0" maxValue="14884930.260000002"/>
    </cacheField>
    <cacheField name="Speciālisti 16.00-8.00 darba dienas, EUR" numFmtId="0">
      <sharedItems containsString="0" containsBlank="1" containsNumber="1" containsInteger="1" minValue="0" maxValue="0"/>
    </cacheField>
    <cacheField name="Speciālisti 8.00-16.00 brīvdienas, EUR" numFmtId="0">
      <sharedItems containsString="0" containsBlank="1" containsNumber="1" containsInteger="1" minValue="0" maxValue="0"/>
    </cacheField>
    <cacheField name="KOPĀ" numFmtId="0">
      <sharedItems containsString="0" containsBlank="1" containsNumber="1" minValue="0" maxValue="14884930.260000002"/>
    </cacheField>
    <cacheField name="D uzņ" numFmtId="0">
      <sharedItems containsString="0" containsBlank="1" containsNumber="1" minValue="0" maxValue="10563308.800000001"/>
    </cacheField>
    <cacheField name="D dež dd" numFmtId="0">
      <sharedItems containsString="0" containsBlank="1" containsNumber="1" containsInteger="1" minValue="0" maxValue="0"/>
    </cacheField>
    <cacheField name="D dež br" numFmtId="0">
      <sharedItems containsString="0" containsBlank="1" containsNumber="1" containsInteger="1" minValue="0" maxValue="0"/>
    </cacheField>
    <cacheField name="D kopā" numFmtId="0">
      <sharedItems containsString="0" containsBlank="1" containsNumber="1" minValue="0" maxValue="10563308.800000001"/>
    </cacheField>
    <cacheField name="S uzņ" numFmtId="0">
      <sharedItems containsString="0" containsBlank="1" containsNumber="1" minValue="0" maxValue="2491884.5459199999"/>
    </cacheField>
    <cacheField name="S sp dd" numFmtId="0">
      <sharedItems containsString="0" containsBlank="1" containsNumber="1" containsInteger="1" minValue="0" maxValue="0"/>
    </cacheField>
    <cacheField name="S sp br" numFmtId="0">
      <sharedItems containsString="0" containsBlank="1" containsNumber="1" containsInteger="1" minValue="0" maxValue="0"/>
    </cacheField>
    <cacheField name="S kopā" numFmtId="0">
      <sharedItems containsString="0" containsBlank="1" containsNumber="1" minValue="0" maxValue="2491884.5459199999"/>
    </cacheField>
    <cacheField name="M uzņ" numFmtId="0">
      <sharedItems containsString="0" containsBlank="1" containsNumber="1" minValue="0" maxValue="387996"/>
    </cacheField>
    <cacheField name="M sp dd" numFmtId="0">
      <sharedItems containsString="0" containsBlank="1" containsNumber="1" containsInteger="1" minValue="0" maxValue="0"/>
    </cacheField>
    <cacheField name="M sp br" numFmtId="0">
      <sharedItems containsString="0" containsBlank="1" containsNumber="1" containsInteger="1" minValue="0" maxValue="0"/>
    </cacheField>
    <cacheField name="M kopā" numFmtId="0">
      <sharedItems containsString="0" containsBlank="1" containsNumber="1" minValue="0" maxValue="387996"/>
    </cacheField>
    <cacheField name="U uzņ" numFmtId="0">
      <sharedItems containsString="0" containsBlank="1" containsNumber="1" minValue="0" maxValue="1218294.2822400003"/>
    </cacheField>
    <cacheField name="U sp dd" numFmtId="0">
      <sharedItems containsString="0" containsBlank="1" containsNumber="1" containsInteger="1" minValue="0" maxValue="0"/>
    </cacheField>
    <cacheField name="U sp br" numFmtId="0">
      <sharedItems containsString="0" containsBlank="1" containsNumber="1" containsInteger="1" minValue="0" maxValue="0"/>
    </cacheField>
    <cacheField name="U kopā" numFmtId="0">
      <sharedItems containsString="0" containsBlank="1" containsNumber="1" minValue="0" maxValue="1218294.2822400003"/>
    </cacheField>
    <cacheField name="A uzņ" numFmtId="0">
      <sharedItems containsString="0" containsBlank="1" containsNumber="1" minValue="0" maxValue="86137.325120000009"/>
    </cacheField>
    <cacheField name="A sp dd" numFmtId="0">
      <sharedItems containsString="0" containsBlank="1" containsNumber="1" containsInteger="1" minValue="0" maxValue="0"/>
    </cacheField>
    <cacheField name="A sp br" numFmtId="0">
      <sharedItems containsString="0" containsBlank="1" containsNumber="1" containsInteger="1" minValue="0" maxValue="0"/>
    </cacheField>
    <cacheField name="A kopā" numFmtId="0">
      <sharedItems containsString="0" containsBlank="1" containsNumber="1" minValue="0" maxValue="86137.325120000009"/>
    </cacheField>
    <cacheField name="n uzņ" numFmtId="0">
      <sharedItems containsString="0" containsBlank="1" containsNumber="1" minValue="0" maxValue="137308.63104000001"/>
    </cacheField>
    <cacheField name="n sp dd" numFmtId="0">
      <sharedItems containsString="0" containsBlank="1" containsNumber="1" containsInteger="1" minValue="0" maxValue="0"/>
    </cacheField>
    <cacheField name="n sp br" numFmtId="0">
      <sharedItems containsString="0" containsBlank="1" containsNumber="1" containsInteger="1" minValue="0" maxValue="0"/>
    </cacheField>
    <cacheField name="n kopā" numFmtId="0">
      <sharedItems containsString="0" containsBlank="1" containsNumber="1" minValue="0" maxValue="137308.63104000001"/>
    </cacheField>
    <cacheField name="Elementi kopā" numFmtId="3">
      <sharedItems containsString="0" containsBlank="1" containsNumber="1" minValue="0" maxValue="14884929.58432000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93">
  <r>
    <x v="0"/>
    <m/>
    <m/>
    <x v="0"/>
    <n v="1"/>
    <n v="0"/>
    <n v="0"/>
    <m/>
    <m/>
    <m/>
    <m/>
    <m/>
    <m/>
    <m/>
    <m/>
    <m/>
    <m/>
    <m/>
    <m/>
    <m/>
    <m/>
    <m/>
    <m/>
    <m/>
    <m/>
    <m/>
    <m/>
    <m/>
    <m/>
    <m/>
    <m/>
    <m/>
    <m/>
    <m/>
    <m/>
    <m/>
  </r>
  <r>
    <x v="0"/>
    <m/>
    <m/>
    <x v="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0"/>
    <m/>
    <m/>
    <x v="2"/>
    <n v="0"/>
    <n v="0"/>
    <n v="0"/>
    <n v="0"/>
    <n v="0"/>
    <n v="0"/>
    <n v="0"/>
    <n v="0"/>
    <n v="0"/>
    <n v="0"/>
    <n v="0"/>
    <n v="0"/>
    <n v="0"/>
    <n v="0"/>
    <n v="0"/>
    <n v="0"/>
    <n v="0"/>
    <n v="0"/>
    <n v="0"/>
    <n v="0"/>
    <n v="0"/>
    <n v="0"/>
    <n v="0"/>
    <n v="0"/>
    <n v="0"/>
    <n v="0"/>
    <n v="0"/>
    <n v="0"/>
    <n v="0"/>
    <n v="0"/>
    <n v="0"/>
    <n v="0"/>
  </r>
  <r>
    <x v="0"/>
    <m/>
    <m/>
    <x v="3"/>
    <n v="1"/>
    <n v="0"/>
    <n v="0"/>
    <n v="113389.87"/>
    <n v="0"/>
    <n v="0"/>
    <n v="113389.87"/>
    <n v="91746.8"/>
    <n v="0"/>
    <n v="0"/>
    <n v="91746.8"/>
    <n v="21643.07012"/>
    <n v="0"/>
    <n v="0"/>
    <n v="21643.07012"/>
    <n v="0"/>
    <n v="0"/>
    <n v="0"/>
    <n v="0"/>
    <n v="0"/>
    <n v="0"/>
    <n v="0"/>
    <n v="0"/>
    <n v="0"/>
    <n v="0"/>
    <n v="0"/>
    <n v="0"/>
    <n v="0"/>
    <n v="0"/>
    <n v="0"/>
    <n v="0"/>
    <n v="113389.87012000001"/>
  </r>
  <r>
    <x v="0"/>
    <m/>
    <m/>
    <x v="4"/>
    <n v="1"/>
    <n v="0"/>
    <n v="0"/>
    <n v="75566.02"/>
    <n v="0"/>
    <n v="0"/>
    <n v="75566.02"/>
    <n v="61142.5"/>
    <n v="0"/>
    <n v="0"/>
    <n v="61142.5"/>
    <n v="14423.51575"/>
    <n v="0"/>
    <n v="0"/>
    <n v="14423.51575"/>
    <n v="0"/>
    <n v="0"/>
    <n v="0"/>
    <n v="0"/>
    <n v="0"/>
    <n v="0"/>
    <n v="0"/>
    <n v="0"/>
    <n v="0"/>
    <n v="0"/>
    <n v="0"/>
    <n v="0"/>
    <n v="0"/>
    <n v="0"/>
    <n v="0"/>
    <n v="0"/>
    <n v="75566.015750000006"/>
  </r>
  <r>
    <x v="0"/>
    <m/>
    <m/>
    <x v="5"/>
    <m/>
    <m/>
    <m/>
    <n v="442524.28"/>
    <n v="0"/>
    <n v="0"/>
    <n v="442524.28"/>
    <n v="305183.7"/>
    <n v="0"/>
    <n v="0"/>
    <n v="305183.7"/>
    <n v="71992.834830000007"/>
    <n v="0"/>
    <n v="0"/>
    <n v="71992.834830000007"/>
    <n v="13857"/>
    <n v="0"/>
    <n v="0"/>
    <n v="13857"/>
    <n v="43510.510080000007"/>
    <n v="0"/>
    <n v="0"/>
    <n v="43510.510080000007"/>
    <n v="3076.3468800000005"/>
    <n v="0"/>
    <n v="0"/>
    <n v="3076.3468800000005"/>
    <n v="4903.8796800000009"/>
    <n v="0"/>
    <n v="0"/>
    <n v="4903.8796800000009"/>
    <n v="442524.27147000004"/>
  </r>
  <r>
    <x v="1"/>
    <m/>
    <m/>
    <x v="0"/>
    <n v="1"/>
    <n v="0"/>
    <n v="0"/>
    <m/>
    <m/>
    <m/>
    <m/>
    <m/>
    <m/>
    <m/>
    <m/>
    <m/>
    <m/>
    <m/>
    <m/>
    <m/>
    <m/>
    <m/>
    <m/>
    <m/>
    <m/>
    <m/>
    <m/>
    <m/>
    <m/>
    <m/>
    <m/>
    <m/>
    <m/>
    <m/>
    <m/>
    <m/>
  </r>
  <r>
    <x v="1"/>
    <m/>
    <m/>
    <x v="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
    <m/>
    <m/>
    <x v="2"/>
    <n v="0"/>
    <n v="0"/>
    <n v="0"/>
    <n v="0"/>
    <n v="0"/>
    <n v="0"/>
    <n v="0"/>
    <n v="0"/>
    <n v="0"/>
    <n v="0"/>
    <n v="0"/>
    <n v="0"/>
    <n v="0"/>
    <n v="0"/>
    <n v="0"/>
    <n v="0"/>
    <n v="0"/>
    <n v="0"/>
    <n v="0"/>
    <n v="0"/>
    <n v="0"/>
    <n v="0"/>
    <n v="0"/>
    <n v="0"/>
    <n v="0"/>
    <n v="0"/>
    <n v="0"/>
    <n v="0"/>
    <n v="0"/>
    <n v="0"/>
    <n v="0"/>
    <n v="0"/>
  </r>
  <r>
    <x v="1"/>
    <m/>
    <m/>
    <x v="3"/>
    <n v="1"/>
    <n v="0"/>
    <n v="0"/>
    <n v="113389.87"/>
    <n v="0"/>
    <n v="0"/>
    <n v="113389.87"/>
    <n v="91746.8"/>
    <n v="0"/>
    <n v="0"/>
    <n v="91746.8"/>
    <n v="21643.07012"/>
    <n v="0"/>
    <n v="0"/>
    <n v="21643.07012"/>
    <n v="0"/>
    <n v="0"/>
    <n v="0"/>
    <n v="0"/>
    <n v="0"/>
    <n v="0"/>
    <n v="0"/>
    <n v="0"/>
    <n v="0"/>
    <n v="0"/>
    <n v="0"/>
    <n v="0"/>
    <n v="0"/>
    <n v="0"/>
    <n v="0"/>
    <n v="0"/>
    <n v="113389.87012000001"/>
  </r>
  <r>
    <x v="1"/>
    <m/>
    <m/>
    <x v="4"/>
    <n v="1"/>
    <n v="0"/>
    <n v="0"/>
    <n v="75566.02"/>
    <n v="0"/>
    <n v="0"/>
    <n v="75566.02"/>
    <n v="61142.5"/>
    <n v="0"/>
    <n v="0"/>
    <n v="61142.5"/>
    <n v="14423.51575"/>
    <n v="0"/>
    <n v="0"/>
    <n v="14423.51575"/>
    <n v="0"/>
    <n v="0"/>
    <n v="0"/>
    <n v="0"/>
    <n v="0"/>
    <n v="0"/>
    <n v="0"/>
    <n v="0"/>
    <n v="0"/>
    <n v="0"/>
    <n v="0"/>
    <n v="0"/>
    <n v="0"/>
    <n v="0"/>
    <n v="0"/>
    <n v="0"/>
    <n v="75566.015750000006"/>
  </r>
  <r>
    <x v="1"/>
    <m/>
    <m/>
    <x v="5"/>
    <m/>
    <m/>
    <m/>
    <n v="442524.28"/>
    <n v="0"/>
    <n v="0"/>
    <n v="442524.28"/>
    <n v="305183.7"/>
    <n v="0"/>
    <n v="0"/>
    <n v="305183.7"/>
    <n v="71992.834830000007"/>
    <n v="0"/>
    <n v="0"/>
    <n v="71992.834830000007"/>
    <n v="13857"/>
    <n v="0"/>
    <n v="0"/>
    <n v="13857"/>
    <n v="43510.510080000007"/>
    <n v="0"/>
    <n v="0"/>
    <n v="43510.510080000007"/>
    <n v="3076.3468800000005"/>
    <n v="0"/>
    <n v="0"/>
    <n v="3076.3468800000005"/>
    <n v="4903.8796800000009"/>
    <n v="0"/>
    <n v="0"/>
    <n v="4903.8796800000009"/>
    <n v="442524.27147000004"/>
  </r>
  <r>
    <x v="2"/>
    <m/>
    <m/>
    <x v="0"/>
    <n v="1"/>
    <n v="0"/>
    <n v="0"/>
    <m/>
    <m/>
    <m/>
    <m/>
    <m/>
    <m/>
    <m/>
    <m/>
    <m/>
    <m/>
    <m/>
    <m/>
    <m/>
    <m/>
    <m/>
    <m/>
    <m/>
    <m/>
    <m/>
    <m/>
    <m/>
    <m/>
    <m/>
    <m/>
    <m/>
    <m/>
    <m/>
    <m/>
    <m/>
  </r>
  <r>
    <x v="2"/>
    <m/>
    <m/>
    <x v="6"/>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
    <m/>
    <m/>
    <x v="2"/>
    <n v="0"/>
    <n v="0"/>
    <n v="0"/>
    <n v="0"/>
    <n v="0"/>
    <n v="0"/>
    <n v="0"/>
    <n v="0"/>
    <n v="0"/>
    <n v="0"/>
    <n v="0"/>
    <n v="0"/>
    <n v="0"/>
    <n v="0"/>
    <n v="0"/>
    <n v="0"/>
    <n v="0"/>
    <n v="0"/>
    <n v="0"/>
    <n v="0"/>
    <n v="0"/>
    <n v="0"/>
    <n v="0"/>
    <n v="0"/>
    <n v="0"/>
    <n v="0"/>
    <n v="0"/>
    <n v="0"/>
    <n v="0"/>
    <n v="0"/>
    <n v="0"/>
    <n v="0"/>
  </r>
  <r>
    <x v="2"/>
    <m/>
    <m/>
    <x v="3"/>
    <n v="1"/>
    <n v="0"/>
    <n v="0"/>
    <n v="113389.87"/>
    <n v="0"/>
    <n v="0"/>
    <n v="113389.87"/>
    <n v="91746.8"/>
    <n v="0"/>
    <n v="0"/>
    <n v="91746.8"/>
    <n v="21643.07012"/>
    <n v="0"/>
    <n v="0"/>
    <n v="21643.07012"/>
    <n v="0"/>
    <n v="0"/>
    <n v="0"/>
    <n v="0"/>
    <n v="0"/>
    <n v="0"/>
    <n v="0"/>
    <n v="0"/>
    <n v="0"/>
    <n v="0"/>
    <n v="0"/>
    <n v="0"/>
    <n v="0"/>
    <n v="0"/>
    <n v="0"/>
    <n v="0"/>
    <n v="113389.87012000001"/>
  </r>
  <r>
    <x v="2"/>
    <m/>
    <m/>
    <x v="4"/>
    <n v="1"/>
    <n v="0"/>
    <n v="0"/>
    <n v="75566.02"/>
    <n v="0"/>
    <n v="0"/>
    <n v="75566.02"/>
    <n v="61142.5"/>
    <n v="0"/>
    <n v="0"/>
    <n v="61142.5"/>
    <n v="14423.51575"/>
    <n v="0"/>
    <n v="0"/>
    <n v="14423.51575"/>
    <n v="0"/>
    <n v="0"/>
    <n v="0"/>
    <n v="0"/>
    <n v="0"/>
    <n v="0"/>
    <n v="0"/>
    <n v="0"/>
    <n v="0"/>
    <n v="0"/>
    <n v="0"/>
    <n v="0"/>
    <n v="0"/>
    <n v="0"/>
    <n v="0"/>
    <n v="0"/>
    <n v="75566.015750000006"/>
  </r>
  <r>
    <x v="2"/>
    <m/>
    <m/>
    <x v="5"/>
    <m/>
    <m/>
    <m/>
    <n v="442524.28"/>
    <n v="0"/>
    <n v="0"/>
    <n v="442524.28"/>
    <n v="305183.7"/>
    <n v="0"/>
    <n v="0"/>
    <n v="305183.7"/>
    <n v="71992.834830000007"/>
    <n v="0"/>
    <n v="0"/>
    <n v="71992.834830000007"/>
    <n v="13857"/>
    <n v="0"/>
    <n v="0"/>
    <n v="13857"/>
    <n v="43510.510080000007"/>
    <n v="0"/>
    <n v="0"/>
    <n v="43510.510080000007"/>
    <n v="3076.3468800000005"/>
    <n v="0"/>
    <n v="0"/>
    <n v="3076.3468800000005"/>
    <n v="4903.8796800000009"/>
    <n v="0"/>
    <n v="0"/>
    <n v="4903.8796800000009"/>
    <n v="442524.27147000004"/>
  </r>
  <r>
    <x v="3"/>
    <m/>
    <m/>
    <x v="0"/>
    <n v="4"/>
    <n v="0"/>
    <n v="0"/>
    <m/>
    <m/>
    <m/>
    <m/>
    <m/>
    <m/>
    <m/>
    <m/>
    <m/>
    <m/>
    <m/>
    <m/>
    <m/>
    <m/>
    <m/>
    <m/>
    <m/>
    <m/>
    <m/>
    <m/>
    <m/>
    <m/>
    <m/>
    <m/>
    <m/>
    <m/>
    <m/>
    <m/>
    <m/>
  </r>
  <r>
    <x v="3"/>
    <m/>
    <m/>
    <x v="1"/>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3"/>
    <m/>
    <m/>
    <x v="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
    <m/>
    <m/>
    <x v="7"/>
    <n v="1"/>
    <n v="0"/>
    <n v="0"/>
    <n v="45149.88"/>
    <n v="0"/>
    <n v="0"/>
    <n v="45149.88"/>
    <n v="28684.799999999999"/>
    <n v="0"/>
    <n v="0"/>
    <n v="28684.799999999999"/>
    <n v="6766.7443199999998"/>
    <n v="0"/>
    <n v="0"/>
    <n v="6766.7443199999998"/>
    <n v="0"/>
    <n v="0"/>
    <n v="0"/>
    <n v="0"/>
    <n v="8195.2473599999994"/>
    <n v="0"/>
    <n v="0"/>
    <n v="8195.2473599999994"/>
    <n v="579.43295999999998"/>
    <n v="0"/>
    <n v="0"/>
    <n v="579.43295999999998"/>
    <n v="923.65055999999993"/>
    <n v="0"/>
    <n v="0"/>
    <n v="923.65055999999993"/>
    <n v="45149.875200000002"/>
  </r>
  <r>
    <x v="3"/>
    <m/>
    <m/>
    <x v="3"/>
    <n v="3"/>
    <n v="0"/>
    <n v="0"/>
    <n v="340169.61"/>
    <n v="0"/>
    <n v="0"/>
    <n v="340169.61"/>
    <n v="275240.40000000002"/>
    <n v="0"/>
    <n v="0"/>
    <n v="275240.40000000002"/>
    <n v="64929.210360000005"/>
    <n v="0"/>
    <n v="0"/>
    <n v="64929.210360000005"/>
    <n v="0"/>
    <n v="0"/>
    <n v="0"/>
    <n v="0"/>
    <n v="0"/>
    <n v="0"/>
    <n v="0"/>
    <n v="0"/>
    <n v="0"/>
    <n v="0"/>
    <n v="0"/>
    <n v="0"/>
    <n v="0"/>
    <n v="0"/>
    <n v="0"/>
    <n v="0"/>
    <n v="340169.61036000005"/>
  </r>
  <r>
    <x v="3"/>
    <m/>
    <m/>
    <x v="4"/>
    <n v="3"/>
    <n v="0"/>
    <n v="0"/>
    <n v="226698.06"/>
    <n v="0"/>
    <n v="0"/>
    <n v="226698.06"/>
    <n v="183427.5"/>
    <n v="0"/>
    <n v="0"/>
    <n v="183427.5"/>
    <n v="43270.547250000003"/>
    <n v="0"/>
    <n v="0"/>
    <n v="43270.547250000003"/>
    <n v="0"/>
    <n v="0"/>
    <n v="0"/>
    <n v="0"/>
    <n v="0"/>
    <n v="0"/>
    <n v="0"/>
    <n v="0"/>
    <n v="0"/>
    <n v="0"/>
    <n v="0"/>
    <n v="0"/>
    <n v="0"/>
    <n v="0"/>
    <n v="0"/>
    <n v="0"/>
    <n v="226698.04725"/>
  </r>
  <r>
    <x v="3"/>
    <m/>
    <m/>
    <x v="5"/>
    <m/>
    <m/>
    <m/>
    <n v="1372722.7200000002"/>
    <n v="0"/>
    <n v="0"/>
    <n v="1372722.7200000002"/>
    <n v="944235.90000000014"/>
    <n v="0"/>
    <n v="0"/>
    <n v="944235.90000000014"/>
    <n v="222745.24881000002"/>
    <n v="0"/>
    <n v="0"/>
    <n v="222745.24881000002"/>
    <n v="41571"/>
    <n v="0"/>
    <n v="0"/>
    <n v="41571"/>
    <n v="138726.77760000003"/>
    <n v="0"/>
    <n v="0"/>
    <n v="138726.77760000003"/>
    <n v="9808.4736000000012"/>
    <n v="0"/>
    <n v="0"/>
    <n v="9808.4736000000012"/>
    <n v="15635.289600000002"/>
    <n v="0"/>
    <n v="0"/>
    <n v="15635.289600000002"/>
    <n v="1372722.6896100002"/>
  </r>
  <r>
    <x v="4"/>
    <m/>
    <m/>
    <x v="0"/>
    <n v="1"/>
    <n v="0"/>
    <n v="0"/>
    <m/>
    <m/>
    <m/>
    <m/>
    <m/>
    <m/>
    <m/>
    <m/>
    <m/>
    <m/>
    <m/>
    <m/>
    <m/>
    <m/>
    <m/>
    <m/>
    <m/>
    <m/>
    <m/>
    <m/>
    <m/>
    <m/>
    <m/>
    <m/>
    <m/>
    <m/>
    <m/>
    <m/>
    <m/>
  </r>
  <r>
    <x v="4"/>
    <m/>
    <m/>
    <x v="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4"/>
    <m/>
    <m/>
    <x v="2"/>
    <n v="0"/>
    <n v="0"/>
    <n v="0"/>
    <n v="0"/>
    <n v="0"/>
    <n v="0"/>
    <n v="0"/>
    <n v="0"/>
    <n v="0"/>
    <n v="0"/>
    <n v="0"/>
    <n v="0"/>
    <n v="0"/>
    <n v="0"/>
    <n v="0"/>
    <n v="0"/>
    <n v="0"/>
    <n v="0"/>
    <n v="0"/>
    <n v="0"/>
    <n v="0"/>
    <n v="0"/>
    <n v="0"/>
    <n v="0"/>
    <n v="0"/>
    <n v="0"/>
    <n v="0"/>
    <n v="0"/>
    <n v="0"/>
    <n v="0"/>
    <n v="0"/>
    <n v="0"/>
  </r>
  <r>
    <x v="4"/>
    <m/>
    <m/>
    <x v="3"/>
    <n v="1"/>
    <n v="0"/>
    <n v="0"/>
    <n v="113389.87"/>
    <n v="0"/>
    <n v="0"/>
    <n v="113389.87"/>
    <n v="91746.8"/>
    <n v="0"/>
    <n v="0"/>
    <n v="91746.8"/>
    <n v="21643.07012"/>
    <n v="0"/>
    <n v="0"/>
    <n v="21643.07012"/>
    <n v="0"/>
    <n v="0"/>
    <n v="0"/>
    <n v="0"/>
    <n v="0"/>
    <n v="0"/>
    <n v="0"/>
    <n v="0"/>
    <n v="0"/>
    <n v="0"/>
    <n v="0"/>
    <n v="0"/>
    <n v="0"/>
    <n v="0"/>
    <n v="0"/>
    <n v="0"/>
    <n v="113389.87012000001"/>
  </r>
  <r>
    <x v="4"/>
    <m/>
    <m/>
    <x v="4"/>
    <n v="1"/>
    <n v="0"/>
    <n v="0"/>
    <n v="75566.02"/>
    <n v="0"/>
    <n v="0"/>
    <n v="75566.02"/>
    <n v="61142.5"/>
    <n v="0"/>
    <n v="0"/>
    <n v="61142.5"/>
    <n v="14423.51575"/>
    <n v="0"/>
    <n v="0"/>
    <n v="14423.51575"/>
    <n v="0"/>
    <n v="0"/>
    <n v="0"/>
    <n v="0"/>
    <n v="0"/>
    <n v="0"/>
    <n v="0"/>
    <n v="0"/>
    <n v="0"/>
    <n v="0"/>
    <n v="0"/>
    <n v="0"/>
    <n v="0"/>
    <n v="0"/>
    <n v="0"/>
    <n v="0"/>
    <n v="75566.015750000006"/>
  </r>
  <r>
    <x v="4"/>
    <m/>
    <m/>
    <x v="5"/>
    <m/>
    <m/>
    <m/>
    <n v="442524.28"/>
    <n v="0"/>
    <n v="0"/>
    <n v="442524.28"/>
    <n v="305183.7"/>
    <n v="0"/>
    <n v="0"/>
    <n v="305183.7"/>
    <n v="71992.834830000007"/>
    <n v="0"/>
    <n v="0"/>
    <n v="71992.834830000007"/>
    <n v="13857"/>
    <n v="0"/>
    <n v="0"/>
    <n v="13857"/>
    <n v="43510.510080000007"/>
    <n v="0"/>
    <n v="0"/>
    <n v="43510.510080000007"/>
    <n v="3076.3468800000005"/>
    <n v="0"/>
    <n v="0"/>
    <n v="3076.3468800000005"/>
    <n v="4903.8796800000009"/>
    <n v="0"/>
    <n v="0"/>
    <n v="4903.8796800000009"/>
    <n v="442524.27147000004"/>
  </r>
  <r>
    <x v="5"/>
    <m/>
    <m/>
    <x v="0"/>
    <n v="1"/>
    <n v="0"/>
    <n v="0"/>
    <m/>
    <m/>
    <m/>
    <m/>
    <m/>
    <m/>
    <m/>
    <m/>
    <m/>
    <m/>
    <m/>
    <m/>
    <m/>
    <m/>
    <m/>
    <m/>
    <m/>
    <m/>
    <m/>
    <m/>
    <m/>
    <m/>
    <m/>
    <m/>
    <m/>
    <m/>
    <m/>
    <m/>
    <m/>
  </r>
  <r>
    <x v="5"/>
    <m/>
    <m/>
    <x v="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5"/>
    <m/>
    <m/>
    <x v="2"/>
    <n v="0"/>
    <n v="0"/>
    <n v="0"/>
    <n v="0"/>
    <n v="0"/>
    <n v="0"/>
    <n v="0"/>
    <n v="0"/>
    <n v="0"/>
    <n v="0"/>
    <n v="0"/>
    <n v="0"/>
    <n v="0"/>
    <n v="0"/>
    <n v="0"/>
    <n v="0"/>
    <n v="0"/>
    <n v="0"/>
    <n v="0"/>
    <n v="0"/>
    <n v="0"/>
    <n v="0"/>
    <n v="0"/>
    <n v="0"/>
    <n v="0"/>
    <n v="0"/>
    <n v="0"/>
    <n v="0"/>
    <n v="0"/>
    <n v="0"/>
    <n v="0"/>
    <n v="0"/>
  </r>
  <r>
    <x v="5"/>
    <m/>
    <m/>
    <x v="3"/>
    <n v="1"/>
    <n v="0"/>
    <n v="0"/>
    <n v="113389.87"/>
    <n v="0"/>
    <n v="0"/>
    <n v="113389.87"/>
    <n v="91746.8"/>
    <n v="0"/>
    <n v="0"/>
    <n v="91746.8"/>
    <n v="21643.07012"/>
    <n v="0"/>
    <n v="0"/>
    <n v="21643.07012"/>
    <n v="0"/>
    <n v="0"/>
    <n v="0"/>
    <n v="0"/>
    <n v="0"/>
    <n v="0"/>
    <n v="0"/>
    <n v="0"/>
    <n v="0"/>
    <n v="0"/>
    <n v="0"/>
    <n v="0"/>
    <n v="0"/>
    <n v="0"/>
    <n v="0"/>
    <n v="0"/>
    <n v="113389.87012000001"/>
  </r>
  <r>
    <x v="5"/>
    <m/>
    <m/>
    <x v="4"/>
    <n v="1"/>
    <n v="0"/>
    <n v="0"/>
    <n v="75566.02"/>
    <n v="0"/>
    <n v="0"/>
    <n v="75566.02"/>
    <n v="61142.5"/>
    <n v="0"/>
    <n v="0"/>
    <n v="61142.5"/>
    <n v="14423.51575"/>
    <n v="0"/>
    <n v="0"/>
    <n v="14423.51575"/>
    <n v="0"/>
    <n v="0"/>
    <n v="0"/>
    <n v="0"/>
    <n v="0"/>
    <n v="0"/>
    <n v="0"/>
    <n v="0"/>
    <n v="0"/>
    <n v="0"/>
    <n v="0"/>
    <n v="0"/>
    <n v="0"/>
    <n v="0"/>
    <n v="0"/>
    <n v="0"/>
    <n v="75566.015750000006"/>
  </r>
  <r>
    <x v="5"/>
    <m/>
    <m/>
    <x v="5"/>
    <m/>
    <m/>
    <m/>
    <n v="442524.28"/>
    <n v="0"/>
    <n v="0"/>
    <n v="442524.28"/>
    <n v="305183.7"/>
    <n v="0"/>
    <n v="0"/>
    <n v="305183.7"/>
    <n v="71992.834830000007"/>
    <n v="0"/>
    <n v="0"/>
    <n v="71992.834830000007"/>
    <n v="13857"/>
    <n v="0"/>
    <n v="0"/>
    <n v="13857"/>
    <n v="43510.510080000007"/>
    <n v="0"/>
    <n v="0"/>
    <n v="43510.510080000007"/>
    <n v="3076.3468800000005"/>
    <n v="0"/>
    <n v="0"/>
    <n v="3076.3468800000005"/>
    <n v="4903.8796800000009"/>
    <n v="0"/>
    <n v="0"/>
    <n v="4903.8796800000009"/>
    <n v="442524.27147000004"/>
  </r>
  <r>
    <x v="6"/>
    <s v="Terapija"/>
    <s v="Internā medicīna"/>
    <x v="0"/>
    <n v="28"/>
    <n v="0"/>
    <n v="0"/>
    <m/>
    <m/>
    <m/>
    <m/>
    <m/>
    <m/>
    <m/>
    <m/>
    <m/>
    <m/>
    <m/>
    <m/>
    <m/>
    <m/>
    <m/>
    <m/>
    <m/>
    <m/>
    <m/>
    <m/>
    <m/>
    <m/>
    <m/>
    <m/>
    <m/>
    <m/>
    <m/>
    <m/>
    <m/>
  </r>
  <r>
    <x v="6"/>
    <s v="Hronisko pacientu aprūpe (izvēles)"/>
    <s v="Aprūpe"/>
    <x v="8"/>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6"/>
    <s v="Aprūpe"/>
    <s v="Ķirurģija"/>
    <x v="9"/>
    <n v="5"/>
    <n v="0"/>
    <n v="0"/>
    <n v="1267841.9500000002"/>
    <n v="0"/>
    <n v="0"/>
    <n v="1267841.9500000002"/>
    <n v="761472.00000000012"/>
    <n v="0"/>
    <n v="0"/>
    <n v="761472.00000000012"/>
    <n v="179631.24480000001"/>
    <n v="0"/>
    <n v="0"/>
    <n v="179631.24480000001"/>
    <n v="69285"/>
    <n v="0"/>
    <n v="0"/>
    <n v="69285"/>
    <n v="217552.55040000004"/>
    <n v="0"/>
    <n v="0"/>
    <n v="217552.55040000004"/>
    <n v="15381.734400000001"/>
    <n v="0"/>
    <n v="0"/>
    <n v="15381.734400000001"/>
    <n v="24519.398400000002"/>
    <n v="0"/>
    <n v="0"/>
    <n v="24519.398400000002"/>
    <n v="1267841.9280000001"/>
  </r>
  <r>
    <x v="6"/>
    <s v="Ķirurģija"/>
    <s v="Ginekoloģija"/>
    <x v="10"/>
    <n v="4"/>
    <n v="0"/>
    <n v="0"/>
    <n v="1014273.56"/>
    <n v="0"/>
    <n v="0"/>
    <n v="1014273.56"/>
    <n v="609177.60000000009"/>
    <n v="0"/>
    <n v="0"/>
    <n v="609177.60000000009"/>
    <n v="143704.99584000002"/>
    <n v="0"/>
    <n v="0"/>
    <n v="143704.99584000002"/>
    <n v="55428"/>
    <n v="0"/>
    <n v="0"/>
    <n v="55428"/>
    <n v="174042.04032000003"/>
    <n v="0"/>
    <n v="0"/>
    <n v="174042.04032000003"/>
    <n v="12305"/>
    <n v="0"/>
    <n v="0"/>
    <n v="12305"/>
    <n v="19615.518720000004"/>
    <n v="0"/>
    <n v="0"/>
    <n v="19615.518720000004"/>
    <n v="1014273.1548800002"/>
  </r>
  <r>
    <x v="6"/>
    <s v="Ginekoloģija"/>
    <s v="Traumatoloģija, ortopēdija"/>
    <x v="11"/>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6"/>
    <s v="Grūtnieču patoloģija"/>
    <s v="Insulta vienība"/>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6"/>
    <s v="Traumatoloģija, ortopēdija"/>
    <s v="Specializētā un terciārā palīdzība"/>
    <x v="13"/>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6"/>
    <s v="Insulta vienība"/>
    <m/>
    <x v="14"/>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6"/>
    <s v="Specializētā un terciārā palīdzība"/>
    <m/>
    <x v="15"/>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6"/>
    <m/>
    <m/>
    <x v="16"/>
    <n v="2"/>
    <n v="0"/>
    <n v="0"/>
    <n v="226779.74"/>
    <n v="0"/>
    <n v="0"/>
    <n v="226779.74"/>
    <n v="183493.6"/>
    <n v="0"/>
    <n v="0"/>
    <n v="183493.6"/>
    <n v="43286.140240000001"/>
    <n v="0"/>
    <n v="0"/>
    <n v="43286.140240000001"/>
    <n v="0"/>
    <n v="0"/>
    <n v="0"/>
    <n v="0"/>
    <n v="0"/>
    <n v="0"/>
    <n v="0"/>
    <n v="0"/>
    <n v="0"/>
    <n v="0"/>
    <n v="0"/>
    <n v="0"/>
    <n v="0"/>
    <n v="0"/>
    <n v="0"/>
    <n v="0"/>
    <n v="226779.74024000001"/>
  </r>
  <r>
    <x v="6"/>
    <m/>
    <m/>
    <x v="17"/>
    <n v="8"/>
    <n v="0"/>
    <n v="0"/>
    <n v="2028547.12"/>
    <n v="0"/>
    <n v="0"/>
    <n v="2028547.12"/>
    <n v="1218355.2000000002"/>
    <n v="0"/>
    <n v="0"/>
    <n v="1218355.2000000002"/>
    <n v="287409.99168000004"/>
    <n v="0"/>
    <n v="0"/>
    <n v="287409.99168000004"/>
    <n v="110856"/>
    <n v="0"/>
    <n v="0"/>
    <n v="110856"/>
    <n v="348084.08064000006"/>
    <n v="0"/>
    <n v="0"/>
    <n v="348084.08064000006"/>
    <n v="24610.775040000004"/>
    <n v="0"/>
    <n v="0"/>
    <n v="24610.775040000004"/>
    <n v="39231.037440000007"/>
    <n v="0"/>
    <n v="0"/>
    <n v="39231.037440000007"/>
    <n v="2028547.0848000003"/>
  </r>
  <r>
    <x v="6"/>
    <m/>
    <m/>
    <x v="3"/>
    <n v="40"/>
    <n v="0"/>
    <n v="0"/>
    <n v="4535594.8"/>
    <n v="0"/>
    <n v="0"/>
    <n v="4535594.8"/>
    <n v="3669872"/>
    <n v="0"/>
    <n v="0"/>
    <n v="3669872"/>
    <n v="865722.80480000004"/>
    <n v="0"/>
    <n v="0"/>
    <n v="865722.80480000004"/>
    <n v="0"/>
    <n v="0"/>
    <n v="0"/>
    <n v="0"/>
    <n v="0"/>
    <n v="0"/>
    <n v="0"/>
    <n v="0"/>
    <n v="0"/>
    <n v="0"/>
    <n v="0"/>
    <n v="0"/>
    <n v="0"/>
    <n v="0"/>
    <n v="0"/>
    <n v="0"/>
    <n v="4535594.8048"/>
  </r>
  <r>
    <x v="6"/>
    <m/>
    <m/>
    <x v="4"/>
    <n v="40"/>
    <n v="0"/>
    <n v="0"/>
    <n v="3022640.8000000003"/>
    <n v="0"/>
    <n v="0"/>
    <n v="3022640.8000000003"/>
    <n v="2445700"/>
    <n v="0"/>
    <n v="0"/>
    <n v="2445700"/>
    <n v="576940.63"/>
    <n v="0"/>
    <n v="0"/>
    <n v="576940.63"/>
    <n v="0"/>
    <n v="0"/>
    <n v="0"/>
    <n v="0"/>
    <n v="0"/>
    <n v="0"/>
    <n v="0"/>
    <n v="0"/>
    <n v="0"/>
    <n v="0"/>
    <n v="0"/>
    <n v="0"/>
    <n v="0"/>
    <n v="0"/>
    <n v="0"/>
    <n v="0"/>
    <n v="3022640.63"/>
  </r>
  <r>
    <x v="6"/>
    <m/>
    <m/>
    <x v="5"/>
    <m/>
    <m/>
    <m/>
    <n v="14884930.260000002"/>
    <n v="0"/>
    <n v="0"/>
    <n v="14884930.260000002"/>
    <n v="10563308.800000001"/>
    <n v="0"/>
    <n v="0"/>
    <n v="10563308.800000001"/>
    <n v="2491884.5459199999"/>
    <n v="0"/>
    <n v="0"/>
    <n v="2491884.5459199999"/>
    <n v="387996"/>
    <n v="0"/>
    <n v="0"/>
    <n v="387996"/>
    <n v="1218294.2822400003"/>
    <n v="0"/>
    <n v="0"/>
    <n v="1218294.2822400003"/>
    <n v="86137.325120000009"/>
    <n v="0"/>
    <n v="0"/>
    <n v="86137.325120000009"/>
    <n v="137308.63104000001"/>
    <n v="0"/>
    <n v="0"/>
    <n v="137308.63104000001"/>
    <n v="14884929.584320001"/>
  </r>
  <r>
    <x v="7"/>
    <s v="Terapija"/>
    <s v="Internā medicīna "/>
    <x v="0"/>
    <n v="21"/>
    <n v="0"/>
    <n v="0"/>
    <m/>
    <m/>
    <m/>
    <m/>
    <m/>
    <m/>
    <m/>
    <m/>
    <m/>
    <m/>
    <m/>
    <m/>
    <m/>
    <m/>
    <m/>
    <m/>
    <m/>
    <m/>
    <m/>
    <m/>
    <m/>
    <m/>
    <m/>
    <m/>
    <m/>
    <m/>
    <m/>
    <m/>
    <m/>
  </r>
  <r>
    <x v="7"/>
    <s v="Hronisko pacientu aprūpe (izvēles)"/>
    <s v="Aprūpe"/>
    <x v="8"/>
    <n v="0"/>
    <n v="0"/>
    <n v="0"/>
    <n v="0"/>
    <n v="0"/>
    <n v="0"/>
    <n v="0"/>
    <n v="0"/>
    <n v="0"/>
    <n v="0"/>
    <n v="0"/>
    <n v="0"/>
    <n v="0"/>
    <n v="0"/>
    <n v="0"/>
    <n v="0"/>
    <n v="0"/>
    <n v="0"/>
    <n v="0"/>
    <n v="0"/>
    <n v="0"/>
    <n v="0"/>
    <n v="0"/>
    <n v="0"/>
    <n v="0"/>
    <n v="0"/>
    <n v="0"/>
    <n v="0"/>
    <n v="0"/>
    <n v="0"/>
    <n v="0"/>
    <n v="0"/>
  </r>
  <r>
    <x v="7"/>
    <s v="Aprūpe"/>
    <s v="Ķirurģija"/>
    <x v="9"/>
    <n v="7"/>
    <n v="0"/>
    <n v="0"/>
    <n v="1774978.73"/>
    <n v="0"/>
    <n v="0"/>
    <n v="1774978.73"/>
    <n v="1066060.8000000003"/>
    <n v="0"/>
    <n v="0"/>
    <n v="1066060.8000000003"/>
    <n v="251483.74272000007"/>
    <n v="0"/>
    <n v="0"/>
    <n v="251483.74272000007"/>
    <n v="96999"/>
    <n v="0"/>
    <n v="0"/>
    <n v="96999"/>
    <n v="304573.57056000008"/>
    <n v="0"/>
    <n v="0"/>
    <n v="304573.57056000008"/>
    <n v="21534.428160000003"/>
    <n v="0"/>
    <n v="0"/>
    <n v="21534.428160000003"/>
    <n v="34327.157760000009"/>
    <n v="0"/>
    <n v="0"/>
    <n v="34327.157760000009"/>
    <n v="1774978.6992000004"/>
  </r>
  <r>
    <x v="7"/>
    <s v="Ķirurģija"/>
    <s v="Ginekoloģ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7"/>
    <s v="Ginekoloģija"/>
    <s v="Grūtniecības un dzmedību aprūpe"/>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7"/>
    <s v="Grūtniecības un dzmedību aprūpe"/>
    <s v="Grūtnieču patoloģija"/>
    <x v="12"/>
    <n v="0"/>
    <n v="0"/>
    <n v="0"/>
    <n v="0"/>
    <n v="0"/>
    <n v="0"/>
    <n v="0"/>
    <n v="0"/>
    <n v="0"/>
    <n v="0"/>
    <n v="0"/>
    <n v="0"/>
    <n v="0"/>
    <n v="0"/>
    <n v="0"/>
    <n v="0"/>
    <n v="0"/>
    <n v="0"/>
    <n v="0"/>
    <n v="0"/>
    <n v="0"/>
    <n v="0"/>
    <n v="0"/>
    <n v="0"/>
    <n v="0"/>
    <n v="0"/>
    <n v="0"/>
    <n v="0"/>
    <n v="0"/>
    <n v="0"/>
    <n v="0"/>
    <n v="0"/>
  </r>
  <r>
    <x v="7"/>
    <s v="Grūtnieču patoloģija"/>
    <s v="Traumatoloģija, ortopēd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7"/>
    <s v="Traumatoloģija, ortopēdija"/>
    <s v="Insulta vienība"/>
    <x v="18"/>
    <n v="0"/>
    <n v="0"/>
    <n v="0"/>
    <n v="0"/>
    <n v="0"/>
    <n v="0"/>
    <n v="0"/>
    <n v="0"/>
    <n v="0"/>
    <n v="0"/>
    <n v="0"/>
    <n v="0"/>
    <n v="0"/>
    <n v="0"/>
    <n v="0"/>
    <n v="0"/>
    <n v="0"/>
    <n v="0"/>
    <n v="0"/>
    <n v="0"/>
    <n v="0"/>
    <n v="0"/>
    <n v="0"/>
    <n v="0"/>
    <n v="0"/>
    <n v="0"/>
    <n v="0"/>
    <n v="0"/>
    <n v="0"/>
    <n v="0"/>
    <n v="0"/>
    <n v="0"/>
  </r>
  <r>
    <x v="7"/>
    <s v="Insulta vienība"/>
    <s v="Specializētā un terciārā palīdzība"/>
    <x v="19"/>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7"/>
    <s v="Specializētā un terciārā palīdzība"/>
    <m/>
    <x v="14"/>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7"/>
    <m/>
    <m/>
    <x v="15"/>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7"/>
    <m/>
    <m/>
    <x v="16"/>
    <n v="2"/>
    <n v="0"/>
    <n v="0"/>
    <n v="226779.74"/>
    <n v="0"/>
    <n v="0"/>
    <n v="226779.74"/>
    <n v="183493.6"/>
    <n v="0"/>
    <n v="0"/>
    <n v="183493.6"/>
    <n v="43286.140240000001"/>
    <n v="0"/>
    <n v="0"/>
    <n v="43286.140240000001"/>
    <n v="0"/>
    <n v="0"/>
    <n v="0"/>
    <n v="0"/>
    <n v="0"/>
    <n v="0"/>
    <n v="0"/>
    <n v="0"/>
    <n v="0"/>
    <n v="0"/>
    <n v="0"/>
    <n v="0"/>
    <n v="0"/>
    <n v="0"/>
    <n v="0"/>
    <n v="0"/>
    <n v="226779.74024000001"/>
  </r>
  <r>
    <x v="7"/>
    <m/>
    <m/>
    <x v="17"/>
    <n v="6"/>
    <n v="0"/>
    <n v="0"/>
    <n v="1521410.34"/>
    <n v="0"/>
    <n v="0"/>
    <n v="1521410.34"/>
    <n v="913766.40000000014"/>
    <n v="0"/>
    <n v="0"/>
    <n v="913766.40000000014"/>
    <n v="215557.49376000004"/>
    <n v="0"/>
    <n v="0"/>
    <n v="215557.49376000004"/>
    <n v="83142"/>
    <n v="0"/>
    <n v="0"/>
    <n v="83142"/>
    <n v="261063.06048000004"/>
    <n v="0"/>
    <n v="0"/>
    <n v="261063.06048000004"/>
    <n v="18458.081280000002"/>
    <n v="0"/>
    <n v="0"/>
    <n v="18458.081280000002"/>
    <n v="29423.278080000004"/>
    <n v="0"/>
    <n v="0"/>
    <n v="29423.278080000004"/>
    <n v="1521410.3136000002"/>
  </r>
  <r>
    <x v="7"/>
    <m/>
    <m/>
    <x v="3"/>
    <n v="30"/>
    <n v="0"/>
    <n v="0"/>
    <n v="3401696.0999999996"/>
    <n v="0"/>
    <n v="0"/>
    <n v="3401696.0999999996"/>
    <n v="2752404"/>
    <n v="0"/>
    <n v="0"/>
    <n v="2752404"/>
    <n v="649292.10360000003"/>
    <n v="0"/>
    <n v="0"/>
    <n v="649292.10360000003"/>
    <n v="0"/>
    <n v="0"/>
    <n v="0"/>
    <n v="0"/>
    <n v="0"/>
    <n v="0"/>
    <n v="0"/>
    <n v="0"/>
    <n v="0"/>
    <n v="0"/>
    <n v="0"/>
    <n v="0"/>
    <n v="0"/>
    <n v="0"/>
    <n v="0"/>
    <n v="0"/>
    <n v="3401696.1036"/>
  </r>
  <r>
    <x v="7"/>
    <m/>
    <m/>
    <x v="20"/>
    <n v="2"/>
    <n v="0"/>
    <n v="0"/>
    <n v="226779.74"/>
    <n v="0"/>
    <n v="0"/>
    <n v="226779.74"/>
    <n v="183493.6"/>
    <n v="0"/>
    <n v="0"/>
    <n v="183493.6"/>
    <n v="43286.140240000001"/>
    <n v="0"/>
    <n v="0"/>
    <n v="43286.140240000001"/>
    <n v="0"/>
    <n v="0"/>
    <n v="0"/>
    <n v="0"/>
    <n v="0"/>
    <n v="0"/>
    <n v="0"/>
    <n v="0"/>
    <n v="0"/>
    <n v="0"/>
    <n v="0"/>
    <n v="0"/>
    <n v="0"/>
    <n v="0"/>
    <n v="0"/>
    <n v="0"/>
    <n v="226779.74024000001"/>
  </r>
  <r>
    <x v="7"/>
    <m/>
    <m/>
    <x v="4"/>
    <n v="30"/>
    <n v="0"/>
    <n v="0"/>
    <n v="2266980.6"/>
    <n v="0"/>
    <n v="0"/>
    <n v="2266980.6"/>
    <n v="1834275"/>
    <n v="0"/>
    <n v="0"/>
    <n v="1834275"/>
    <n v="432705.47249999997"/>
    <n v="0"/>
    <n v="0"/>
    <n v="432705.47249999997"/>
    <n v="0"/>
    <n v="0"/>
    <n v="0"/>
    <n v="0"/>
    <n v="0"/>
    <n v="0"/>
    <n v="0"/>
    <n v="0"/>
    <n v="0"/>
    <n v="0"/>
    <n v="0"/>
    <n v="0"/>
    <n v="0"/>
    <n v="0"/>
    <n v="0"/>
    <n v="0"/>
    <n v="2266980.4725000001"/>
  </r>
  <r>
    <x v="7"/>
    <m/>
    <m/>
    <x v="5"/>
    <m/>
    <m/>
    <m/>
    <n v="11447172.370000001"/>
    <n v="0"/>
    <n v="0"/>
    <n v="11447172.370000001"/>
    <n v="8151848.5999999996"/>
    <n v="0"/>
    <n v="0"/>
    <n v="8151848.5999999996"/>
    <n v="1923021.0847400001"/>
    <n v="0"/>
    <n v="0"/>
    <n v="1923021.0847400001"/>
    <n v="290997"/>
    <n v="0"/>
    <n v="0"/>
    <n v="290997"/>
    <n v="913720.71168000018"/>
    <n v="0"/>
    <n v="0"/>
    <n v="913720.71168000018"/>
    <n v="64603.284480000017"/>
    <n v="0"/>
    <n v="0"/>
    <n v="64603.284480000017"/>
    <n v="102981.47328000001"/>
    <n v="0"/>
    <n v="0"/>
    <n v="102981.47328000001"/>
    <n v="11447172.154180001"/>
  </r>
  <r>
    <x v="8"/>
    <s v="Pediatrija"/>
    <s v="Pediatrija"/>
    <x v="0"/>
    <n v="15"/>
    <n v="0"/>
    <n v="0"/>
    <m/>
    <m/>
    <m/>
    <m/>
    <m/>
    <m/>
    <m/>
    <m/>
    <m/>
    <m/>
    <m/>
    <m/>
    <m/>
    <m/>
    <m/>
    <m/>
    <m/>
    <m/>
    <m/>
    <m/>
    <m/>
    <m/>
    <m/>
    <m/>
    <m/>
    <m/>
    <m/>
    <m/>
    <m/>
  </r>
  <r>
    <x v="8"/>
    <s v="Specializētā un terciārā palīdzība bērniem"/>
    <s v="Specializētā un terciārā palīdzība bērniem"/>
    <x v="8"/>
    <n v="0"/>
    <n v="0"/>
    <n v="0"/>
    <n v="0"/>
    <n v="0"/>
    <n v="0"/>
    <n v="0"/>
    <n v="0"/>
    <n v="0"/>
    <n v="0"/>
    <n v="0"/>
    <n v="0"/>
    <n v="0"/>
    <n v="0"/>
    <n v="0"/>
    <n v="0"/>
    <n v="0"/>
    <n v="0"/>
    <n v="0"/>
    <n v="0"/>
    <n v="0"/>
    <n v="0"/>
    <n v="0"/>
    <n v="0"/>
    <n v="0"/>
    <n v="0"/>
    <n v="0"/>
    <n v="0"/>
    <n v="0"/>
    <n v="0"/>
    <n v="0"/>
    <n v="0"/>
  </r>
  <r>
    <x v="8"/>
    <m/>
    <m/>
    <x v="9"/>
    <n v="0"/>
    <n v="0"/>
    <n v="0"/>
    <n v="0"/>
    <n v="0"/>
    <n v="0"/>
    <n v="0"/>
    <n v="0"/>
    <n v="0"/>
    <n v="0"/>
    <n v="0"/>
    <n v="0"/>
    <n v="0"/>
    <n v="0"/>
    <n v="0"/>
    <n v="0"/>
    <n v="0"/>
    <n v="0"/>
    <n v="0"/>
    <n v="0"/>
    <n v="0"/>
    <n v="0"/>
    <n v="0"/>
    <n v="0"/>
    <n v="0"/>
    <n v="0"/>
    <n v="0"/>
    <n v="0"/>
    <n v="0"/>
    <n v="0"/>
    <n v="0"/>
    <n v="0"/>
  </r>
  <r>
    <x v="8"/>
    <m/>
    <m/>
    <x v="10"/>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8"/>
    <m/>
    <m/>
    <x v="11"/>
    <n v="0"/>
    <n v="0"/>
    <n v="0"/>
    <n v="0"/>
    <n v="0"/>
    <n v="0"/>
    <n v="0"/>
    <n v="0"/>
    <n v="0"/>
    <n v="0"/>
    <n v="0"/>
    <n v="0"/>
    <n v="0"/>
    <n v="0"/>
    <n v="0"/>
    <n v="0"/>
    <n v="0"/>
    <n v="0"/>
    <n v="0"/>
    <n v="0"/>
    <n v="0"/>
    <n v="0"/>
    <n v="0"/>
    <n v="0"/>
    <n v="0"/>
    <n v="0"/>
    <n v="0"/>
    <n v="0"/>
    <n v="0"/>
    <n v="0"/>
    <n v="0"/>
    <n v="0"/>
  </r>
  <r>
    <x v="8"/>
    <m/>
    <m/>
    <x v="12"/>
    <n v="0"/>
    <n v="0"/>
    <n v="0"/>
    <n v="0"/>
    <n v="0"/>
    <n v="0"/>
    <n v="0"/>
    <n v="0"/>
    <n v="0"/>
    <n v="0"/>
    <n v="0"/>
    <n v="0"/>
    <n v="0"/>
    <n v="0"/>
    <n v="0"/>
    <n v="0"/>
    <n v="0"/>
    <n v="0"/>
    <n v="0"/>
    <n v="0"/>
    <n v="0"/>
    <n v="0"/>
    <n v="0"/>
    <n v="0"/>
    <n v="0"/>
    <n v="0"/>
    <n v="0"/>
    <n v="0"/>
    <n v="0"/>
    <n v="0"/>
    <n v="0"/>
    <n v="0"/>
  </r>
  <r>
    <x v="8"/>
    <m/>
    <m/>
    <x v="13"/>
    <n v="0"/>
    <n v="0"/>
    <n v="0"/>
    <n v="0"/>
    <n v="0"/>
    <n v="0"/>
    <n v="0"/>
    <n v="0"/>
    <n v="0"/>
    <n v="0"/>
    <n v="0"/>
    <n v="0"/>
    <n v="0"/>
    <n v="0"/>
    <n v="0"/>
    <n v="0"/>
    <n v="0"/>
    <n v="0"/>
    <n v="0"/>
    <n v="0"/>
    <n v="0"/>
    <n v="0"/>
    <n v="0"/>
    <n v="0"/>
    <n v="0"/>
    <n v="0"/>
    <n v="0"/>
    <n v="0"/>
    <n v="0"/>
    <n v="0"/>
    <n v="0"/>
    <n v="0"/>
  </r>
  <r>
    <x v="8"/>
    <m/>
    <m/>
    <x v="21"/>
    <n v="6"/>
    <n v="0"/>
    <n v="0"/>
    <n v="1521410.34"/>
    <n v="0"/>
    <n v="0"/>
    <n v="1521410.34"/>
    <n v="913766.40000000014"/>
    <n v="0"/>
    <n v="0"/>
    <n v="913766.40000000014"/>
    <n v="215557.49376000004"/>
    <n v="0"/>
    <n v="0"/>
    <n v="215557.49376000004"/>
    <n v="83142"/>
    <n v="0"/>
    <n v="0"/>
    <n v="83142"/>
    <n v="261063.06048000004"/>
    <n v="0"/>
    <n v="0"/>
    <n v="261063.06048000004"/>
    <n v="18458.081280000002"/>
    <n v="0"/>
    <n v="0"/>
    <n v="18458.081280000002"/>
    <n v="29423.278080000004"/>
    <n v="0"/>
    <n v="0"/>
    <n v="29423.278080000004"/>
    <n v="1521410.3136000002"/>
  </r>
  <r>
    <x v="8"/>
    <m/>
    <m/>
    <x v="19"/>
    <n v="0"/>
    <n v="0"/>
    <n v="0"/>
    <n v="0"/>
    <n v="0"/>
    <n v="0"/>
    <n v="0"/>
    <n v="0"/>
    <n v="0"/>
    <n v="0"/>
    <n v="0"/>
    <n v="0"/>
    <n v="0"/>
    <n v="0"/>
    <n v="0"/>
    <n v="0"/>
    <n v="0"/>
    <n v="0"/>
    <n v="0"/>
    <n v="0"/>
    <n v="0"/>
    <n v="0"/>
    <n v="0"/>
    <n v="0"/>
    <n v="0"/>
    <n v="0"/>
    <n v="0"/>
    <n v="0"/>
    <n v="0"/>
    <n v="0"/>
    <n v="0"/>
    <n v="0"/>
  </r>
  <r>
    <x v="8"/>
    <m/>
    <m/>
    <x v="14"/>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8"/>
    <m/>
    <m/>
    <x v="15"/>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8"/>
    <m/>
    <m/>
    <x v="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8"/>
    <m/>
    <m/>
    <x v="16"/>
    <n v="2"/>
    <n v="0"/>
    <n v="0"/>
    <n v="226779.74"/>
    <n v="0"/>
    <n v="0"/>
    <n v="226779.74"/>
    <n v="183493.6"/>
    <n v="0"/>
    <n v="0"/>
    <n v="183493.6"/>
    <n v="43286.140240000001"/>
    <n v="0"/>
    <n v="0"/>
    <n v="43286.140240000001"/>
    <n v="0"/>
    <n v="0"/>
    <n v="0"/>
    <n v="0"/>
    <n v="0"/>
    <n v="0"/>
    <n v="0"/>
    <n v="0"/>
    <n v="0"/>
    <n v="0"/>
    <n v="0"/>
    <n v="0"/>
    <n v="0"/>
    <n v="0"/>
    <n v="0"/>
    <n v="0"/>
    <n v="226779.74024000001"/>
  </r>
  <r>
    <x v="8"/>
    <m/>
    <m/>
    <x v="17"/>
    <n v="3"/>
    <n v="0"/>
    <n v="0"/>
    <n v="760705.17"/>
    <n v="0"/>
    <n v="0"/>
    <n v="760705.17"/>
    <n v="456883.20000000007"/>
    <n v="0"/>
    <n v="0"/>
    <n v="456883.20000000007"/>
    <n v="107778.74688000002"/>
    <n v="0"/>
    <n v="0"/>
    <n v="107778.74688000002"/>
    <n v="41571"/>
    <n v="0"/>
    <n v="0"/>
    <n v="41571"/>
    <n v="130531.53024000002"/>
    <n v="0"/>
    <n v="0"/>
    <n v="130531.53024000002"/>
    <n v="9229.0406400000011"/>
    <n v="0"/>
    <n v="0"/>
    <n v="9229.0406400000011"/>
    <n v="14711.639040000002"/>
    <n v="0"/>
    <n v="0"/>
    <n v="14711.639040000002"/>
    <n v="760705.15680000011"/>
  </r>
  <r>
    <x v="8"/>
    <m/>
    <m/>
    <x v="3"/>
    <n v="11"/>
    <n v="0"/>
    <n v="0"/>
    <n v="1247288.5699999998"/>
    <n v="0"/>
    <n v="0"/>
    <n v="1247288.5699999998"/>
    <n v="1009214.8"/>
    <n v="0"/>
    <n v="0"/>
    <n v="1009214.8"/>
    <n v="238073.77132"/>
    <n v="0"/>
    <n v="0"/>
    <n v="238073.77132"/>
    <n v="0"/>
    <n v="0"/>
    <n v="0"/>
    <n v="0"/>
    <n v="0"/>
    <n v="0"/>
    <n v="0"/>
    <n v="0"/>
    <n v="0"/>
    <n v="0"/>
    <n v="0"/>
    <n v="0"/>
    <n v="0"/>
    <n v="0"/>
    <n v="0"/>
    <n v="0"/>
    <n v="1247288.5713200001"/>
  </r>
  <r>
    <x v="8"/>
    <m/>
    <m/>
    <x v="20"/>
    <n v="0"/>
    <n v="0"/>
    <n v="0"/>
    <n v="0"/>
    <n v="0"/>
    <n v="0"/>
    <n v="0"/>
    <n v="0"/>
    <n v="0"/>
    <n v="0"/>
    <n v="0"/>
    <n v="0"/>
    <n v="0"/>
    <n v="0"/>
    <n v="0"/>
    <n v="0"/>
    <n v="0"/>
    <n v="0"/>
    <n v="0"/>
    <n v="0"/>
    <n v="0"/>
    <n v="0"/>
    <n v="0"/>
    <n v="0"/>
    <n v="0"/>
    <n v="0"/>
    <n v="0"/>
    <n v="0"/>
    <n v="0"/>
    <n v="0"/>
    <n v="0"/>
    <n v="0"/>
  </r>
  <r>
    <x v="8"/>
    <m/>
    <m/>
    <x v="4"/>
    <n v="10"/>
    <n v="0"/>
    <n v="0"/>
    <n v="755660.20000000007"/>
    <n v="0"/>
    <n v="0"/>
    <n v="755660.20000000007"/>
    <n v="611425"/>
    <n v="0"/>
    <n v="0"/>
    <n v="611425"/>
    <n v="144235.1575"/>
    <n v="0"/>
    <n v="0"/>
    <n v="144235.1575"/>
    <n v="0"/>
    <n v="0"/>
    <n v="0"/>
    <n v="0"/>
    <n v="0"/>
    <n v="0"/>
    <n v="0"/>
    <n v="0"/>
    <n v="0"/>
    <n v="0"/>
    <n v="0"/>
    <n v="0"/>
    <n v="0"/>
    <n v="0"/>
    <n v="0"/>
    <n v="0"/>
    <n v="755660.15749999997"/>
  </r>
  <r>
    <x v="8"/>
    <m/>
    <m/>
    <x v="22"/>
    <n v="4"/>
    <n v="0"/>
    <n v="0"/>
    <n v="453559.48"/>
    <n v="0"/>
    <n v="0"/>
    <n v="453559.48"/>
    <n v="366987.2"/>
    <n v="0"/>
    <n v="0"/>
    <n v="366987.2"/>
    <n v="86572.280480000001"/>
    <n v="0"/>
    <n v="0"/>
    <n v="86572.280480000001"/>
    <n v="0"/>
    <n v="0"/>
    <n v="0"/>
    <n v="0"/>
    <n v="0"/>
    <n v="0"/>
    <n v="0"/>
    <n v="0"/>
    <n v="0"/>
    <n v="0"/>
    <n v="0"/>
    <n v="0"/>
    <n v="0"/>
    <n v="0"/>
    <n v="0"/>
    <n v="0"/>
    <n v="453559.48048000003"/>
  </r>
  <r>
    <x v="8"/>
    <m/>
    <m/>
    <x v="5"/>
    <m/>
    <m/>
    <m/>
    <n v="6486813.8399999999"/>
    <n v="0"/>
    <n v="0"/>
    <n v="6486813.8399999999"/>
    <n v="4455536.6000000006"/>
    <n v="0"/>
    <n v="0"/>
    <n v="4455536.6000000006"/>
    <n v="1051061.08394"/>
    <n v="0"/>
    <n v="0"/>
    <n v="1051061.08394"/>
    <n v="207855"/>
    <n v="0"/>
    <n v="0"/>
    <n v="207855"/>
    <n v="652657.65120000008"/>
    <n v="0"/>
    <n v="0"/>
    <n v="652657.65120000008"/>
    <n v="46145.203200000004"/>
    <n v="0"/>
    <n v="0"/>
    <n v="46145.203200000004"/>
    <n v="73558.195200000016"/>
    <n v="0"/>
    <n v="0"/>
    <n v="73558.195200000016"/>
    <n v="6486813.7335400013"/>
  </r>
  <r>
    <x v="9"/>
    <s v="Ginekoloģija"/>
    <s v="Ginekoloģija"/>
    <x v="0"/>
    <n v="9"/>
    <n v="0"/>
    <n v="0"/>
    <m/>
    <m/>
    <m/>
    <m/>
    <m/>
    <m/>
    <m/>
    <m/>
    <m/>
    <m/>
    <m/>
    <m/>
    <m/>
    <m/>
    <m/>
    <m/>
    <m/>
    <m/>
    <m/>
    <m/>
    <m/>
    <m/>
    <m/>
    <m/>
    <m/>
    <m/>
    <m/>
    <m/>
    <m/>
  </r>
  <r>
    <x v="9"/>
    <s v="Grūtniecības un dzemdību aprūpe"/>
    <s v="Grūtniecības un dzemdību aprūpe"/>
    <x v="8"/>
    <n v="0"/>
    <n v="0"/>
    <n v="0"/>
    <n v="0"/>
    <n v="0"/>
    <n v="0"/>
    <n v="0"/>
    <n v="0"/>
    <n v="0"/>
    <n v="0"/>
    <n v="0"/>
    <n v="0"/>
    <n v="0"/>
    <n v="0"/>
    <n v="0"/>
    <n v="0"/>
    <n v="0"/>
    <n v="0"/>
    <n v="0"/>
    <n v="0"/>
    <n v="0"/>
    <n v="0"/>
    <n v="0"/>
    <n v="0"/>
    <n v="0"/>
    <n v="0"/>
    <n v="0"/>
    <n v="0"/>
    <n v="0"/>
    <n v="0"/>
    <n v="0"/>
    <n v="0"/>
  </r>
  <r>
    <x v="9"/>
    <s v="Grūtnieču patoloģija"/>
    <s v="Grūtnieču patoloģija"/>
    <x v="9"/>
    <n v="0"/>
    <n v="0"/>
    <n v="0"/>
    <n v="0"/>
    <n v="0"/>
    <n v="0"/>
    <n v="0"/>
    <n v="0"/>
    <n v="0"/>
    <n v="0"/>
    <n v="0"/>
    <n v="0"/>
    <n v="0"/>
    <n v="0"/>
    <n v="0"/>
    <n v="0"/>
    <n v="0"/>
    <n v="0"/>
    <n v="0"/>
    <n v="0"/>
    <n v="0"/>
    <n v="0"/>
    <n v="0"/>
    <n v="0"/>
    <n v="0"/>
    <n v="0"/>
    <n v="0"/>
    <n v="0"/>
    <n v="0"/>
    <n v="0"/>
    <n v="0"/>
    <n v="0"/>
  </r>
  <r>
    <x v="9"/>
    <m/>
    <m/>
    <x v="10"/>
    <n v="0"/>
    <n v="0"/>
    <n v="0"/>
    <n v="0"/>
    <n v="0"/>
    <n v="0"/>
    <n v="0"/>
    <n v="0"/>
    <n v="0"/>
    <n v="0"/>
    <n v="0"/>
    <n v="0"/>
    <n v="0"/>
    <n v="0"/>
    <n v="0"/>
    <n v="0"/>
    <n v="0"/>
    <n v="0"/>
    <n v="0"/>
    <n v="0"/>
    <n v="0"/>
    <n v="0"/>
    <n v="0"/>
    <n v="0"/>
    <n v="0"/>
    <n v="0"/>
    <n v="0"/>
    <n v="0"/>
    <n v="0"/>
    <n v="0"/>
    <n v="0"/>
    <n v="0"/>
  </r>
  <r>
    <x v="9"/>
    <m/>
    <m/>
    <x v="11"/>
    <n v="4"/>
    <n v="0"/>
    <n v="0"/>
    <n v="1014273.56"/>
    <n v="0"/>
    <n v="0"/>
    <n v="1014273.56"/>
    <n v="609177.60000000009"/>
    <n v="0"/>
    <n v="0"/>
    <n v="609177.60000000009"/>
    <n v="143704.99584000002"/>
    <n v="0"/>
    <n v="0"/>
    <n v="143704.99584000002"/>
    <n v="55428"/>
    <n v="0"/>
    <n v="0"/>
    <n v="55428"/>
    <n v="174042.04032000003"/>
    <n v="0"/>
    <n v="0"/>
    <n v="174042.04032000003"/>
    <n v="12305.387520000002"/>
    <n v="0"/>
    <n v="0"/>
    <n v="12305.387520000002"/>
    <n v="19615.518720000004"/>
    <n v="0"/>
    <n v="0"/>
    <n v="19615.518720000004"/>
    <n v="1014273.5424000002"/>
  </r>
  <r>
    <x v="9"/>
    <m/>
    <m/>
    <x v="12"/>
    <n v="0"/>
    <n v="0"/>
    <n v="0"/>
    <n v="0"/>
    <n v="0"/>
    <n v="0"/>
    <n v="0"/>
    <n v="0"/>
    <n v="0"/>
    <n v="0"/>
    <n v="0"/>
    <n v="0"/>
    <n v="0"/>
    <n v="0"/>
    <n v="0"/>
    <n v="0"/>
    <n v="0"/>
    <n v="0"/>
    <n v="0"/>
    <n v="0"/>
    <n v="0"/>
    <n v="0"/>
    <n v="0"/>
    <n v="0"/>
    <n v="0"/>
    <n v="0"/>
    <n v="0"/>
    <n v="0"/>
    <n v="0"/>
    <n v="0"/>
    <n v="0"/>
    <n v="0"/>
  </r>
  <r>
    <x v="9"/>
    <m/>
    <m/>
    <x v="13"/>
    <n v="0"/>
    <n v="0"/>
    <n v="0"/>
    <n v="0"/>
    <n v="0"/>
    <n v="0"/>
    <n v="0"/>
    <n v="0"/>
    <n v="0"/>
    <n v="0"/>
    <n v="0"/>
    <n v="0"/>
    <n v="0"/>
    <n v="0"/>
    <n v="0"/>
    <n v="0"/>
    <n v="0"/>
    <n v="0"/>
    <n v="0"/>
    <n v="0"/>
    <n v="0"/>
    <n v="0"/>
    <n v="0"/>
    <n v="0"/>
    <n v="0"/>
    <n v="0"/>
    <n v="0"/>
    <n v="0"/>
    <n v="0"/>
    <n v="0"/>
    <n v="0"/>
    <n v="0"/>
  </r>
  <r>
    <x v="9"/>
    <m/>
    <m/>
    <x v="18"/>
    <n v="0"/>
    <n v="0"/>
    <n v="0"/>
    <n v="0"/>
    <n v="0"/>
    <n v="0"/>
    <n v="0"/>
    <n v="0"/>
    <n v="0"/>
    <n v="0"/>
    <n v="0"/>
    <n v="0"/>
    <n v="0"/>
    <n v="0"/>
    <n v="0"/>
    <n v="0"/>
    <n v="0"/>
    <n v="0"/>
    <n v="0"/>
    <n v="0"/>
    <n v="0"/>
    <n v="0"/>
    <n v="0"/>
    <n v="0"/>
    <n v="0"/>
    <n v="0"/>
    <n v="0"/>
    <n v="0"/>
    <n v="0"/>
    <n v="0"/>
    <n v="0"/>
    <n v="0"/>
  </r>
  <r>
    <x v="9"/>
    <m/>
    <m/>
    <x v="19"/>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9"/>
    <m/>
    <m/>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9"/>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9"/>
    <m/>
    <m/>
    <x v="16"/>
    <n v="1"/>
    <n v="0"/>
    <n v="0"/>
    <n v="113389.87"/>
    <n v="0"/>
    <n v="0"/>
    <n v="113389.87"/>
    <n v="91746.8"/>
    <n v="0"/>
    <n v="0"/>
    <n v="91746.8"/>
    <n v="21643.07012"/>
    <n v="0"/>
    <n v="0"/>
    <n v="21643.07012"/>
    <n v="0"/>
    <n v="0"/>
    <n v="0"/>
    <n v="0"/>
    <n v="0"/>
    <n v="0"/>
    <n v="0"/>
    <n v="0"/>
    <n v="0"/>
    <n v="0"/>
    <n v="0"/>
    <n v="0"/>
    <n v="0"/>
    <n v="0"/>
    <n v="0"/>
    <n v="0"/>
    <n v="113389.87012000001"/>
  </r>
  <r>
    <x v="9"/>
    <m/>
    <m/>
    <x v="24"/>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9"/>
    <m/>
    <m/>
    <x v="3"/>
    <n v="3"/>
    <n v="0"/>
    <n v="0"/>
    <n v="340169.61036000005"/>
    <n v="0"/>
    <n v="0"/>
    <n v="340169.61036000005"/>
    <n v="275240.40000000002"/>
    <n v="0"/>
    <n v="0"/>
    <n v="275240.40000000002"/>
    <n v="64929.210360000005"/>
    <n v="0"/>
    <n v="0"/>
    <n v="64929.210360000005"/>
    <n v="0"/>
    <n v="0"/>
    <n v="0"/>
    <n v="0"/>
    <n v="0"/>
    <n v="0"/>
    <n v="0"/>
    <n v="0"/>
    <n v="0"/>
    <n v="0"/>
    <n v="0"/>
    <n v="0"/>
    <n v="0"/>
    <n v="0"/>
    <n v="0"/>
    <n v="0"/>
    <n v="340169.61036000005"/>
  </r>
  <r>
    <x v="9"/>
    <m/>
    <m/>
    <x v="20"/>
    <n v="8"/>
    <n v="0"/>
    <n v="0"/>
    <n v="907118.96096000005"/>
    <n v="0"/>
    <n v="0"/>
    <n v="907118.96096000005"/>
    <n v="733974.4"/>
    <n v="0"/>
    <n v="0"/>
    <n v="733974.4"/>
    <n v="173144.56096"/>
    <n v="0"/>
    <n v="0"/>
    <n v="173144.56096"/>
    <n v="0"/>
    <n v="0"/>
    <n v="0"/>
    <n v="0"/>
    <n v="0"/>
    <n v="0"/>
    <n v="0"/>
    <n v="0"/>
    <n v="0"/>
    <n v="0"/>
    <n v="0"/>
    <n v="0"/>
    <n v="0"/>
    <n v="0"/>
    <n v="0"/>
    <n v="0"/>
    <n v="907118.96096000005"/>
  </r>
  <r>
    <x v="9"/>
    <m/>
    <m/>
    <x v="4"/>
    <n v="3"/>
    <n v="0"/>
    <n v="0"/>
    <n v="226698.04725"/>
    <n v="0"/>
    <n v="0"/>
    <n v="226698.04725"/>
    <n v="183427.5"/>
    <n v="0"/>
    <n v="0"/>
    <n v="183427.5"/>
    <n v="43270.547250000003"/>
    <n v="0"/>
    <n v="0"/>
    <n v="43270.547250000003"/>
    <n v="0"/>
    <n v="0"/>
    <n v="0"/>
    <n v="0"/>
    <n v="0"/>
    <n v="0"/>
    <n v="0"/>
    <n v="0"/>
    <n v="0"/>
    <n v="0"/>
    <n v="0"/>
    <n v="0"/>
    <n v="0"/>
    <n v="0"/>
    <n v="0"/>
    <n v="0"/>
    <n v="226698.04725"/>
  </r>
  <r>
    <x v="9"/>
    <m/>
    <m/>
    <x v="22"/>
    <n v="0"/>
    <n v="0"/>
    <n v="0"/>
    <n v="0"/>
    <n v="0"/>
    <n v="0"/>
    <n v="0"/>
    <n v="0"/>
    <n v="0"/>
    <n v="0"/>
    <n v="0"/>
    <n v="0"/>
    <n v="0"/>
    <n v="0"/>
    <n v="0"/>
    <n v="0"/>
    <n v="0"/>
    <n v="0"/>
    <n v="0"/>
    <n v="0"/>
    <n v="0"/>
    <n v="0"/>
    <n v="0"/>
    <n v="0"/>
    <n v="0"/>
    <n v="0"/>
    <n v="0"/>
    <n v="0"/>
    <n v="0"/>
    <n v="0"/>
    <n v="0"/>
    <n v="0"/>
  </r>
  <r>
    <x v="9"/>
    <m/>
    <m/>
    <x v="5"/>
    <m/>
    <m/>
    <m/>
    <n v="3742707.7985699996"/>
    <n v="0"/>
    <n v="0"/>
    <n v="3742707.7985699996"/>
    <n v="2578891.5000000005"/>
    <n v="0"/>
    <n v="0"/>
    <n v="2578891.5000000005"/>
    <n v="608360.50485000014"/>
    <n v="0"/>
    <n v="0"/>
    <n v="608360.50485000014"/>
    <n v="117784.5"/>
    <n v="0"/>
    <n v="0"/>
    <n v="117784.5"/>
    <n v="369839.33568000002"/>
    <n v="0"/>
    <n v="0"/>
    <n v="369839.33568000002"/>
    <n v="26148.948479999999"/>
    <n v="0"/>
    <n v="0"/>
    <n v="26148.948479999999"/>
    <n v="41682.977280000006"/>
    <n v="0"/>
    <n v="0"/>
    <n v="41682.977280000006"/>
    <n v="3742707.7662899997"/>
  </r>
  <r>
    <x v="10"/>
    <s v="Traumatoloģija, ortopēdija"/>
    <s v="Traumatoloģija, ortopēdija"/>
    <x v="0"/>
    <n v="7"/>
    <n v="0"/>
    <n v="0"/>
    <m/>
    <m/>
    <m/>
    <m/>
    <m/>
    <m/>
    <m/>
    <m/>
    <m/>
    <m/>
    <m/>
    <m/>
    <m/>
    <m/>
    <m/>
    <m/>
    <m/>
    <m/>
    <m/>
    <m/>
    <m/>
    <m/>
    <m/>
    <m/>
    <m/>
    <m/>
    <m/>
    <m/>
    <m/>
  </r>
  <r>
    <x v="10"/>
    <s v="Specializētā un terciārā palīdzība"/>
    <s v="Specializētā un terciārā palīdzība"/>
    <x v="8"/>
    <n v="0"/>
    <n v="0"/>
    <n v="0"/>
    <n v="0"/>
    <n v="0"/>
    <n v="0"/>
    <n v="0"/>
    <n v="0"/>
    <n v="0"/>
    <n v="0"/>
    <n v="0"/>
    <n v="0"/>
    <n v="0"/>
    <n v="0"/>
    <n v="0"/>
    <n v="0"/>
    <n v="0"/>
    <n v="0"/>
    <n v="0"/>
    <n v="0"/>
    <n v="0"/>
    <n v="0"/>
    <n v="0"/>
    <n v="0"/>
    <n v="0"/>
    <n v="0"/>
    <n v="0"/>
    <n v="0"/>
    <n v="0"/>
    <n v="0"/>
    <n v="0"/>
    <n v="0"/>
  </r>
  <r>
    <x v="10"/>
    <m/>
    <m/>
    <x v="9"/>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0"/>
    <m/>
    <m/>
    <x v="10"/>
    <n v="0"/>
    <n v="0"/>
    <n v="0"/>
    <n v="0"/>
    <n v="0"/>
    <n v="0"/>
    <n v="0"/>
    <n v="0"/>
    <n v="0"/>
    <n v="0"/>
    <n v="0"/>
    <n v="0"/>
    <n v="0"/>
    <n v="0"/>
    <n v="0"/>
    <n v="0"/>
    <n v="0"/>
    <n v="0"/>
    <n v="0"/>
    <n v="0"/>
    <n v="0"/>
    <n v="0"/>
    <n v="0"/>
    <n v="0"/>
    <n v="0"/>
    <n v="0"/>
    <n v="0"/>
    <n v="0"/>
    <n v="0"/>
    <n v="0"/>
    <n v="0"/>
    <n v="0"/>
  </r>
  <r>
    <x v="10"/>
    <m/>
    <m/>
    <x v="11"/>
    <n v="0"/>
    <n v="0"/>
    <n v="0"/>
    <n v="0"/>
    <n v="0"/>
    <n v="0"/>
    <n v="0"/>
    <n v="0"/>
    <n v="0"/>
    <n v="0"/>
    <n v="0"/>
    <n v="0"/>
    <n v="0"/>
    <n v="0"/>
    <n v="0"/>
    <n v="0"/>
    <n v="0"/>
    <n v="0"/>
    <n v="0"/>
    <n v="0"/>
    <n v="0"/>
    <n v="0"/>
    <n v="0"/>
    <n v="0"/>
    <n v="0"/>
    <n v="0"/>
    <n v="0"/>
    <n v="0"/>
    <n v="0"/>
    <n v="0"/>
    <n v="0"/>
    <n v="0"/>
  </r>
  <r>
    <x v="10"/>
    <m/>
    <m/>
    <x v="12"/>
    <n v="3"/>
    <n v="0"/>
    <n v="0"/>
    <n v="760705.17"/>
    <n v="0"/>
    <n v="0"/>
    <n v="760705.17"/>
    <n v="456883.20000000007"/>
    <n v="0"/>
    <n v="0"/>
    <n v="456883.20000000007"/>
    <n v="107778.74688000002"/>
    <n v="0"/>
    <n v="0"/>
    <n v="107778.74688000002"/>
    <n v="41571"/>
    <n v="0"/>
    <n v="0"/>
    <n v="41571"/>
    <n v="130531.53024000002"/>
    <n v="0"/>
    <n v="0"/>
    <n v="130531.53024000002"/>
    <n v="9229.0406400000011"/>
    <n v="0"/>
    <n v="0"/>
    <n v="9229.0406400000011"/>
    <n v="14711.639040000002"/>
    <n v="0"/>
    <n v="0"/>
    <n v="14711.639040000002"/>
    <n v="760705.15680000011"/>
  </r>
  <r>
    <x v="10"/>
    <m/>
    <m/>
    <x v="13"/>
    <n v="0"/>
    <n v="0"/>
    <n v="0"/>
    <n v="0"/>
    <n v="0"/>
    <n v="0"/>
    <n v="0"/>
    <n v="0"/>
    <n v="0"/>
    <n v="0"/>
    <n v="0"/>
    <n v="0"/>
    <n v="0"/>
    <n v="0"/>
    <n v="0"/>
    <n v="0"/>
    <n v="0"/>
    <n v="0"/>
    <n v="0"/>
    <n v="0"/>
    <n v="0"/>
    <n v="0"/>
    <n v="0"/>
    <n v="0"/>
    <n v="0"/>
    <n v="0"/>
    <n v="0"/>
    <n v="0"/>
    <n v="0"/>
    <n v="0"/>
    <n v="0"/>
    <n v="0"/>
  </r>
  <r>
    <x v="10"/>
    <m/>
    <m/>
    <x v="18"/>
    <n v="0"/>
    <n v="0"/>
    <n v="0"/>
    <n v="0"/>
    <n v="0"/>
    <n v="0"/>
    <n v="0"/>
    <n v="0"/>
    <n v="0"/>
    <n v="0"/>
    <n v="0"/>
    <n v="0"/>
    <n v="0"/>
    <n v="0"/>
    <n v="0"/>
    <n v="0"/>
    <n v="0"/>
    <n v="0"/>
    <n v="0"/>
    <n v="0"/>
    <n v="0"/>
    <n v="0"/>
    <n v="0"/>
    <n v="0"/>
    <n v="0"/>
    <n v="0"/>
    <n v="0"/>
    <n v="0"/>
    <n v="0"/>
    <n v="0"/>
    <n v="0"/>
    <n v="0"/>
  </r>
  <r>
    <x v="10"/>
    <m/>
    <m/>
    <x v="19"/>
    <n v="0"/>
    <n v="0"/>
    <n v="0"/>
    <n v="0"/>
    <n v="0"/>
    <n v="0"/>
    <n v="0"/>
    <n v="0"/>
    <n v="0"/>
    <n v="0"/>
    <n v="0"/>
    <n v="0"/>
    <n v="0"/>
    <n v="0"/>
    <n v="0"/>
    <n v="0"/>
    <n v="0"/>
    <n v="0"/>
    <n v="0"/>
    <n v="0"/>
    <n v="0"/>
    <n v="0"/>
    <n v="0"/>
    <n v="0"/>
    <n v="0"/>
    <n v="0"/>
    <n v="0"/>
    <n v="0"/>
    <n v="0"/>
    <n v="0"/>
    <n v="0"/>
    <n v="0"/>
  </r>
  <r>
    <x v="10"/>
    <m/>
    <m/>
    <x v="14"/>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10"/>
    <m/>
    <m/>
    <x v="15"/>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0"/>
    <m/>
    <m/>
    <x v="16"/>
    <n v="2"/>
    <n v="0"/>
    <n v="0"/>
    <n v="226779.74"/>
    <n v="0"/>
    <n v="0"/>
    <n v="226779.74"/>
    <n v="183493.6"/>
    <n v="0"/>
    <n v="0"/>
    <n v="183493.6"/>
    <n v="43286.140240000001"/>
    <n v="0"/>
    <n v="0"/>
    <n v="43286.140240000001"/>
    <n v="0"/>
    <n v="0"/>
    <n v="0"/>
    <n v="0"/>
    <n v="0"/>
    <n v="0"/>
    <n v="0"/>
    <n v="0"/>
    <n v="0"/>
    <n v="0"/>
    <n v="0"/>
    <n v="0"/>
    <n v="0"/>
    <n v="0"/>
    <n v="0"/>
    <n v="0"/>
    <n v="226779.74024000001"/>
  </r>
  <r>
    <x v="10"/>
    <m/>
    <m/>
    <x v="17"/>
    <n v="0"/>
    <n v="0"/>
    <n v="0"/>
    <n v="0"/>
    <n v="0"/>
    <n v="0"/>
    <n v="0"/>
    <n v="0"/>
    <n v="0"/>
    <n v="0"/>
    <n v="0"/>
    <n v="0"/>
    <n v="0"/>
    <n v="0"/>
    <n v="0"/>
    <n v="0"/>
    <n v="0"/>
    <n v="0"/>
    <n v="0"/>
    <n v="0"/>
    <n v="0"/>
    <n v="0"/>
    <n v="0"/>
    <n v="0"/>
    <n v="0"/>
    <n v="0"/>
    <n v="0"/>
    <n v="0"/>
    <n v="0"/>
    <n v="0"/>
    <n v="0"/>
    <n v="0"/>
  </r>
  <r>
    <x v="10"/>
    <m/>
    <m/>
    <x v="3"/>
    <n v="6"/>
    <n v="0"/>
    <n v="0"/>
    <n v="680339.22"/>
    <n v="0"/>
    <n v="0"/>
    <n v="680339.22"/>
    <n v="550480.80000000005"/>
    <n v="0"/>
    <n v="0"/>
    <n v="550480.80000000005"/>
    <n v="129858.42072000001"/>
    <n v="0"/>
    <n v="0"/>
    <n v="129858.42072000001"/>
    <n v="0"/>
    <n v="0"/>
    <n v="0"/>
    <n v="0"/>
    <n v="0"/>
    <n v="0"/>
    <n v="0"/>
    <n v="0"/>
    <n v="0"/>
    <n v="0"/>
    <n v="0"/>
    <n v="0"/>
    <n v="0"/>
    <n v="0"/>
    <n v="0"/>
    <n v="0"/>
    <n v="680339.2207200001"/>
  </r>
  <r>
    <x v="10"/>
    <m/>
    <m/>
    <x v="20"/>
    <n v="0"/>
    <n v="0"/>
    <n v="0"/>
    <n v="0"/>
    <n v="0"/>
    <n v="0"/>
    <n v="0"/>
    <n v="0"/>
    <n v="0"/>
    <n v="0"/>
    <n v="0"/>
    <n v="0"/>
    <n v="0"/>
    <n v="0"/>
    <n v="0"/>
    <n v="0"/>
    <n v="0"/>
    <n v="0"/>
    <n v="0"/>
    <n v="0"/>
    <n v="0"/>
    <n v="0"/>
    <n v="0"/>
    <n v="0"/>
    <n v="0"/>
    <n v="0"/>
    <n v="0"/>
    <n v="0"/>
    <n v="0"/>
    <n v="0"/>
    <n v="0"/>
    <n v="0"/>
  </r>
  <r>
    <x v="10"/>
    <m/>
    <m/>
    <x v="4"/>
    <n v="4"/>
    <n v="0"/>
    <n v="0"/>
    <n v="302264.08"/>
    <n v="0"/>
    <n v="0"/>
    <n v="302264.08"/>
    <n v="244570"/>
    <n v="0"/>
    <n v="0"/>
    <n v="244570"/>
    <n v="57694.063000000002"/>
    <n v="0"/>
    <n v="0"/>
    <n v="57694.063000000002"/>
    <n v="0"/>
    <n v="0"/>
    <n v="0"/>
    <n v="0"/>
    <n v="0"/>
    <n v="0"/>
    <n v="0"/>
    <n v="0"/>
    <n v="0"/>
    <n v="0"/>
    <n v="0"/>
    <n v="0"/>
    <n v="0"/>
    <n v="0"/>
    <n v="0"/>
    <n v="0"/>
    <n v="302264.06300000002"/>
  </r>
  <r>
    <x v="10"/>
    <m/>
    <m/>
    <x v="22"/>
    <n v="0"/>
    <n v="0"/>
    <n v="0"/>
    <n v="0"/>
    <n v="0"/>
    <n v="0"/>
    <n v="0"/>
    <n v="0"/>
    <n v="0"/>
    <n v="0"/>
    <n v="0"/>
    <n v="0"/>
    <n v="0"/>
    <n v="0"/>
    <n v="0"/>
    <n v="0"/>
    <n v="0"/>
    <n v="0"/>
    <n v="0"/>
    <n v="0"/>
    <n v="0"/>
    <n v="0"/>
    <n v="0"/>
    <n v="0"/>
    <n v="0"/>
    <n v="0"/>
    <n v="0"/>
    <n v="0"/>
    <n v="0"/>
    <n v="0"/>
    <n v="0"/>
    <n v="0"/>
  </r>
  <r>
    <x v="10"/>
    <m/>
    <m/>
    <x v="5"/>
    <m/>
    <m/>
    <m/>
    <n v="2984361.77"/>
    <n v="0"/>
    <n v="0"/>
    <n v="2984361.77"/>
    <n v="2044605.2000000004"/>
    <n v="0"/>
    <n v="0"/>
    <n v="2044605.2000000004"/>
    <n v="482322.36668000004"/>
    <n v="0"/>
    <n v="0"/>
    <n v="482322.36668000004"/>
    <n v="96999"/>
    <n v="0"/>
    <n v="0"/>
    <n v="96999"/>
    <n v="304573.57056000002"/>
    <n v="0"/>
    <n v="0"/>
    <n v="304573.57056000002"/>
    <n v="21534.428160000003"/>
    <n v="0"/>
    <n v="0"/>
    <n v="21534.428160000003"/>
    <n v="34327.157760000002"/>
    <n v="0"/>
    <n v="0"/>
    <n v="34327.157760000002"/>
    <n v="2984361.7231600005"/>
  </r>
  <r>
    <x v="11"/>
    <s v="Terapija"/>
    <s v="Internā medicīna "/>
    <x v="0"/>
    <n v="5"/>
    <n v="0"/>
    <n v="0"/>
    <m/>
    <m/>
    <m/>
    <m/>
    <m/>
    <m/>
    <m/>
    <m/>
    <m/>
    <m/>
    <m/>
    <m/>
    <m/>
    <m/>
    <m/>
    <m/>
    <m/>
    <m/>
    <m/>
    <m/>
    <m/>
    <m/>
    <m/>
    <m/>
    <m/>
    <m/>
    <m/>
    <m/>
    <m/>
  </r>
  <r>
    <x v="11"/>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1"/>
    <s v="Aprūpe"/>
    <s v="Ķirurģija "/>
    <x v="9"/>
    <n v="0"/>
    <n v="0"/>
    <n v="0"/>
    <n v="0"/>
    <n v="0"/>
    <n v="0"/>
    <n v="0"/>
    <n v="0"/>
    <n v="0"/>
    <n v="0"/>
    <n v="0"/>
    <n v="0"/>
    <n v="0"/>
    <n v="0"/>
    <n v="0"/>
    <n v="0"/>
    <n v="0"/>
    <n v="0"/>
    <n v="0"/>
    <n v="0"/>
    <n v="0"/>
    <n v="0"/>
    <n v="0"/>
    <n v="0"/>
    <n v="0"/>
    <n v="0"/>
    <n v="0"/>
    <n v="0"/>
    <n v="0"/>
    <n v="0"/>
    <n v="0"/>
    <n v="0"/>
  </r>
  <r>
    <x v="11"/>
    <s v="Ķirurģija"/>
    <s v="Ginekoloģ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1"/>
    <s v="Ginekoloģija"/>
    <s v="Grūtniecības un dzemdību aprūpe"/>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1"/>
    <s v="Grūtniecības un dzemdību aprūpe"/>
    <s v="Grūtnieču patoloģija"/>
    <x v="12"/>
    <n v="0"/>
    <n v="0"/>
    <n v="0"/>
    <n v="0"/>
    <n v="0"/>
    <n v="0"/>
    <n v="0"/>
    <n v="0"/>
    <n v="0"/>
    <n v="0"/>
    <n v="0"/>
    <n v="0"/>
    <n v="0"/>
    <n v="0"/>
    <n v="0"/>
    <n v="0"/>
    <n v="0"/>
    <n v="0"/>
    <n v="0"/>
    <n v="0"/>
    <n v="0"/>
    <n v="0"/>
    <n v="0"/>
    <n v="0"/>
    <n v="0"/>
    <n v="0"/>
    <n v="0"/>
    <n v="0"/>
    <n v="0"/>
    <n v="0"/>
    <n v="0"/>
    <n v="0"/>
  </r>
  <r>
    <x v="11"/>
    <s v="Neiroloģija ( izvēles)"/>
    <m/>
    <x v="13"/>
    <n v="0"/>
    <n v="0"/>
    <n v="0"/>
    <n v="0"/>
    <n v="0"/>
    <n v="0"/>
    <n v="0"/>
    <n v="0"/>
    <n v="0"/>
    <n v="0"/>
    <n v="0"/>
    <n v="0"/>
    <n v="0"/>
    <n v="0"/>
    <n v="0"/>
    <n v="0"/>
    <n v="0"/>
    <n v="0"/>
    <n v="0"/>
    <n v="0"/>
    <n v="0"/>
    <n v="0"/>
    <n v="0"/>
    <n v="0"/>
    <n v="0"/>
    <n v="0"/>
    <n v="0"/>
    <n v="0"/>
    <n v="0"/>
    <n v="0"/>
    <n v="0"/>
    <n v="0"/>
  </r>
  <r>
    <x v="11"/>
    <m/>
    <m/>
    <x v="18"/>
    <n v="0"/>
    <n v="0"/>
    <n v="0"/>
    <n v="0"/>
    <n v="0"/>
    <n v="0"/>
    <n v="0"/>
    <n v="0"/>
    <n v="0"/>
    <n v="0"/>
    <n v="0"/>
    <n v="0"/>
    <n v="0"/>
    <n v="0"/>
    <n v="0"/>
    <n v="0"/>
    <n v="0"/>
    <n v="0"/>
    <n v="0"/>
    <n v="0"/>
    <n v="0"/>
    <n v="0"/>
    <n v="0"/>
    <n v="0"/>
    <n v="0"/>
    <n v="0"/>
    <n v="0"/>
    <n v="0"/>
    <n v="0"/>
    <n v="0"/>
    <n v="0"/>
    <n v="0"/>
  </r>
  <r>
    <x v="11"/>
    <m/>
    <m/>
    <x v="19"/>
    <n v="0"/>
    <n v="0"/>
    <n v="0"/>
    <n v="0"/>
    <n v="0"/>
    <n v="0"/>
    <n v="0"/>
    <n v="0"/>
    <n v="0"/>
    <n v="0"/>
    <n v="0"/>
    <n v="0"/>
    <n v="0"/>
    <n v="0"/>
    <n v="0"/>
    <n v="0"/>
    <n v="0"/>
    <n v="0"/>
    <n v="0"/>
    <n v="0"/>
    <n v="0"/>
    <n v="0"/>
    <n v="0"/>
    <n v="0"/>
    <n v="0"/>
    <n v="0"/>
    <n v="0"/>
    <n v="0"/>
    <n v="0"/>
    <n v="0"/>
    <n v="0"/>
    <n v="0"/>
  </r>
  <r>
    <x v="11"/>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11"/>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11"/>
    <m/>
    <m/>
    <x v="16"/>
    <n v="1"/>
    <n v="0"/>
    <n v="0"/>
    <n v="113389.87"/>
    <n v="0"/>
    <n v="0"/>
    <n v="113389.87"/>
    <n v="91746.8"/>
    <n v="0"/>
    <n v="0"/>
    <n v="91746.8"/>
    <n v="21643.07012"/>
    <n v="0"/>
    <n v="0"/>
    <n v="21643.07012"/>
    <n v="0"/>
    <n v="0"/>
    <n v="0"/>
    <n v="0"/>
    <n v="0"/>
    <n v="0"/>
    <n v="0"/>
    <n v="0"/>
    <n v="0"/>
    <n v="0"/>
    <n v="0"/>
    <n v="0"/>
    <n v="0"/>
    <n v="0"/>
    <n v="0"/>
    <n v="0"/>
    <n v="113389.87012000001"/>
  </r>
  <r>
    <x v="11"/>
    <m/>
    <m/>
    <x v="17"/>
    <n v="0"/>
    <n v="0"/>
    <n v="0"/>
    <n v="0"/>
    <n v="0"/>
    <n v="0"/>
    <n v="0"/>
    <n v="0"/>
    <n v="0"/>
    <n v="0"/>
    <n v="0"/>
    <n v="0"/>
    <n v="0"/>
    <n v="0"/>
    <n v="0"/>
    <n v="0"/>
    <n v="0"/>
    <n v="0"/>
    <n v="0"/>
    <n v="0"/>
    <n v="0"/>
    <n v="0"/>
    <n v="0"/>
    <n v="0"/>
    <n v="0"/>
    <n v="0"/>
    <n v="0"/>
    <n v="0"/>
    <n v="0"/>
    <n v="0"/>
    <n v="0"/>
    <n v="0"/>
  </r>
  <r>
    <x v="11"/>
    <m/>
    <m/>
    <x v="3"/>
    <n v="3"/>
    <n v="0"/>
    <n v="0"/>
    <n v="340169.61"/>
    <n v="0"/>
    <n v="0"/>
    <n v="340169.61"/>
    <n v="275240.40000000002"/>
    <n v="0"/>
    <n v="0"/>
    <n v="275240.40000000002"/>
    <n v="64929.210360000005"/>
    <n v="0"/>
    <n v="0"/>
    <n v="64929.210360000005"/>
    <n v="0"/>
    <n v="0"/>
    <n v="0"/>
    <n v="0"/>
    <n v="0"/>
    <n v="0"/>
    <n v="0"/>
    <n v="0"/>
    <n v="0"/>
    <n v="0"/>
    <n v="0"/>
    <n v="0"/>
    <n v="0"/>
    <n v="0"/>
    <n v="0"/>
    <n v="0"/>
    <n v="340169.61036000005"/>
  </r>
  <r>
    <x v="11"/>
    <m/>
    <m/>
    <x v="20"/>
    <n v="2"/>
    <n v="0"/>
    <n v="0"/>
    <n v="226779.74"/>
    <n v="0"/>
    <n v="0"/>
    <n v="226779.74"/>
    <n v="183493.6"/>
    <n v="0"/>
    <n v="0"/>
    <n v="183493.6"/>
    <n v="43286.140240000001"/>
    <n v="0"/>
    <n v="0"/>
    <n v="43286.140240000001"/>
    <n v="0"/>
    <n v="0"/>
    <n v="0"/>
    <n v="0"/>
    <n v="0"/>
    <n v="0"/>
    <n v="0"/>
    <n v="0"/>
    <n v="0"/>
    <n v="0"/>
    <n v="0"/>
    <n v="0"/>
    <n v="0"/>
    <n v="0"/>
    <n v="0"/>
    <n v="0"/>
    <n v="226779.74024000001"/>
  </r>
  <r>
    <x v="11"/>
    <m/>
    <m/>
    <x v="4"/>
    <n v="4"/>
    <n v="0"/>
    <n v="0"/>
    <n v="302264.08"/>
    <n v="0"/>
    <n v="0"/>
    <n v="302264.08"/>
    <n v="244570"/>
    <n v="0"/>
    <n v="0"/>
    <n v="244570"/>
    <n v="57694.063000000002"/>
    <n v="0"/>
    <n v="0"/>
    <n v="57694.063000000002"/>
    <n v="0"/>
    <n v="0"/>
    <n v="0"/>
    <n v="0"/>
    <n v="0"/>
    <n v="0"/>
    <n v="0"/>
    <n v="0"/>
    <n v="0"/>
    <n v="0"/>
    <n v="0"/>
    <n v="0"/>
    <n v="0"/>
    <n v="0"/>
    <n v="0"/>
    <n v="0"/>
    <n v="302264.06300000002"/>
  </r>
  <r>
    <x v="11"/>
    <m/>
    <m/>
    <x v="22"/>
    <n v="0"/>
    <n v="0"/>
    <n v="0"/>
    <n v="0"/>
    <n v="0"/>
    <n v="0"/>
    <n v="0"/>
    <n v="0"/>
    <n v="0"/>
    <n v="0"/>
    <n v="0"/>
    <n v="0"/>
    <n v="0"/>
    <n v="0"/>
    <n v="0"/>
    <n v="0"/>
    <n v="0"/>
    <n v="0"/>
    <n v="0"/>
    <n v="0"/>
    <n v="0"/>
    <n v="0"/>
    <n v="0"/>
    <n v="0"/>
    <n v="0"/>
    <n v="0"/>
    <n v="0"/>
    <n v="0"/>
    <n v="0"/>
    <n v="0"/>
    <n v="0"/>
    <n v="0"/>
  </r>
  <r>
    <x v="11"/>
    <m/>
    <m/>
    <x v="5"/>
    <m/>
    <m/>
    <m/>
    <n v="2142481.2399999998"/>
    <n v="0"/>
    <n v="0"/>
    <n v="2142481.2399999998"/>
    <n v="1490131.6000000003"/>
    <n v="0"/>
    <n v="0"/>
    <n v="1490131.6000000003"/>
    <n v="351522.04444000003"/>
    <n v="0"/>
    <n v="0"/>
    <n v="351522.04444000003"/>
    <n v="65820.75"/>
    <n v="0"/>
    <n v="0"/>
    <n v="65820.75"/>
    <n v="198584.58456000002"/>
    <n v="0"/>
    <n v="0"/>
    <n v="198584.58456000002"/>
    <n v="14040.632160000001"/>
    <n v="0"/>
    <n v="0"/>
    <n v="14040.632160000001"/>
    <n v="22381.601760000001"/>
    <n v="0"/>
    <n v="0"/>
    <n v="22381.601760000001"/>
    <n v="2142481.2129200003"/>
  </r>
  <r>
    <x v="12"/>
    <s v="Aprūpe"/>
    <s v="Aprūpe"/>
    <x v="0"/>
    <n v="4"/>
    <n v="0"/>
    <n v="0"/>
    <m/>
    <m/>
    <m/>
    <m/>
    <m/>
    <m/>
    <m/>
    <m/>
    <m/>
    <m/>
    <m/>
    <m/>
    <m/>
    <m/>
    <m/>
    <m/>
    <m/>
    <m/>
    <m/>
    <m/>
    <m/>
    <m/>
    <m/>
    <m/>
    <m/>
    <m/>
    <m/>
    <m/>
    <m/>
  </r>
  <r>
    <x v="12"/>
    <s v="Ķirurģija"/>
    <s v="Ginekoloģija"/>
    <x v="8"/>
    <n v="0"/>
    <n v="0"/>
    <n v="0"/>
    <n v="0"/>
    <n v="0"/>
    <n v="0"/>
    <n v="0"/>
    <n v="0"/>
    <n v="0"/>
    <n v="0"/>
    <n v="0"/>
    <n v="0"/>
    <n v="0"/>
    <n v="0"/>
    <n v="0"/>
    <n v="0"/>
    <n v="0"/>
    <n v="0"/>
    <n v="0"/>
    <n v="0"/>
    <n v="0"/>
    <n v="0"/>
    <n v="0"/>
    <n v="0"/>
    <n v="0"/>
    <n v="0"/>
    <n v="0"/>
    <n v="0"/>
    <n v="0"/>
    <n v="0"/>
    <n v="0"/>
    <n v="0"/>
  </r>
  <r>
    <x v="12"/>
    <s v="Ginekoloģija"/>
    <s v="Grūtniecības un dzemdību aprūpe"/>
    <x v="9"/>
    <n v="0"/>
    <n v="0"/>
    <n v="0"/>
    <n v="0"/>
    <n v="0"/>
    <n v="0"/>
    <n v="0"/>
    <n v="0"/>
    <n v="0"/>
    <n v="0"/>
    <n v="0"/>
    <n v="0"/>
    <n v="0"/>
    <n v="0"/>
    <n v="0"/>
    <n v="0"/>
    <n v="0"/>
    <n v="0"/>
    <n v="0"/>
    <n v="0"/>
    <n v="0"/>
    <n v="0"/>
    <n v="0"/>
    <n v="0"/>
    <n v="0"/>
    <n v="0"/>
    <n v="0"/>
    <n v="0"/>
    <n v="0"/>
    <n v="0"/>
    <n v="0"/>
    <n v="0"/>
  </r>
  <r>
    <x v="12"/>
    <s v="Grūtniecības un dzemdību aprūpe"/>
    <s v="Grūtnieču patoloģ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2"/>
    <m/>
    <m/>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2"/>
    <m/>
    <m/>
    <x v="12"/>
    <n v="0"/>
    <n v="0"/>
    <n v="0"/>
    <n v="0"/>
    <n v="0"/>
    <n v="0"/>
    <n v="0"/>
    <n v="0"/>
    <n v="0"/>
    <n v="0"/>
    <n v="0"/>
    <n v="0"/>
    <n v="0"/>
    <n v="0"/>
    <n v="0"/>
    <n v="0"/>
    <n v="0"/>
    <n v="0"/>
    <n v="0"/>
    <n v="0"/>
    <n v="0"/>
    <n v="0"/>
    <n v="0"/>
    <n v="0"/>
    <n v="0"/>
    <n v="0"/>
    <n v="0"/>
    <n v="0"/>
    <n v="0"/>
    <n v="0"/>
    <n v="0"/>
    <n v="0"/>
  </r>
  <r>
    <x v="12"/>
    <m/>
    <m/>
    <x v="13"/>
    <n v="0"/>
    <n v="0"/>
    <n v="0"/>
    <n v="0"/>
    <n v="0"/>
    <n v="0"/>
    <n v="0"/>
    <n v="0"/>
    <n v="0"/>
    <n v="0"/>
    <n v="0"/>
    <n v="0"/>
    <n v="0"/>
    <n v="0"/>
    <n v="0"/>
    <n v="0"/>
    <n v="0"/>
    <n v="0"/>
    <n v="0"/>
    <n v="0"/>
    <n v="0"/>
    <n v="0"/>
    <n v="0"/>
    <n v="0"/>
    <n v="0"/>
    <n v="0"/>
    <n v="0"/>
    <n v="0"/>
    <n v="0"/>
    <n v="0"/>
    <n v="0"/>
    <n v="0"/>
  </r>
  <r>
    <x v="12"/>
    <m/>
    <m/>
    <x v="18"/>
    <n v="0"/>
    <n v="0"/>
    <n v="0"/>
    <n v="0"/>
    <n v="0"/>
    <n v="0"/>
    <n v="0"/>
    <n v="0"/>
    <n v="0"/>
    <n v="0"/>
    <n v="0"/>
    <n v="0"/>
    <n v="0"/>
    <n v="0"/>
    <n v="0"/>
    <n v="0"/>
    <n v="0"/>
    <n v="0"/>
    <n v="0"/>
    <n v="0"/>
    <n v="0"/>
    <n v="0"/>
    <n v="0"/>
    <n v="0"/>
    <n v="0"/>
    <n v="0"/>
    <n v="0"/>
    <n v="0"/>
    <n v="0"/>
    <n v="0"/>
    <n v="0"/>
    <n v="0"/>
  </r>
  <r>
    <x v="12"/>
    <m/>
    <m/>
    <x v="19"/>
    <n v="0"/>
    <n v="0"/>
    <n v="0"/>
    <n v="0"/>
    <n v="0"/>
    <n v="0"/>
    <n v="0"/>
    <n v="0"/>
    <n v="0"/>
    <n v="0"/>
    <n v="0"/>
    <n v="0"/>
    <n v="0"/>
    <n v="0"/>
    <n v="0"/>
    <n v="0"/>
    <n v="0"/>
    <n v="0"/>
    <n v="0"/>
    <n v="0"/>
    <n v="0"/>
    <n v="0"/>
    <n v="0"/>
    <n v="0"/>
    <n v="0"/>
    <n v="0"/>
    <n v="0"/>
    <n v="0"/>
    <n v="0"/>
    <n v="0"/>
    <n v="0"/>
    <n v="0"/>
  </r>
  <r>
    <x v="12"/>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12"/>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12"/>
    <m/>
    <m/>
    <x v="16"/>
    <n v="1"/>
    <n v="0"/>
    <n v="0"/>
    <n v="113389.87"/>
    <n v="0"/>
    <n v="0"/>
    <n v="113389.87"/>
    <n v="91746.8"/>
    <n v="0"/>
    <n v="0"/>
    <n v="91746.8"/>
    <n v="21643.07012"/>
    <n v="0"/>
    <n v="0"/>
    <n v="21643.07012"/>
    <n v="0"/>
    <n v="0"/>
    <n v="0"/>
    <n v="0"/>
    <n v="0"/>
    <n v="0"/>
    <n v="0"/>
    <n v="0"/>
    <n v="0"/>
    <n v="0"/>
    <n v="0"/>
    <n v="0"/>
    <n v="0"/>
    <n v="0"/>
    <n v="0"/>
    <n v="0"/>
    <n v="113389.87012000001"/>
  </r>
  <r>
    <x v="12"/>
    <m/>
    <m/>
    <x v="17"/>
    <n v="0"/>
    <n v="0"/>
    <n v="0"/>
    <n v="0"/>
    <n v="0"/>
    <n v="0"/>
    <n v="0"/>
    <n v="0"/>
    <n v="0"/>
    <n v="0"/>
    <n v="0"/>
    <n v="0"/>
    <n v="0"/>
    <n v="0"/>
    <n v="0"/>
    <n v="0"/>
    <n v="0"/>
    <n v="0"/>
    <n v="0"/>
    <n v="0"/>
    <n v="0"/>
    <n v="0"/>
    <n v="0"/>
    <n v="0"/>
    <n v="0"/>
    <n v="0"/>
    <n v="0"/>
    <n v="0"/>
    <n v="0"/>
    <n v="0"/>
    <n v="0"/>
    <n v="0"/>
  </r>
  <r>
    <x v="12"/>
    <m/>
    <m/>
    <x v="3"/>
    <n v="2"/>
    <n v="0"/>
    <n v="0"/>
    <n v="226779.74"/>
    <n v="0"/>
    <n v="0"/>
    <n v="226779.74"/>
    <n v="183493.6"/>
    <n v="0"/>
    <n v="0"/>
    <n v="183493.6"/>
    <n v="43286.140240000001"/>
    <n v="0"/>
    <n v="0"/>
    <n v="43286.140240000001"/>
    <n v="0"/>
    <n v="0"/>
    <n v="0"/>
    <n v="0"/>
    <n v="0"/>
    <n v="0"/>
    <n v="0"/>
    <n v="0"/>
    <n v="0"/>
    <n v="0"/>
    <n v="0"/>
    <n v="0"/>
    <n v="0"/>
    <n v="0"/>
    <n v="0"/>
    <n v="0"/>
    <n v="226779.74024000001"/>
  </r>
  <r>
    <x v="12"/>
    <m/>
    <m/>
    <x v="20"/>
    <n v="1"/>
    <n v="0"/>
    <n v="0"/>
    <n v="113389.87"/>
    <n v="0"/>
    <n v="0"/>
    <n v="113389.87"/>
    <n v="91746.8"/>
    <n v="0"/>
    <n v="0"/>
    <n v="91746.8"/>
    <n v="21643.07012"/>
    <n v="0"/>
    <n v="0"/>
    <n v="21643.07012"/>
    <n v="0"/>
    <n v="0"/>
    <n v="0"/>
    <n v="0"/>
    <n v="0"/>
    <n v="0"/>
    <n v="0"/>
    <n v="0"/>
    <n v="0"/>
    <n v="0"/>
    <n v="0"/>
    <n v="0"/>
    <n v="0"/>
    <n v="0"/>
    <n v="0"/>
    <n v="0"/>
    <n v="113389.87012000001"/>
  </r>
  <r>
    <x v="12"/>
    <m/>
    <m/>
    <x v="4"/>
    <n v="3"/>
    <n v="0"/>
    <n v="0"/>
    <n v="226698.06"/>
    <n v="0"/>
    <n v="0"/>
    <n v="226698.06"/>
    <n v="183427.5"/>
    <n v="0"/>
    <n v="0"/>
    <n v="183427.5"/>
    <n v="43270.547250000003"/>
    <n v="0"/>
    <n v="0"/>
    <n v="43270.547250000003"/>
    <n v="0"/>
    <n v="0"/>
    <n v="0"/>
    <n v="0"/>
    <n v="0"/>
    <n v="0"/>
    <n v="0"/>
    <n v="0"/>
    <n v="0"/>
    <n v="0"/>
    <n v="0"/>
    <n v="0"/>
    <n v="0"/>
    <n v="0"/>
    <n v="0"/>
    <n v="0"/>
    <n v="226698.04725"/>
  </r>
  <r>
    <x v="12"/>
    <m/>
    <m/>
    <x v="22"/>
    <n v="0"/>
    <n v="0"/>
    <n v="0"/>
    <n v="0"/>
    <n v="0"/>
    <n v="0"/>
    <n v="0"/>
    <n v="0"/>
    <n v="0"/>
    <n v="0"/>
    <n v="0"/>
    <n v="0"/>
    <n v="0"/>
    <n v="0"/>
    <n v="0"/>
    <n v="0"/>
    <n v="0"/>
    <n v="0"/>
    <n v="0"/>
    <n v="0"/>
    <n v="0"/>
    <n v="0"/>
    <n v="0"/>
    <n v="0"/>
    <n v="0"/>
    <n v="0"/>
    <n v="0"/>
    <n v="0"/>
    <n v="0"/>
    <n v="0"/>
    <n v="0"/>
    <n v="0"/>
  </r>
  <r>
    <x v="12"/>
    <m/>
    <m/>
    <x v="5"/>
    <m/>
    <m/>
    <m/>
    <n v="1586567.0900000003"/>
    <n v="0"/>
    <n v="0"/>
    <n v="1586567.0900000003"/>
    <n v="1093201.1000000001"/>
    <n v="0"/>
    <n v="0"/>
    <n v="1093201.1000000001"/>
    <n v="257886.13949"/>
    <n v="0"/>
    <n v="0"/>
    <n v="257886.13949"/>
    <n v="51963.75"/>
    <n v="0"/>
    <n v="0"/>
    <n v="51963.75"/>
    <n v="155074.07448000001"/>
    <n v="0"/>
    <n v="0"/>
    <n v="155074.07448000001"/>
    <n v="10964.285280000002"/>
    <n v="0"/>
    <n v="0"/>
    <n v="10964.285280000002"/>
    <n v="17477.722080000003"/>
    <n v="0"/>
    <n v="0"/>
    <n v="17477.722080000003"/>
    <n v="1586567.0713300002"/>
  </r>
  <r>
    <x v="13"/>
    <s v="Hronisko pacientu aprūpe (izvēles)"/>
    <s v="Internā medicīna "/>
    <x v="0"/>
    <n v="4"/>
    <n v="0"/>
    <n v="0"/>
    <m/>
    <m/>
    <m/>
    <m/>
    <m/>
    <m/>
    <m/>
    <m/>
    <m/>
    <m/>
    <m/>
    <m/>
    <m/>
    <m/>
    <m/>
    <m/>
    <m/>
    <m/>
    <m/>
    <m/>
    <m/>
    <m/>
    <m/>
    <m/>
    <m/>
    <m/>
    <m/>
    <m/>
    <m/>
  </r>
  <r>
    <x v="13"/>
    <s v="Aprūpe"/>
    <s v="Aprūpe"/>
    <x v="8"/>
    <n v="0"/>
    <n v="0"/>
    <n v="0"/>
    <n v="0"/>
    <n v="0"/>
    <n v="0"/>
    <n v="0"/>
    <n v="0"/>
    <n v="0"/>
    <n v="0"/>
    <n v="0"/>
    <n v="0"/>
    <n v="0"/>
    <n v="0"/>
    <n v="0"/>
    <n v="0"/>
    <n v="0"/>
    <n v="0"/>
    <n v="0"/>
    <n v="0"/>
    <n v="0"/>
    <n v="0"/>
    <n v="0"/>
    <n v="0"/>
    <n v="0"/>
    <n v="0"/>
    <n v="0"/>
    <n v="0"/>
    <n v="0"/>
    <n v="0"/>
    <n v="0"/>
    <n v="0"/>
  </r>
  <r>
    <x v="13"/>
    <s v="Traumatoloģija, ortopēdija"/>
    <s v="Traumatoloģija, ortopēdija"/>
    <x v="26"/>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3"/>
    <m/>
    <m/>
    <x v="10"/>
    <n v="0"/>
    <n v="0"/>
    <n v="0"/>
    <n v="0"/>
    <n v="0"/>
    <n v="0"/>
    <n v="0"/>
    <n v="0"/>
    <n v="0"/>
    <n v="0"/>
    <n v="0"/>
    <n v="0"/>
    <n v="0"/>
    <n v="0"/>
    <n v="0"/>
    <n v="0"/>
    <n v="0"/>
    <n v="0"/>
    <n v="0"/>
    <n v="0"/>
    <n v="0"/>
    <n v="0"/>
    <n v="0"/>
    <n v="0"/>
    <n v="0"/>
    <n v="0"/>
    <n v="0"/>
    <n v="0"/>
    <n v="0"/>
    <n v="0"/>
    <n v="0"/>
    <n v="0"/>
  </r>
  <r>
    <x v="13"/>
    <m/>
    <m/>
    <x v="11"/>
    <n v="0"/>
    <n v="0"/>
    <n v="0"/>
    <n v="0"/>
    <n v="0"/>
    <n v="0"/>
    <n v="0"/>
    <n v="0"/>
    <n v="0"/>
    <n v="0"/>
    <n v="0"/>
    <n v="0"/>
    <n v="0"/>
    <n v="0"/>
    <n v="0"/>
    <n v="0"/>
    <n v="0"/>
    <n v="0"/>
    <n v="0"/>
    <n v="0"/>
    <n v="0"/>
    <n v="0"/>
    <n v="0"/>
    <n v="0"/>
    <n v="0"/>
    <n v="0"/>
    <n v="0"/>
    <n v="0"/>
    <n v="0"/>
    <n v="0"/>
    <n v="0"/>
    <n v="0"/>
  </r>
  <r>
    <x v="13"/>
    <m/>
    <m/>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3"/>
    <m/>
    <m/>
    <x v="13"/>
    <n v="0"/>
    <n v="0"/>
    <n v="0"/>
    <n v="0"/>
    <n v="0"/>
    <n v="0"/>
    <n v="0"/>
    <n v="0"/>
    <n v="0"/>
    <n v="0"/>
    <n v="0"/>
    <n v="0"/>
    <n v="0"/>
    <n v="0"/>
    <n v="0"/>
    <n v="0"/>
    <n v="0"/>
    <n v="0"/>
    <n v="0"/>
    <n v="0"/>
    <n v="0"/>
    <n v="0"/>
    <n v="0"/>
    <n v="0"/>
    <n v="0"/>
    <n v="0"/>
    <n v="0"/>
    <n v="0"/>
    <n v="0"/>
    <n v="0"/>
    <n v="0"/>
    <n v="0"/>
  </r>
  <r>
    <x v="13"/>
    <m/>
    <m/>
    <x v="18"/>
    <n v="0"/>
    <n v="0"/>
    <n v="0"/>
    <n v="0"/>
    <n v="0"/>
    <n v="0"/>
    <n v="0"/>
    <n v="0"/>
    <n v="0"/>
    <n v="0"/>
    <n v="0"/>
    <n v="0"/>
    <n v="0"/>
    <n v="0"/>
    <n v="0"/>
    <n v="0"/>
    <n v="0"/>
    <n v="0"/>
    <n v="0"/>
    <n v="0"/>
    <n v="0"/>
    <n v="0"/>
    <n v="0"/>
    <n v="0"/>
    <n v="0"/>
    <n v="0"/>
    <n v="0"/>
    <n v="0"/>
    <n v="0"/>
    <n v="0"/>
    <n v="0"/>
    <n v="0"/>
  </r>
  <r>
    <x v="13"/>
    <m/>
    <m/>
    <x v="19"/>
    <n v="0"/>
    <n v="0"/>
    <n v="0"/>
    <n v="0"/>
    <n v="0"/>
    <n v="0"/>
    <n v="0"/>
    <n v="0"/>
    <n v="0"/>
    <n v="0"/>
    <n v="0"/>
    <n v="0"/>
    <n v="0"/>
    <n v="0"/>
    <n v="0"/>
    <n v="0"/>
    <n v="0"/>
    <n v="0"/>
    <n v="0"/>
    <n v="0"/>
    <n v="0"/>
    <n v="0"/>
    <n v="0"/>
    <n v="0"/>
    <n v="0"/>
    <n v="0"/>
    <n v="0"/>
    <n v="0"/>
    <n v="0"/>
    <n v="0"/>
    <n v="0"/>
    <n v="0"/>
  </r>
  <r>
    <x v="13"/>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13"/>
    <m/>
    <m/>
    <x v="15"/>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3"/>
    <m/>
    <m/>
    <x v="16"/>
    <n v="1"/>
    <n v="0"/>
    <n v="0"/>
    <n v="113389.87"/>
    <n v="0"/>
    <n v="0"/>
    <n v="113389.87"/>
    <n v="91746.8"/>
    <n v="0"/>
    <n v="0"/>
    <n v="91746.8"/>
    <n v="21643.07012"/>
    <n v="0"/>
    <n v="0"/>
    <n v="21643.07012"/>
    <n v="0"/>
    <n v="0"/>
    <n v="0"/>
    <n v="0"/>
    <n v="0"/>
    <n v="0"/>
    <n v="0"/>
    <n v="0"/>
    <n v="0"/>
    <n v="0"/>
    <n v="0"/>
    <n v="0"/>
    <n v="0"/>
    <n v="0"/>
    <n v="0"/>
    <n v="0"/>
    <n v="113389.87012000001"/>
  </r>
  <r>
    <x v="13"/>
    <m/>
    <m/>
    <x v="17"/>
    <n v="0"/>
    <n v="0"/>
    <n v="0"/>
    <n v="0"/>
    <n v="0"/>
    <n v="0"/>
    <n v="0"/>
    <n v="0"/>
    <n v="0"/>
    <n v="0"/>
    <n v="0"/>
    <n v="0"/>
    <n v="0"/>
    <n v="0"/>
    <n v="0"/>
    <n v="0"/>
    <n v="0"/>
    <n v="0"/>
    <n v="0"/>
    <n v="0"/>
    <n v="0"/>
    <n v="0"/>
    <n v="0"/>
    <n v="0"/>
    <n v="0"/>
    <n v="0"/>
    <n v="0"/>
    <n v="0"/>
    <n v="0"/>
    <n v="0"/>
    <n v="0"/>
    <n v="0"/>
  </r>
  <r>
    <x v="13"/>
    <m/>
    <m/>
    <x v="3"/>
    <n v="3"/>
    <n v="0"/>
    <n v="0"/>
    <n v="340169.61"/>
    <n v="0"/>
    <n v="0"/>
    <n v="340169.61"/>
    <n v="275240.40000000002"/>
    <n v="0"/>
    <n v="0"/>
    <n v="275240.40000000002"/>
    <n v="64929.210360000005"/>
    <n v="0"/>
    <n v="0"/>
    <n v="64929.210360000005"/>
    <n v="0"/>
    <n v="0"/>
    <n v="0"/>
    <n v="0"/>
    <n v="0"/>
    <n v="0"/>
    <n v="0"/>
    <n v="0"/>
    <n v="0"/>
    <n v="0"/>
    <n v="0"/>
    <n v="0"/>
    <n v="0"/>
    <n v="0"/>
    <n v="0"/>
    <n v="0"/>
    <n v="340169.61036000005"/>
  </r>
  <r>
    <x v="13"/>
    <m/>
    <m/>
    <x v="20"/>
    <n v="0"/>
    <n v="0"/>
    <n v="0"/>
    <n v="0"/>
    <n v="0"/>
    <n v="0"/>
    <n v="0"/>
    <n v="0"/>
    <n v="0"/>
    <n v="0"/>
    <n v="0"/>
    <n v="0"/>
    <n v="0"/>
    <n v="0"/>
    <n v="0"/>
    <n v="0"/>
    <n v="0"/>
    <n v="0"/>
    <n v="0"/>
    <n v="0"/>
    <n v="0"/>
    <n v="0"/>
    <n v="0"/>
    <n v="0"/>
    <n v="0"/>
    <n v="0"/>
    <n v="0"/>
    <n v="0"/>
    <n v="0"/>
    <n v="0"/>
    <n v="0"/>
    <n v="0"/>
  </r>
  <r>
    <x v="13"/>
    <m/>
    <m/>
    <x v="4"/>
    <n v="3"/>
    <n v="0"/>
    <n v="0"/>
    <n v="226698.06"/>
    <n v="0"/>
    <n v="0"/>
    <n v="226698.06"/>
    <n v="183427.5"/>
    <n v="0"/>
    <n v="0"/>
    <n v="183427.5"/>
    <n v="43270.547250000003"/>
    <n v="0"/>
    <n v="0"/>
    <n v="43270.547250000003"/>
    <n v="0"/>
    <n v="0"/>
    <n v="0"/>
    <n v="0"/>
    <n v="0"/>
    <n v="0"/>
    <n v="0"/>
    <n v="0"/>
    <n v="0"/>
    <n v="0"/>
    <n v="0"/>
    <n v="0"/>
    <n v="0"/>
    <n v="0"/>
    <n v="0"/>
    <n v="0"/>
    <n v="226698.04725"/>
  </r>
  <r>
    <x v="13"/>
    <m/>
    <m/>
    <x v="22"/>
    <n v="0"/>
    <n v="0"/>
    <n v="0"/>
    <n v="0"/>
    <n v="0"/>
    <n v="0"/>
    <n v="0"/>
    <n v="0"/>
    <n v="0"/>
    <n v="0"/>
    <n v="0"/>
    <n v="0"/>
    <n v="0"/>
    <n v="0"/>
    <n v="0"/>
    <n v="0"/>
    <n v="0"/>
    <n v="0"/>
    <n v="0"/>
    <n v="0"/>
    <n v="0"/>
    <n v="0"/>
    <n v="0"/>
    <n v="0"/>
    <n v="0"/>
    <n v="0"/>
    <n v="0"/>
    <n v="0"/>
    <n v="0"/>
    <n v="0"/>
    <n v="0"/>
    <n v="0"/>
  </r>
  <r>
    <x v="13"/>
    <m/>
    <m/>
    <x v="5"/>
    <m/>
    <m/>
    <m/>
    <n v="1649959.19"/>
    <n v="0"/>
    <n v="0"/>
    <n v="1649959.19"/>
    <n v="1131274.7000000002"/>
    <n v="0"/>
    <n v="0"/>
    <n v="1131274.7000000002"/>
    <n v="266867.70172999997"/>
    <n v="0"/>
    <n v="0"/>
    <n v="266867.70172999997"/>
    <n v="55428"/>
    <n v="0"/>
    <n v="0"/>
    <n v="55428"/>
    <n v="165951.70200000002"/>
    <n v="0"/>
    <n v="0"/>
    <n v="165951.70200000002"/>
    <n v="11733.372000000003"/>
    <n v="0"/>
    <n v="0"/>
    <n v="11733.372000000003"/>
    <n v="18703.692000000003"/>
    <n v="0"/>
    <n v="0"/>
    <n v="18703.692000000003"/>
    <n v="1649959.1677300003"/>
  </r>
  <r>
    <x v="14"/>
    <s v="Terapija"/>
    <s v="Internā medicīna "/>
    <x v="0"/>
    <n v="11"/>
    <n v="0"/>
    <n v="0"/>
    <m/>
    <m/>
    <m/>
    <m/>
    <m/>
    <m/>
    <m/>
    <m/>
    <m/>
    <m/>
    <m/>
    <m/>
    <m/>
    <m/>
    <m/>
    <m/>
    <m/>
    <m/>
    <m/>
    <m/>
    <m/>
    <m/>
    <m/>
    <m/>
    <m/>
    <m/>
    <m/>
    <m/>
    <m/>
  </r>
  <r>
    <x v="14"/>
    <s v="Hronisko pacientu aprūpe (izvēles)"/>
    <s v="Aprūpe"/>
    <x v="8"/>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14"/>
    <s v="Aprūpe"/>
    <s v="Ķirurģija "/>
    <x v="9"/>
    <n v="0"/>
    <n v="0"/>
    <n v="0"/>
    <n v="0"/>
    <n v="0"/>
    <n v="0"/>
    <n v="0"/>
    <n v="0"/>
    <n v="0"/>
    <n v="0"/>
    <n v="0"/>
    <n v="0"/>
    <n v="0"/>
    <n v="0"/>
    <n v="0"/>
    <n v="0"/>
    <n v="0"/>
    <n v="0"/>
    <n v="0"/>
    <n v="0"/>
    <n v="0"/>
    <n v="0"/>
    <n v="0"/>
    <n v="0"/>
    <n v="0"/>
    <n v="0"/>
    <n v="0"/>
    <n v="0"/>
    <n v="0"/>
    <n v="0"/>
    <n v="0"/>
    <n v="0"/>
  </r>
  <r>
    <x v="14"/>
    <s v="Ķirurģ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Pediatr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Ginekoloģija"/>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Grūtniecības un dzemdību aprūpe"/>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Grūtnieču patoloģij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Traumatoloģija, ortopēdija"/>
    <s v="Insulta vienība"/>
    <x v="19"/>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Insulta vienība"/>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4"/>
    <s v="Specializētā palīdzība"/>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14"/>
    <m/>
    <m/>
    <x v="16"/>
    <n v="1"/>
    <n v="0"/>
    <n v="0"/>
    <n v="113389.87"/>
    <n v="0"/>
    <n v="0"/>
    <n v="113389.87"/>
    <n v="91746.8"/>
    <n v="0"/>
    <n v="0"/>
    <n v="91746.8"/>
    <n v="21643.07012"/>
    <n v="0"/>
    <n v="0"/>
    <n v="21643.07012"/>
    <n v="0"/>
    <n v="0"/>
    <n v="0"/>
    <n v="0"/>
    <n v="0"/>
    <n v="0"/>
    <n v="0"/>
    <n v="0"/>
    <n v="0"/>
    <n v="0"/>
    <n v="0"/>
    <n v="0"/>
    <n v="0"/>
    <n v="0"/>
    <n v="0"/>
    <n v="0"/>
    <n v="113389.87012000001"/>
  </r>
  <r>
    <x v="14"/>
    <m/>
    <m/>
    <x v="27"/>
    <n v="1"/>
    <n v="0"/>
    <n v="0"/>
    <n v="52078.38"/>
    <n v="0"/>
    <n v="0"/>
    <n v="52078.38"/>
    <n v="28684.799999999999"/>
    <n v="0"/>
    <n v="0"/>
    <n v="28684.799999999999"/>
    <n v="6766.7443199999998"/>
    <n v="0"/>
    <n v="0"/>
    <n v="6766.7443199999998"/>
    <n v="6928.5"/>
    <n v="0"/>
    <n v="0"/>
    <n v="6928.5"/>
    <n v="8195.2473599999994"/>
    <n v="0"/>
    <n v="0"/>
    <n v="8195.2473599999994"/>
    <n v="579.43295999999998"/>
    <n v="0"/>
    <n v="0"/>
    <n v="579.43295999999998"/>
    <n v="923.65055999999993"/>
    <n v="0"/>
    <n v="0"/>
    <n v="923.65055999999993"/>
    <n v="52078.375200000002"/>
  </r>
  <r>
    <x v="14"/>
    <m/>
    <m/>
    <x v="3"/>
    <n v="8"/>
    <n v="0"/>
    <n v="0"/>
    <n v="907118.96"/>
    <n v="0"/>
    <n v="0"/>
    <n v="907118.96"/>
    <n v="733974.4"/>
    <n v="0"/>
    <n v="0"/>
    <n v="733974.4"/>
    <n v="173144.56096"/>
    <n v="0"/>
    <n v="0"/>
    <n v="173144.56096"/>
    <n v="0"/>
    <n v="0"/>
    <n v="0"/>
    <n v="0"/>
    <n v="0"/>
    <n v="0"/>
    <n v="0"/>
    <n v="0"/>
    <n v="0"/>
    <n v="0"/>
    <n v="0"/>
    <n v="0"/>
    <n v="0"/>
    <n v="0"/>
    <n v="0"/>
    <n v="0"/>
    <n v="907118.96096000005"/>
  </r>
  <r>
    <x v="14"/>
    <m/>
    <m/>
    <x v="28"/>
    <n v="1"/>
    <n v="0"/>
    <n v="0"/>
    <n v="21357.09"/>
    <n v="0"/>
    <n v="0"/>
    <n v="21357.09"/>
    <n v="17280.600000000002"/>
    <n v="0"/>
    <n v="0"/>
    <n v="17280.600000000002"/>
    <n v="4076.4935400000004"/>
    <n v="0"/>
    <n v="0"/>
    <n v="4076.4935400000004"/>
    <n v="0"/>
    <n v="0"/>
    <n v="0"/>
    <n v="0"/>
    <n v="0"/>
    <n v="0"/>
    <n v="0"/>
    <n v="0"/>
    <n v="0"/>
    <n v="0"/>
    <n v="0"/>
    <n v="0"/>
    <n v="0"/>
    <n v="0"/>
    <n v="0"/>
    <n v="0"/>
    <n v="21357.093540000002"/>
  </r>
  <r>
    <x v="14"/>
    <m/>
    <m/>
    <x v="20"/>
    <n v="1"/>
    <n v="0"/>
    <n v="0"/>
    <n v="113389.87"/>
    <n v="0"/>
    <n v="0"/>
    <n v="113389.87"/>
    <n v="91746.8"/>
    <n v="0"/>
    <n v="0"/>
    <n v="91746.8"/>
    <n v="21643.07012"/>
    <n v="0"/>
    <n v="0"/>
    <n v="21643.07012"/>
    <n v="0"/>
    <n v="0"/>
    <n v="0"/>
    <n v="0"/>
    <n v="0"/>
    <n v="0"/>
    <n v="0"/>
    <n v="0"/>
    <n v="0"/>
    <n v="0"/>
    <n v="0"/>
    <n v="0"/>
    <n v="0"/>
    <n v="0"/>
    <n v="0"/>
    <n v="0"/>
    <n v="113389.87012000001"/>
  </r>
  <r>
    <x v="14"/>
    <m/>
    <m/>
    <x v="4"/>
    <n v="7"/>
    <n v="0"/>
    <n v="0"/>
    <n v="528962.14"/>
    <n v="0"/>
    <n v="0"/>
    <n v="528962.14"/>
    <n v="427997.5"/>
    <n v="0"/>
    <n v="0"/>
    <n v="427997.5"/>
    <n v="100964.61025"/>
    <n v="0"/>
    <n v="0"/>
    <n v="100964.61025"/>
    <n v="0"/>
    <n v="0"/>
    <n v="0"/>
    <n v="0"/>
    <n v="0"/>
    <n v="0"/>
    <n v="0"/>
    <n v="0"/>
    <n v="0"/>
    <n v="0"/>
    <n v="0"/>
    <n v="0"/>
    <n v="0"/>
    <n v="0"/>
    <n v="0"/>
    <n v="0"/>
    <n v="528962.11025000003"/>
  </r>
  <r>
    <x v="14"/>
    <m/>
    <m/>
    <x v="29"/>
    <n v="1"/>
    <n v="0"/>
    <n v="0"/>
    <n v="14232.93"/>
    <n v="0"/>
    <n v="0"/>
    <n v="14232.93"/>
    <n v="11516.25"/>
    <n v="0"/>
    <n v="0"/>
    <n v="11516.25"/>
    <n v="2716.6833750000001"/>
    <n v="0"/>
    <n v="0"/>
    <n v="2716.6833750000001"/>
    <n v="0"/>
    <n v="0"/>
    <n v="0"/>
    <n v="0"/>
    <n v="0"/>
    <n v="0"/>
    <n v="0"/>
    <n v="0"/>
    <n v="0"/>
    <n v="0"/>
    <n v="0"/>
    <n v="0"/>
    <n v="0"/>
    <n v="0"/>
    <n v="0"/>
    <n v="0"/>
    <n v="14232.933375000001"/>
  </r>
  <r>
    <x v="14"/>
    <m/>
    <m/>
    <x v="22"/>
    <n v="0"/>
    <n v="0"/>
    <n v="0"/>
    <n v="0"/>
    <n v="0"/>
    <n v="0"/>
    <n v="0"/>
    <n v="0"/>
    <n v="0"/>
    <n v="0"/>
    <n v="0"/>
    <n v="0"/>
    <n v="0"/>
    <n v="0"/>
    <n v="0"/>
    <n v="0"/>
    <n v="0"/>
    <n v="0"/>
    <n v="0"/>
    <n v="0"/>
    <n v="0"/>
    <n v="0"/>
    <n v="0"/>
    <n v="0"/>
    <n v="0"/>
    <n v="0"/>
    <n v="0"/>
    <n v="0"/>
    <n v="0"/>
    <n v="0"/>
    <n v="0"/>
    <n v="0"/>
  </r>
  <r>
    <x v="14"/>
    <m/>
    <m/>
    <x v="5"/>
    <m/>
    <m/>
    <m/>
    <n v="4222821.04"/>
    <n v="0"/>
    <n v="0"/>
    <n v="4222821.04"/>
    <n v="2887817.5500000003"/>
    <n v="0"/>
    <n v="0"/>
    <n v="2887817.5500000003"/>
    <n v="681236.16004500014"/>
    <n v="0"/>
    <n v="0"/>
    <n v="681236.16004500014"/>
    <n v="142034.25"/>
    <n v="0"/>
    <n v="0"/>
    <n v="142034.25"/>
    <n v="432422.72064000007"/>
    <n v="0"/>
    <n v="0"/>
    <n v="432422.72064000007"/>
    <n v="30573.815040000001"/>
    <n v="0"/>
    <n v="0"/>
    <n v="30573.815040000001"/>
    <n v="48736.47744000001"/>
    <n v="0"/>
    <n v="0"/>
    <n v="48736.47744000001"/>
    <n v="4222820.9731650008"/>
  </r>
  <r>
    <x v="15"/>
    <s v="Terapija"/>
    <s v="Internā medicīna "/>
    <x v="0"/>
    <n v="6"/>
    <n v="0"/>
    <n v="0"/>
    <m/>
    <m/>
    <m/>
    <m/>
    <m/>
    <m/>
    <m/>
    <m/>
    <m/>
    <m/>
    <m/>
    <m/>
    <m/>
    <m/>
    <m/>
    <m/>
    <m/>
    <m/>
    <m/>
    <m/>
    <m/>
    <m/>
    <m/>
    <m/>
    <m/>
    <m/>
    <m/>
    <m/>
    <m/>
  </r>
  <r>
    <x v="15"/>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5"/>
    <s v="Aprūpe"/>
    <s v="Ķirurģija "/>
    <x v="9"/>
    <n v="0"/>
    <n v="0"/>
    <n v="0"/>
    <n v="0"/>
    <n v="0"/>
    <n v="0"/>
    <n v="0"/>
    <n v="0"/>
    <n v="0"/>
    <n v="0"/>
    <n v="0"/>
    <n v="0"/>
    <n v="0"/>
    <n v="0"/>
    <n v="0"/>
    <n v="0"/>
    <n v="0"/>
    <n v="0"/>
    <n v="0"/>
    <n v="0"/>
    <n v="0"/>
    <n v="0"/>
    <n v="0"/>
    <n v="0"/>
    <n v="0"/>
    <n v="0"/>
    <n v="0"/>
    <n v="0"/>
    <n v="0"/>
    <n v="0"/>
    <n v="0"/>
    <n v="0"/>
  </r>
  <r>
    <x v="15"/>
    <s v="Ķirurģ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5"/>
    <s v="Pediatr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5"/>
    <s v="Ginekoloģija"/>
    <s v="Grūtniecības un dzemdību aprūpe"/>
    <x v="12"/>
    <n v="0"/>
    <n v="0"/>
    <n v="0"/>
    <n v="0"/>
    <n v="0"/>
    <n v="0"/>
    <n v="0"/>
    <n v="0"/>
    <n v="0"/>
    <n v="0"/>
    <n v="0"/>
    <n v="0"/>
    <n v="0"/>
    <n v="0"/>
    <n v="0"/>
    <n v="0"/>
    <n v="0"/>
    <n v="0"/>
    <n v="0"/>
    <n v="0"/>
    <n v="0"/>
    <n v="0"/>
    <n v="0"/>
    <n v="0"/>
    <n v="0"/>
    <n v="0"/>
    <n v="0"/>
    <n v="0"/>
    <n v="0"/>
    <n v="0"/>
    <n v="0"/>
    <n v="0"/>
  </r>
  <r>
    <x v="15"/>
    <s v="Grūtniecības un dzemdību aprūpe"/>
    <s v="Grūtnieču patoloģija"/>
    <x v="13"/>
    <n v="0"/>
    <n v="0"/>
    <n v="0"/>
    <n v="0"/>
    <n v="0"/>
    <n v="0"/>
    <n v="0"/>
    <n v="0"/>
    <n v="0"/>
    <n v="0"/>
    <n v="0"/>
    <n v="0"/>
    <n v="0"/>
    <n v="0"/>
    <n v="0"/>
    <n v="0"/>
    <n v="0"/>
    <n v="0"/>
    <n v="0"/>
    <n v="0"/>
    <n v="0"/>
    <n v="0"/>
    <n v="0"/>
    <n v="0"/>
    <n v="0"/>
    <n v="0"/>
    <n v="0"/>
    <n v="0"/>
    <n v="0"/>
    <n v="0"/>
    <n v="0"/>
    <n v="0"/>
  </r>
  <r>
    <x v="15"/>
    <m/>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5"/>
    <m/>
    <m/>
    <x v="19"/>
    <n v="0"/>
    <n v="0"/>
    <n v="0"/>
    <n v="0"/>
    <n v="0"/>
    <n v="0"/>
    <n v="0"/>
    <n v="0"/>
    <n v="0"/>
    <n v="0"/>
    <n v="0"/>
    <n v="0"/>
    <n v="0"/>
    <n v="0"/>
    <n v="0"/>
    <n v="0"/>
    <n v="0"/>
    <n v="0"/>
    <n v="0"/>
    <n v="0"/>
    <n v="0"/>
    <n v="0"/>
    <n v="0"/>
    <n v="0"/>
    <n v="0"/>
    <n v="0"/>
    <n v="0"/>
    <n v="0"/>
    <n v="0"/>
    <n v="0"/>
    <n v="0"/>
    <n v="0"/>
  </r>
  <r>
    <x v="15"/>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15"/>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15"/>
    <m/>
    <m/>
    <x v="16"/>
    <n v="1"/>
    <n v="0"/>
    <n v="0"/>
    <n v="113389.87"/>
    <n v="0"/>
    <n v="0"/>
    <n v="113389.87"/>
    <n v="91746.8"/>
    <n v="0"/>
    <n v="0"/>
    <n v="91746.8"/>
    <n v="21643.07012"/>
    <n v="0"/>
    <n v="0"/>
    <n v="21643.07012"/>
    <n v="0"/>
    <n v="0"/>
    <n v="0"/>
    <n v="0"/>
    <n v="0"/>
    <n v="0"/>
    <n v="0"/>
    <n v="0"/>
    <n v="0"/>
    <n v="0"/>
    <n v="0"/>
    <n v="0"/>
    <n v="0"/>
    <n v="0"/>
    <n v="0"/>
    <n v="0"/>
    <n v="113389.87012000001"/>
  </r>
  <r>
    <x v="15"/>
    <m/>
    <m/>
    <x v="17"/>
    <n v="0"/>
    <n v="0"/>
    <n v="0"/>
    <n v="0"/>
    <n v="0"/>
    <n v="0"/>
    <n v="0"/>
    <n v="0"/>
    <n v="0"/>
    <n v="0"/>
    <n v="0"/>
    <n v="0"/>
    <n v="0"/>
    <n v="0"/>
    <n v="0"/>
    <n v="0"/>
    <n v="0"/>
    <n v="0"/>
    <n v="0"/>
    <n v="0"/>
    <n v="0"/>
    <n v="0"/>
    <n v="0"/>
    <n v="0"/>
    <n v="0"/>
    <n v="0"/>
    <n v="0"/>
    <n v="0"/>
    <n v="0"/>
    <n v="0"/>
    <n v="0"/>
    <n v="0"/>
  </r>
  <r>
    <x v="15"/>
    <m/>
    <m/>
    <x v="3"/>
    <n v="4"/>
    <n v="0"/>
    <n v="0"/>
    <n v="453559.48"/>
    <n v="0"/>
    <n v="0"/>
    <n v="453559.48"/>
    <n v="366987.2"/>
    <n v="0"/>
    <n v="0"/>
    <n v="366987.2"/>
    <n v="86572.280480000001"/>
    <n v="0"/>
    <n v="0"/>
    <n v="86572.280480000001"/>
    <n v="0"/>
    <n v="0"/>
    <n v="0"/>
    <n v="0"/>
    <n v="0"/>
    <n v="0"/>
    <n v="0"/>
    <n v="0"/>
    <n v="0"/>
    <n v="0"/>
    <n v="0"/>
    <n v="0"/>
    <n v="0"/>
    <n v="0"/>
    <n v="0"/>
    <n v="0"/>
    <n v="453559.48048000003"/>
  </r>
  <r>
    <x v="15"/>
    <m/>
    <m/>
    <x v="20"/>
    <n v="1"/>
    <n v="0"/>
    <n v="0"/>
    <n v="113389.87"/>
    <n v="0"/>
    <n v="0"/>
    <n v="113389.87"/>
    <n v="91746.8"/>
    <n v="0"/>
    <n v="0"/>
    <n v="91746.8"/>
    <n v="21643.07012"/>
    <n v="0"/>
    <n v="0"/>
    <n v="21643.07012"/>
    <n v="0"/>
    <n v="0"/>
    <n v="0"/>
    <n v="0"/>
    <n v="0"/>
    <n v="0"/>
    <n v="0"/>
    <n v="0"/>
    <n v="0"/>
    <n v="0"/>
    <n v="0"/>
    <n v="0"/>
    <n v="0"/>
    <n v="0"/>
    <n v="0"/>
    <n v="0"/>
    <n v="113389.87012000001"/>
  </r>
  <r>
    <x v="15"/>
    <m/>
    <m/>
    <x v="4"/>
    <n v="5"/>
    <n v="0"/>
    <n v="0"/>
    <n v="377830.10000000003"/>
    <n v="0"/>
    <n v="0"/>
    <n v="377830.10000000003"/>
    <n v="305712.5"/>
    <n v="0"/>
    <n v="0"/>
    <n v="305712.5"/>
    <n v="72117.578750000001"/>
    <n v="0"/>
    <n v="0"/>
    <n v="72117.578750000001"/>
    <n v="0"/>
    <n v="0"/>
    <n v="0"/>
    <n v="0"/>
    <n v="0"/>
    <n v="0"/>
    <n v="0"/>
    <n v="0"/>
    <n v="0"/>
    <n v="0"/>
    <n v="0"/>
    <n v="0"/>
    <n v="0"/>
    <n v="0"/>
    <n v="0"/>
    <n v="0"/>
    <n v="377830.07874999999"/>
  </r>
  <r>
    <x v="15"/>
    <m/>
    <m/>
    <x v="22"/>
    <n v="0"/>
    <n v="0"/>
    <n v="0"/>
    <n v="0"/>
    <n v="0"/>
    <n v="0"/>
    <n v="0"/>
    <n v="0"/>
    <n v="0"/>
    <n v="0"/>
    <n v="0"/>
    <n v="0"/>
    <n v="0"/>
    <n v="0"/>
    <n v="0"/>
    <n v="0"/>
    <n v="0"/>
    <n v="0"/>
    <n v="0"/>
    <n v="0"/>
    <n v="0"/>
    <n v="0"/>
    <n v="0"/>
    <n v="0"/>
    <n v="0"/>
    <n v="0"/>
    <n v="0"/>
    <n v="0"/>
    <n v="0"/>
    <n v="0"/>
    <n v="0"/>
    <n v="0"/>
  </r>
  <r>
    <x v="15"/>
    <m/>
    <m/>
    <x v="5"/>
    <m/>
    <m/>
    <m/>
    <n v="2471615.6500000004"/>
    <n v="0"/>
    <n v="0"/>
    <n v="2471615.6500000004"/>
    <n v="1703568.5000000002"/>
    <n v="0"/>
    <n v="0"/>
    <n v="1703568.5000000002"/>
    <n v="401871.80914999999"/>
    <n v="0"/>
    <n v="0"/>
    <n v="401871.80914999999"/>
    <n v="79677.75"/>
    <n v="0"/>
    <n v="0"/>
    <n v="79677.75"/>
    <n v="242095.09464000002"/>
    <n v="0"/>
    <n v="0"/>
    <n v="242095.09464000002"/>
    <n v="17116.979040000002"/>
    <n v="0"/>
    <n v="0"/>
    <n v="17116.979040000002"/>
    <n v="27285.481440000003"/>
    <n v="0"/>
    <n v="0"/>
    <n v="27285.481440000003"/>
    <n v="2471615.6142700003"/>
  </r>
  <r>
    <x v="16"/>
    <s v="Aprūpe"/>
    <m/>
    <x v="30"/>
    <s v="–"/>
    <s v="–"/>
    <s v="–"/>
    <m/>
    <m/>
    <m/>
    <m/>
    <m/>
    <m/>
    <m/>
    <m/>
    <m/>
    <m/>
    <m/>
    <m/>
    <m/>
    <m/>
    <m/>
    <m/>
    <m/>
    <m/>
    <m/>
    <m/>
    <m/>
    <m/>
    <m/>
    <m/>
    <m/>
    <m/>
    <m/>
    <m/>
    <m/>
  </r>
  <r>
    <x v="17"/>
    <m/>
    <s v="Aprūpe"/>
    <x v="31"/>
    <n v="0"/>
    <n v="0"/>
    <n v="0"/>
    <m/>
    <m/>
    <m/>
    <m/>
    <m/>
    <m/>
    <m/>
    <m/>
    <m/>
    <m/>
    <m/>
    <m/>
    <m/>
    <m/>
    <m/>
    <m/>
    <m/>
    <m/>
    <m/>
    <m/>
    <m/>
    <m/>
    <m/>
    <m/>
    <m/>
    <m/>
    <m/>
    <m/>
    <m/>
  </r>
  <r>
    <x v="18"/>
    <s v="Aprūpe"/>
    <m/>
    <x v="30"/>
    <s v="–"/>
    <s v="–"/>
    <s v="–"/>
    <m/>
    <m/>
    <m/>
    <m/>
    <m/>
    <m/>
    <m/>
    <m/>
    <m/>
    <m/>
    <m/>
    <m/>
    <m/>
    <m/>
    <m/>
    <m/>
    <m/>
    <m/>
    <m/>
    <m/>
    <m/>
    <m/>
    <m/>
    <m/>
    <m/>
    <m/>
    <m/>
    <m/>
    <m/>
  </r>
  <r>
    <x v="17"/>
    <m/>
    <s v="Aprūpe"/>
    <x v="31"/>
    <n v="0"/>
    <n v="0"/>
    <n v="0"/>
    <m/>
    <m/>
    <m/>
    <m/>
    <m/>
    <m/>
    <m/>
    <m/>
    <m/>
    <m/>
    <m/>
    <m/>
    <m/>
    <m/>
    <m/>
    <m/>
    <m/>
    <m/>
    <m/>
    <m/>
    <m/>
    <m/>
    <m/>
    <m/>
    <m/>
    <m/>
    <m/>
    <m/>
    <m/>
  </r>
  <r>
    <x v="19"/>
    <s v="Terapija"/>
    <s v="Internā medicīna "/>
    <x v="0"/>
    <n v="12"/>
    <n v="0"/>
    <n v="0"/>
    <m/>
    <m/>
    <m/>
    <m/>
    <m/>
    <m/>
    <m/>
    <m/>
    <m/>
    <m/>
    <m/>
    <m/>
    <m/>
    <m/>
    <m/>
    <m/>
    <m/>
    <m/>
    <m/>
    <m/>
    <m/>
    <m/>
    <m/>
    <m/>
    <m/>
    <m/>
    <m/>
    <m/>
    <m/>
  </r>
  <r>
    <x v="19"/>
    <s v="Hronisko pacientu aprūpe (izvēles)"/>
    <s v="Aprūpe"/>
    <x v="8"/>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19"/>
    <s v="Ķirurģija"/>
    <s v="Ķirurģija "/>
    <x v="9"/>
    <n v="0"/>
    <n v="0"/>
    <n v="0"/>
    <n v="0"/>
    <n v="0"/>
    <n v="0"/>
    <n v="0"/>
    <n v="0"/>
    <n v="0"/>
    <n v="0"/>
    <n v="0"/>
    <n v="0"/>
    <n v="0"/>
    <n v="0"/>
    <n v="0"/>
    <n v="0"/>
    <n v="0"/>
    <n v="0"/>
    <n v="0"/>
    <n v="0"/>
    <n v="0"/>
    <n v="0"/>
    <n v="0"/>
    <n v="0"/>
    <n v="0"/>
    <n v="0"/>
    <n v="0"/>
    <n v="0"/>
    <n v="0"/>
    <n v="0"/>
    <n v="0"/>
    <n v="0"/>
  </r>
  <r>
    <x v="19"/>
    <s v="Pediarija"/>
    <s v="Pediatrija"/>
    <x v="10"/>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19"/>
    <s v="Ginekoloģ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s v="Grūtniecības un dzemdību aprūpe"/>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s v="Grūtnieču patoloģija"/>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s v="Traumatoloģija, ortopēdij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s v="Insulta vienība"/>
    <s v="Insulta vienība"/>
    <x v="19"/>
    <n v="0"/>
    <n v="0"/>
    <n v="0"/>
    <n v="0"/>
    <n v="0"/>
    <n v="0"/>
    <n v="0"/>
    <n v="0"/>
    <n v="0"/>
    <n v="0"/>
    <n v="0"/>
    <n v="0"/>
    <n v="0"/>
    <n v="0"/>
    <n v="0"/>
    <n v="0"/>
    <n v="0"/>
    <n v="0"/>
    <n v="0"/>
    <n v="0"/>
    <n v="0"/>
    <n v="0"/>
    <n v="0"/>
    <n v="0"/>
    <n v="0"/>
    <n v="0"/>
    <n v="0"/>
    <n v="0"/>
    <n v="0"/>
    <n v="0"/>
    <n v="0"/>
    <n v="0"/>
  </r>
  <r>
    <x v="19"/>
    <s v="Specializētā palīdzība"/>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19"/>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19"/>
    <m/>
    <m/>
    <x v="16"/>
    <n v="2"/>
    <n v="0"/>
    <n v="0"/>
    <n v="226779.74"/>
    <n v="0"/>
    <n v="0"/>
    <n v="226779.74"/>
    <n v="183493.6"/>
    <n v="0"/>
    <n v="0"/>
    <n v="183493.6"/>
    <n v="43286.140240000001"/>
    <n v="0"/>
    <n v="0"/>
    <n v="43286.140240000001"/>
    <n v="0"/>
    <n v="0"/>
    <n v="0"/>
    <n v="0"/>
    <n v="0"/>
    <n v="0"/>
    <n v="0"/>
    <n v="0"/>
    <n v="0"/>
    <n v="0"/>
    <n v="0"/>
    <n v="0"/>
    <n v="0"/>
    <n v="0"/>
    <n v="0"/>
    <n v="0"/>
    <n v="226779.74024000001"/>
  </r>
  <r>
    <x v="19"/>
    <m/>
    <m/>
    <x v="3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19"/>
    <m/>
    <m/>
    <x v="3"/>
    <n v="8"/>
    <n v="0"/>
    <n v="0"/>
    <n v="907118.96"/>
    <n v="0"/>
    <n v="0"/>
    <n v="907118.96"/>
    <n v="733974.4"/>
    <n v="0"/>
    <n v="0"/>
    <n v="733974.4"/>
    <n v="173144.56096"/>
    <n v="0"/>
    <n v="0"/>
    <n v="173144.56096"/>
    <n v="0"/>
    <n v="0"/>
    <n v="0"/>
    <n v="0"/>
    <n v="0"/>
    <n v="0"/>
    <n v="0"/>
    <n v="0"/>
    <n v="0"/>
    <n v="0"/>
    <n v="0"/>
    <n v="0"/>
    <n v="0"/>
    <n v="0"/>
    <n v="0"/>
    <n v="0"/>
    <n v="907118.96096000005"/>
  </r>
  <r>
    <x v="19"/>
    <m/>
    <m/>
    <x v="20"/>
    <n v="1"/>
    <n v="0"/>
    <n v="0"/>
    <n v="113389.87"/>
    <n v="0"/>
    <n v="0"/>
    <n v="113389.87"/>
    <n v="91746.8"/>
    <n v="0"/>
    <n v="0"/>
    <n v="91746.8"/>
    <n v="21643.07012"/>
    <n v="0"/>
    <n v="0"/>
    <n v="21643.07012"/>
    <n v="0"/>
    <n v="0"/>
    <n v="0"/>
    <n v="0"/>
    <n v="0"/>
    <n v="0"/>
    <n v="0"/>
    <n v="0"/>
    <n v="0"/>
    <n v="0"/>
    <n v="0"/>
    <n v="0"/>
    <n v="0"/>
    <n v="0"/>
    <n v="0"/>
    <n v="0"/>
    <n v="113389.87012000001"/>
  </r>
  <r>
    <x v="19"/>
    <m/>
    <m/>
    <x v="4"/>
    <n v="6"/>
    <n v="0"/>
    <n v="0"/>
    <n v="453396.12"/>
    <n v="0"/>
    <n v="0"/>
    <n v="453396.12"/>
    <n v="366855"/>
    <n v="0"/>
    <n v="0"/>
    <n v="366855"/>
    <n v="86541.094500000007"/>
    <n v="0"/>
    <n v="0"/>
    <n v="86541.094500000007"/>
    <n v="0"/>
    <n v="0"/>
    <n v="0"/>
    <n v="0"/>
    <n v="0"/>
    <n v="0"/>
    <n v="0"/>
    <n v="0"/>
    <n v="0"/>
    <n v="0"/>
    <n v="0"/>
    <n v="0"/>
    <n v="0"/>
    <n v="0"/>
    <n v="0"/>
    <n v="0"/>
    <n v="453396.09450000001"/>
  </r>
  <r>
    <x v="19"/>
    <m/>
    <m/>
    <x v="22"/>
    <n v="0"/>
    <n v="0"/>
    <n v="0"/>
    <n v="0"/>
    <n v="0"/>
    <n v="0"/>
    <n v="0"/>
    <n v="0"/>
    <n v="0"/>
    <n v="0"/>
    <n v="0"/>
    <n v="0"/>
    <n v="0"/>
    <n v="0"/>
    <n v="0"/>
    <n v="0"/>
    <n v="0"/>
    <n v="0"/>
    <n v="0"/>
    <n v="0"/>
    <n v="0"/>
    <n v="0"/>
    <n v="0"/>
    <n v="0"/>
    <n v="0"/>
    <n v="0"/>
    <n v="0"/>
    <n v="0"/>
    <n v="0"/>
    <n v="0"/>
    <n v="0"/>
    <n v="0"/>
  </r>
  <r>
    <x v="19"/>
    <m/>
    <m/>
    <x v="5"/>
    <m/>
    <m/>
    <m/>
    <n v="4635541.3600000003"/>
    <n v="0"/>
    <n v="0"/>
    <n v="4635541.3600000003"/>
    <n v="3137211.4"/>
    <n v="0"/>
    <n v="0"/>
    <n v="3137211.4"/>
    <n v="740068.16926000011"/>
    <n v="0"/>
    <n v="0"/>
    <n v="740068.16926000011"/>
    <n v="162819.75"/>
    <n v="0"/>
    <n v="0"/>
    <n v="162819.75"/>
    <n v="503158.15512000013"/>
    <n v="0"/>
    <n v="0"/>
    <n v="503158.15512000013"/>
    <n v="35575.060320000004"/>
    <n v="0"/>
    <n v="0"/>
    <n v="35575.060320000004"/>
    <n v="56708.759520000007"/>
    <n v="0"/>
    <n v="0"/>
    <n v="56708.759520000007"/>
    <n v="4635541.2942200014"/>
  </r>
  <r>
    <x v="20"/>
    <s v="Terapija"/>
    <s v="Internā medicīna "/>
    <x v="0"/>
    <n v="5"/>
    <n v="0"/>
    <n v="0"/>
    <m/>
    <m/>
    <m/>
    <m/>
    <m/>
    <m/>
    <m/>
    <m/>
    <m/>
    <m/>
    <m/>
    <m/>
    <m/>
    <m/>
    <m/>
    <m/>
    <m/>
    <m/>
    <m/>
    <m/>
    <m/>
    <m/>
    <m/>
    <m/>
    <m/>
    <m/>
    <m/>
    <m/>
    <m/>
  </r>
  <r>
    <x v="20"/>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0"/>
    <s v="Ķirurģija"/>
    <s v="Ķirurģija "/>
    <x v="9"/>
    <n v="0"/>
    <n v="0"/>
    <n v="0"/>
    <n v="0"/>
    <n v="0"/>
    <n v="0"/>
    <n v="0"/>
    <n v="0"/>
    <n v="0"/>
    <n v="0"/>
    <n v="0"/>
    <n v="0"/>
    <n v="0"/>
    <n v="0"/>
    <n v="0"/>
    <n v="0"/>
    <n v="0"/>
    <n v="0"/>
    <n v="0"/>
    <n v="0"/>
    <n v="0"/>
    <n v="0"/>
    <n v="0"/>
    <n v="0"/>
    <n v="0"/>
    <n v="0"/>
    <n v="0"/>
    <n v="0"/>
    <n v="0"/>
    <n v="0"/>
    <n v="0"/>
    <n v="0"/>
  </r>
  <r>
    <x v="20"/>
    <s v="Pediar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0"/>
    <s v="Traumatoloģija, ortopēdija"/>
    <m/>
    <x v="11"/>
    <n v="0"/>
    <n v="0"/>
    <n v="0"/>
    <n v="0"/>
    <n v="0"/>
    <n v="0"/>
    <n v="0"/>
    <n v="0"/>
    <n v="0"/>
    <n v="0"/>
    <n v="0"/>
    <n v="0"/>
    <n v="0"/>
    <n v="0"/>
    <n v="0"/>
    <n v="0"/>
    <n v="0"/>
    <n v="0"/>
    <n v="0"/>
    <n v="0"/>
    <n v="0"/>
    <n v="0"/>
    <n v="0"/>
    <n v="0"/>
    <n v="0"/>
    <n v="0"/>
    <n v="0"/>
    <n v="0"/>
    <n v="0"/>
    <n v="0"/>
    <n v="0"/>
    <n v="0"/>
  </r>
  <r>
    <x v="20"/>
    <m/>
    <m/>
    <x v="12"/>
    <n v="0"/>
    <n v="0"/>
    <n v="0"/>
    <n v="0"/>
    <n v="0"/>
    <n v="0"/>
    <n v="0"/>
    <n v="0"/>
    <n v="0"/>
    <n v="0"/>
    <n v="0"/>
    <n v="0"/>
    <n v="0"/>
    <n v="0"/>
    <n v="0"/>
    <n v="0"/>
    <n v="0"/>
    <n v="0"/>
    <n v="0"/>
    <n v="0"/>
    <n v="0"/>
    <n v="0"/>
    <n v="0"/>
    <n v="0"/>
    <n v="0"/>
    <n v="0"/>
    <n v="0"/>
    <n v="0"/>
    <n v="0"/>
    <n v="0"/>
    <n v="0"/>
    <n v="0"/>
  </r>
  <r>
    <x v="20"/>
    <m/>
    <m/>
    <x v="13"/>
    <n v="0"/>
    <n v="0"/>
    <n v="0"/>
    <n v="0"/>
    <n v="0"/>
    <n v="0"/>
    <n v="0"/>
    <n v="0"/>
    <n v="0"/>
    <n v="0"/>
    <n v="0"/>
    <n v="0"/>
    <n v="0"/>
    <n v="0"/>
    <n v="0"/>
    <n v="0"/>
    <n v="0"/>
    <n v="0"/>
    <n v="0"/>
    <n v="0"/>
    <n v="0"/>
    <n v="0"/>
    <n v="0"/>
    <n v="0"/>
    <n v="0"/>
    <n v="0"/>
    <n v="0"/>
    <n v="0"/>
    <n v="0"/>
    <n v="0"/>
    <n v="0"/>
    <n v="0"/>
  </r>
  <r>
    <x v="20"/>
    <m/>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0"/>
    <m/>
    <m/>
    <x v="19"/>
    <n v="0"/>
    <n v="0"/>
    <n v="0"/>
    <n v="0"/>
    <n v="0"/>
    <n v="0"/>
    <n v="0"/>
    <n v="0"/>
    <n v="0"/>
    <n v="0"/>
    <n v="0"/>
    <n v="0"/>
    <n v="0"/>
    <n v="0"/>
    <n v="0"/>
    <n v="0"/>
    <n v="0"/>
    <n v="0"/>
    <n v="0"/>
    <n v="0"/>
    <n v="0"/>
    <n v="0"/>
    <n v="0"/>
    <n v="0"/>
    <n v="0"/>
    <n v="0"/>
    <n v="0"/>
    <n v="0"/>
    <n v="0"/>
    <n v="0"/>
    <n v="0"/>
    <n v="0"/>
  </r>
  <r>
    <x v="20"/>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20"/>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0"/>
    <m/>
    <m/>
    <x v="16"/>
    <n v="1"/>
    <n v="0"/>
    <n v="0"/>
    <n v="113389.87"/>
    <n v="0"/>
    <n v="0"/>
    <n v="113389.87"/>
    <n v="91746.8"/>
    <n v="0"/>
    <n v="0"/>
    <n v="91746.8"/>
    <n v="21643.07012"/>
    <n v="0"/>
    <n v="0"/>
    <n v="21643.07012"/>
    <n v="0"/>
    <n v="0"/>
    <n v="0"/>
    <n v="0"/>
    <n v="0"/>
    <n v="0"/>
    <n v="0"/>
    <n v="0"/>
    <n v="0"/>
    <n v="0"/>
    <n v="0"/>
    <n v="0"/>
    <n v="0"/>
    <n v="0"/>
    <n v="0"/>
    <n v="0"/>
    <n v="113389.87012000001"/>
  </r>
  <r>
    <x v="20"/>
    <m/>
    <m/>
    <x v="17"/>
    <n v="0"/>
    <n v="0"/>
    <n v="0"/>
    <n v="0"/>
    <n v="0"/>
    <n v="0"/>
    <n v="0"/>
    <n v="0"/>
    <n v="0"/>
    <n v="0"/>
    <n v="0"/>
    <n v="0"/>
    <n v="0"/>
    <n v="0"/>
    <n v="0"/>
    <n v="0"/>
    <n v="0"/>
    <n v="0"/>
    <n v="0"/>
    <n v="0"/>
    <n v="0"/>
    <n v="0"/>
    <n v="0"/>
    <n v="0"/>
    <n v="0"/>
    <n v="0"/>
    <n v="0"/>
    <n v="0"/>
    <n v="0"/>
    <n v="0"/>
    <n v="0"/>
    <n v="0"/>
  </r>
  <r>
    <x v="20"/>
    <m/>
    <m/>
    <x v="3"/>
    <n v="3"/>
    <n v="0"/>
    <n v="0"/>
    <n v="340169.61"/>
    <n v="0"/>
    <n v="0"/>
    <n v="340169.61"/>
    <n v="275240.40000000002"/>
    <n v="0"/>
    <n v="0"/>
    <n v="275240.40000000002"/>
    <n v="64929.210360000005"/>
    <n v="0"/>
    <n v="0"/>
    <n v="64929.210360000005"/>
    <n v="0"/>
    <n v="0"/>
    <n v="0"/>
    <n v="0"/>
    <n v="0"/>
    <n v="0"/>
    <n v="0"/>
    <n v="0"/>
    <n v="0"/>
    <n v="0"/>
    <n v="0"/>
    <n v="0"/>
    <n v="0"/>
    <n v="0"/>
    <n v="0"/>
    <n v="0"/>
    <n v="340169.61036000005"/>
  </r>
  <r>
    <x v="20"/>
    <m/>
    <m/>
    <x v="20"/>
    <n v="0"/>
    <n v="0"/>
    <n v="0"/>
    <n v="0"/>
    <n v="0"/>
    <n v="0"/>
    <n v="0"/>
    <n v="0"/>
    <n v="0"/>
    <n v="0"/>
    <n v="0"/>
    <n v="0"/>
    <n v="0"/>
    <n v="0"/>
    <n v="0"/>
    <n v="0"/>
    <n v="0"/>
    <n v="0"/>
    <n v="0"/>
    <n v="0"/>
    <n v="0"/>
    <n v="0"/>
    <n v="0"/>
    <n v="0"/>
    <n v="0"/>
    <n v="0"/>
    <n v="0"/>
    <n v="0"/>
    <n v="0"/>
    <n v="0"/>
    <n v="0"/>
    <n v="0"/>
  </r>
  <r>
    <x v="20"/>
    <m/>
    <m/>
    <x v="4"/>
    <n v="3"/>
    <n v="0"/>
    <n v="0"/>
    <n v="226698.06"/>
    <n v="0"/>
    <n v="0"/>
    <n v="226698.06"/>
    <n v="183427.5"/>
    <n v="0"/>
    <n v="0"/>
    <n v="183427.5"/>
    <n v="43270.547250000003"/>
    <n v="0"/>
    <n v="0"/>
    <n v="43270.547250000003"/>
    <n v="0"/>
    <n v="0"/>
    <n v="0"/>
    <n v="0"/>
    <n v="0"/>
    <n v="0"/>
    <n v="0"/>
    <n v="0"/>
    <n v="0"/>
    <n v="0"/>
    <n v="0"/>
    <n v="0"/>
    <n v="0"/>
    <n v="0"/>
    <n v="0"/>
    <n v="0"/>
    <n v="226698.04725"/>
  </r>
  <r>
    <x v="20"/>
    <m/>
    <m/>
    <x v="22"/>
    <n v="0"/>
    <n v="0"/>
    <n v="0"/>
    <n v="0"/>
    <n v="0"/>
    <n v="0"/>
    <n v="0"/>
    <n v="0"/>
    <n v="0"/>
    <n v="0"/>
    <n v="0"/>
    <n v="0"/>
    <n v="0"/>
    <n v="0"/>
    <n v="0"/>
    <n v="0"/>
    <n v="0"/>
    <n v="0"/>
    <n v="0"/>
    <n v="0"/>
    <n v="0"/>
    <n v="0"/>
    <n v="0"/>
    <n v="0"/>
    <n v="0"/>
    <n v="0"/>
    <n v="0"/>
    <n v="0"/>
    <n v="0"/>
    <n v="0"/>
    <n v="0"/>
    <n v="0"/>
  </r>
  <r>
    <x v="20"/>
    <m/>
    <m/>
    <x v="5"/>
    <m/>
    <m/>
    <m/>
    <n v="1840135.48"/>
    <n v="0"/>
    <n v="0"/>
    <n v="1840135.48"/>
    <n v="1245495.5000000002"/>
    <n v="0"/>
    <n v="0"/>
    <n v="1245495.5000000002"/>
    <n v="293812.38844999997"/>
    <n v="0"/>
    <n v="0"/>
    <n v="293812.38844999997"/>
    <n v="65820.75"/>
    <n v="0"/>
    <n v="0"/>
    <n v="65820.75"/>
    <n v="198584.58456000002"/>
    <n v="0"/>
    <n v="0"/>
    <n v="198584.58456000002"/>
    <n v="14040.632160000001"/>
    <n v="0"/>
    <n v="0"/>
    <n v="14040.632160000001"/>
    <n v="22381.601760000001"/>
    <n v="0"/>
    <n v="0"/>
    <n v="22381.601760000001"/>
    <n v="1840135.4569300003"/>
  </r>
  <r>
    <x v="21"/>
    <s v="Terapija"/>
    <s v="Internā medicīna "/>
    <x v="0"/>
    <n v="11"/>
    <n v="0"/>
    <n v="0"/>
    <m/>
    <m/>
    <m/>
    <m/>
    <m/>
    <m/>
    <m/>
    <m/>
    <m/>
    <m/>
    <m/>
    <m/>
    <m/>
    <m/>
    <m/>
    <m/>
    <m/>
    <m/>
    <m/>
    <m/>
    <m/>
    <m/>
    <m/>
    <m/>
    <m/>
    <m/>
    <m/>
    <m/>
    <m/>
  </r>
  <r>
    <x v="21"/>
    <s v="Hronisko pacientu aprūpe (izvēles)"/>
    <s v="Aprūpe"/>
    <x v="8"/>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21"/>
    <m/>
    <m/>
    <x v="33"/>
    <n v="0"/>
    <n v="0"/>
    <n v="0"/>
    <n v="0"/>
    <n v="0"/>
    <n v="0"/>
    <n v="0"/>
    <n v="0"/>
    <n v="0"/>
    <n v="0"/>
    <n v="0"/>
    <n v="0"/>
    <n v="0"/>
    <n v="0"/>
    <n v="0"/>
    <n v="0"/>
    <n v="0"/>
    <n v="0"/>
    <n v="0"/>
    <n v="0"/>
    <n v="0"/>
    <n v="0"/>
    <n v="0"/>
    <n v="0"/>
    <n v="0"/>
    <n v="0"/>
    <n v="0"/>
    <n v="0"/>
    <n v="0"/>
    <n v="0"/>
    <n v="0"/>
    <n v="0"/>
  </r>
  <r>
    <x v="21"/>
    <s v="Ķirurģija"/>
    <s v="Ķirurģija "/>
    <x v="9"/>
    <n v="0"/>
    <n v="0"/>
    <n v="0"/>
    <n v="0"/>
    <n v="0"/>
    <n v="0"/>
    <n v="0"/>
    <n v="0"/>
    <n v="0"/>
    <n v="0"/>
    <n v="0"/>
    <n v="0"/>
    <n v="0"/>
    <n v="0"/>
    <n v="0"/>
    <n v="0"/>
    <n v="0"/>
    <n v="0"/>
    <n v="0"/>
    <n v="0"/>
    <n v="0"/>
    <n v="0"/>
    <n v="0"/>
    <n v="0"/>
    <n v="0"/>
    <n v="0"/>
    <n v="0"/>
    <n v="0"/>
    <n v="0"/>
    <n v="0"/>
    <n v="0"/>
    <n v="0"/>
  </r>
  <r>
    <x v="21"/>
    <s v="Pediarija"/>
    <s v="Pediatrija"/>
    <x v="10"/>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21"/>
    <s v="Ginekoloģ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s v="Grūtniecības un dzemdību aprūpe"/>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s v="Grūtnieču patoloģija"/>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s v="Traumatoloģija, ortopēdij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s v="Insulta vienība"/>
    <s v="Insulta vienība"/>
    <x v="19"/>
    <n v="0"/>
    <n v="0"/>
    <n v="0"/>
    <n v="0"/>
    <n v="0"/>
    <n v="0"/>
    <n v="0"/>
    <n v="0"/>
    <n v="0"/>
    <n v="0"/>
    <n v="0"/>
    <n v="0"/>
    <n v="0"/>
    <n v="0"/>
    <n v="0"/>
    <n v="0"/>
    <n v="0"/>
    <n v="0"/>
    <n v="0"/>
    <n v="0"/>
    <n v="0"/>
    <n v="0"/>
    <n v="0"/>
    <n v="0"/>
    <n v="0"/>
    <n v="0"/>
    <n v="0"/>
    <n v="0"/>
    <n v="0"/>
    <n v="0"/>
    <n v="0"/>
    <n v="0"/>
  </r>
  <r>
    <x v="21"/>
    <s v="Specializētā palīdzība"/>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1"/>
    <m/>
    <m/>
    <x v="16"/>
    <n v="1"/>
    <n v="0"/>
    <n v="0"/>
    <n v="113389.87"/>
    <n v="0"/>
    <n v="0"/>
    <n v="113389.87"/>
    <n v="91746.8"/>
    <n v="0"/>
    <n v="0"/>
    <n v="91746.8"/>
    <n v="21643.07012"/>
    <n v="0"/>
    <n v="0"/>
    <n v="21643.07012"/>
    <n v="0"/>
    <n v="0"/>
    <n v="0"/>
    <n v="0"/>
    <n v="0"/>
    <n v="0"/>
    <n v="0"/>
    <n v="0"/>
    <n v="0"/>
    <n v="0"/>
    <n v="0"/>
    <n v="0"/>
    <n v="0"/>
    <n v="0"/>
    <n v="0"/>
    <n v="0"/>
    <n v="113389.87012000001"/>
  </r>
  <r>
    <x v="21"/>
    <m/>
    <m/>
    <x v="17"/>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1"/>
    <m/>
    <m/>
    <x v="3"/>
    <n v="9"/>
    <n v="0"/>
    <n v="0"/>
    <n v="1020508.83"/>
    <n v="0"/>
    <n v="0"/>
    <n v="1020508.83"/>
    <n v="825721.20000000007"/>
    <n v="0"/>
    <n v="0"/>
    <n v="825721.20000000007"/>
    <n v="194787.63108000002"/>
    <n v="0"/>
    <n v="0"/>
    <n v="194787.63108000002"/>
    <n v="0"/>
    <n v="0"/>
    <n v="0"/>
    <n v="0"/>
    <n v="0"/>
    <n v="0"/>
    <n v="0"/>
    <n v="0"/>
    <n v="0"/>
    <n v="0"/>
    <n v="0"/>
    <n v="0"/>
    <n v="0"/>
    <n v="0"/>
    <n v="0"/>
    <n v="0"/>
    <n v="1020508.8310800001"/>
  </r>
  <r>
    <x v="21"/>
    <m/>
    <m/>
    <x v="20"/>
    <n v="1"/>
    <n v="0"/>
    <n v="0"/>
    <n v="113389.87"/>
    <n v="0"/>
    <n v="0"/>
    <n v="113389.87"/>
    <n v="91746.8"/>
    <n v="0"/>
    <n v="0"/>
    <n v="91746.8"/>
    <n v="21643.07012"/>
    <n v="0"/>
    <n v="0"/>
    <n v="21643.07012"/>
    <n v="0"/>
    <n v="0"/>
    <n v="0"/>
    <n v="0"/>
    <n v="0"/>
    <n v="0"/>
    <n v="0"/>
    <n v="0"/>
    <n v="0"/>
    <n v="0"/>
    <n v="0"/>
    <n v="0"/>
    <n v="0"/>
    <n v="0"/>
    <n v="0"/>
    <n v="0"/>
    <n v="113389.87012000001"/>
  </r>
  <r>
    <x v="21"/>
    <m/>
    <m/>
    <x v="4"/>
    <n v="7"/>
    <n v="0"/>
    <n v="0"/>
    <n v="528962.14"/>
    <n v="0"/>
    <n v="0"/>
    <n v="528962.14"/>
    <n v="427997.5"/>
    <n v="0"/>
    <n v="0"/>
    <n v="427997.5"/>
    <n v="100964.61025"/>
    <n v="0"/>
    <n v="0"/>
    <n v="100964.61025"/>
    <n v="0"/>
    <n v="0"/>
    <n v="0"/>
    <n v="0"/>
    <n v="0"/>
    <n v="0"/>
    <n v="0"/>
    <n v="0"/>
    <n v="0"/>
    <n v="0"/>
    <n v="0"/>
    <n v="0"/>
    <n v="0"/>
    <n v="0"/>
    <n v="0"/>
    <n v="0"/>
    <n v="528962.11025000003"/>
  </r>
  <r>
    <x v="21"/>
    <m/>
    <m/>
    <x v="22"/>
    <n v="0"/>
    <n v="0"/>
    <n v="0"/>
    <n v="0"/>
    <n v="0"/>
    <n v="0"/>
    <n v="0"/>
    <n v="0"/>
    <n v="0"/>
    <n v="0"/>
    <n v="0"/>
    <n v="0"/>
    <n v="0"/>
    <n v="0"/>
    <n v="0"/>
    <n v="0"/>
    <n v="0"/>
    <n v="0"/>
    <n v="0"/>
    <n v="0"/>
    <n v="0"/>
    <n v="0"/>
    <n v="0"/>
    <n v="0"/>
    <n v="0"/>
    <n v="0"/>
    <n v="0"/>
    <n v="0"/>
    <n v="0"/>
    <n v="0"/>
    <n v="0"/>
    <n v="0"/>
  </r>
  <r>
    <x v="21"/>
    <m/>
    <m/>
    <x v="5"/>
    <m/>
    <m/>
    <m/>
    <n v="4502110.9000000013"/>
    <n v="0"/>
    <n v="0"/>
    <n v="4502110.9000000013"/>
    <n v="3074377.1"/>
    <n v="0"/>
    <n v="0"/>
    <n v="3074377.1"/>
    <n v="725245.55789000017"/>
    <n v="0"/>
    <n v="0"/>
    <n v="725245.55789000017"/>
    <n v="148962.75"/>
    <n v="0"/>
    <n v="0"/>
    <n v="148962.75"/>
    <n v="467737.98336000007"/>
    <n v="0"/>
    <n v="0"/>
    <n v="467737.98336000007"/>
    <n v="33070.72896"/>
    <n v="0"/>
    <n v="0"/>
    <n v="33070.72896"/>
    <n v="52716.706560000006"/>
    <n v="0"/>
    <n v="0"/>
    <n v="52716.706560000006"/>
    <n v="4502110.8267700011"/>
  </r>
  <r>
    <x v="22"/>
    <s v="Terapija"/>
    <s v="Internā medicīna "/>
    <x v="0"/>
    <n v="4"/>
    <n v="0"/>
    <n v="0"/>
    <m/>
    <m/>
    <m/>
    <m/>
    <m/>
    <m/>
    <m/>
    <m/>
    <m/>
    <m/>
    <m/>
    <m/>
    <m/>
    <m/>
    <m/>
    <m/>
    <m/>
    <m/>
    <m/>
    <m/>
    <m/>
    <m/>
    <m/>
    <m/>
    <m/>
    <m/>
    <m/>
    <m/>
    <m/>
  </r>
  <r>
    <x v="22"/>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2"/>
    <s v="Ķirurģija"/>
    <s v="Ķirurģija "/>
    <x v="9"/>
    <n v="0"/>
    <n v="0"/>
    <n v="0"/>
    <n v="0"/>
    <n v="0"/>
    <n v="0"/>
    <n v="0"/>
    <n v="0"/>
    <n v="0"/>
    <n v="0"/>
    <n v="0"/>
    <n v="0"/>
    <n v="0"/>
    <n v="0"/>
    <n v="0"/>
    <n v="0"/>
    <n v="0"/>
    <n v="0"/>
    <n v="0"/>
    <n v="0"/>
    <n v="0"/>
    <n v="0"/>
    <n v="0"/>
    <n v="0"/>
    <n v="0"/>
    <n v="0"/>
    <n v="0"/>
    <n v="0"/>
    <n v="0"/>
    <n v="0"/>
    <n v="0"/>
    <n v="0"/>
  </r>
  <r>
    <x v="22"/>
    <s v="Pediarija"/>
    <m/>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2"/>
    <s v="Ginekoloģija"/>
    <m/>
    <x v="11"/>
    <n v="0"/>
    <n v="0"/>
    <n v="0"/>
    <n v="0"/>
    <n v="0"/>
    <n v="0"/>
    <n v="0"/>
    <n v="0"/>
    <n v="0"/>
    <n v="0"/>
    <n v="0"/>
    <n v="0"/>
    <n v="0"/>
    <n v="0"/>
    <n v="0"/>
    <n v="0"/>
    <n v="0"/>
    <n v="0"/>
    <n v="0"/>
    <n v="0"/>
    <n v="0"/>
    <n v="0"/>
    <n v="0"/>
    <n v="0"/>
    <n v="0"/>
    <n v="0"/>
    <n v="0"/>
    <n v="0"/>
    <n v="0"/>
    <n v="0"/>
    <n v="0"/>
    <n v="0"/>
  </r>
  <r>
    <x v="22"/>
    <s v="Traumatoloģija, ortopēdija"/>
    <m/>
    <x v="12"/>
    <n v="0"/>
    <n v="0"/>
    <n v="0"/>
    <n v="0"/>
    <n v="0"/>
    <n v="0"/>
    <n v="0"/>
    <n v="0"/>
    <n v="0"/>
    <n v="0"/>
    <n v="0"/>
    <n v="0"/>
    <n v="0"/>
    <n v="0"/>
    <n v="0"/>
    <n v="0"/>
    <n v="0"/>
    <n v="0"/>
    <n v="0"/>
    <n v="0"/>
    <n v="0"/>
    <n v="0"/>
    <n v="0"/>
    <n v="0"/>
    <n v="0"/>
    <n v="0"/>
    <n v="0"/>
    <n v="0"/>
    <n v="0"/>
    <n v="0"/>
    <n v="0"/>
    <n v="0"/>
  </r>
  <r>
    <x v="22"/>
    <m/>
    <m/>
    <x v="13"/>
    <n v="0"/>
    <n v="0"/>
    <n v="0"/>
    <n v="0"/>
    <n v="0"/>
    <n v="0"/>
    <n v="0"/>
    <n v="0"/>
    <n v="0"/>
    <n v="0"/>
    <n v="0"/>
    <n v="0"/>
    <n v="0"/>
    <n v="0"/>
    <n v="0"/>
    <n v="0"/>
    <n v="0"/>
    <n v="0"/>
    <n v="0"/>
    <n v="0"/>
    <n v="0"/>
    <n v="0"/>
    <n v="0"/>
    <n v="0"/>
    <n v="0"/>
    <n v="0"/>
    <n v="0"/>
    <n v="0"/>
    <n v="0"/>
    <n v="0"/>
    <n v="0"/>
    <n v="0"/>
  </r>
  <r>
    <x v="22"/>
    <m/>
    <m/>
    <x v="18"/>
    <n v="0"/>
    <n v="0"/>
    <n v="0"/>
    <n v="0"/>
    <n v="0"/>
    <n v="0"/>
    <n v="0"/>
    <n v="0"/>
    <n v="0"/>
    <n v="0"/>
    <n v="0"/>
    <n v="0"/>
    <n v="0"/>
    <n v="0"/>
    <n v="0"/>
    <n v="0"/>
    <n v="0"/>
    <n v="0"/>
    <n v="0"/>
    <n v="0"/>
    <n v="0"/>
    <n v="0"/>
    <n v="0"/>
    <n v="0"/>
    <n v="0"/>
    <n v="0"/>
    <n v="0"/>
    <n v="0"/>
    <n v="0"/>
    <n v="0"/>
    <n v="0"/>
    <n v="0"/>
  </r>
  <r>
    <x v="22"/>
    <m/>
    <m/>
    <x v="19"/>
    <n v="0"/>
    <n v="0"/>
    <n v="0"/>
    <n v="0"/>
    <n v="0"/>
    <n v="0"/>
    <n v="0"/>
    <n v="0"/>
    <n v="0"/>
    <n v="0"/>
    <n v="0"/>
    <n v="0"/>
    <n v="0"/>
    <n v="0"/>
    <n v="0"/>
    <n v="0"/>
    <n v="0"/>
    <n v="0"/>
    <n v="0"/>
    <n v="0"/>
    <n v="0"/>
    <n v="0"/>
    <n v="0"/>
    <n v="0"/>
    <n v="0"/>
    <n v="0"/>
    <n v="0"/>
    <n v="0"/>
    <n v="0"/>
    <n v="0"/>
    <n v="0"/>
    <n v="0"/>
  </r>
  <r>
    <x v="22"/>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22"/>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2"/>
    <m/>
    <m/>
    <x v="16"/>
    <n v="1"/>
    <n v="0"/>
    <n v="0"/>
    <n v="113389.87"/>
    <n v="0"/>
    <n v="0"/>
    <n v="113389.87"/>
    <n v="91746.8"/>
    <n v="0"/>
    <n v="0"/>
    <n v="91746.8"/>
    <n v="21643.07012"/>
    <n v="0"/>
    <n v="0"/>
    <n v="21643.07012"/>
    <n v="0"/>
    <n v="0"/>
    <n v="0"/>
    <n v="0"/>
    <n v="0"/>
    <n v="0"/>
    <n v="0"/>
    <n v="0"/>
    <n v="0"/>
    <n v="0"/>
    <n v="0"/>
    <n v="0"/>
    <n v="0"/>
    <n v="0"/>
    <n v="0"/>
    <n v="0"/>
    <n v="113389.87012000001"/>
  </r>
  <r>
    <x v="22"/>
    <m/>
    <m/>
    <x v="17"/>
    <n v="0"/>
    <n v="0"/>
    <n v="0"/>
    <n v="0"/>
    <n v="0"/>
    <n v="0"/>
    <n v="0"/>
    <n v="0"/>
    <n v="0"/>
    <n v="0"/>
    <n v="0"/>
    <n v="0"/>
    <n v="0"/>
    <n v="0"/>
    <n v="0"/>
    <n v="0"/>
    <n v="0"/>
    <n v="0"/>
    <n v="0"/>
    <n v="0"/>
    <n v="0"/>
    <n v="0"/>
    <n v="0"/>
    <n v="0"/>
    <n v="0"/>
    <n v="0"/>
    <n v="0"/>
    <n v="0"/>
    <n v="0"/>
    <n v="0"/>
    <n v="0"/>
    <n v="0"/>
  </r>
  <r>
    <x v="22"/>
    <m/>
    <m/>
    <x v="3"/>
    <n v="3"/>
    <n v="0"/>
    <n v="0"/>
    <n v="340169.61"/>
    <n v="0"/>
    <n v="0"/>
    <n v="340169.61"/>
    <n v="275240.40000000002"/>
    <n v="0"/>
    <n v="0"/>
    <n v="275240.40000000002"/>
    <n v="64929.210360000005"/>
    <n v="0"/>
    <n v="0"/>
    <n v="64929.210360000005"/>
    <n v="0"/>
    <n v="0"/>
    <n v="0"/>
    <n v="0"/>
    <n v="0"/>
    <n v="0"/>
    <n v="0"/>
    <n v="0"/>
    <n v="0"/>
    <n v="0"/>
    <n v="0"/>
    <n v="0"/>
    <n v="0"/>
    <n v="0"/>
    <n v="0"/>
    <n v="0"/>
    <n v="340169.61036000005"/>
  </r>
  <r>
    <x v="22"/>
    <m/>
    <m/>
    <x v="20"/>
    <n v="0"/>
    <n v="0"/>
    <n v="0"/>
    <n v="0"/>
    <n v="0"/>
    <n v="0"/>
    <n v="0"/>
    <n v="0"/>
    <n v="0"/>
    <n v="0"/>
    <n v="0"/>
    <n v="0"/>
    <n v="0"/>
    <n v="0"/>
    <n v="0"/>
    <n v="0"/>
    <n v="0"/>
    <n v="0"/>
    <n v="0"/>
    <n v="0"/>
    <n v="0"/>
    <n v="0"/>
    <n v="0"/>
    <n v="0"/>
    <n v="0"/>
    <n v="0"/>
    <n v="0"/>
    <n v="0"/>
    <n v="0"/>
    <n v="0"/>
    <n v="0"/>
    <n v="0"/>
  </r>
  <r>
    <x v="22"/>
    <m/>
    <m/>
    <x v="4"/>
    <n v="3"/>
    <n v="0"/>
    <n v="0"/>
    <n v="226698.06"/>
    <n v="0"/>
    <n v="0"/>
    <n v="226698.06"/>
    <n v="183427.5"/>
    <n v="0"/>
    <n v="0"/>
    <n v="183427.5"/>
    <n v="43270.547250000003"/>
    <n v="0"/>
    <n v="0"/>
    <n v="43270.547250000003"/>
    <n v="0"/>
    <n v="0"/>
    <n v="0"/>
    <n v="0"/>
    <n v="0"/>
    <n v="0"/>
    <n v="0"/>
    <n v="0"/>
    <n v="0"/>
    <n v="0"/>
    <n v="0"/>
    <n v="0"/>
    <n v="0"/>
    <n v="0"/>
    <n v="0"/>
    <n v="0"/>
    <n v="226698.04725"/>
  </r>
  <r>
    <x v="22"/>
    <m/>
    <m/>
    <x v="22"/>
    <n v="0"/>
    <n v="0"/>
    <n v="0"/>
    <n v="0"/>
    <n v="0"/>
    <n v="0"/>
    <n v="0"/>
    <n v="0"/>
    <n v="0"/>
    <n v="0"/>
    <n v="0"/>
    <n v="0"/>
    <n v="0"/>
    <n v="0"/>
    <n v="0"/>
    <n v="0"/>
    <n v="0"/>
    <n v="0"/>
    <n v="0"/>
    <n v="0"/>
    <n v="0"/>
    <n v="0"/>
    <n v="0"/>
    <n v="0"/>
    <n v="0"/>
    <n v="0"/>
    <n v="0"/>
    <n v="0"/>
    <n v="0"/>
    <n v="0"/>
    <n v="0"/>
    <n v="0"/>
  </r>
  <r>
    <x v="22"/>
    <m/>
    <m/>
    <x v="5"/>
    <m/>
    <m/>
    <m/>
    <n v="1586567.09"/>
    <n v="0"/>
    <n v="0"/>
    <n v="1586567.09"/>
    <n v="1093201.1000000001"/>
    <n v="0"/>
    <n v="0"/>
    <n v="1093201.1000000001"/>
    <n v="257886.13949"/>
    <n v="0"/>
    <n v="0"/>
    <n v="257886.13949"/>
    <n v="51963.75"/>
    <n v="0"/>
    <n v="0"/>
    <n v="51963.75"/>
    <n v="155074.07448000001"/>
    <n v="0"/>
    <n v="0"/>
    <n v="155074.07448000001"/>
    <n v="10964.285280000002"/>
    <n v="0"/>
    <n v="0"/>
    <n v="10964.285280000002"/>
    <n v="17477.722080000003"/>
    <n v="0"/>
    <n v="0"/>
    <n v="17477.722080000003"/>
    <n v="1586567.0713300002"/>
  </r>
  <r>
    <x v="23"/>
    <s v="Terapija"/>
    <s v="Internā medicīna "/>
    <x v="0"/>
    <n v="5"/>
    <n v="0"/>
    <n v="0"/>
    <m/>
    <m/>
    <m/>
    <m/>
    <m/>
    <m/>
    <m/>
    <m/>
    <m/>
    <m/>
    <m/>
    <m/>
    <m/>
    <m/>
    <m/>
    <m/>
    <m/>
    <m/>
    <m/>
    <m/>
    <m/>
    <m/>
    <m/>
    <m/>
    <m/>
    <m/>
    <m/>
    <m/>
    <m/>
  </r>
  <r>
    <x v="23"/>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3"/>
    <s v="Ķirurģija"/>
    <s v="Ginekoloģija"/>
    <x v="9"/>
    <n v="0"/>
    <n v="0"/>
    <n v="0"/>
    <n v="0"/>
    <n v="0"/>
    <n v="0"/>
    <n v="0"/>
    <n v="0"/>
    <n v="0"/>
    <n v="0"/>
    <n v="0"/>
    <n v="0"/>
    <n v="0"/>
    <n v="0"/>
    <n v="0"/>
    <n v="0"/>
    <n v="0"/>
    <n v="0"/>
    <n v="0"/>
    <n v="0"/>
    <n v="0"/>
    <n v="0"/>
    <n v="0"/>
    <n v="0"/>
    <n v="0"/>
    <n v="0"/>
    <n v="0"/>
    <n v="0"/>
    <n v="0"/>
    <n v="0"/>
    <n v="0"/>
    <n v="0"/>
  </r>
  <r>
    <x v="23"/>
    <s v="Ginekoloģija"/>
    <s v="Grūtniecības un dzemdību aprūpe"/>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3"/>
    <s v="Grūtniecības un dzemdību aprūpe"/>
    <s v="Grūtnieču patoloģija"/>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3"/>
    <m/>
    <m/>
    <x v="12"/>
    <n v="0"/>
    <n v="0"/>
    <n v="0"/>
    <n v="0"/>
    <n v="0"/>
    <n v="0"/>
    <n v="0"/>
    <n v="0"/>
    <n v="0"/>
    <n v="0"/>
    <n v="0"/>
    <n v="0"/>
    <n v="0"/>
    <n v="0"/>
    <n v="0"/>
    <n v="0"/>
    <n v="0"/>
    <n v="0"/>
    <n v="0"/>
    <n v="0"/>
    <n v="0"/>
    <n v="0"/>
    <n v="0"/>
    <n v="0"/>
    <n v="0"/>
    <n v="0"/>
    <n v="0"/>
    <n v="0"/>
    <n v="0"/>
    <n v="0"/>
    <n v="0"/>
    <n v="0"/>
  </r>
  <r>
    <x v="23"/>
    <m/>
    <m/>
    <x v="13"/>
    <n v="0"/>
    <n v="0"/>
    <n v="0"/>
    <n v="0"/>
    <n v="0"/>
    <n v="0"/>
    <n v="0"/>
    <n v="0"/>
    <n v="0"/>
    <n v="0"/>
    <n v="0"/>
    <n v="0"/>
    <n v="0"/>
    <n v="0"/>
    <n v="0"/>
    <n v="0"/>
    <n v="0"/>
    <n v="0"/>
    <n v="0"/>
    <n v="0"/>
    <n v="0"/>
    <n v="0"/>
    <n v="0"/>
    <n v="0"/>
    <n v="0"/>
    <n v="0"/>
    <n v="0"/>
    <n v="0"/>
    <n v="0"/>
    <n v="0"/>
    <n v="0"/>
    <n v="0"/>
  </r>
  <r>
    <x v="23"/>
    <m/>
    <m/>
    <x v="18"/>
    <n v="0"/>
    <n v="0"/>
    <n v="0"/>
    <n v="0"/>
    <n v="0"/>
    <n v="0"/>
    <n v="0"/>
    <n v="0"/>
    <n v="0"/>
    <n v="0"/>
    <n v="0"/>
    <n v="0"/>
    <n v="0"/>
    <n v="0"/>
    <n v="0"/>
    <n v="0"/>
    <n v="0"/>
    <n v="0"/>
    <n v="0"/>
    <n v="0"/>
    <n v="0"/>
    <n v="0"/>
    <n v="0"/>
    <n v="0"/>
    <n v="0"/>
    <n v="0"/>
    <n v="0"/>
    <n v="0"/>
    <n v="0"/>
    <n v="0"/>
    <n v="0"/>
    <n v="0"/>
  </r>
  <r>
    <x v="23"/>
    <m/>
    <m/>
    <x v="19"/>
    <n v="0"/>
    <n v="0"/>
    <n v="0"/>
    <n v="0"/>
    <n v="0"/>
    <n v="0"/>
    <n v="0"/>
    <n v="0"/>
    <n v="0"/>
    <n v="0"/>
    <n v="0"/>
    <n v="0"/>
    <n v="0"/>
    <n v="0"/>
    <n v="0"/>
    <n v="0"/>
    <n v="0"/>
    <n v="0"/>
    <n v="0"/>
    <n v="0"/>
    <n v="0"/>
    <n v="0"/>
    <n v="0"/>
    <n v="0"/>
    <n v="0"/>
    <n v="0"/>
    <n v="0"/>
    <n v="0"/>
    <n v="0"/>
    <n v="0"/>
    <n v="0"/>
    <n v="0"/>
  </r>
  <r>
    <x v="23"/>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23"/>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3"/>
    <m/>
    <m/>
    <x v="16"/>
    <n v="1"/>
    <n v="0"/>
    <n v="0"/>
    <n v="113389.87"/>
    <n v="0"/>
    <n v="0"/>
    <n v="113389.87"/>
    <n v="91746.8"/>
    <n v="0"/>
    <n v="0"/>
    <n v="91746.8"/>
    <n v="21643.07012"/>
    <n v="0"/>
    <n v="0"/>
    <n v="21643.07012"/>
    <n v="0"/>
    <n v="0"/>
    <n v="0"/>
    <n v="0"/>
    <n v="0"/>
    <n v="0"/>
    <n v="0"/>
    <n v="0"/>
    <n v="0"/>
    <n v="0"/>
    <n v="0"/>
    <n v="0"/>
    <n v="0"/>
    <n v="0"/>
    <n v="0"/>
    <n v="0"/>
    <n v="113389.87012000001"/>
  </r>
  <r>
    <x v="23"/>
    <m/>
    <m/>
    <x v="17"/>
    <n v="0"/>
    <n v="0"/>
    <n v="0"/>
    <n v="0"/>
    <n v="0"/>
    <n v="0"/>
    <n v="0"/>
    <n v="0"/>
    <n v="0"/>
    <n v="0"/>
    <n v="0"/>
    <n v="0"/>
    <n v="0"/>
    <n v="0"/>
    <n v="0"/>
    <n v="0"/>
    <n v="0"/>
    <n v="0"/>
    <n v="0"/>
    <n v="0"/>
    <n v="0"/>
    <n v="0"/>
    <n v="0"/>
    <n v="0"/>
    <n v="0"/>
    <n v="0"/>
    <n v="0"/>
    <n v="0"/>
    <n v="0"/>
    <n v="0"/>
    <n v="0"/>
    <n v="0"/>
  </r>
  <r>
    <x v="23"/>
    <m/>
    <m/>
    <x v="3"/>
    <n v="3"/>
    <n v="0"/>
    <n v="0"/>
    <n v="340169.61"/>
    <n v="0"/>
    <n v="0"/>
    <n v="340169.61"/>
    <n v="275240.40000000002"/>
    <n v="0"/>
    <n v="0"/>
    <n v="275240.40000000002"/>
    <n v="64929.210360000005"/>
    <n v="0"/>
    <n v="0"/>
    <n v="64929.210360000005"/>
    <n v="0"/>
    <n v="0"/>
    <n v="0"/>
    <n v="0"/>
    <n v="0"/>
    <n v="0"/>
    <n v="0"/>
    <n v="0"/>
    <n v="0"/>
    <n v="0"/>
    <n v="0"/>
    <n v="0"/>
    <n v="0"/>
    <n v="0"/>
    <n v="0"/>
    <n v="0"/>
    <n v="340169.61036000005"/>
  </r>
  <r>
    <x v="23"/>
    <m/>
    <m/>
    <x v="20"/>
    <n v="1"/>
    <n v="0"/>
    <n v="0"/>
    <n v="113389.87"/>
    <n v="0"/>
    <n v="0"/>
    <n v="113389.87"/>
    <n v="91746.8"/>
    <n v="0"/>
    <n v="0"/>
    <n v="91746.8"/>
    <n v="21643.07012"/>
    <n v="0"/>
    <n v="0"/>
    <n v="21643.07012"/>
    <n v="0"/>
    <n v="0"/>
    <n v="0"/>
    <n v="0"/>
    <n v="0"/>
    <n v="0"/>
    <n v="0"/>
    <n v="0"/>
    <n v="0"/>
    <n v="0"/>
    <n v="0"/>
    <n v="0"/>
    <n v="0"/>
    <n v="0"/>
    <n v="0"/>
    <n v="0"/>
    <n v="113389.87012000001"/>
  </r>
  <r>
    <x v="23"/>
    <m/>
    <m/>
    <x v="4"/>
    <n v="4"/>
    <n v="0"/>
    <n v="0"/>
    <n v="302264.08"/>
    <n v="0"/>
    <n v="0"/>
    <n v="302264.08"/>
    <n v="244570"/>
    <n v="0"/>
    <n v="0"/>
    <n v="244570"/>
    <n v="57694.063000000002"/>
    <n v="0"/>
    <n v="0"/>
    <n v="57694.063000000002"/>
    <n v="0"/>
    <n v="0"/>
    <n v="0"/>
    <n v="0"/>
    <n v="0"/>
    <n v="0"/>
    <n v="0"/>
    <n v="0"/>
    <n v="0"/>
    <n v="0"/>
    <n v="0"/>
    <n v="0"/>
    <n v="0"/>
    <n v="0"/>
    <n v="0"/>
    <n v="0"/>
    <n v="302264.06300000002"/>
  </r>
  <r>
    <x v="23"/>
    <m/>
    <m/>
    <x v="22"/>
    <n v="0"/>
    <n v="0"/>
    <n v="0"/>
    <n v="0"/>
    <n v="0"/>
    <n v="0"/>
    <n v="0"/>
    <n v="0"/>
    <n v="0"/>
    <n v="0"/>
    <n v="0"/>
    <n v="0"/>
    <n v="0"/>
    <n v="0"/>
    <n v="0"/>
    <n v="0"/>
    <n v="0"/>
    <n v="0"/>
    <n v="0"/>
    <n v="0"/>
    <n v="0"/>
    <n v="0"/>
    <n v="0"/>
    <n v="0"/>
    <n v="0"/>
    <n v="0"/>
    <n v="0"/>
    <n v="0"/>
    <n v="0"/>
    <n v="0"/>
    <n v="0"/>
    <n v="0"/>
  </r>
  <r>
    <x v="23"/>
    <m/>
    <m/>
    <x v="5"/>
    <m/>
    <m/>
    <m/>
    <n v="2029091.37"/>
    <n v="0"/>
    <n v="0"/>
    <n v="2029091.37"/>
    <n v="1398384.8000000003"/>
    <n v="0"/>
    <n v="0"/>
    <n v="1398384.8000000003"/>
    <n v="329878.97432000004"/>
    <n v="0"/>
    <n v="0"/>
    <n v="329878.97432000004"/>
    <n v="65820.75"/>
    <n v="0"/>
    <n v="0"/>
    <n v="65820.75"/>
    <n v="198584.58456000002"/>
    <n v="0"/>
    <n v="0"/>
    <n v="198584.58456000002"/>
    <n v="14040.632160000001"/>
    <n v="0"/>
    <n v="0"/>
    <n v="14040.632160000001"/>
    <n v="22381.601760000001"/>
    <n v="0"/>
    <n v="0"/>
    <n v="22381.601760000001"/>
    <n v="2029091.3428000004"/>
  </r>
  <r>
    <x v="24"/>
    <s v="Terapija"/>
    <s v="Internā medicīna "/>
    <x v="0"/>
    <n v="9"/>
    <n v="0"/>
    <n v="0"/>
    <m/>
    <m/>
    <m/>
    <m/>
    <m/>
    <m/>
    <m/>
    <m/>
    <m/>
    <m/>
    <m/>
    <m/>
    <m/>
    <m/>
    <m/>
    <m/>
    <m/>
    <m/>
    <m/>
    <m/>
    <m/>
    <m/>
    <m/>
    <m/>
    <m/>
    <m/>
    <m/>
    <m/>
    <m/>
  </r>
  <r>
    <x v="24"/>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m/>
    <m/>
    <x v="33"/>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24"/>
    <s v="Aprūpe"/>
    <s v="Ķirurģija "/>
    <x v="9"/>
    <n v="0"/>
    <n v="0"/>
    <n v="0"/>
    <n v="0"/>
    <n v="0"/>
    <n v="0"/>
    <n v="0"/>
    <n v="0"/>
    <n v="0"/>
    <n v="0"/>
    <n v="0"/>
    <n v="0"/>
    <n v="0"/>
    <n v="0"/>
    <n v="0"/>
    <n v="0"/>
    <n v="0"/>
    <n v="0"/>
    <n v="0"/>
    <n v="0"/>
    <n v="0"/>
    <n v="0"/>
    <n v="0"/>
    <n v="0"/>
    <n v="0"/>
    <n v="0"/>
    <n v="0"/>
    <n v="0"/>
    <n v="0"/>
    <n v="0"/>
    <n v="0"/>
    <n v="0"/>
  </r>
  <r>
    <x v="24"/>
    <s v="Ķirurģ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Pediatr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Ginekoloģija"/>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Grūtniecības un dzemdību aprūpe"/>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Grūtnieču patoloģij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Traumatoloģija, ortopēdija"/>
    <s v="Insulta vienība"/>
    <x v="19"/>
    <n v="0"/>
    <n v="0"/>
    <n v="0"/>
    <n v="0"/>
    <n v="0"/>
    <n v="0"/>
    <n v="0"/>
    <n v="0"/>
    <n v="0"/>
    <n v="0"/>
    <n v="0"/>
    <n v="0"/>
    <n v="0"/>
    <n v="0"/>
    <n v="0"/>
    <n v="0"/>
    <n v="0"/>
    <n v="0"/>
    <n v="0"/>
    <n v="0"/>
    <n v="0"/>
    <n v="0"/>
    <n v="0"/>
    <n v="0"/>
    <n v="0"/>
    <n v="0"/>
    <n v="0"/>
    <n v="0"/>
    <n v="0"/>
    <n v="0"/>
    <n v="0"/>
    <n v="0"/>
  </r>
  <r>
    <x v="24"/>
    <s v="Insulta vienība"/>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s v="Specializētā palīdzība"/>
    <m/>
    <x v="15"/>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4"/>
    <m/>
    <m/>
    <x v="16"/>
    <n v="1"/>
    <n v="0"/>
    <n v="0"/>
    <n v="113389.87"/>
    <n v="0"/>
    <n v="0"/>
    <n v="113389.87"/>
    <n v="91746.8"/>
    <n v="0"/>
    <n v="0"/>
    <n v="91746.8"/>
    <n v="21643.07012"/>
    <n v="0"/>
    <n v="0"/>
    <n v="21643.07012"/>
    <n v="0"/>
    <n v="0"/>
    <n v="0"/>
    <n v="0"/>
    <n v="0"/>
    <n v="0"/>
    <n v="0"/>
    <n v="0"/>
    <n v="0"/>
    <n v="0"/>
    <n v="0"/>
    <n v="0"/>
    <n v="0"/>
    <n v="0"/>
    <n v="0"/>
    <n v="0"/>
    <n v="113389.87012000001"/>
  </r>
  <r>
    <x v="24"/>
    <m/>
    <m/>
    <x v="17"/>
    <n v="0"/>
    <n v="0"/>
    <n v="0"/>
    <n v="0"/>
    <n v="0"/>
    <n v="0"/>
    <n v="0"/>
    <n v="0"/>
    <n v="0"/>
    <n v="0"/>
    <n v="0"/>
    <n v="0"/>
    <n v="0"/>
    <n v="0"/>
    <n v="0"/>
    <n v="0"/>
    <n v="0"/>
    <n v="0"/>
    <n v="0"/>
    <n v="0"/>
    <n v="0"/>
    <n v="0"/>
    <n v="0"/>
    <n v="0"/>
    <n v="0"/>
    <n v="0"/>
    <n v="0"/>
    <n v="0"/>
    <n v="0"/>
    <n v="0"/>
    <n v="0"/>
    <n v="0"/>
  </r>
  <r>
    <x v="24"/>
    <m/>
    <m/>
    <x v="3"/>
    <n v="6"/>
    <n v="0"/>
    <n v="0"/>
    <n v="680339.22"/>
    <n v="0"/>
    <n v="0"/>
    <n v="680339.22"/>
    <n v="550480.80000000005"/>
    <n v="0"/>
    <n v="0"/>
    <n v="550480.80000000005"/>
    <n v="129858.42072000001"/>
    <n v="0"/>
    <n v="0"/>
    <n v="129858.42072000001"/>
    <n v="0"/>
    <n v="0"/>
    <n v="0"/>
    <n v="0"/>
    <n v="0"/>
    <n v="0"/>
    <n v="0"/>
    <n v="0"/>
    <n v="0"/>
    <n v="0"/>
    <n v="0"/>
    <n v="0"/>
    <n v="0"/>
    <n v="0"/>
    <n v="0"/>
    <n v="0"/>
    <n v="680339.2207200001"/>
  </r>
  <r>
    <x v="24"/>
    <m/>
    <m/>
    <x v="20"/>
    <n v="1"/>
    <n v="0"/>
    <n v="0"/>
    <n v="113389.87"/>
    <n v="0"/>
    <n v="0"/>
    <n v="113389.87"/>
    <n v="91746.8"/>
    <n v="0"/>
    <n v="0"/>
    <n v="91746.8"/>
    <n v="21643.07012"/>
    <n v="0"/>
    <n v="0"/>
    <n v="21643.07012"/>
    <n v="0"/>
    <n v="0"/>
    <n v="0"/>
    <n v="0"/>
    <n v="0"/>
    <n v="0"/>
    <n v="0"/>
    <n v="0"/>
    <n v="0"/>
    <n v="0"/>
    <n v="0"/>
    <n v="0"/>
    <n v="0"/>
    <n v="0"/>
    <n v="0"/>
    <n v="0"/>
    <n v="113389.87012000001"/>
  </r>
  <r>
    <x v="24"/>
    <m/>
    <m/>
    <x v="4"/>
    <n v="7"/>
    <n v="0"/>
    <n v="0"/>
    <n v="528962.14"/>
    <n v="0"/>
    <n v="0"/>
    <n v="528962.14"/>
    <n v="427997.5"/>
    <n v="0"/>
    <n v="0"/>
    <n v="427997.5"/>
    <n v="100964.61025"/>
    <n v="0"/>
    <n v="0"/>
    <n v="100964.61025"/>
    <n v="0"/>
    <n v="0"/>
    <n v="0"/>
    <n v="0"/>
    <n v="0"/>
    <n v="0"/>
    <n v="0"/>
    <n v="0"/>
    <n v="0"/>
    <n v="0"/>
    <n v="0"/>
    <n v="0"/>
    <n v="0"/>
    <n v="0"/>
    <n v="0"/>
    <n v="0"/>
    <n v="528962.11025000003"/>
  </r>
  <r>
    <x v="24"/>
    <m/>
    <m/>
    <x v="22"/>
    <n v="0"/>
    <n v="0"/>
    <n v="0"/>
    <n v="0"/>
    <n v="0"/>
    <n v="0"/>
    <n v="0"/>
    <n v="0"/>
    <n v="0"/>
    <n v="0"/>
    <n v="0"/>
    <n v="0"/>
    <n v="0"/>
    <n v="0"/>
    <n v="0"/>
    <n v="0"/>
    <n v="0"/>
    <n v="0"/>
    <n v="0"/>
    <n v="0"/>
    <n v="0"/>
    <n v="0"/>
    <n v="0"/>
    <n v="0"/>
    <n v="0"/>
    <n v="0"/>
    <n v="0"/>
    <n v="0"/>
    <n v="0"/>
    <n v="0"/>
    <n v="0"/>
    <n v="0"/>
  </r>
  <r>
    <x v="24"/>
    <m/>
    <m/>
    <x v="5"/>
    <m/>
    <m/>
    <m/>
    <n v="3574911.8600000008"/>
    <n v="0"/>
    <n v="0"/>
    <n v="3574911.8600000008"/>
    <n v="2445991.1000000006"/>
    <n v="0"/>
    <n v="0"/>
    <n v="2445991.1000000006"/>
    <n v="577009.30048999994"/>
    <n v="0"/>
    <n v="0"/>
    <n v="577009.30048999994"/>
    <n v="117784.5"/>
    <n v="0"/>
    <n v="0"/>
    <n v="117784.5"/>
    <n v="366844.28544000012"/>
    <n v="0"/>
    <n v="0"/>
    <n v="366844.28544000012"/>
    <n v="25937.187840000006"/>
    <n v="0"/>
    <n v="0"/>
    <n v="25937.187840000006"/>
    <n v="41345.418240000006"/>
    <n v="0"/>
    <n v="0"/>
    <n v="41345.418240000006"/>
    <n v="3574911.7920100009"/>
  </r>
  <r>
    <x v="25"/>
    <s v="Hronisko pacientu aprūpe (izvēles)"/>
    <s v="Internā medicīna "/>
    <x v="0"/>
    <n v="3"/>
    <n v="0"/>
    <n v="0"/>
    <m/>
    <m/>
    <m/>
    <m/>
    <m/>
    <m/>
    <m/>
    <m/>
    <m/>
    <m/>
    <m/>
    <m/>
    <m/>
    <m/>
    <m/>
    <m/>
    <m/>
    <m/>
    <m/>
    <m/>
    <m/>
    <m/>
    <m/>
    <m/>
    <m/>
    <m/>
    <m/>
    <m/>
    <m/>
  </r>
  <r>
    <x v="25"/>
    <s v="Aprūpe"/>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5"/>
    <m/>
    <m/>
    <x v="9"/>
    <n v="0"/>
    <n v="0"/>
    <n v="0"/>
    <n v="0"/>
    <n v="0"/>
    <n v="0"/>
    <n v="0"/>
    <n v="0"/>
    <n v="0"/>
    <n v="0"/>
    <n v="0"/>
    <n v="0"/>
    <n v="0"/>
    <n v="0"/>
    <n v="0"/>
    <n v="0"/>
    <n v="0"/>
    <n v="0"/>
    <n v="0"/>
    <n v="0"/>
    <n v="0"/>
    <n v="0"/>
    <n v="0"/>
    <n v="0"/>
    <n v="0"/>
    <n v="0"/>
    <n v="0"/>
    <n v="0"/>
    <n v="0"/>
    <n v="0"/>
    <n v="0"/>
    <n v="0"/>
  </r>
  <r>
    <x v="25"/>
    <m/>
    <m/>
    <x v="34"/>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25"/>
    <m/>
    <m/>
    <x v="11"/>
    <n v="0"/>
    <n v="0"/>
    <n v="0"/>
    <n v="0"/>
    <n v="0"/>
    <n v="0"/>
    <n v="0"/>
    <n v="0"/>
    <n v="0"/>
    <n v="0"/>
    <n v="0"/>
    <n v="0"/>
    <n v="0"/>
    <n v="0"/>
    <n v="0"/>
    <n v="0"/>
    <n v="0"/>
    <n v="0"/>
    <n v="0"/>
    <n v="0"/>
    <n v="0"/>
    <n v="0"/>
    <n v="0"/>
    <n v="0"/>
    <n v="0"/>
    <n v="0"/>
    <n v="0"/>
    <n v="0"/>
    <n v="0"/>
    <n v="0"/>
    <n v="0"/>
    <n v="0"/>
  </r>
  <r>
    <x v="25"/>
    <m/>
    <m/>
    <x v="12"/>
    <n v="0"/>
    <n v="0"/>
    <n v="0"/>
    <n v="0"/>
    <n v="0"/>
    <n v="0"/>
    <n v="0"/>
    <n v="0"/>
    <n v="0"/>
    <n v="0"/>
    <n v="0"/>
    <n v="0"/>
    <n v="0"/>
    <n v="0"/>
    <n v="0"/>
    <n v="0"/>
    <n v="0"/>
    <n v="0"/>
    <n v="0"/>
    <n v="0"/>
    <n v="0"/>
    <n v="0"/>
    <n v="0"/>
    <n v="0"/>
    <n v="0"/>
    <n v="0"/>
    <n v="0"/>
    <n v="0"/>
    <n v="0"/>
    <n v="0"/>
    <n v="0"/>
    <n v="0"/>
  </r>
  <r>
    <x v="25"/>
    <m/>
    <m/>
    <x v="13"/>
    <n v="0"/>
    <n v="0"/>
    <n v="0"/>
    <n v="0"/>
    <n v="0"/>
    <n v="0"/>
    <n v="0"/>
    <n v="0"/>
    <n v="0"/>
    <n v="0"/>
    <n v="0"/>
    <n v="0"/>
    <n v="0"/>
    <n v="0"/>
    <n v="0"/>
    <n v="0"/>
    <n v="0"/>
    <n v="0"/>
    <n v="0"/>
    <n v="0"/>
    <n v="0"/>
    <n v="0"/>
    <n v="0"/>
    <n v="0"/>
    <n v="0"/>
    <n v="0"/>
    <n v="0"/>
    <n v="0"/>
    <n v="0"/>
    <n v="0"/>
    <n v="0"/>
    <n v="0"/>
  </r>
  <r>
    <x v="25"/>
    <m/>
    <m/>
    <x v="18"/>
    <n v="0"/>
    <n v="0"/>
    <n v="0"/>
    <n v="0"/>
    <n v="0"/>
    <n v="0"/>
    <n v="0"/>
    <n v="0"/>
    <n v="0"/>
    <n v="0"/>
    <n v="0"/>
    <n v="0"/>
    <n v="0"/>
    <n v="0"/>
    <n v="0"/>
    <n v="0"/>
    <n v="0"/>
    <n v="0"/>
    <n v="0"/>
    <n v="0"/>
    <n v="0"/>
    <n v="0"/>
    <n v="0"/>
    <n v="0"/>
    <n v="0"/>
    <n v="0"/>
    <n v="0"/>
    <n v="0"/>
    <n v="0"/>
    <n v="0"/>
    <n v="0"/>
    <n v="0"/>
  </r>
  <r>
    <x v="25"/>
    <m/>
    <m/>
    <x v="19"/>
    <n v="0"/>
    <n v="0"/>
    <n v="0"/>
    <n v="0"/>
    <n v="0"/>
    <n v="0"/>
    <n v="0"/>
    <n v="0"/>
    <n v="0"/>
    <n v="0"/>
    <n v="0"/>
    <n v="0"/>
    <n v="0"/>
    <n v="0"/>
    <n v="0"/>
    <n v="0"/>
    <n v="0"/>
    <n v="0"/>
    <n v="0"/>
    <n v="0"/>
    <n v="0"/>
    <n v="0"/>
    <n v="0"/>
    <n v="0"/>
    <n v="0"/>
    <n v="0"/>
    <n v="0"/>
    <n v="0"/>
    <n v="0"/>
    <n v="0"/>
    <n v="0"/>
    <n v="0"/>
  </r>
  <r>
    <x v="25"/>
    <m/>
    <m/>
    <x v="14"/>
    <n v="0"/>
    <n v="0"/>
    <n v="0"/>
    <n v="0"/>
    <n v="0"/>
    <n v="0"/>
    <n v="0"/>
    <n v="0"/>
    <n v="0"/>
    <n v="0"/>
    <n v="0"/>
    <n v="0"/>
    <n v="0"/>
    <n v="0"/>
    <n v="0"/>
    <n v="0"/>
    <n v="0"/>
    <n v="0"/>
    <n v="0"/>
    <n v="0"/>
    <n v="0"/>
    <n v="0"/>
    <n v="0"/>
    <n v="0"/>
    <n v="0"/>
    <n v="0"/>
    <n v="0"/>
    <n v="0"/>
    <n v="0"/>
    <n v="0"/>
    <n v="0"/>
    <n v="0"/>
  </r>
  <r>
    <x v="25"/>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5"/>
    <m/>
    <m/>
    <x v="16"/>
    <n v="1"/>
    <n v="0"/>
    <n v="0"/>
    <n v="113389.87"/>
    <n v="0"/>
    <n v="0"/>
    <n v="113389.87"/>
    <n v="91746.8"/>
    <n v="0"/>
    <n v="0"/>
    <n v="91746.8"/>
    <n v="21643.07012"/>
    <n v="0"/>
    <n v="0"/>
    <n v="21643.07012"/>
    <n v="0"/>
    <n v="0"/>
    <n v="0"/>
    <n v="0"/>
    <n v="0"/>
    <n v="0"/>
    <n v="0"/>
    <n v="0"/>
    <n v="0"/>
    <n v="0"/>
    <n v="0"/>
    <n v="0"/>
    <n v="0"/>
    <n v="0"/>
    <n v="0"/>
    <n v="0"/>
    <n v="113389.87012000001"/>
  </r>
  <r>
    <x v="25"/>
    <m/>
    <m/>
    <x v="17"/>
    <n v="0"/>
    <n v="0"/>
    <n v="0"/>
    <n v="0"/>
    <n v="0"/>
    <n v="0"/>
    <n v="0"/>
    <n v="0"/>
    <n v="0"/>
    <n v="0"/>
    <n v="0"/>
    <n v="0"/>
    <n v="0"/>
    <n v="0"/>
    <n v="0"/>
    <n v="0"/>
    <n v="0"/>
    <n v="0"/>
    <n v="0"/>
    <n v="0"/>
    <n v="0"/>
    <n v="0"/>
    <n v="0"/>
    <n v="0"/>
    <n v="0"/>
    <n v="0"/>
    <n v="0"/>
    <n v="0"/>
    <n v="0"/>
    <n v="0"/>
    <n v="0"/>
    <n v="0"/>
  </r>
  <r>
    <x v="25"/>
    <m/>
    <m/>
    <x v="3"/>
    <n v="1"/>
    <n v="0"/>
    <n v="0"/>
    <n v="113389.87"/>
    <n v="0"/>
    <n v="0"/>
    <n v="113389.87"/>
    <n v="91746.8"/>
    <n v="0"/>
    <n v="0"/>
    <n v="91746.8"/>
    <n v="21643.07012"/>
    <n v="0"/>
    <n v="0"/>
    <n v="21643.07012"/>
    <n v="0"/>
    <n v="0"/>
    <n v="0"/>
    <n v="0"/>
    <n v="0"/>
    <n v="0"/>
    <n v="0"/>
    <n v="0"/>
    <n v="0"/>
    <n v="0"/>
    <n v="0"/>
    <n v="0"/>
    <n v="0"/>
    <n v="0"/>
    <n v="0"/>
    <n v="0"/>
    <n v="113389.87012000001"/>
  </r>
  <r>
    <x v="25"/>
    <m/>
    <m/>
    <x v="35"/>
    <n v="1"/>
    <n v="0"/>
    <n v="0"/>
    <n v="48889.73"/>
    <n v="0"/>
    <n v="0"/>
    <n v="48889.73"/>
    <n v="39558"/>
    <n v="0"/>
    <n v="0"/>
    <n v="39558"/>
    <n v="9331.7322000000004"/>
    <n v="0"/>
    <n v="0"/>
    <n v="9331.7322000000004"/>
    <n v="0"/>
    <n v="0"/>
    <n v="0"/>
    <n v="0"/>
    <n v="0"/>
    <n v="0"/>
    <n v="0"/>
    <n v="0"/>
    <n v="0"/>
    <n v="0"/>
    <n v="0"/>
    <n v="0"/>
    <n v="0"/>
    <n v="0"/>
    <n v="0"/>
    <n v="0"/>
    <n v="48889.732199999999"/>
  </r>
  <r>
    <x v="25"/>
    <m/>
    <m/>
    <x v="20"/>
    <n v="0"/>
    <n v="0"/>
    <n v="0"/>
    <n v="0"/>
    <n v="0"/>
    <n v="0"/>
    <n v="0"/>
    <n v="0"/>
    <n v="0"/>
    <n v="0"/>
    <n v="0"/>
    <n v="0"/>
    <n v="0"/>
    <n v="0"/>
    <n v="0"/>
    <n v="0"/>
    <n v="0"/>
    <n v="0"/>
    <n v="0"/>
    <n v="0"/>
    <n v="0"/>
    <n v="0"/>
    <n v="0"/>
    <n v="0"/>
    <n v="0"/>
    <n v="0"/>
    <n v="0"/>
    <n v="0"/>
    <n v="0"/>
    <n v="0"/>
    <n v="0"/>
    <n v="0"/>
  </r>
  <r>
    <x v="25"/>
    <m/>
    <m/>
    <x v="4"/>
    <n v="1"/>
    <n v="0"/>
    <n v="0"/>
    <n v="75566.02"/>
    <n v="0"/>
    <n v="0"/>
    <n v="75566.02"/>
    <n v="61142.5"/>
    <n v="0"/>
    <n v="0"/>
    <n v="61142.5"/>
    <n v="14423.51575"/>
    <n v="0"/>
    <n v="0"/>
    <n v="14423.51575"/>
    <n v="0"/>
    <n v="0"/>
    <n v="0"/>
    <n v="0"/>
    <n v="0"/>
    <n v="0"/>
    <n v="0"/>
    <n v="0"/>
    <n v="0"/>
    <n v="0"/>
    <n v="0"/>
    <n v="0"/>
    <n v="0"/>
    <n v="0"/>
    <n v="0"/>
    <n v="0"/>
    <n v="75566.015750000006"/>
  </r>
  <r>
    <x v="25"/>
    <m/>
    <m/>
    <x v="36"/>
    <n v="1"/>
    <n v="0"/>
    <n v="0"/>
    <n v="32581.41"/>
    <n v="0"/>
    <n v="0"/>
    <n v="32581.41"/>
    <n v="26362.5"/>
    <n v="0"/>
    <n v="0"/>
    <n v="26362.5"/>
    <n v="6218.9137499999997"/>
    <n v="0"/>
    <n v="0"/>
    <n v="6218.9137499999997"/>
    <n v="0"/>
    <n v="0"/>
    <n v="0"/>
    <n v="0"/>
    <n v="0"/>
    <n v="0"/>
    <n v="0"/>
    <n v="0"/>
    <n v="0"/>
    <n v="0"/>
    <n v="0"/>
    <n v="0"/>
    <n v="0"/>
    <n v="0"/>
    <n v="0"/>
    <n v="0"/>
    <n v="32581.41375"/>
  </r>
  <r>
    <x v="25"/>
    <m/>
    <m/>
    <x v="22"/>
    <n v="0"/>
    <n v="0"/>
    <n v="0"/>
    <n v="0"/>
    <n v="0"/>
    <n v="0"/>
    <n v="0"/>
    <n v="0"/>
    <n v="0"/>
    <n v="0"/>
    <n v="0"/>
    <n v="0"/>
    <n v="0"/>
    <n v="0"/>
    <n v="0"/>
    <n v="0"/>
    <n v="0"/>
    <n v="0"/>
    <n v="0"/>
    <n v="0"/>
    <n v="0"/>
    <n v="0"/>
    <n v="0"/>
    <n v="0"/>
    <n v="0"/>
    <n v="0"/>
    <n v="0"/>
    <n v="0"/>
    <n v="0"/>
    <n v="0"/>
    <n v="0"/>
    <n v="0"/>
  </r>
  <r>
    <x v="25"/>
    <m/>
    <m/>
    <x v="5"/>
    <m/>
    <m/>
    <m/>
    <n v="937845.22000000009"/>
    <n v="0"/>
    <n v="0"/>
    <n v="937845.22000000009"/>
    <n v="642735.80000000005"/>
    <n v="0"/>
    <n v="0"/>
    <n v="642735.80000000005"/>
    <n v="151621.37522000002"/>
    <n v="0"/>
    <n v="0"/>
    <n v="151621.37522000002"/>
    <n v="31178.25"/>
    <n v="0"/>
    <n v="0"/>
    <n v="31178.25"/>
    <n v="94903.597440000012"/>
    <n v="0"/>
    <n v="0"/>
    <n v="94903.597440000012"/>
    <n v="6710.0198400000008"/>
    <n v="0"/>
    <n v="0"/>
    <n v="6710.0198400000008"/>
    <n v="10696.170240000001"/>
    <n v="0"/>
    <n v="0"/>
    <n v="10696.170240000001"/>
    <n v="937845.21273999999"/>
  </r>
  <r>
    <x v="26"/>
    <s v="Hronisko pacientu aprūpe (izvēles)"/>
    <s v="Internā medicīna "/>
    <x v="0"/>
    <n v="3"/>
    <n v="0"/>
    <n v="0"/>
    <m/>
    <m/>
    <m/>
    <m/>
    <m/>
    <m/>
    <m/>
    <m/>
    <m/>
    <m/>
    <m/>
    <m/>
    <m/>
    <m/>
    <m/>
    <m/>
    <m/>
    <m/>
    <m/>
    <m/>
    <m/>
    <m/>
    <m/>
    <m/>
    <m/>
    <m/>
    <m/>
    <m/>
    <m/>
  </r>
  <r>
    <x v="26"/>
    <s v="Aprūpe"/>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6"/>
    <m/>
    <m/>
    <x v="9"/>
    <n v="0"/>
    <n v="0"/>
    <n v="0"/>
    <n v="0"/>
    <n v="0"/>
    <n v="0"/>
    <n v="0"/>
    <n v="0"/>
    <n v="0"/>
    <n v="0"/>
    <n v="0"/>
    <n v="0"/>
    <n v="0"/>
    <n v="0"/>
    <n v="0"/>
    <n v="0"/>
    <n v="0"/>
    <n v="0"/>
    <n v="0"/>
    <n v="0"/>
    <n v="0"/>
    <n v="0"/>
    <n v="0"/>
    <n v="0"/>
    <n v="0"/>
    <n v="0"/>
    <n v="0"/>
    <n v="0"/>
    <n v="0"/>
    <n v="0"/>
    <n v="0"/>
    <n v="0"/>
  </r>
  <r>
    <x v="26"/>
    <m/>
    <m/>
    <x v="34"/>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26"/>
    <m/>
    <m/>
    <x v="11"/>
    <n v="0"/>
    <n v="0"/>
    <n v="0"/>
    <n v="0"/>
    <n v="0"/>
    <n v="0"/>
    <n v="0"/>
    <n v="0"/>
    <n v="0"/>
    <n v="0"/>
    <n v="0"/>
    <n v="0"/>
    <n v="0"/>
    <n v="0"/>
    <n v="0"/>
    <n v="0"/>
    <n v="0"/>
    <n v="0"/>
    <n v="0"/>
    <n v="0"/>
    <n v="0"/>
    <n v="0"/>
    <n v="0"/>
    <n v="0"/>
    <n v="0"/>
    <n v="0"/>
    <n v="0"/>
    <n v="0"/>
    <n v="0"/>
    <n v="0"/>
    <n v="0"/>
    <n v="0"/>
  </r>
  <r>
    <x v="26"/>
    <m/>
    <m/>
    <x v="12"/>
    <n v="0"/>
    <n v="0"/>
    <n v="0"/>
    <n v="0"/>
    <n v="0"/>
    <n v="0"/>
    <n v="0"/>
    <n v="0"/>
    <n v="0"/>
    <n v="0"/>
    <n v="0"/>
    <n v="0"/>
    <n v="0"/>
    <n v="0"/>
    <n v="0"/>
    <n v="0"/>
    <n v="0"/>
    <n v="0"/>
    <n v="0"/>
    <n v="0"/>
    <n v="0"/>
    <n v="0"/>
    <n v="0"/>
    <n v="0"/>
    <n v="0"/>
    <n v="0"/>
    <n v="0"/>
    <n v="0"/>
    <n v="0"/>
    <n v="0"/>
    <n v="0"/>
    <n v="0"/>
  </r>
  <r>
    <x v="26"/>
    <m/>
    <m/>
    <x v="13"/>
    <n v="0"/>
    <n v="0"/>
    <n v="0"/>
    <n v="0"/>
    <n v="0"/>
    <n v="0"/>
    <n v="0"/>
    <n v="0"/>
    <n v="0"/>
    <n v="0"/>
    <n v="0"/>
    <n v="0"/>
    <n v="0"/>
    <n v="0"/>
    <n v="0"/>
    <n v="0"/>
    <n v="0"/>
    <n v="0"/>
    <n v="0"/>
    <n v="0"/>
    <n v="0"/>
    <n v="0"/>
    <n v="0"/>
    <n v="0"/>
    <n v="0"/>
    <n v="0"/>
    <n v="0"/>
    <n v="0"/>
    <n v="0"/>
    <n v="0"/>
    <n v="0"/>
    <n v="0"/>
  </r>
  <r>
    <x v="26"/>
    <m/>
    <m/>
    <x v="18"/>
    <n v="0"/>
    <n v="0"/>
    <n v="0"/>
    <n v="0"/>
    <n v="0"/>
    <n v="0"/>
    <n v="0"/>
    <n v="0"/>
    <n v="0"/>
    <n v="0"/>
    <n v="0"/>
    <n v="0"/>
    <n v="0"/>
    <n v="0"/>
    <n v="0"/>
    <n v="0"/>
    <n v="0"/>
    <n v="0"/>
    <n v="0"/>
    <n v="0"/>
    <n v="0"/>
    <n v="0"/>
    <n v="0"/>
    <n v="0"/>
    <n v="0"/>
    <n v="0"/>
    <n v="0"/>
    <n v="0"/>
    <n v="0"/>
    <n v="0"/>
    <n v="0"/>
    <n v="0"/>
  </r>
  <r>
    <x v="26"/>
    <m/>
    <m/>
    <x v="19"/>
    <n v="0"/>
    <n v="0"/>
    <n v="0"/>
    <n v="0"/>
    <n v="0"/>
    <n v="0"/>
    <n v="0"/>
    <n v="0"/>
    <n v="0"/>
    <n v="0"/>
    <n v="0"/>
    <n v="0"/>
    <n v="0"/>
    <n v="0"/>
    <n v="0"/>
    <n v="0"/>
    <n v="0"/>
    <n v="0"/>
    <n v="0"/>
    <n v="0"/>
    <n v="0"/>
    <n v="0"/>
    <n v="0"/>
    <n v="0"/>
    <n v="0"/>
    <n v="0"/>
    <n v="0"/>
    <n v="0"/>
    <n v="0"/>
    <n v="0"/>
    <n v="0"/>
    <n v="0"/>
  </r>
  <r>
    <x v="26"/>
    <m/>
    <m/>
    <x v="14"/>
    <n v="0"/>
    <n v="0"/>
    <n v="0"/>
    <n v="0"/>
    <n v="0"/>
    <n v="0"/>
    <n v="0"/>
    <n v="0"/>
    <n v="0"/>
    <n v="0"/>
    <n v="0"/>
    <n v="0"/>
    <n v="0"/>
    <n v="0"/>
    <n v="0"/>
    <n v="0"/>
    <n v="0"/>
    <n v="0"/>
    <n v="0"/>
    <n v="0"/>
    <n v="0"/>
    <n v="0"/>
    <n v="0"/>
    <n v="0"/>
    <n v="0"/>
    <n v="0"/>
    <n v="0"/>
    <n v="0"/>
    <n v="0"/>
    <n v="0"/>
    <n v="0"/>
    <n v="0"/>
  </r>
  <r>
    <x v="26"/>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6"/>
    <m/>
    <m/>
    <x v="16"/>
    <n v="1"/>
    <n v="0"/>
    <n v="0"/>
    <n v="113389.87"/>
    <n v="0"/>
    <n v="0"/>
    <n v="113389.87"/>
    <n v="91746.8"/>
    <n v="0"/>
    <n v="0"/>
    <n v="91746.8"/>
    <n v="21643.07012"/>
    <n v="0"/>
    <n v="0"/>
    <n v="21643.07012"/>
    <n v="0"/>
    <n v="0"/>
    <n v="0"/>
    <n v="0"/>
    <n v="0"/>
    <n v="0"/>
    <n v="0"/>
    <n v="0"/>
    <n v="0"/>
    <n v="0"/>
    <n v="0"/>
    <n v="0"/>
    <n v="0"/>
    <n v="0"/>
    <n v="0"/>
    <n v="0"/>
    <n v="113389.87012000001"/>
  </r>
  <r>
    <x v="26"/>
    <m/>
    <m/>
    <x v="17"/>
    <n v="0"/>
    <n v="0"/>
    <n v="0"/>
    <n v="0"/>
    <n v="0"/>
    <n v="0"/>
    <n v="0"/>
    <n v="0"/>
    <n v="0"/>
    <n v="0"/>
    <n v="0"/>
    <n v="0"/>
    <n v="0"/>
    <n v="0"/>
    <n v="0"/>
    <n v="0"/>
    <n v="0"/>
    <n v="0"/>
    <n v="0"/>
    <n v="0"/>
    <n v="0"/>
    <n v="0"/>
    <n v="0"/>
    <n v="0"/>
    <n v="0"/>
    <n v="0"/>
    <n v="0"/>
    <n v="0"/>
    <n v="0"/>
    <n v="0"/>
    <n v="0"/>
    <n v="0"/>
  </r>
  <r>
    <x v="26"/>
    <m/>
    <m/>
    <x v="3"/>
    <n v="1"/>
    <n v="0"/>
    <n v="0"/>
    <n v="113389.87"/>
    <n v="0"/>
    <n v="0"/>
    <n v="113389.87"/>
    <n v="91746.8"/>
    <n v="0"/>
    <n v="0"/>
    <n v="91746.8"/>
    <n v="21643.07012"/>
    <n v="0"/>
    <n v="0"/>
    <n v="21643.07012"/>
    <n v="0"/>
    <n v="0"/>
    <n v="0"/>
    <n v="0"/>
    <n v="0"/>
    <n v="0"/>
    <n v="0"/>
    <n v="0"/>
    <n v="0"/>
    <n v="0"/>
    <n v="0"/>
    <n v="0"/>
    <n v="0"/>
    <n v="0"/>
    <n v="0"/>
    <n v="0"/>
    <n v="113389.87012000001"/>
  </r>
  <r>
    <x v="26"/>
    <m/>
    <m/>
    <x v="35"/>
    <n v="1"/>
    <n v="0"/>
    <n v="0"/>
    <n v="48889.73"/>
    <n v="0"/>
    <n v="0"/>
    <n v="48889.73"/>
    <n v="39558"/>
    <n v="0"/>
    <n v="0"/>
    <n v="39558"/>
    <n v="9331.7322000000004"/>
    <n v="0"/>
    <n v="0"/>
    <n v="9331.7322000000004"/>
    <n v="0"/>
    <n v="0"/>
    <n v="0"/>
    <n v="0"/>
    <n v="0"/>
    <n v="0"/>
    <n v="0"/>
    <n v="0"/>
    <n v="0"/>
    <n v="0"/>
    <n v="0"/>
    <n v="0"/>
    <n v="0"/>
    <n v="0"/>
    <n v="0"/>
    <n v="0"/>
    <n v="48889.732199999999"/>
  </r>
  <r>
    <x v="26"/>
    <m/>
    <m/>
    <x v="20"/>
    <n v="0"/>
    <n v="0"/>
    <n v="0"/>
    <n v="0"/>
    <n v="0"/>
    <n v="0"/>
    <n v="0"/>
    <n v="0"/>
    <n v="0"/>
    <n v="0"/>
    <n v="0"/>
    <n v="0"/>
    <n v="0"/>
    <n v="0"/>
    <n v="0"/>
    <n v="0"/>
    <n v="0"/>
    <n v="0"/>
    <n v="0"/>
    <n v="0"/>
    <n v="0"/>
    <n v="0"/>
    <n v="0"/>
    <n v="0"/>
    <n v="0"/>
    <n v="0"/>
    <n v="0"/>
    <n v="0"/>
    <n v="0"/>
    <n v="0"/>
    <n v="0"/>
    <n v="0"/>
  </r>
  <r>
    <x v="26"/>
    <m/>
    <m/>
    <x v="4"/>
    <n v="1"/>
    <n v="0"/>
    <n v="0"/>
    <n v="75566.02"/>
    <n v="0"/>
    <n v="0"/>
    <n v="75566.02"/>
    <n v="61142.5"/>
    <n v="0"/>
    <n v="0"/>
    <n v="61142.5"/>
    <n v="14423.51575"/>
    <n v="0"/>
    <n v="0"/>
    <n v="14423.51575"/>
    <n v="0"/>
    <n v="0"/>
    <n v="0"/>
    <n v="0"/>
    <n v="0"/>
    <n v="0"/>
    <n v="0"/>
    <n v="0"/>
    <n v="0"/>
    <n v="0"/>
    <n v="0"/>
    <n v="0"/>
    <n v="0"/>
    <n v="0"/>
    <n v="0"/>
    <n v="0"/>
    <n v="75566.015750000006"/>
  </r>
  <r>
    <x v="26"/>
    <m/>
    <m/>
    <x v="36"/>
    <n v="0"/>
    <n v="0"/>
    <n v="0"/>
    <n v="0"/>
    <n v="0"/>
    <n v="0"/>
    <n v="0"/>
    <n v="0"/>
    <n v="0"/>
    <n v="0"/>
    <n v="0"/>
    <n v="0"/>
    <n v="0"/>
    <n v="0"/>
    <n v="0"/>
    <n v="0"/>
    <n v="0"/>
    <n v="0"/>
    <n v="0"/>
    <n v="0"/>
    <n v="0"/>
    <n v="0"/>
    <n v="0"/>
    <n v="0"/>
    <n v="0"/>
    <n v="0"/>
    <n v="0"/>
    <n v="0"/>
    <n v="0"/>
    <n v="0"/>
    <n v="0"/>
    <n v="0"/>
  </r>
  <r>
    <x v="26"/>
    <m/>
    <m/>
    <x v="22"/>
    <n v="0"/>
    <n v="0"/>
    <n v="0"/>
    <n v="0"/>
    <n v="0"/>
    <n v="0"/>
    <n v="0"/>
    <n v="0"/>
    <n v="0"/>
    <n v="0"/>
    <n v="0"/>
    <n v="0"/>
    <n v="0"/>
    <n v="0"/>
    <n v="0"/>
    <n v="0"/>
    <n v="0"/>
    <n v="0"/>
    <n v="0"/>
    <n v="0"/>
    <n v="0"/>
    <n v="0"/>
    <n v="0"/>
    <n v="0"/>
    <n v="0"/>
    <n v="0"/>
    <n v="0"/>
    <n v="0"/>
    <n v="0"/>
    <n v="0"/>
    <n v="0"/>
    <n v="0"/>
  </r>
  <r>
    <x v="26"/>
    <m/>
    <m/>
    <x v="5"/>
    <m/>
    <m/>
    <m/>
    <n v="905263.81"/>
    <n v="0"/>
    <n v="0"/>
    <n v="905263.81"/>
    <n v="616373.30000000005"/>
    <n v="0"/>
    <n v="0"/>
    <n v="616373.30000000005"/>
    <n v="145402.46147000001"/>
    <n v="0"/>
    <n v="0"/>
    <n v="145402.46147000001"/>
    <n v="31178.25"/>
    <n v="0"/>
    <n v="0"/>
    <n v="31178.25"/>
    <n v="94903.597440000012"/>
    <n v="0"/>
    <n v="0"/>
    <n v="94903.597440000012"/>
    <n v="6710.0198400000008"/>
    <n v="0"/>
    <n v="0"/>
    <n v="6710.0198400000008"/>
    <n v="10696.170240000001"/>
    <n v="0"/>
    <n v="0"/>
    <n v="10696.170240000001"/>
    <n v="905263.79899000004"/>
  </r>
  <r>
    <x v="27"/>
    <s v="Terapija"/>
    <s v="Internā medicīna "/>
    <x v="0"/>
    <n v="6"/>
    <n v="0"/>
    <n v="0"/>
    <m/>
    <m/>
    <m/>
    <m/>
    <m/>
    <m/>
    <m/>
    <m/>
    <m/>
    <m/>
    <m/>
    <m/>
    <m/>
    <m/>
    <m/>
    <m/>
    <m/>
    <m/>
    <m/>
    <m/>
    <m/>
    <m/>
    <m/>
    <m/>
    <m/>
    <m/>
    <m/>
    <m/>
    <m/>
  </r>
  <r>
    <x v="27"/>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7"/>
    <s v="Aprūpe"/>
    <s v="Ķirurģija "/>
    <x v="9"/>
    <n v="0"/>
    <n v="0"/>
    <n v="0"/>
    <n v="0"/>
    <n v="0"/>
    <n v="0"/>
    <n v="0"/>
    <n v="0"/>
    <n v="0"/>
    <n v="0"/>
    <n v="0"/>
    <n v="0"/>
    <n v="0"/>
    <n v="0"/>
    <n v="0"/>
    <n v="0"/>
    <n v="0"/>
    <n v="0"/>
    <n v="0"/>
    <n v="0"/>
    <n v="0"/>
    <n v="0"/>
    <n v="0"/>
    <n v="0"/>
    <n v="0"/>
    <n v="0"/>
    <n v="0"/>
    <n v="0"/>
    <n v="0"/>
    <n v="0"/>
    <n v="0"/>
    <n v="0"/>
  </r>
  <r>
    <x v="27"/>
    <s v="Ķirurģ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7"/>
    <s v="Pediatrija"/>
    <m/>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7"/>
    <s v="Ginekoloģija"/>
    <m/>
    <x v="12"/>
    <n v="0"/>
    <n v="0"/>
    <n v="0"/>
    <n v="0"/>
    <n v="0"/>
    <n v="0"/>
    <n v="0"/>
    <n v="0"/>
    <n v="0"/>
    <n v="0"/>
    <n v="0"/>
    <n v="0"/>
    <n v="0"/>
    <n v="0"/>
    <n v="0"/>
    <n v="0"/>
    <n v="0"/>
    <n v="0"/>
    <n v="0"/>
    <n v="0"/>
    <n v="0"/>
    <n v="0"/>
    <n v="0"/>
    <n v="0"/>
    <n v="0"/>
    <n v="0"/>
    <n v="0"/>
    <n v="0"/>
    <n v="0"/>
    <n v="0"/>
    <n v="0"/>
    <n v="0"/>
  </r>
  <r>
    <x v="27"/>
    <s v="Grūtniecības un dzemdību aprūpe"/>
    <m/>
    <x v="13"/>
    <n v="0"/>
    <n v="0"/>
    <n v="0"/>
    <n v="0"/>
    <n v="0"/>
    <n v="0"/>
    <n v="0"/>
    <n v="0"/>
    <n v="0"/>
    <n v="0"/>
    <n v="0"/>
    <n v="0"/>
    <n v="0"/>
    <n v="0"/>
    <n v="0"/>
    <n v="0"/>
    <n v="0"/>
    <n v="0"/>
    <n v="0"/>
    <n v="0"/>
    <n v="0"/>
    <n v="0"/>
    <n v="0"/>
    <n v="0"/>
    <n v="0"/>
    <n v="0"/>
    <n v="0"/>
    <n v="0"/>
    <n v="0"/>
    <n v="0"/>
    <n v="0"/>
    <n v="0"/>
  </r>
  <r>
    <x v="27"/>
    <s v="Traumatoloģija, ortopēdija (izvēles)"/>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7"/>
    <s v="Neiroloģija ( izvēles)"/>
    <m/>
    <x v="19"/>
    <n v="0"/>
    <n v="0"/>
    <n v="0"/>
    <n v="0"/>
    <n v="0"/>
    <n v="0"/>
    <n v="0"/>
    <n v="0"/>
    <n v="0"/>
    <n v="0"/>
    <n v="0"/>
    <n v="0"/>
    <n v="0"/>
    <n v="0"/>
    <n v="0"/>
    <n v="0"/>
    <n v="0"/>
    <n v="0"/>
    <n v="0"/>
    <n v="0"/>
    <n v="0"/>
    <n v="0"/>
    <n v="0"/>
    <n v="0"/>
    <n v="0"/>
    <n v="0"/>
    <n v="0"/>
    <n v="0"/>
    <n v="0"/>
    <n v="0"/>
    <n v="0"/>
    <n v="0"/>
  </r>
  <r>
    <x v="27"/>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27"/>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7"/>
    <m/>
    <m/>
    <x v="16"/>
    <n v="1"/>
    <n v="0"/>
    <n v="0"/>
    <n v="113389.87"/>
    <n v="0"/>
    <n v="0"/>
    <n v="113389.87"/>
    <n v="91746.8"/>
    <n v="0"/>
    <n v="0"/>
    <n v="91746.8"/>
    <n v="21643.07012"/>
    <n v="0"/>
    <n v="0"/>
    <n v="21643.07012"/>
    <n v="0"/>
    <n v="0"/>
    <n v="0"/>
    <n v="0"/>
    <n v="0"/>
    <n v="0"/>
    <n v="0"/>
    <n v="0"/>
    <n v="0"/>
    <n v="0"/>
    <n v="0"/>
    <n v="0"/>
    <n v="0"/>
    <n v="0"/>
    <n v="0"/>
    <n v="0"/>
    <n v="113389.87012000001"/>
  </r>
  <r>
    <x v="27"/>
    <m/>
    <m/>
    <x v="17"/>
    <n v="0"/>
    <n v="0"/>
    <n v="0"/>
    <n v="0"/>
    <n v="0"/>
    <n v="0"/>
    <n v="0"/>
    <n v="0"/>
    <n v="0"/>
    <n v="0"/>
    <n v="0"/>
    <n v="0"/>
    <n v="0"/>
    <n v="0"/>
    <n v="0"/>
    <n v="0"/>
    <n v="0"/>
    <n v="0"/>
    <n v="0"/>
    <n v="0"/>
    <n v="0"/>
    <n v="0"/>
    <n v="0"/>
    <n v="0"/>
    <n v="0"/>
    <n v="0"/>
    <n v="0"/>
    <n v="0"/>
    <n v="0"/>
    <n v="0"/>
    <n v="0"/>
    <n v="0"/>
  </r>
  <r>
    <x v="27"/>
    <m/>
    <m/>
    <x v="3"/>
    <n v="4"/>
    <n v="0"/>
    <n v="0"/>
    <n v="453559.48"/>
    <n v="0"/>
    <n v="0"/>
    <n v="453559.48"/>
    <n v="366987.2"/>
    <n v="0"/>
    <n v="0"/>
    <n v="366987.2"/>
    <n v="86572.280480000001"/>
    <n v="0"/>
    <n v="0"/>
    <n v="86572.280480000001"/>
    <n v="0"/>
    <n v="0"/>
    <n v="0"/>
    <n v="0"/>
    <n v="0"/>
    <n v="0"/>
    <n v="0"/>
    <n v="0"/>
    <n v="0"/>
    <n v="0"/>
    <n v="0"/>
    <n v="0"/>
    <n v="0"/>
    <n v="0"/>
    <n v="0"/>
    <n v="0"/>
    <n v="453559.48048000003"/>
  </r>
  <r>
    <x v="27"/>
    <m/>
    <m/>
    <x v="20"/>
    <n v="1"/>
    <n v="0"/>
    <n v="0"/>
    <n v="113389.87"/>
    <n v="0"/>
    <n v="0"/>
    <n v="113389.87"/>
    <n v="91746.8"/>
    <n v="0"/>
    <n v="0"/>
    <n v="91746.8"/>
    <n v="21643.07012"/>
    <n v="0"/>
    <n v="0"/>
    <n v="21643.07012"/>
    <n v="0"/>
    <n v="0"/>
    <n v="0"/>
    <n v="0"/>
    <n v="0"/>
    <n v="0"/>
    <n v="0"/>
    <n v="0"/>
    <n v="0"/>
    <n v="0"/>
    <n v="0"/>
    <n v="0"/>
    <n v="0"/>
    <n v="0"/>
    <n v="0"/>
    <n v="0"/>
    <n v="113389.87012000001"/>
  </r>
  <r>
    <x v="27"/>
    <m/>
    <m/>
    <x v="4"/>
    <n v="5"/>
    <n v="0"/>
    <n v="0"/>
    <n v="377830.10000000003"/>
    <n v="0"/>
    <n v="0"/>
    <n v="377830.10000000003"/>
    <n v="305712.5"/>
    <n v="0"/>
    <n v="0"/>
    <n v="305712.5"/>
    <n v="72117.578750000001"/>
    <n v="0"/>
    <n v="0"/>
    <n v="72117.578750000001"/>
    <n v="0"/>
    <n v="0"/>
    <n v="0"/>
    <n v="0"/>
    <n v="0"/>
    <n v="0"/>
    <n v="0"/>
    <n v="0"/>
    <n v="0"/>
    <n v="0"/>
    <n v="0"/>
    <n v="0"/>
    <n v="0"/>
    <n v="0"/>
    <n v="0"/>
    <n v="0"/>
    <n v="377830.07874999999"/>
  </r>
  <r>
    <x v="27"/>
    <m/>
    <m/>
    <x v="22"/>
    <n v="0"/>
    <n v="0"/>
    <n v="0"/>
    <n v="0"/>
    <n v="0"/>
    <n v="0"/>
    <n v="0"/>
    <n v="0"/>
    <n v="0"/>
    <n v="0"/>
    <n v="0"/>
    <n v="0"/>
    <n v="0"/>
    <n v="0"/>
    <n v="0"/>
    <n v="0"/>
    <n v="0"/>
    <n v="0"/>
    <n v="0"/>
    <n v="0"/>
    <n v="0"/>
    <n v="0"/>
    <n v="0"/>
    <n v="0"/>
    <n v="0"/>
    <n v="0"/>
    <n v="0"/>
    <n v="0"/>
    <n v="0"/>
    <n v="0"/>
    <n v="0"/>
    <n v="0"/>
  </r>
  <r>
    <x v="27"/>
    <m/>
    <m/>
    <x v="5"/>
    <m/>
    <m/>
    <m/>
    <n v="2471615.6500000004"/>
    <n v="0"/>
    <n v="0"/>
    <n v="2471615.6500000004"/>
    <n v="1703568.5000000002"/>
    <n v="0"/>
    <n v="0"/>
    <n v="1703568.5000000002"/>
    <n v="401871.80914999999"/>
    <n v="0"/>
    <n v="0"/>
    <n v="401871.80914999999"/>
    <n v="79677.75"/>
    <n v="0"/>
    <n v="0"/>
    <n v="79677.75"/>
    <n v="242095.09464000002"/>
    <n v="0"/>
    <n v="0"/>
    <n v="242095.09464000002"/>
    <n v="17116.979040000002"/>
    <n v="0"/>
    <n v="0"/>
    <n v="17116.979040000002"/>
    <n v="27285.481440000003"/>
    <n v="0"/>
    <n v="0"/>
    <n v="27285.481440000003"/>
    <n v="2471615.6142700003"/>
  </r>
  <r>
    <x v="28"/>
    <s v="Terapija"/>
    <s v="Internā medicīna"/>
    <x v="0"/>
    <n v="9"/>
    <n v="0"/>
    <n v="0"/>
    <m/>
    <m/>
    <m/>
    <m/>
    <m/>
    <m/>
    <m/>
    <m/>
    <m/>
    <m/>
    <m/>
    <m/>
    <m/>
    <m/>
    <m/>
    <m/>
    <m/>
    <m/>
    <m/>
    <m/>
    <m/>
    <m/>
    <m/>
    <m/>
    <m/>
    <m/>
    <m/>
    <m/>
    <m/>
  </r>
  <r>
    <x v="28"/>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Ķirurģija"/>
    <s v="Ķirurģija "/>
    <x v="9"/>
    <n v="0"/>
    <n v="0"/>
    <n v="0"/>
    <n v="0"/>
    <n v="0"/>
    <n v="0"/>
    <n v="0"/>
    <n v="0"/>
    <n v="0"/>
    <n v="0"/>
    <n v="0"/>
    <n v="0"/>
    <n v="0"/>
    <n v="0"/>
    <n v="0"/>
    <n v="0"/>
    <n v="0"/>
    <n v="0"/>
    <n v="0"/>
    <n v="0"/>
    <n v="0"/>
    <n v="0"/>
    <n v="0"/>
    <n v="0"/>
    <n v="0"/>
    <n v="0"/>
    <n v="0"/>
    <n v="0"/>
    <n v="0"/>
    <n v="0"/>
    <n v="0"/>
    <n v="0"/>
  </r>
  <r>
    <x v="28"/>
    <s v="Pediar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Ginekoloģ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Grūtniecības un dzemdību aprūpe"/>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Grūtnieču patoloģija"/>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Traumatoloģija, ortopēdij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Insulta vienība"/>
    <s v="Insulta vienība"/>
    <x v="19"/>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s v="Specializētā palīdzība"/>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8"/>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8"/>
    <m/>
    <m/>
    <x v="16"/>
    <n v="1"/>
    <n v="0"/>
    <n v="0"/>
    <n v="113389.87"/>
    <n v="0"/>
    <n v="0"/>
    <n v="113389.87"/>
    <n v="91746.8"/>
    <n v="0"/>
    <n v="0"/>
    <n v="91746.8"/>
    <n v="21643.07012"/>
    <n v="0"/>
    <n v="0"/>
    <n v="21643.07012"/>
    <n v="0"/>
    <n v="0"/>
    <n v="0"/>
    <n v="0"/>
    <n v="0"/>
    <n v="0"/>
    <n v="0"/>
    <n v="0"/>
    <n v="0"/>
    <n v="0"/>
    <n v="0"/>
    <n v="0"/>
    <n v="0"/>
    <n v="0"/>
    <n v="0"/>
    <n v="0"/>
    <n v="113389.87012000001"/>
  </r>
  <r>
    <x v="28"/>
    <m/>
    <m/>
    <x v="17"/>
    <n v="0"/>
    <n v="0"/>
    <n v="0"/>
    <n v="0"/>
    <n v="0"/>
    <n v="0"/>
    <n v="0"/>
    <n v="0"/>
    <n v="0"/>
    <n v="0"/>
    <n v="0"/>
    <n v="0"/>
    <n v="0"/>
    <n v="0"/>
    <n v="0"/>
    <n v="0"/>
    <n v="0"/>
    <n v="0"/>
    <n v="0"/>
    <n v="0"/>
    <n v="0"/>
    <n v="0"/>
    <n v="0"/>
    <n v="0"/>
    <n v="0"/>
    <n v="0"/>
    <n v="0"/>
    <n v="0"/>
    <n v="0"/>
    <n v="0"/>
    <n v="0"/>
    <n v="0"/>
  </r>
  <r>
    <x v="28"/>
    <m/>
    <m/>
    <x v="3"/>
    <n v="7"/>
    <n v="0"/>
    <n v="0"/>
    <n v="793729.09"/>
    <n v="0"/>
    <n v="0"/>
    <n v="793729.09"/>
    <n v="642227.6"/>
    <n v="0"/>
    <n v="0"/>
    <n v="642227.6"/>
    <n v="151501.49083999998"/>
    <n v="0"/>
    <n v="0"/>
    <n v="151501.49083999998"/>
    <n v="0"/>
    <n v="0"/>
    <n v="0"/>
    <n v="0"/>
    <n v="0"/>
    <n v="0"/>
    <n v="0"/>
    <n v="0"/>
    <n v="0"/>
    <n v="0"/>
    <n v="0"/>
    <n v="0"/>
    <n v="0"/>
    <n v="0"/>
    <n v="0"/>
    <n v="0"/>
    <n v="793729.09083999996"/>
  </r>
  <r>
    <x v="28"/>
    <m/>
    <m/>
    <x v="20"/>
    <n v="1"/>
    <n v="0"/>
    <n v="0"/>
    <n v="113389.87"/>
    <n v="0"/>
    <n v="0"/>
    <n v="113389.87"/>
    <n v="91746.8"/>
    <n v="0"/>
    <n v="0"/>
    <n v="91746.8"/>
    <n v="21643.07012"/>
    <n v="0"/>
    <n v="0"/>
    <n v="21643.07012"/>
    <n v="0"/>
    <n v="0"/>
    <n v="0"/>
    <n v="0"/>
    <n v="0"/>
    <n v="0"/>
    <n v="0"/>
    <n v="0"/>
    <n v="0"/>
    <n v="0"/>
    <n v="0"/>
    <n v="0"/>
    <n v="0"/>
    <n v="0"/>
    <n v="0"/>
    <n v="0"/>
    <n v="113389.87012000001"/>
  </r>
  <r>
    <x v="28"/>
    <m/>
    <m/>
    <x v="4"/>
    <n v="8"/>
    <n v="0"/>
    <n v="0"/>
    <n v="604528.16"/>
    <n v="0"/>
    <n v="0"/>
    <n v="604528.16"/>
    <n v="489140"/>
    <n v="0"/>
    <n v="0"/>
    <n v="489140"/>
    <n v="115388.126"/>
    <n v="0"/>
    <n v="0"/>
    <n v="115388.126"/>
    <n v="0"/>
    <n v="0"/>
    <n v="0"/>
    <n v="0"/>
    <n v="0"/>
    <n v="0"/>
    <n v="0"/>
    <n v="0"/>
    <n v="0"/>
    <n v="0"/>
    <n v="0"/>
    <n v="0"/>
    <n v="0"/>
    <n v="0"/>
    <n v="0"/>
    <n v="0"/>
    <n v="604528.12600000005"/>
  </r>
  <r>
    <x v="28"/>
    <m/>
    <m/>
    <x v="22"/>
    <n v="0"/>
    <n v="0"/>
    <n v="0"/>
    <n v="0"/>
    <n v="0"/>
    <n v="0"/>
    <n v="0"/>
    <n v="0"/>
    <n v="0"/>
    <n v="0"/>
    <n v="0"/>
    <n v="0"/>
    <n v="0"/>
    <n v="0"/>
    <n v="0"/>
    <n v="0"/>
    <n v="0"/>
    <n v="0"/>
    <n v="0"/>
    <n v="0"/>
    <n v="0"/>
    <n v="0"/>
    <n v="0"/>
    <n v="0"/>
    <n v="0"/>
    <n v="0"/>
    <n v="0"/>
    <n v="0"/>
    <n v="0"/>
    <n v="0"/>
    <n v="0"/>
    <n v="0"/>
  </r>
  <r>
    <x v="28"/>
    <m/>
    <m/>
    <x v="5"/>
    <m/>
    <m/>
    <m/>
    <n v="3843760.4000000008"/>
    <n v="0"/>
    <n v="0"/>
    <n v="3843760.4000000008"/>
    <n v="2647437.2000000002"/>
    <n v="0"/>
    <n v="0"/>
    <n v="2647437.2000000002"/>
    <n v="624530.43547999999"/>
    <n v="0"/>
    <n v="0"/>
    <n v="624530.43547999999"/>
    <n v="121248.75"/>
    <n v="0"/>
    <n v="0"/>
    <n v="121248.75"/>
    <n v="380716.96320000006"/>
    <n v="0"/>
    <n v="0"/>
    <n v="380716.96320000006"/>
    <n v="26918.035200000006"/>
    <n v="0"/>
    <n v="0"/>
    <n v="26918.035200000006"/>
    <n v="42908.94720000001"/>
    <n v="0"/>
    <n v="0"/>
    <n v="42908.94720000001"/>
    <n v="3843760.3310800008"/>
  </r>
  <r>
    <x v="29"/>
    <s v="Terapija"/>
    <s v="Internā medicīna "/>
    <x v="0"/>
    <n v="5"/>
    <n v="0"/>
    <n v="0"/>
    <m/>
    <m/>
    <m/>
    <m/>
    <m/>
    <m/>
    <m/>
    <m/>
    <m/>
    <m/>
    <m/>
    <m/>
    <m/>
    <m/>
    <m/>
    <m/>
    <m/>
    <m/>
    <m/>
    <m/>
    <m/>
    <m/>
    <m/>
    <m/>
    <m/>
    <m/>
    <m/>
    <m/>
    <m/>
  </r>
  <r>
    <x v="29"/>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9"/>
    <s v="Aprūpe"/>
    <s v="Ķirurģija "/>
    <x v="9"/>
    <n v="0"/>
    <n v="0"/>
    <n v="0"/>
    <n v="0"/>
    <n v="0"/>
    <n v="0"/>
    <n v="0"/>
    <n v="0"/>
    <n v="0"/>
    <n v="0"/>
    <n v="0"/>
    <n v="0"/>
    <n v="0"/>
    <n v="0"/>
    <n v="0"/>
    <n v="0"/>
    <n v="0"/>
    <n v="0"/>
    <n v="0"/>
    <n v="0"/>
    <n v="0"/>
    <n v="0"/>
    <n v="0"/>
    <n v="0"/>
    <n v="0"/>
    <n v="0"/>
    <n v="0"/>
    <n v="0"/>
    <n v="0"/>
    <n v="0"/>
    <n v="0"/>
    <n v="0"/>
  </r>
  <r>
    <x v="29"/>
    <s v="Ķirurģ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9"/>
    <s v="Pediatrija"/>
    <m/>
    <x v="11"/>
    <n v="0"/>
    <n v="0"/>
    <n v="0"/>
    <n v="0"/>
    <n v="0"/>
    <n v="0"/>
    <n v="0"/>
    <n v="0"/>
    <n v="0"/>
    <n v="0"/>
    <n v="0"/>
    <n v="0"/>
    <n v="0"/>
    <n v="0"/>
    <n v="0"/>
    <n v="0"/>
    <n v="0"/>
    <n v="0"/>
    <n v="0"/>
    <n v="0"/>
    <n v="0"/>
    <n v="0"/>
    <n v="0"/>
    <n v="0"/>
    <n v="0"/>
    <n v="0"/>
    <n v="0"/>
    <n v="0"/>
    <n v="0"/>
    <n v="0"/>
    <n v="0"/>
    <n v="0"/>
  </r>
  <r>
    <x v="29"/>
    <s v="Traumatoloģija, ortopēdija"/>
    <m/>
    <x v="12"/>
    <n v="0"/>
    <n v="0"/>
    <n v="0"/>
    <n v="0"/>
    <n v="0"/>
    <n v="0"/>
    <n v="0"/>
    <n v="0"/>
    <n v="0"/>
    <n v="0"/>
    <n v="0"/>
    <n v="0"/>
    <n v="0"/>
    <n v="0"/>
    <n v="0"/>
    <n v="0"/>
    <n v="0"/>
    <n v="0"/>
    <n v="0"/>
    <n v="0"/>
    <n v="0"/>
    <n v="0"/>
    <n v="0"/>
    <n v="0"/>
    <n v="0"/>
    <n v="0"/>
    <n v="0"/>
    <n v="0"/>
    <n v="0"/>
    <n v="0"/>
    <n v="0"/>
    <n v="0"/>
  </r>
  <r>
    <x v="29"/>
    <s v="Neiroloģija ( izvēles)"/>
    <m/>
    <x v="13"/>
    <n v="0"/>
    <n v="0"/>
    <n v="0"/>
    <n v="0"/>
    <n v="0"/>
    <n v="0"/>
    <n v="0"/>
    <n v="0"/>
    <n v="0"/>
    <n v="0"/>
    <n v="0"/>
    <n v="0"/>
    <n v="0"/>
    <n v="0"/>
    <n v="0"/>
    <n v="0"/>
    <n v="0"/>
    <n v="0"/>
    <n v="0"/>
    <n v="0"/>
    <n v="0"/>
    <n v="0"/>
    <n v="0"/>
    <n v="0"/>
    <n v="0"/>
    <n v="0"/>
    <n v="0"/>
    <n v="0"/>
    <n v="0"/>
    <n v="0"/>
    <n v="0"/>
    <n v="0"/>
  </r>
  <r>
    <x v="29"/>
    <m/>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29"/>
    <m/>
    <m/>
    <x v="19"/>
    <n v="0"/>
    <n v="0"/>
    <n v="0"/>
    <n v="0"/>
    <n v="0"/>
    <n v="0"/>
    <n v="0"/>
    <n v="0"/>
    <n v="0"/>
    <n v="0"/>
    <n v="0"/>
    <n v="0"/>
    <n v="0"/>
    <n v="0"/>
    <n v="0"/>
    <n v="0"/>
    <n v="0"/>
    <n v="0"/>
    <n v="0"/>
    <n v="0"/>
    <n v="0"/>
    <n v="0"/>
    <n v="0"/>
    <n v="0"/>
    <n v="0"/>
    <n v="0"/>
    <n v="0"/>
    <n v="0"/>
    <n v="0"/>
    <n v="0"/>
    <n v="0"/>
    <n v="0"/>
  </r>
  <r>
    <x v="29"/>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29"/>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29"/>
    <m/>
    <m/>
    <x v="16"/>
    <n v="1"/>
    <n v="0"/>
    <n v="0"/>
    <n v="113389.87"/>
    <n v="0"/>
    <n v="0"/>
    <n v="113389.87"/>
    <n v="91746.8"/>
    <n v="0"/>
    <n v="0"/>
    <n v="91746.8"/>
    <n v="21643.07012"/>
    <n v="0"/>
    <n v="0"/>
    <n v="21643.07012"/>
    <n v="0"/>
    <n v="0"/>
    <n v="0"/>
    <n v="0"/>
    <n v="0"/>
    <n v="0"/>
    <n v="0"/>
    <n v="0"/>
    <n v="0"/>
    <n v="0"/>
    <n v="0"/>
    <n v="0"/>
    <n v="0"/>
    <n v="0"/>
    <n v="0"/>
    <n v="0"/>
    <n v="113389.87012000001"/>
  </r>
  <r>
    <x v="29"/>
    <m/>
    <m/>
    <x v="17"/>
    <n v="0"/>
    <n v="0"/>
    <n v="0"/>
    <n v="0"/>
    <n v="0"/>
    <n v="0"/>
    <n v="0"/>
    <n v="0"/>
    <n v="0"/>
    <n v="0"/>
    <n v="0"/>
    <n v="0"/>
    <n v="0"/>
    <n v="0"/>
    <n v="0"/>
    <n v="0"/>
    <n v="0"/>
    <n v="0"/>
    <n v="0"/>
    <n v="0"/>
    <n v="0"/>
    <n v="0"/>
    <n v="0"/>
    <n v="0"/>
    <n v="0"/>
    <n v="0"/>
    <n v="0"/>
    <n v="0"/>
    <n v="0"/>
    <n v="0"/>
    <n v="0"/>
    <n v="0"/>
  </r>
  <r>
    <x v="29"/>
    <m/>
    <m/>
    <x v="3"/>
    <n v="4"/>
    <n v="0"/>
    <n v="0"/>
    <n v="453559.48"/>
    <n v="0"/>
    <n v="0"/>
    <n v="453559.48"/>
    <n v="366987.2"/>
    <n v="0"/>
    <n v="0"/>
    <n v="366987.2"/>
    <n v="86572.280480000001"/>
    <n v="0"/>
    <n v="0"/>
    <n v="86572.280480000001"/>
    <n v="0"/>
    <n v="0"/>
    <n v="0"/>
    <n v="0"/>
    <n v="0"/>
    <n v="0"/>
    <n v="0"/>
    <n v="0"/>
    <n v="0"/>
    <n v="0"/>
    <n v="0"/>
    <n v="0"/>
    <n v="0"/>
    <n v="0"/>
    <n v="0"/>
    <n v="0"/>
    <n v="453559.48048000003"/>
  </r>
  <r>
    <x v="29"/>
    <m/>
    <m/>
    <x v="20"/>
    <n v="0"/>
    <n v="0"/>
    <n v="0"/>
    <n v="0"/>
    <n v="0"/>
    <n v="0"/>
    <n v="0"/>
    <n v="0"/>
    <n v="0"/>
    <n v="0"/>
    <n v="0"/>
    <n v="0"/>
    <n v="0"/>
    <n v="0"/>
    <n v="0"/>
    <n v="0"/>
    <n v="0"/>
    <n v="0"/>
    <n v="0"/>
    <n v="0"/>
    <n v="0"/>
    <n v="0"/>
    <n v="0"/>
    <n v="0"/>
    <n v="0"/>
    <n v="0"/>
    <n v="0"/>
    <n v="0"/>
    <n v="0"/>
    <n v="0"/>
    <n v="0"/>
    <n v="0"/>
  </r>
  <r>
    <x v="29"/>
    <m/>
    <m/>
    <x v="4"/>
    <n v="4"/>
    <n v="0"/>
    <n v="0"/>
    <n v="302264.08"/>
    <n v="0"/>
    <n v="0"/>
    <n v="302264.08"/>
    <n v="244570"/>
    <n v="0"/>
    <n v="0"/>
    <n v="244570"/>
    <n v="57694.063000000002"/>
    <n v="0"/>
    <n v="0"/>
    <n v="57694.063000000002"/>
    <n v="0"/>
    <n v="0"/>
    <n v="0"/>
    <n v="0"/>
    <n v="0"/>
    <n v="0"/>
    <n v="0"/>
    <n v="0"/>
    <n v="0"/>
    <n v="0"/>
    <n v="0"/>
    <n v="0"/>
    <n v="0"/>
    <n v="0"/>
    <n v="0"/>
    <n v="0"/>
    <n v="302264.06300000002"/>
  </r>
  <r>
    <x v="29"/>
    <m/>
    <m/>
    <x v="22"/>
    <n v="0"/>
    <n v="0"/>
    <n v="0"/>
    <n v="0"/>
    <n v="0"/>
    <n v="0"/>
    <n v="0"/>
    <n v="0"/>
    <n v="0"/>
    <n v="0"/>
    <n v="0"/>
    <n v="0"/>
    <n v="0"/>
    <n v="0"/>
    <n v="0"/>
    <n v="0"/>
    <n v="0"/>
    <n v="0"/>
    <n v="0"/>
    <n v="0"/>
    <n v="0"/>
    <n v="0"/>
    <n v="0"/>
    <n v="0"/>
    <n v="0"/>
    <n v="0"/>
    <n v="0"/>
    <n v="0"/>
    <n v="0"/>
    <n v="0"/>
    <n v="0"/>
    <n v="0"/>
  </r>
  <r>
    <x v="29"/>
    <m/>
    <m/>
    <x v="5"/>
    <m/>
    <m/>
    <m/>
    <n v="2029091.37"/>
    <n v="0"/>
    <n v="0"/>
    <n v="2029091.37"/>
    <n v="1398384.8000000003"/>
    <n v="0"/>
    <n v="0"/>
    <n v="1398384.8000000003"/>
    <n v="329878.97432000004"/>
    <n v="0"/>
    <n v="0"/>
    <n v="329878.97432000004"/>
    <n v="65820.75"/>
    <n v="0"/>
    <n v="0"/>
    <n v="65820.75"/>
    <n v="198584.58456000002"/>
    <n v="0"/>
    <n v="0"/>
    <n v="198584.58456000002"/>
    <n v="14040.632160000001"/>
    <n v="0"/>
    <n v="0"/>
    <n v="14040.632160000001"/>
    <n v="22381.601760000001"/>
    <n v="0"/>
    <n v="0"/>
    <n v="22381.601760000001"/>
    <n v="2029091.3428000002"/>
  </r>
  <r>
    <x v="30"/>
    <s v="Terapija"/>
    <s v="Internā medicīna "/>
    <x v="0"/>
    <n v="3"/>
    <n v="0"/>
    <n v="0"/>
    <m/>
    <m/>
    <m/>
    <m/>
    <m/>
    <m/>
    <m/>
    <m/>
    <m/>
    <m/>
    <m/>
    <m/>
    <m/>
    <m/>
    <m/>
    <m/>
    <m/>
    <m/>
    <m/>
    <m/>
    <m/>
    <m/>
    <m/>
    <m/>
    <m/>
    <m/>
    <m/>
    <m/>
    <m/>
  </r>
  <r>
    <x v="30"/>
    <s v="Hronisko pacientu aprūpe (izvēles)"/>
    <s v="Aprūpe"/>
    <x v="37"/>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0"/>
    <s v="Aprūpe"/>
    <m/>
    <x v="9"/>
    <n v="0"/>
    <n v="0"/>
    <n v="0"/>
    <n v="0"/>
    <n v="0"/>
    <n v="0"/>
    <n v="0"/>
    <n v="0"/>
    <n v="0"/>
    <n v="0"/>
    <n v="0"/>
    <n v="0"/>
    <n v="0"/>
    <n v="0"/>
    <n v="0"/>
    <n v="0"/>
    <n v="0"/>
    <n v="0"/>
    <n v="0"/>
    <n v="0"/>
    <n v="0"/>
    <n v="0"/>
    <n v="0"/>
    <n v="0"/>
    <n v="0"/>
    <n v="0"/>
    <n v="0"/>
    <n v="0"/>
    <n v="0"/>
    <n v="0"/>
    <n v="0"/>
    <n v="0"/>
  </r>
  <r>
    <x v="30"/>
    <m/>
    <m/>
    <x v="34"/>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30"/>
    <m/>
    <m/>
    <x v="11"/>
    <n v="0"/>
    <n v="0"/>
    <n v="0"/>
    <n v="0"/>
    <n v="0"/>
    <n v="0"/>
    <n v="0"/>
    <n v="0"/>
    <n v="0"/>
    <n v="0"/>
    <n v="0"/>
    <n v="0"/>
    <n v="0"/>
    <n v="0"/>
    <n v="0"/>
    <n v="0"/>
    <n v="0"/>
    <n v="0"/>
    <n v="0"/>
    <n v="0"/>
    <n v="0"/>
    <n v="0"/>
    <n v="0"/>
    <n v="0"/>
    <n v="0"/>
    <n v="0"/>
    <n v="0"/>
    <n v="0"/>
    <n v="0"/>
    <n v="0"/>
    <n v="0"/>
    <n v="0"/>
  </r>
  <r>
    <x v="30"/>
    <m/>
    <m/>
    <x v="12"/>
    <n v="0"/>
    <n v="0"/>
    <n v="0"/>
    <n v="0"/>
    <n v="0"/>
    <n v="0"/>
    <n v="0"/>
    <n v="0"/>
    <n v="0"/>
    <n v="0"/>
    <n v="0"/>
    <n v="0"/>
    <n v="0"/>
    <n v="0"/>
    <n v="0"/>
    <n v="0"/>
    <n v="0"/>
    <n v="0"/>
    <n v="0"/>
    <n v="0"/>
    <n v="0"/>
    <n v="0"/>
    <n v="0"/>
    <n v="0"/>
    <n v="0"/>
    <n v="0"/>
    <n v="0"/>
    <n v="0"/>
    <n v="0"/>
    <n v="0"/>
    <n v="0"/>
    <n v="0"/>
  </r>
  <r>
    <x v="30"/>
    <m/>
    <m/>
    <x v="13"/>
    <n v="0"/>
    <n v="0"/>
    <n v="0"/>
    <n v="0"/>
    <n v="0"/>
    <n v="0"/>
    <n v="0"/>
    <n v="0"/>
    <n v="0"/>
    <n v="0"/>
    <n v="0"/>
    <n v="0"/>
    <n v="0"/>
    <n v="0"/>
    <n v="0"/>
    <n v="0"/>
    <n v="0"/>
    <n v="0"/>
    <n v="0"/>
    <n v="0"/>
    <n v="0"/>
    <n v="0"/>
    <n v="0"/>
    <n v="0"/>
    <n v="0"/>
    <n v="0"/>
    <n v="0"/>
    <n v="0"/>
    <n v="0"/>
    <n v="0"/>
    <n v="0"/>
    <n v="0"/>
  </r>
  <r>
    <x v="30"/>
    <m/>
    <m/>
    <x v="18"/>
    <n v="0"/>
    <n v="0"/>
    <n v="0"/>
    <n v="0"/>
    <n v="0"/>
    <n v="0"/>
    <n v="0"/>
    <n v="0"/>
    <n v="0"/>
    <n v="0"/>
    <n v="0"/>
    <n v="0"/>
    <n v="0"/>
    <n v="0"/>
    <n v="0"/>
    <n v="0"/>
    <n v="0"/>
    <n v="0"/>
    <n v="0"/>
    <n v="0"/>
    <n v="0"/>
    <n v="0"/>
    <n v="0"/>
    <n v="0"/>
    <n v="0"/>
    <n v="0"/>
    <n v="0"/>
    <n v="0"/>
    <n v="0"/>
    <n v="0"/>
    <n v="0"/>
    <n v="0"/>
  </r>
  <r>
    <x v="30"/>
    <m/>
    <m/>
    <x v="19"/>
    <n v="0"/>
    <n v="0"/>
    <n v="0"/>
    <n v="0"/>
    <n v="0"/>
    <n v="0"/>
    <n v="0"/>
    <n v="0"/>
    <n v="0"/>
    <n v="0"/>
    <n v="0"/>
    <n v="0"/>
    <n v="0"/>
    <n v="0"/>
    <n v="0"/>
    <n v="0"/>
    <n v="0"/>
    <n v="0"/>
    <n v="0"/>
    <n v="0"/>
    <n v="0"/>
    <n v="0"/>
    <n v="0"/>
    <n v="0"/>
    <n v="0"/>
    <n v="0"/>
    <n v="0"/>
    <n v="0"/>
    <n v="0"/>
    <n v="0"/>
    <n v="0"/>
    <n v="0"/>
  </r>
  <r>
    <x v="30"/>
    <m/>
    <m/>
    <x v="14"/>
    <n v="0"/>
    <n v="0"/>
    <n v="0"/>
    <n v="0"/>
    <n v="0"/>
    <n v="0"/>
    <n v="0"/>
    <n v="0"/>
    <n v="0"/>
    <n v="0"/>
    <n v="0"/>
    <n v="0"/>
    <n v="0"/>
    <n v="0"/>
    <n v="0"/>
    <n v="0"/>
    <n v="0"/>
    <n v="0"/>
    <n v="0"/>
    <n v="0"/>
    <n v="0"/>
    <n v="0"/>
    <n v="0"/>
    <n v="0"/>
    <n v="0"/>
    <n v="0"/>
    <n v="0"/>
    <n v="0"/>
    <n v="0"/>
    <n v="0"/>
    <n v="0"/>
    <n v="0"/>
  </r>
  <r>
    <x v="30"/>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0"/>
    <m/>
    <m/>
    <x v="16"/>
    <n v="1"/>
    <n v="0"/>
    <n v="0"/>
    <n v="113389.87"/>
    <n v="0"/>
    <n v="0"/>
    <n v="113389.87"/>
    <n v="91746.8"/>
    <n v="0"/>
    <n v="0"/>
    <n v="91746.8"/>
    <n v="21643.07012"/>
    <n v="0"/>
    <n v="0"/>
    <n v="21643.07012"/>
    <n v="0"/>
    <n v="0"/>
    <n v="0"/>
    <n v="0"/>
    <n v="0"/>
    <n v="0"/>
    <n v="0"/>
    <n v="0"/>
    <n v="0"/>
    <n v="0"/>
    <n v="0"/>
    <n v="0"/>
    <n v="0"/>
    <n v="0"/>
    <n v="0"/>
    <n v="0"/>
    <n v="113389.87012000001"/>
  </r>
  <r>
    <x v="30"/>
    <m/>
    <m/>
    <x v="17"/>
    <n v="0"/>
    <n v="0"/>
    <n v="0"/>
    <n v="0"/>
    <n v="0"/>
    <n v="0"/>
    <n v="0"/>
    <n v="0"/>
    <n v="0"/>
    <n v="0"/>
    <n v="0"/>
    <n v="0"/>
    <n v="0"/>
    <n v="0"/>
    <n v="0"/>
    <n v="0"/>
    <n v="0"/>
    <n v="0"/>
    <n v="0"/>
    <n v="0"/>
    <n v="0"/>
    <n v="0"/>
    <n v="0"/>
    <n v="0"/>
    <n v="0"/>
    <n v="0"/>
    <n v="0"/>
    <n v="0"/>
    <n v="0"/>
    <n v="0"/>
    <n v="0"/>
    <n v="0"/>
  </r>
  <r>
    <x v="30"/>
    <m/>
    <m/>
    <x v="3"/>
    <n v="1"/>
    <n v="0"/>
    <n v="0"/>
    <n v="113389.87"/>
    <n v="0"/>
    <n v="0"/>
    <n v="113389.87"/>
    <n v="91746.8"/>
    <n v="0"/>
    <n v="0"/>
    <n v="91746.8"/>
    <n v="21643.07012"/>
    <n v="0"/>
    <n v="0"/>
    <n v="21643.07012"/>
    <n v="0"/>
    <n v="0"/>
    <n v="0"/>
    <n v="0"/>
    <n v="0"/>
    <n v="0"/>
    <n v="0"/>
    <n v="0"/>
    <n v="0"/>
    <n v="0"/>
    <n v="0"/>
    <n v="0"/>
    <n v="0"/>
    <n v="0"/>
    <n v="0"/>
    <n v="0"/>
    <n v="113389.87012000001"/>
  </r>
  <r>
    <x v="30"/>
    <m/>
    <m/>
    <x v="35"/>
    <n v="1"/>
    <n v="0"/>
    <n v="0"/>
    <n v="48889.73"/>
    <n v="0"/>
    <n v="0"/>
    <n v="48889.73"/>
    <n v="39558"/>
    <n v="0"/>
    <n v="0"/>
    <n v="39558"/>
    <n v="9331.7322000000004"/>
    <n v="0"/>
    <n v="0"/>
    <n v="9331.7322000000004"/>
    <n v="0"/>
    <n v="0"/>
    <n v="0"/>
    <n v="0"/>
    <n v="0"/>
    <n v="0"/>
    <n v="0"/>
    <n v="0"/>
    <n v="0"/>
    <n v="0"/>
    <n v="0"/>
    <n v="0"/>
    <n v="0"/>
    <n v="0"/>
    <n v="0"/>
    <n v="0"/>
    <n v="48889.732199999999"/>
  </r>
  <r>
    <x v="30"/>
    <m/>
    <m/>
    <x v="20"/>
    <n v="0"/>
    <n v="0"/>
    <n v="0"/>
    <n v="0"/>
    <n v="0"/>
    <n v="0"/>
    <n v="0"/>
    <n v="0"/>
    <n v="0"/>
    <n v="0"/>
    <n v="0"/>
    <n v="0"/>
    <n v="0"/>
    <n v="0"/>
    <n v="0"/>
    <n v="0"/>
    <n v="0"/>
    <n v="0"/>
    <n v="0"/>
    <n v="0"/>
    <n v="0"/>
    <n v="0"/>
    <n v="0"/>
    <n v="0"/>
    <n v="0"/>
    <n v="0"/>
    <n v="0"/>
    <n v="0"/>
    <n v="0"/>
    <n v="0"/>
    <n v="0"/>
    <n v="0"/>
  </r>
  <r>
    <x v="30"/>
    <m/>
    <m/>
    <x v="4"/>
    <n v="1"/>
    <n v="0"/>
    <n v="0"/>
    <n v="75566.02"/>
    <n v="0"/>
    <n v="0"/>
    <n v="75566.02"/>
    <n v="61142.5"/>
    <n v="0"/>
    <n v="0"/>
    <n v="61142.5"/>
    <n v="14423.51575"/>
    <n v="0"/>
    <n v="0"/>
    <n v="14423.51575"/>
    <n v="0"/>
    <n v="0"/>
    <n v="0"/>
    <n v="0"/>
    <n v="0"/>
    <n v="0"/>
    <n v="0"/>
    <n v="0"/>
    <n v="0"/>
    <n v="0"/>
    <n v="0"/>
    <n v="0"/>
    <n v="0"/>
    <n v="0"/>
    <n v="0"/>
    <n v="0"/>
    <n v="75566.015750000006"/>
  </r>
  <r>
    <x v="30"/>
    <m/>
    <m/>
    <x v="36"/>
    <n v="1"/>
    <n v="0"/>
    <n v="0"/>
    <n v="32581.41"/>
    <n v="0"/>
    <n v="0"/>
    <n v="32581.41"/>
    <n v="26362.5"/>
    <n v="0"/>
    <n v="0"/>
    <n v="26362.5"/>
    <n v="6218.9137499999997"/>
    <n v="0"/>
    <n v="0"/>
    <n v="6218.9137499999997"/>
    <n v="0"/>
    <n v="0"/>
    <n v="0"/>
    <n v="0"/>
    <n v="0"/>
    <n v="0"/>
    <n v="0"/>
    <n v="0"/>
    <n v="0"/>
    <n v="0"/>
    <n v="0"/>
    <n v="0"/>
    <n v="0"/>
    <n v="0"/>
    <n v="0"/>
    <n v="0"/>
    <n v="32581.41375"/>
  </r>
  <r>
    <x v="30"/>
    <m/>
    <m/>
    <x v="22"/>
    <n v="0"/>
    <n v="0"/>
    <n v="0"/>
    <n v="0"/>
    <n v="0"/>
    <n v="0"/>
    <n v="0"/>
    <n v="0"/>
    <n v="0"/>
    <n v="0"/>
    <n v="0"/>
    <n v="0"/>
    <n v="0"/>
    <n v="0"/>
    <n v="0"/>
    <n v="0"/>
    <n v="0"/>
    <n v="0"/>
    <n v="0"/>
    <n v="0"/>
    <n v="0"/>
    <n v="0"/>
    <n v="0"/>
    <n v="0"/>
    <n v="0"/>
    <n v="0"/>
    <n v="0"/>
    <n v="0"/>
    <n v="0"/>
    <n v="0"/>
    <n v="0"/>
    <n v="0"/>
  </r>
  <r>
    <x v="30"/>
    <m/>
    <m/>
    <x v="5"/>
    <m/>
    <m/>
    <m/>
    <n v="937845.22000000009"/>
    <n v="0"/>
    <n v="0"/>
    <n v="937845.22000000009"/>
    <n v="642735.80000000005"/>
    <n v="0"/>
    <n v="0"/>
    <n v="642735.80000000005"/>
    <n v="151621.37522000002"/>
    <n v="0"/>
    <n v="0"/>
    <n v="151621.37522000002"/>
    <n v="31178.25"/>
    <n v="0"/>
    <n v="0"/>
    <n v="31178.25"/>
    <n v="94903.597440000012"/>
    <n v="0"/>
    <n v="0"/>
    <n v="94903.597440000012"/>
    <n v="6710.0198400000008"/>
    <n v="0"/>
    <n v="0"/>
    <n v="6710.0198400000008"/>
    <n v="10696.170240000001"/>
    <n v="0"/>
    <n v="0"/>
    <n v="10696.170240000001"/>
    <n v="937845.21273999999"/>
  </r>
  <r>
    <x v="31"/>
    <s v="Terapija"/>
    <s v="Internā medicīna "/>
    <x v="0"/>
    <n v="7"/>
    <n v="0"/>
    <n v="0"/>
    <m/>
    <m/>
    <m/>
    <m/>
    <m/>
    <m/>
    <m/>
    <m/>
    <m/>
    <m/>
    <m/>
    <m/>
    <m/>
    <m/>
    <m/>
    <m/>
    <m/>
    <m/>
    <m/>
    <m/>
    <m/>
    <m/>
    <m/>
    <m/>
    <m/>
    <m/>
    <m/>
    <m/>
    <m/>
  </r>
  <r>
    <x v="31"/>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1"/>
    <s v="Aprūpe"/>
    <s v="Ķirurģija "/>
    <x v="9"/>
    <n v="0"/>
    <n v="0"/>
    <n v="0"/>
    <n v="0"/>
    <n v="0"/>
    <n v="0"/>
    <n v="0"/>
    <n v="0"/>
    <n v="0"/>
    <n v="0"/>
    <n v="0"/>
    <n v="0"/>
    <n v="0"/>
    <n v="0"/>
    <n v="0"/>
    <n v="0"/>
    <n v="0"/>
    <n v="0"/>
    <n v="0"/>
    <n v="0"/>
    <n v="0"/>
    <n v="0"/>
    <n v="0"/>
    <n v="0"/>
    <n v="0"/>
    <n v="0"/>
    <n v="0"/>
    <n v="0"/>
    <n v="0"/>
    <n v="0"/>
    <n v="0"/>
    <n v="0"/>
  </r>
  <r>
    <x v="31"/>
    <s v="Ķirurģ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1"/>
    <s v="Pediatr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1"/>
    <s v="Ginekoloģija"/>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1"/>
    <s v="Grūtniecības un dzemdību aprūpe"/>
    <s v="Grūtnieču patoloģija"/>
    <x v="13"/>
    <n v="0"/>
    <n v="0"/>
    <n v="0"/>
    <n v="0"/>
    <n v="0"/>
    <n v="0"/>
    <n v="0"/>
    <n v="0"/>
    <n v="0"/>
    <n v="0"/>
    <n v="0"/>
    <n v="0"/>
    <n v="0"/>
    <n v="0"/>
    <n v="0"/>
    <n v="0"/>
    <n v="0"/>
    <n v="0"/>
    <n v="0"/>
    <n v="0"/>
    <n v="0"/>
    <n v="0"/>
    <n v="0"/>
    <n v="0"/>
    <n v="0"/>
    <n v="0"/>
    <n v="0"/>
    <n v="0"/>
    <n v="0"/>
    <n v="0"/>
    <n v="0"/>
    <n v="0"/>
  </r>
  <r>
    <x v="31"/>
    <s v="Traumatoloģija, ortopēdija (izvēles)"/>
    <s v="Traumatoloģija, ortopēdija "/>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1"/>
    <s v="Neiroloģija ( izvēles)"/>
    <m/>
    <x v="19"/>
    <n v="0"/>
    <n v="0"/>
    <n v="0"/>
    <n v="0"/>
    <n v="0"/>
    <n v="0"/>
    <n v="0"/>
    <n v="0"/>
    <n v="0"/>
    <n v="0"/>
    <n v="0"/>
    <n v="0"/>
    <n v="0"/>
    <n v="0"/>
    <n v="0"/>
    <n v="0"/>
    <n v="0"/>
    <n v="0"/>
    <n v="0"/>
    <n v="0"/>
    <n v="0"/>
    <n v="0"/>
    <n v="0"/>
    <n v="0"/>
    <n v="0"/>
    <n v="0"/>
    <n v="0"/>
    <n v="0"/>
    <n v="0"/>
    <n v="0"/>
    <n v="0"/>
    <n v="0"/>
  </r>
  <r>
    <x v="31"/>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31"/>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1"/>
    <m/>
    <m/>
    <x v="16"/>
    <n v="1"/>
    <n v="0"/>
    <n v="0"/>
    <n v="113389.87"/>
    <n v="0"/>
    <n v="0"/>
    <n v="113389.87"/>
    <n v="91746.8"/>
    <n v="0"/>
    <n v="0"/>
    <n v="91746.8"/>
    <n v="21643.07012"/>
    <n v="0"/>
    <n v="0"/>
    <n v="21643.07012"/>
    <n v="0"/>
    <n v="0"/>
    <n v="0"/>
    <n v="0"/>
    <n v="0"/>
    <n v="0"/>
    <n v="0"/>
    <n v="0"/>
    <n v="0"/>
    <n v="0"/>
    <n v="0"/>
    <n v="0"/>
    <n v="0"/>
    <n v="0"/>
    <n v="0"/>
    <n v="0"/>
    <n v="113389.87012000001"/>
  </r>
  <r>
    <x v="31"/>
    <m/>
    <m/>
    <x v="17"/>
    <n v="0"/>
    <n v="0"/>
    <n v="0"/>
    <n v="0"/>
    <n v="0"/>
    <n v="0"/>
    <n v="0"/>
    <n v="0"/>
    <n v="0"/>
    <n v="0"/>
    <n v="0"/>
    <n v="0"/>
    <n v="0"/>
    <n v="0"/>
    <n v="0"/>
    <n v="0"/>
    <n v="0"/>
    <n v="0"/>
    <n v="0"/>
    <n v="0"/>
    <n v="0"/>
    <n v="0"/>
    <n v="0"/>
    <n v="0"/>
    <n v="0"/>
    <n v="0"/>
    <n v="0"/>
    <n v="0"/>
    <n v="0"/>
    <n v="0"/>
    <n v="0"/>
    <n v="0"/>
  </r>
  <r>
    <x v="31"/>
    <m/>
    <m/>
    <x v="3"/>
    <n v="5"/>
    <n v="0"/>
    <n v="0"/>
    <n v="566949.35"/>
    <n v="0"/>
    <n v="0"/>
    <n v="566949.35"/>
    <n v="458734"/>
    <n v="0"/>
    <n v="0"/>
    <n v="458734"/>
    <n v="108215.35060000001"/>
    <n v="0"/>
    <n v="0"/>
    <n v="108215.35060000001"/>
    <n v="0"/>
    <n v="0"/>
    <n v="0"/>
    <n v="0"/>
    <n v="0"/>
    <n v="0"/>
    <n v="0"/>
    <n v="0"/>
    <n v="0"/>
    <n v="0"/>
    <n v="0"/>
    <n v="0"/>
    <n v="0"/>
    <n v="0"/>
    <n v="0"/>
    <n v="0"/>
    <n v="566949.35060000001"/>
  </r>
  <r>
    <x v="31"/>
    <m/>
    <m/>
    <x v="20"/>
    <n v="1"/>
    <n v="0"/>
    <n v="0"/>
    <n v="113389.87"/>
    <n v="0"/>
    <n v="0"/>
    <n v="113389.87"/>
    <n v="91746.8"/>
    <n v="0"/>
    <n v="0"/>
    <n v="91746.8"/>
    <n v="21643.07012"/>
    <n v="0"/>
    <n v="0"/>
    <n v="21643.07012"/>
    <n v="0"/>
    <n v="0"/>
    <n v="0"/>
    <n v="0"/>
    <n v="0"/>
    <n v="0"/>
    <n v="0"/>
    <n v="0"/>
    <n v="0"/>
    <n v="0"/>
    <n v="0"/>
    <n v="0"/>
    <n v="0"/>
    <n v="0"/>
    <n v="0"/>
    <n v="0"/>
    <n v="113389.87012000001"/>
  </r>
  <r>
    <x v="31"/>
    <m/>
    <m/>
    <x v="4"/>
    <n v="6"/>
    <n v="0"/>
    <n v="0"/>
    <n v="453396.12"/>
    <n v="0"/>
    <n v="0"/>
    <n v="453396.12"/>
    <n v="366855"/>
    <n v="0"/>
    <n v="0"/>
    <n v="366855"/>
    <n v="86541.094500000007"/>
    <n v="0"/>
    <n v="0"/>
    <n v="86541.094500000007"/>
    <n v="0"/>
    <n v="0"/>
    <n v="0"/>
    <n v="0"/>
    <n v="0"/>
    <n v="0"/>
    <n v="0"/>
    <n v="0"/>
    <n v="0"/>
    <n v="0"/>
    <n v="0"/>
    <n v="0"/>
    <n v="0"/>
    <n v="0"/>
    <n v="0"/>
    <n v="0"/>
    <n v="453396.09450000001"/>
  </r>
  <r>
    <x v="31"/>
    <m/>
    <m/>
    <x v="22"/>
    <n v="0"/>
    <n v="0"/>
    <n v="0"/>
    <n v="0"/>
    <n v="0"/>
    <n v="0"/>
    <n v="0"/>
    <n v="0"/>
    <n v="0"/>
    <n v="0"/>
    <n v="0"/>
    <n v="0"/>
    <n v="0"/>
    <n v="0"/>
    <n v="0"/>
    <n v="0"/>
    <n v="0"/>
    <n v="0"/>
    <n v="0"/>
    <n v="0"/>
    <n v="0"/>
    <n v="0"/>
    <n v="0"/>
    <n v="0"/>
    <n v="0"/>
    <n v="0"/>
    <n v="0"/>
    <n v="0"/>
    <n v="0"/>
    <n v="0"/>
    <n v="0"/>
    <n v="0"/>
  </r>
  <r>
    <x v="31"/>
    <m/>
    <m/>
    <x v="5"/>
    <m/>
    <m/>
    <m/>
    <n v="2914139.9300000006"/>
    <n v="0"/>
    <n v="0"/>
    <n v="2914139.9300000006"/>
    <n v="2008752.2000000002"/>
    <n v="0"/>
    <n v="0"/>
    <n v="2008752.2000000002"/>
    <n v="473864.64397999999"/>
    <n v="0"/>
    <n v="0"/>
    <n v="473864.64397999999"/>
    <n v="93534.75"/>
    <n v="0"/>
    <n v="0"/>
    <n v="93534.75"/>
    <n v="285605.60472000006"/>
    <n v="0"/>
    <n v="0"/>
    <n v="285605.60472000006"/>
    <n v="20193.325920000003"/>
    <n v="0"/>
    <n v="0"/>
    <n v="20193.325920000003"/>
    <n v="32189.361120000005"/>
    <n v="0"/>
    <n v="0"/>
    <n v="32189.361120000005"/>
    <n v="2914139.8857400008"/>
  </r>
  <r>
    <x v="32"/>
    <s v="Terapija"/>
    <s v="Internā medicīna "/>
    <x v="0"/>
    <n v="5"/>
    <n v="0"/>
    <n v="0"/>
    <m/>
    <m/>
    <m/>
    <m/>
    <m/>
    <m/>
    <m/>
    <m/>
    <m/>
    <m/>
    <m/>
    <m/>
    <m/>
    <m/>
    <m/>
    <m/>
    <m/>
    <m/>
    <m/>
    <m/>
    <m/>
    <m/>
    <m/>
    <m/>
    <m/>
    <m/>
    <m/>
    <m/>
    <m/>
  </r>
  <r>
    <x v="32"/>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2"/>
    <s v="Ķirurģija"/>
    <s v="Ķirurģija "/>
    <x v="9"/>
    <n v="0"/>
    <n v="0"/>
    <n v="0"/>
    <n v="0"/>
    <n v="0"/>
    <n v="0"/>
    <n v="0"/>
    <n v="0"/>
    <n v="0"/>
    <n v="0"/>
    <n v="0"/>
    <n v="0"/>
    <n v="0"/>
    <n v="0"/>
    <n v="0"/>
    <n v="0"/>
    <n v="0"/>
    <n v="0"/>
    <n v="0"/>
    <n v="0"/>
    <n v="0"/>
    <n v="0"/>
    <n v="0"/>
    <n v="0"/>
    <n v="0"/>
    <n v="0"/>
    <n v="0"/>
    <n v="0"/>
    <n v="0"/>
    <n v="0"/>
    <n v="0"/>
    <n v="0"/>
  </r>
  <r>
    <x v="32"/>
    <s v="Pediatr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2"/>
    <s v="Ginekoloģija"/>
    <m/>
    <x v="11"/>
    <n v="0"/>
    <n v="0"/>
    <n v="0"/>
    <n v="0"/>
    <n v="0"/>
    <n v="0"/>
    <n v="0"/>
    <n v="0"/>
    <n v="0"/>
    <n v="0"/>
    <n v="0"/>
    <n v="0"/>
    <n v="0"/>
    <n v="0"/>
    <n v="0"/>
    <n v="0"/>
    <n v="0"/>
    <n v="0"/>
    <n v="0"/>
    <n v="0"/>
    <n v="0"/>
    <n v="0"/>
    <n v="0"/>
    <n v="0"/>
    <n v="0"/>
    <n v="0"/>
    <n v="0"/>
    <n v="0"/>
    <n v="0"/>
    <n v="0"/>
    <n v="0"/>
    <n v="0"/>
  </r>
  <r>
    <x v="32"/>
    <s v="Traumatoloģija, ortopēdija"/>
    <m/>
    <x v="12"/>
    <n v="0"/>
    <n v="0"/>
    <n v="0"/>
    <n v="0"/>
    <n v="0"/>
    <n v="0"/>
    <n v="0"/>
    <n v="0"/>
    <n v="0"/>
    <n v="0"/>
    <n v="0"/>
    <n v="0"/>
    <n v="0"/>
    <n v="0"/>
    <n v="0"/>
    <n v="0"/>
    <n v="0"/>
    <n v="0"/>
    <n v="0"/>
    <n v="0"/>
    <n v="0"/>
    <n v="0"/>
    <n v="0"/>
    <n v="0"/>
    <n v="0"/>
    <n v="0"/>
    <n v="0"/>
    <n v="0"/>
    <n v="0"/>
    <n v="0"/>
    <n v="0"/>
    <n v="0"/>
  </r>
  <r>
    <x v="32"/>
    <m/>
    <m/>
    <x v="13"/>
    <n v="0"/>
    <n v="0"/>
    <n v="0"/>
    <n v="0"/>
    <n v="0"/>
    <n v="0"/>
    <n v="0"/>
    <n v="0"/>
    <n v="0"/>
    <n v="0"/>
    <n v="0"/>
    <n v="0"/>
    <n v="0"/>
    <n v="0"/>
    <n v="0"/>
    <n v="0"/>
    <n v="0"/>
    <n v="0"/>
    <n v="0"/>
    <n v="0"/>
    <n v="0"/>
    <n v="0"/>
    <n v="0"/>
    <n v="0"/>
    <n v="0"/>
    <n v="0"/>
    <n v="0"/>
    <n v="0"/>
    <n v="0"/>
    <n v="0"/>
    <n v="0"/>
    <n v="0"/>
  </r>
  <r>
    <x v="32"/>
    <m/>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2"/>
    <m/>
    <m/>
    <x v="19"/>
    <n v="0"/>
    <n v="0"/>
    <n v="0"/>
    <n v="0"/>
    <n v="0"/>
    <n v="0"/>
    <n v="0"/>
    <n v="0"/>
    <n v="0"/>
    <n v="0"/>
    <n v="0"/>
    <n v="0"/>
    <n v="0"/>
    <n v="0"/>
    <n v="0"/>
    <n v="0"/>
    <n v="0"/>
    <n v="0"/>
    <n v="0"/>
    <n v="0"/>
    <n v="0"/>
    <n v="0"/>
    <n v="0"/>
    <n v="0"/>
    <n v="0"/>
    <n v="0"/>
    <n v="0"/>
    <n v="0"/>
    <n v="0"/>
    <n v="0"/>
    <n v="0"/>
    <n v="0"/>
  </r>
  <r>
    <x v="32"/>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32"/>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2"/>
    <m/>
    <m/>
    <x v="16"/>
    <n v="1"/>
    <n v="0"/>
    <n v="0"/>
    <n v="113389.87"/>
    <n v="0"/>
    <n v="0"/>
    <n v="113389.87"/>
    <n v="91746.8"/>
    <n v="0"/>
    <n v="0"/>
    <n v="91746.8"/>
    <n v="21643.07012"/>
    <n v="0"/>
    <n v="0"/>
    <n v="21643.07012"/>
    <n v="0"/>
    <n v="0"/>
    <n v="0"/>
    <n v="0"/>
    <n v="0"/>
    <n v="0"/>
    <n v="0"/>
    <n v="0"/>
    <n v="0"/>
    <n v="0"/>
    <n v="0"/>
    <n v="0"/>
    <n v="0"/>
    <n v="0"/>
    <n v="0"/>
    <n v="0"/>
    <n v="113389.87012000001"/>
  </r>
  <r>
    <x v="32"/>
    <m/>
    <m/>
    <x v="17"/>
    <n v="0"/>
    <n v="0"/>
    <n v="0"/>
    <n v="0"/>
    <n v="0"/>
    <n v="0"/>
    <n v="0"/>
    <n v="0"/>
    <n v="0"/>
    <n v="0"/>
    <n v="0"/>
    <n v="0"/>
    <n v="0"/>
    <n v="0"/>
    <n v="0"/>
    <n v="0"/>
    <n v="0"/>
    <n v="0"/>
    <n v="0"/>
    <n v="0"/>
    <n v="0"/>
    <n v="0"/>
    <n v="0"/>
    <n v="0"/>
    <n v="0"/>
    <n v="0"/>
    <n v="0"/>
    <n v="0"/>
    <n v="0"/>
    <n v="0"/>
    <n v="0"/>
    <n v="0"/>
  </r>
  <r>
    <x v="32"/>
    <m/>
    <m/>
    <x v="3"/>
    <n v="4"/>
    <n v="0"/>
    <n v="0"/>
    <n v="453559.48"/>
    <n v="0"/>
    <n v="0"/>
    <n v="453559.48"/>
    <n v="366987.2"/>
    <n v="0"/>
    <n v="0"/>
    <n v="366987.2"/>
    <n v="86572.280480000001"/>
    <n v="0"/>
    <n v="0"/>
    <n v="86572.280480000001"/>
    <n v="0"/>
    <n v="0"/>
    <n v="0"/>
    <n v="0"/>
    <n v="0"/>
    <n v="0"/>
    <n v="0"/>
    <n v="0"/>
    <n v="0"/>
    <n v="0"/>
    <n v="0"/>
    <n v="0"/>
    <n v="0"/>
    <n v="0"/>
    <n v="0"/>
    <n v="0"/>
    <n v="453559.48048000003"/>
  </r>
  <r>
    <x v="32"/>
    <m/>
    <m/>
    <x v="20"/>
    <n v="0"/>
    <n v="0"/>
    <n v="0"/>
    <n v="0"/>
    <n v="0"/>
    <n v="0"/>
    <n v="0"/>
    <n v="0"/>
    <n v="0"/>
    <n v="0"/>
    <n v="0"/>
    <n v="0"/>
    <n v="0"/>
    <n v="0"/>
    <n v="0"/>
    <n v="0"/>
    <n v="0"/>
    <n v="0"/>
    <n v="0"/>
    <n v="0"/>
    <n v="0"/>
    <n v="0"/>
    <n v="0"/>
    <n v="0"/>
    <n v="0"/>
    <n v="0"/>
    <n v="0"/>
    <n v="0"/>
    <n v="0"/>
    <n v="0"/>
    <n v="0"/>
    <n v="0"/>
  </r>
  <r>
    <x v="32"/>
    <m/>
    <m/>
    <x v="4"/>
    <n v="4"/>
    <n v="0"/>
    <n v="0"/>
    <n v="302264.08"/>
    <n v="0"/>
    <n v="0"/>
    <n v="302264.08"/>
    <n v="244570"/>
    <n v="0"/>
    <n v="0"/>
    <n v="244570"/>
    <n v="57694.063000000002"/>
    <n v="0"/>
    <n v="0"/>
    <n v="57694.063000000002"/>
    <n v="0"/>
    <n v="0"/>
    <n v="0"/>
    <n v="0"/>
    <n v="0"/>
    <n v="0"/>
    <n v="0"/>
    <n v="0"/>
    <n v="0"/>
    <n v="0"/>
    <n v="0"/>
    <n v="0"/>
    <n v="0"/>
    <n v="0"/>
    <n v="0"/>
    <n v="0"/>
    <n v="302264.06300000002"/>
  </r>
  <r>
    <x v="32"/>
    <m/>
    <m/>
    <x v="22"/>
    <n v="0"/>
    <n v="0"/>
    <n v="0"/>
    <n v="0"/>
    <n v="0"/>
    <n v="0"/>
    <n v="0"/>
    <n v="0"/>
    <n v="0"/>
    <n v="0"/>
    <n v="0"/>
    <n v="0"/>
    <n v="0"/>
    <n v="0"/>
    <n v="0"/>
    <n v="0"/>
    <n v="0"/>
    <n v="0"/>
    <n v="0"/>
    <n v="0"/>
    <n v="0"/>
    <n v="0"/>
    <n v="0"/>
    <n v="0"/>
    <n v="0"/>
    <n v="0"/>
    <n v="0"/>
    <n v="0"/>
    <n v="0"/>
    <n v="0"/>
    <n v="0"/>
    <n v="0"/>
  </r>
  <r>
    <x v="32"/>
    <m/>
    <m/>
    <x v="5"/>
    <m/>
    <m/>
    <m/>
    <n v="2029091.37"/>
    <n v="0"/>
    <n v="0"/>
    <n v="2029091.37"/>
    <n v="1398384.8000000003"/>
    <n v="0"/>
    <n v="0"/>
    <n v="1398384.8000000003"/>
    <n v="329878.97432000004"/>
    <n v="0"/>
    <n v="0"/>
    <n v="329878.97432000004"/>
    <n v="65820.75"/>
    <n v="0"/>
    <n v="0"/>
    <n v="65820.75"/>
    <n v="198584.58456000002"/>
    <n v="0"/>
    <n v="0"/>
    <n v="198584.58456000002"/>
    <n v="14040.632160000001"/>
    <n v="0"/>
    <n v="0"/>
    <n v="14040.632160000001"/>
    <n v="22381.601760000001"/>
    <n v="0"/>
    <n v="0"/>
    <n v="22381.601760000001"/>
    <n v="2029091.3428000002"/>
  </r>
  <r>
    <x v="33"/>
    <s v="Terapija"/>
    <s v="Internā medicīna "/>
    <x v="0"/>
    <n v="6"/>
    <n v="0"/>
    <n v="0"/>
    <m/>
    <m/>
    <m/>
    <m/>
    <m/>
    <m/>
    <m/>
    <m/>
    <m/>
    <m/>
    <m/>
    <m/>
    <m/>
    <m/>
    <m/>
    <m/>
    <m/>
    <m/>
    <m/>
    <m/>
    <m/>
    <m/>
    <m/>
    <m/>
    <m/>
    <m/>
    <m/>
    <m/>
    <m/>
  </r>
  <r>
    <x v="33"/>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3"/>
    <s v="Ķirurģija"/>
    <s v="Ķirurģija "/>
    <x v="9"/>
    <n v="0"/>
    <n v="0"/>
    <n v="0"/>
    <n v="0"/>
    <n v="0"/>
    <n v="0"/>
    <n v="0"/>
    <n v="0"/>
    <n v="0"/>
    <n v="0"/>
    <n v="0"/>
    <n v="0"/>
    <n v="0"/>
    <n v="0"/>
    <n v="0"/>
    <n v="0"/>
    <n v="0"/>
    <n v="0"/>
    <n v="0"/>
    <n v="0"/>
    <n v="0"/>
    <n v="0"/>
    <n v="0"/>
    <n v="0"/>
    <n v="0"/>
    <n v="0"/>
    <n v="0"/>
    <n v="0"/>
    <n v="0"/>
    <n v="0"/>
    <n v="0"/>
    <n v="0"/>
  </r>
  <r>
    <x v="33"/>
    <s v="Pediatr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3"/>
    <s v="Ginekoloģija"/>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3"/>
    <s v="Grūtniecības un dzemdību aprūpe"/>
    <s v="Grūtniecības un dzemdību aprūpe"/>
    <x v="12"/>
    <n v="0"/>
    <n v="0"/>
    <n v="0"/>
    <n v="0"/>
    <n v="0"/>
    <n v="0"/>
    <n v="0"/>
    <n v="0"/>
    <n v="0"/>
    <n v="0"/>
    <n v="0"/>
    <n v="0"/>
    <n v="0"/>
    <n v="0"/>
    <n v="0"/>
    <n v="0"/>
    <n v="0"/>
    <n v="0"/>
    <n v="0"/>
    <n v="0"/>
    <n v="0"/>
    <n v="0"/>
    <n v="0"/>
    <n v="0"/>
    <n v="0"/>
    <n v="0"/>
    <n v="0"/>
    <n v="0"/>
    <n v="0"/>
    <n v="0"/>
    <n v="0"/>
    <n v="0"/>
  </r>
  <r>
    <x v="33"/>
    <s v="Grūtnieču patoloģija"/>
    <s v="Grūtnieču patoloģija"/>
    <x v="13"/>
    <n v="0"/>
    <n v="0"/>
    <n v="0"/>
    <n v="0"/>
    <n v="0"/>
    <n v="0"/>
    <n v="0"/>
    <n v="0"/>
    <n v="0"/>
    <n v="0"/>
    <n v="0"/>
    <n v="0"/>
    <n v="0"/>
    <n v="0"/>
    <n v="0"/>
    <n v="0"/>
    <n v="0"/>
    <n v="0"/>
    <n v="0"/>
    <n v="0"/>
    <n v="0"/>
    <n v="0"/>
    <n v="0"/>
    <n v="0"/>
    <n v="0"/>
    <n v="0"/>
    <n v="0"/>
    <n v="0"/>
    <n v="0"/>
    <n v="0"/>
    <n v="0"/>
    <n v="0"/>
  </r>
  <r>
    <x v="33"/>
    <s v="Traumatoloģija, ortopēdija (izvēles)"/>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3"/>
    <s v="Neiroloģija ( izvēles)"/>
    <m/>
    <x v="19"/>
    <n v="0"/>
    <n v="0"/>
    <n v="0"/>
    <n v="0"/>
    <n v="0"/>
    <n v="0"/>
    <n v="0"/>
    <n v="0"/>
    <n v="0"/>
    <n v="0"/>
    <n v="0"/>
    <n v="0"/>
    <n v="0"/>
    <n v="0"/>
    <n v="0"/>
    <n v="0"/>
    <n v="0"/>
    <n v="0"/>
    <n v="0"/>
    <n v="0"/>
    <n v="0"/>
    <n v="0"/>
    <n v="0"/>
    <n v="0"/>
    <n v="0"/>
    <n v="0"/>
    <n v="0"/>
    <n v="0"/>
    <n v="0"/>
    <n v="0"/>
    <n v="0"/>
    <n v="0"/>
  </r>
  <r>
    <x v="33"/>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33"/>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3"/>
    <m/>
    <m/>
    <x v="16"/>
    <n v="1"/>
    <n v="0"/>
    <n v="0"/>
    <n v="113389.87"/>
    <n v="0"/>
    <n v="0"/>
    <n v="113389.87"/>
    <n v="91746.8"/>
    <n v="0"/>
    <n v="0"/>
    <n v="91746.8"/>
    <n v="21643.07012"/>
    <n v="0"/>
    <n v="0"/>
    <n v="21643.07012"/>
    <n v="0"/>
    <n v="0"/>
    <n v="0"/>
    <n v="0"/>
    <n v="0"/>
    <n v="0"/>
    <n v="0"/>
    <n v="0"/>
    <n v="0"/>
    <n v="0"/>
    <n v="0"/>
    <n v="0"/>
    <n v="0"/>
    <n v="0"/>
    <n v="0"/>
    <n v="0"/>
    <n v="113389.87012000001"/>
  </r>
  <r>
    <x v="33"/>
    <m/>
    <m/>
    <x v="17"/>
    <n v="0"/>
    <n v="0"/>
    <n v="0"/>
    <n v="0"/>
    <n v="0"/>
    <n v="0"/>
    <n v="0"/>
    <n v="0"/>
    <n v="0"/>
    <n v="0"/>
    <n v="0"/>
    <n v="0"/>
    <n v="0"/>
    <n v="0"/>
    <n v="0"/>
    <n v="0"/>
    <n v="0"/>
    <n v="0"/>
    <n v="0"/>
    <n v="0"/>
    <n v="0"/>
    <n v="0"/>
    <n v="0"/>
    <n v="0"/>
    <n v="0"/>
    <n v="0"/>
    <n v="0"/>
    <n v="0"/>
    <n v="0"/>
    <n v="0"/>
    <n v="0"/>
    <n v="0"/>
  </r>
  <r>
    <x v="33"/>
    <m/>
    <m/>
    <x v="3"/>
    <n v="4"/>
    <n v="0"/>
    <n v="0"/>
    <n v="453559.48"/>
    <n v="0"/>
    <n v="0"/>
    <n v="453559.48"/>
    <n v="366987.2"/>
    <n v="0"/>
    <n v="0"/>
    <n v="366987.2"/>
    <n v="86572.280480000001"/>
    <n v="0"/>
    <n v="0"/>
    <n v="86572.280480000001"/>
    <n v="0"/>
    <n v="0"/>
    <n v="0"/>
    <n v="0"/>
    <n v="0"/>
    <n v="0"/>
    <n v="0"/>
    <n v="0"/>
    <n v="0"/>
    <n v="0"/>
    <n v="0"/>
    <n v="0"/>
    <n v="0"/>
    <n v="0"/>
    <n v="0"/>
    <n v="0"/>
    <n v="453559.48048000003"/>
  </r>
  <r>
    <x v="33"/>
    <m/>
    <m/>
    <x v="20"/>
    <n v="1"/>
    <n v="0"/>
    <n v="0"/>
    <n v="113389.87"/>
    <n v="0"/>
    <n v="0"/>
    <n v="113389.87"/>
    <n v="91746.8"/>
    <n v="0"/>
    <n v="0"/>
    <n v="91746.8"/>
    <n v="21643.07012"/>
    <n v="0"/>
    <n v="0"/>
    <n v="21643.07012"/>
    <n v="0"/>
    <n v="0"/>
    <n v="0"/>
    <n v="0"/>
    <n v="0"/>
    <n v="0"/>
    <n v="0"/>
    <n v="0"/>
    <n v="0"/>
    <n v="0"/>
    <n v="0"/>
    <n v="0"/>
    <n v="0"/>
    <n v="0"/>
    <n v="0"/>
    <n v="0"/>
    <n v="113389.87012000001"/>
  </r>
  <r>
    <x v="33"/>
    <m/>
    <m/>
    <x v="4"/>
    <n v="5"/>
    <n v="0"/>
    <n v="0"/>
    <n v="377830.10000000003"/>
    <n v="0"/>
    <n v="0"/>
    <n v="377830.10000000003"/>
    <n v="305712.5"/>
    <n v="0"/>
    <n v="0"/>
    <n v="305712.5"/>
    <n v="72117.578750000001"/>
    <n v="0"/>
    <n v="0"/>
    <n v="72117.578750000001"/>
    <n v="0"/>
    <n v="0"/>
    <n v="0"/>
    <n v="0"/>
    <n v="0"/>
    <n v="0"/>
    <n v="0"/>
    <n v="0"/>
    <n v="0"/>
    <n v="0"/>
    <n v="0"/>
    <n v="0"/>
    <n v="0"/>
    <n v="0"/>
    <n v="0"/>
    <n v="0"/>
    <n v="377830.07874999999"/>
  </r>
  <r>
    <x v="33"/>
    <m/>
    <m/>
    <x v="22"/>
    <n v="0"/>
    <n v="0"/>
    <n v="0"/>
    <n v="0"/>
    <n v="0"/>
    <n v="0"/>
    <n v="0"/>
    <n v="0"/>
    <n v="0"/>
    <n v="0"/>
    <n v="0"/>
    <n v="0"/>
    <n v="0"/>
    <n v="0"/>
    <n v="0"/>
    <n v="0"/>
    <n v="0"/>
    <n v="0"/>
    <n v="0"/>
    <n v="0"/>
    <n v="0"/>
    <n v="0"/>
    <n v="0"/>
    <n v="0"/>
    <n v="0"/>
    <n v="0"/>
    <n v="0"/>
    <n v="0"/>
    <n v="0"/>
    <n v="0"/>
    <n v="0"/>
    <n v="0"/>
  </r>
  <r>
    <x v="33"/>
    <m/>
    <m/>
    <x v="5"/>
    <m/>
    <m/>
    <m/>
    <n v="2471615.6500000004"/>
    <n v="0"/>
    <n v="0"/>
    <n v="2471615.6500000004"/>
    <n v="1703568.5000000002"/>
    <n v="0"/>
    <n v="0"/>
    <n v="1703568.5000000002"/>
    <n v="401871.80914999999"/>
    <n v="0"/>
    <n v="0"/>
    <n v="401871.80914999999"/>
    <n v="79677.75"/>
    <n v="0"/>
    <n v="0"/>
    <n v="79677.75"/>
    <n v="242095.09464000002"/>
    <n v="0"/>
    <n v="0"/>
    <n v="242095.09464000002"/>
    <n v="17116.979040000002"/>
    <n v="0"/>
    <n v="0"/>
    <n v="17116.979040000002"/>
    <n v="27285.481440000003"/>
    <n v="0"/>
    <n v="0"/>
    <n v="27285.481440000003"/>
    <n v="2471615.6142700003"/>
  </r>
  <r>
    <x v="34"/>
    <s v="Terapija"/>
    <s v="Internā medicīna "/>
    <x v="0"/>
    <n v="9"/>
    <n v="0"/>
    <n v="0"/>
    <m/>
    <m/>
    <m/>
    <m/>
    <m/>
    <m/>
    <m/>
    <m/>
    <m/>
    <m/>
    <m/>
    <m/>
    <m/>
    <m/>
    <m/>
    <m/>
    <m/>
    <m/>
    <m/>
    <m/>
    <m/>
    <m/>
    <m/>
    <m/>
    <m/>
    <m/>
    <m/>
    <m/>
    <m/>
  </r>
  <r>
    <x v="34"/>
    <s v="Ķirurģija"/>
    <s v="Aprūpe"/>
    <x v="8"/>
    <n v="2"/>
    <n v="0"/>
    <n v="0"/>
    <n v="507136.78"/>
    <n v="0"/>
    <n v="0"/>
    <n v="507136.78"/>
    <n v="304588.80000000005"/>
    <n v="0"/>
    <n v="0"/>
    <n v="304588.80000000005"/>
    <n v="71852.497920000009"/>
    <n v="0"/>
    <n v="0"/>
    <n v="71852.497920000009"/>
    <n v="27714"/>
    <n v="0"/>
    <n v="0"/>
    <n v="27714"/>
    <n v="87021.020160000015"/>
    <n v="0"/>
    <n v="0"/>
    <n v="87021.020160000015"/>
    <n v="6152.693760000001"/>
    <n v="0"/>
    <n v="0"/>
    <n v="6152.693760000001"/>
    <n v="9807.7593600000018"/>
    <n v="0"/>
    <n v="0"/>
    <n v="9807.7593600000018"/>
    <n v="507136.77120000008"/>
  </r>
  <r>
    <x v="34"/>
    <m/>
    <m/>
    <x v="33"/>
    <n v="0"/>
    <n v="0"/>
    <n v="0"/>
    <n v="0"/>
    <n v="0"/>
    <n v="0"/>
    <n v="0"/>
    <n v="0"/>
    <n v="0"/>
    <n v="0"/>
    <n v="0"/>
    <n v="0"/>
    <n v="0"/>
    <n v="0"/>
    <n v="0"/>
    <n v="0"/>
    <n v="0"/>
    <n v="0"/>
    <n v="0"/>
    <n v="0"/>
    <n v="0"/>
    <n v="0"/>
    <n v="0"/>
    <n v="0"/>
    <n v="0"/>
    <n v="0"/>
    <n v="0"/>
    <n v="0"/>
    <n v="0"/>
    <n v="0"/>
    <n v="0"/>
    <n v="0"/>
  </r>
  <r>
    <x v="34"/>
    <s v="Pediatrija"/>
    <s v="Ķirurģija "/>
    <x v="9"/>
    <n v="0"/>
    <n v="0"/>
    <n v="0"/>
    <n v="0"/>
    <n v="0"/>
    <n v="0"/>
    <n v="0"/>
    <n v="0"/>
    <n v="0"/>
    <n v="0"/>
    <n v="0"/>
    <n v="0"/>
    <n v="0"/>
    <n v="0"/>
    <n v="0"/>
    <n v="0"/>
    <n v="0"/>
    <n v="0"/>
    <n v="0"/>
    <n v="0"/>
    <n v="0"/>
    <n v="0"/>
    <n v="0"/>
    <n v="0"/>
    <n v="0"/>
    <n v="0"/>
    <n v="0"/>
    <n v="0"/>
    <n v="0"/>
    <n v="0"/>
    <n v="0"/>
    <n v="0"/>
  </r>
  <r>
    <x v="34"/>
    <s v="Ginekoloģ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s v="Grūtniecības un dzemdību aprūpe"/>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s v="Grūtnieču patoloģija"/>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s v="Traumatoloģija, ortopēdija"/>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s v="Insulta vienība"/>
    <s v="Traumatoloģija, ortopēdij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s v="Specializētā palīdzība"/>
    <s v="Insulta vienība"/>
    <x v="19"/>
    <n v="0"/>
    <n v="0"/>
    <n v="0"/>
    <n v="0"/>
    <n v="0"/>
    <n v="0"/>
    <n v="0"/>
    <n v="0"/>
    <n v="0"/>
    <n v="0"/>
    <n v="0"/>
    <n v="0"/>
    <n v="0"/>
    <n v="0"/>
    <n v="0"/>
    <n v="0"/>
    <n v="0"/>
    <n v="0"/>
    <n v="0"/>
    <n v="0"/>
    <n v="0"/>
    <n v="0"/>
    <n v="0"/>
    <n v="0"/>
    <n v="0"/>
    <n v="0"/>
    <n v="0"/>
    <n v="0"/>
    <n v="0"/>
    <n v="0"/>
    <n v="0"/>
    <n v="0"/>
  </r>
  <r>
    <x v="34"/>
    <m/>
    <s v="Specializētā palīdzība"/>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4"/>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4"/>
    <m/>
    <m/>
    <x v="16"/>
    <n v="1"/>
    <n v="0"/>
    <n v="0"/>
    <n v="113389.87"/>
    <n v="0"/>
    <n v="0"/>
    <n v="113389.87"/>
    <n v="91746.8"/>
    <n v="0"/>
    <n v="0"/>
    <n v="91746.8"/>
    <n v="21643.07012"/>
    <n v="0"/>
    <n v="0"/>
    <n v="21643.07012"/>
    <n v="0"/>
    <n v="0"/>
    <n v="0"/>
    <n v="0"/>
    <n v="0"/>
    <n v="0"/>
    <n v="0"/>
    <n v="0"/>
    <n v="0"/>
    <n v="0"/>
    <n v="0"/>
    <n v="0"/>
    <n v="0"/>
    <n v="0"/>
    <n v="0"/>
    <n v="0"/>
    <n v="113389.87012000001"/>
  </r>
  <r>
    <x v="34"/>
    <m/>
    <m/>
    <x v="17"/>
    <n v="0"/>
    <n v="0"/>
    <n v="0"/>
    <n v="0"/>
    <n v="0"/>
    <n v="0"/>
    <n v="0"/>
    <n v="0"/>
    <n v="0"/>
    <n v="0"/>
    <n v="0"/>
    <n v="0"/>
    <n v="0"/>
    <n v="0"/>
    <n v="0"/>
    <n v="0"/>
    <n v="0"/>
    <n v="0"/>
    <n v="0"/>
    <n v="0"/>
    <n v="0"/>
    <n v="0"/>
    <n v="0"/>
    <n v="0"/>
    <n v="0"/>
    <n v="0"/>
    <n v="0"/>
    <n v="0"/>
    <n v="0"/>
    <n v="0"/>
    <n v="0"/>
    <n v="0"/>
  </r>
  <r>
    <x v="34"/>
    <m/>
    <m/>
    <x v="3"/>
    <n v="7"/>
    <n v="0"/>
    <n v="0"/>
    <n v="793729.09"/>
    <n v="0"/>
    <n v="0"/>
    <n v="793729.09"/>
    <n v="642227.6"/>
    <n v="0"/>
    <n v="0"/>
    <n v="642227.6"/>
    <n v="151501.49083999998"/>
    <n v="0"/>
    <n v="0"/>
    <n v="151501.49083999998"/>
    <n v="0"/>
    <n v="0"/>
    <n v="0"/>
    <n v="0"/>
    <n v="0"/>
    <n v="0"/>
    <n v="0"/>
    <n v="0"/>
    <n v="0"/>
    <n v="0"/>
    <n v="0"/>
    <n v="0"/>
    <n v="0"/>
    <n v="0"/>
    <n v="0"/>
    <n v="0"/>
    <n v="793729.09083999996"/>
  </r>
  <r>
    <x v="34"/>
    <m/>
    <m/>
    <x v="20"/>
    <n v="1"/>
    <n v="0"/>
    <n v="0"/>
    <n v="113389.87"/>
    <n v="0"/>
    <n v="0"/>
    <n v="113389.87"/>
    <n v="91746.8"/>
    <n v="0"/>
    <n v="0"/>
    <n v="91746.8"/>
    <n v="21643.07012"/>
    <n v="0"/>
    <n v="0"/>
    <n v="21643.07012"/>
    <n v="0"/>
    <n v="0"/>
    <n v="0"/>
    <n v="0"/>
    <n v="0"/>
    <n v="0"/>
    <n v="0"/>
    <n v="0"/>
    <n v="0"/>
    <n v="0"/>
    <n v="0"/>
    <n v="0"/>
    <n v="0"/>
    <n v="0"/>
    <n v="0"/>
    <n v="0"/>
    <n v="113389.87012000001"/>
  </r>
  <r>
    <x v="34"/>
    <m/>
    <m/>
    <x v="4"/>
    <n v="8"/>
    <n v="0"/>
    <n v="0"/>
    <n v="604528.16"/>
    <n v="0"/>
    <n v="0"/>
    <n v="604528.16"/>
    <n v="489140"/>
    <n v="0"/>
    <n v="0"/>
    <n v="489140"/>
    <n v="115388.126"/>
    <n v="0"/>
    <n v="0"/>
    <n v="115388.126"/>
    <n v="0"/>
    <n v="0"/>
    <n v="0"/>
    <n v="0"/>
    <n v="0"/>
    <n v="0"/>
    <n v="0"/>
    <n v="0"/>
    <n v="0"/>
    <n v="0"/>
    <n v="0"/>
    <n v="0"/>
    <n v="0"/>
    <n v="0"/>
    <n v="0"/>
    <n v="0"/>
    <n v="604528.12600000005"/>
  </r>
  <r>
    <x v="34"/>
    <m/>
    <m/>
    <x v="22"/>
    <n v="0"/>
    <n v="0"/>
    <n v="0"/>
    <n v="0"/>
    <n v="0"/>
    <n v="0"/>
    <n v="0"/>
    <n v="0"/>
    <n v="0"/>
    <n v="0"/>
    <n v="0"/>
    <n v="0"/>
    <n v="0"/>
    <n v="0"/>
    <n v="0"/>
    <n v="0"/>
    <n v="0"/>
    <n v="0"/>
    <n v="0"/>
    <n v="0"/>
    <n v="0"/>
    <n v="0"/>
    <n v="0"/>
    <n v="0"/>
    <n v="0"/>
    <n v="0"/>
    <n v="0"/>
    <n v="0"/>
    <n v="0"/>
    <n v="0"/>
    <n v="0"/>
    <n v="0"/>
  </r>
  <r>
    <x v="34"/>
    <m/>
    <m/>
    <x v="5"/>
    <m/>
    <m/>
    <m/>
    <n v="3843760.4000000008"/>
    <n v="0"/>
    <n v="0"/>
    <n v="3843760.4000000008"/>
    <n v="2647437.2000000002"/>
    <n v="0"/>
    <n v="0"/>
    <n v="2647437.2000000002"/>
    <n v="624530.43547999999"/>
    <n v="0"/>
    <n v="0"/>
    <n v="624530.43547999999"/>
    <n v="121248.75"/>
    <n v="0"/>
    <n v="0"/>
    <n v="121248.75"/>
    <n v="380716.96320000006"/>
    <n v="0"/>
    <n v="0"/>
    <n v="380716.96320000006"/>
    <n v="26918.035200000006"/>
    <n v="0"/>
    <n v="0"/>
    <n v="26918.035200000006"/>
    <n v="42908.94720000001"/>
    <n v="0"/>
    <n v="0"/>
    <n v="42908.94720000001"/>
    <n v="3843760.3310800008"/>
  </r>
  <r>
    <x v="35"/>
    <s v="Terapija"/>
    <s v="Internā medicīna "/>
    <x v="0"/>
    <n v="6"/>
    <n v="0"/>
    <n v="0"/>
    <m/>
    <m/>
    <m/>
    <m/>
    <m/>
    <m/>
    <m/>
    <m/>
    <m/>
    <m/>
    <m/>
    <m/>
    <m/>
    <m/>
    <m/>
    <m/>
    <m/>
    <m/>
    <m/>
    <m/>
    <m/>
    <m/>
    <m/>
    <m/>
    <m/>
    <m/>
    <m/>
    <m/>
    <m/>
  </r>
  <r>
    <x v="35"/>
    <s v="Hronisko pacientu aprūpe (izvēles)"/>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5"/>
    <s v="Ķirurģija"/>
    <s v="Ķirurģija "/>
    <x v="9"/>
    <n v="0"/>
    <n v="0"/>
    <n v="0"/>
    <n v="0"/>
    <n v="0"/>
    <n v="0"/>
    <n v="0"/>
    <n v="0"/>
    <n v="0"/>
    <n v="0"/>
    <n v="0"/>
    <n v="0"/>
    <n v="0"/>
    <n v="0"/>
    <n v="0"/>
    <n v="0"/>
    <n v="0"/>
    <n v="0"/>
    <n v="0"/>
    <n v="0"/>
    <n v="0"/>
    <n v="0"/>
    <n v="0"/>
    <n v="0"/>
    <n v="0"/>
    <n v="0"/>
    <n v="0"/>
    <n v="0"/>
    <n v="0"/>
    <n v="0"/>
    <n v="0"/>
    <n v="0"/>
  </r>
  <r>
    <x v="35"/>
    <s v="Pediatrija"/>
    <s v="Pediatrija "/>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5"/>
    <s v="Ginekoloģija"/>
    <m/>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5"/>
    <s v="Grūtniecības un dzemdību aprūpe"/>
    <m/>
    <x v="12"/>
    <n v="0"/>
    <n v="0"/>
    <n v="0"/>
    <n v="0"/>
    <n v="0"/>
    <n v="0"/>
    <n v="0"/>
    <n v="0"/>
    <n v="0"/>
    <n v="0"/>
    <n v="0"/>
    <n v="0"/>
    <n v="0"/>
    <n v="0"/>
    <n v="0"/>
    <n v="0"/>
    <n v="0"/>
    <n v="0"/>
    <n v="0"/>
    <n v="0"/>
    <n v="0"/>
    <n v="0"/>
    <n v="0"/>
    <n v="0"/>
    <n v="0"/>
    <n v="0"/>
    <n v="0"/>
    <n v="0"/>
    <n v="0"/>
    <n v="0"/>
    <n v="0"/>
    <n v="0"/>
  </r>
  <r>
    <x v="35"/>
    <s v="Grūtnieču patoloģija"/>
    <m/>
    <x v="13"/>
    <n v="0"/>
    <n v="0"/>
    <n v="0"/>
    <n v="0"/>
    <n v="0"/>
    <n v="0"/>
    <n v="0"/>
    <n v="0"/>
    <n v="0"/>
    <n v="0"/>
    <n v="0"/>
    <n v="0"/>
    <n v="0"/>
    <n v="0"/>
    <n v="0"/>
    <n v="0"/>
    <n v="0"/>
    <n v="0"/>
    <n v="0"/>
    <n v="0"/>
    <n v="0"/>
    <n v="0"/>
    <n v="0"/>
    <n v="0"/>
    <n v="0"/>
    <n v="0"/>
    <n v="0"/>
    <n v="0"/>
    <n v="0"/>
    <n v="0"/>
    <n v="0"/>
    <n v="0"/>
  </r>
  <r>
    <x v="35"/>
    <s v="Traumatoloģija, ortopēdija (izvēles)"/>
    <m/>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5"/>
    <s v="Neiroloģija ( izvēles)"/>
    <m/>
    <x v="19"/>
    <n v="0"/>
    <n v="0"/>
    <n v="0"/>
    <n v="0"/>
    <n v="0"/>
    <n v="0"/>
    <n v="0"/>
    <n v="0"/>
    <n v="0"/>
    <n v="0"/>
    <n v="0"/>
    <n v="0"/>
    <n v="0"/>
    <n v="0"/>
    <n v="0"/>
    <n v="0"/>
    <n v="0"/>
    <n v="0"/>
    <n v="0"/>
    <n v="0"/>
    <n v="0"/>
    <n v="0"/>
    <n v="0"/>
    <n v="0"/>
    <n v="0"/>
    <n v="0"/>
    <n v="0"/>
    <n v="0"/>
    <n v="0"/>
    <n v="0"/>
    <n v="0"/>
    <n v="0"/>
  </r>
  <r>
    <x v="35"/>
    <m/>
    <m/>
    <x v="25"/>
    <n v="1"/>
    <n v="0"/>
    <n v="0"/>
    <n v="208996.48000000001"/>
    <n v="0"/>
    <n v="0"/>
    <n v="208996.48000000001"/>
    <n v="123976.80000000002"/>
    <n v="0"/>
    <n v="0"/>
    <n v="123976.80000000002"/>
    <n v="29246.127120000005"/>
    <n v="0"/>
    <n v="0"/>
    <n v="29246.127120000005"/>
    <n v="13857"/>
    <n v="0"/>
    <n v="0"/>
    <n v="13857"/>
    <n v="35420.171760000005"/>
    <n v="0"/>
    <n v="0"/>
    <n v="35420.171760000005"/>
    <n v="2504.3313600000001"/>
    <n v="0"/>
    <n v="0"/>
    <n v="2504.3313600000001"/>
    <n v="3992.0529600000004"/>
    <n v="0"/>
    <n v="0"/>
    <n v="3992.0529600000004"/>
    <n v="208996.48320000002"/>
  </r>
  <r>
    <x v="35"/>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5"/>
    <m/>
    <m/>
    <x v="16"/>
    <n v="1"/>
    <n v="0"/>
    <n v="0"/>
    <n v="113389.87"/>
    <n v="0"/>
    <n v="0"/>
    <n v="113389.87"/>
    <n v="91746.8"/>
    <n v="0"/>
    <n v="0"/>
    <n v="91746.8"/>
    <n v="21643.07012"/>
    <n v="0"/>
    <n v="0"/>
    <n v="21643.07012"/>
    <n v="0"/>
    <n v="0"/>
    <n v="0"/>
    <n v="0"/>
    <n v="0"/>
    <n v="0"/>
    <n v="0"/>
    <n v="0"/>
    <n v="0"/>
    <n v="0"/>
    <n v="0"/>
    <n v="0"/>
    <n v="0"/>
    <n v="0"/>
    <n v="0"/>
    <n v="0"/>
    <n v="113389.87012000001"/>
  </r>
  <r>
    <x v="35"/>
    <m/>
    <m/>
    <x v="17"/>
    <n v="0"/>
    <n v="0"/>
    <n v="0"/>
    <n v="0"/>
    <n v="0"/>
    <n v="0"/>
    <n v="0"/>
    <n v="0"/>
    <n v="0"/>
    <n v="0"/>
    <n v="0"/>
    <n v="0"/>
    <n v="0"/>
    <n v="0"/>
    <n v="0"/>
    <n v="0"/>
    <n v="0"/>
    <n v="0"/>
    <n v="0"/>
    <n v="0"/>
    <n v="0"/>
    <n v="0"/>
    <n v="0"/>
    <n v="0"/>
    <n v="0"/>
    <n v="0"/>
    <n v="0"/>
    <n v="0"/>
    <n v="0"/>
    <n v="0"/>
    <n v="0"/>
    <n v="0"/>
  </r>
  <r>
    <x v="35"/>
    <m/>
    <m/>
    <x v="3"/>
    <n v="4"/>
    <n v="0"/>
    <n v="0"/>
    <n v="453559.48"/>
    <n v="0"/>
    <n v="0"/>
    <n v="453559.48"/>
    <n v="366987.2"/>
    <n v="0"/>
    <n v="0"/>
    <n v="366987.2"/>
    <n v="86572.280480000001"/>
    <n v="0"/>
    <n v="0"/>
    <n v="86572.280480000001"/>
    <n v="0"/>
    <n v="0"/>
    <n v="0"/>
    <n v="0"/>
    <n v="0"/>
    <n v="0"/>
    <n v="0"/>
    <n v="0"/>
    <n v="0"/>
    <n v="0"/>
    <n v="0"/>
    <n v="0"/>
    <n v="0"/>
    <n v="0"/>
    <n v="0"/>
    <n v="0"/>
    <n v="453559.48048000003"/>
  </r>
  <r>
    <x v="35"/>
    <m/>
    <m/>
    <x v="20"/>
    <n v="1"/>
    <n v="0"/>
    <n v="0"/>
    <n v="113389.87"/>
    <n v="0"/>
    <n v="0"/>
    <n v="113389.87"/>
    <n v="91746.8"/>
    <n v="0"/>
    <n v="0"/>
    <n v="91746.8"/>
    <n v="21643.07012"/>
    <n v="0"/>
    <n v="0"/>
    <n v="21643.07012"/>
    <n v="0"/>
    <n v="0"/>
    <n v="0"/>
    <n v="0"/>
    <n v="0"/>
    <n v="0"/>
    <n v="0"/>
    <n v="0"/>
    <n v="0"/>
    <n v="0"/>
    <n v="0"/>
    <n v="0"/>
    <n v="0"/>
    <n v="0"/>
    <n v="0"/>
    <n v="0"/>
    <n v="113389.87012000001"/>
  </r>
  <r>
    <x v="35"/>
    <m/>
    <m/>
    <x v="4"/>
    <n v="5"/>
    <n v="0"/>
    <n v="0"/>
    <n v="377830.10000000003"/>
    <n v="0"/>
    <n v="0"/>
    <n v="377830.10000000003"/>
    <n v="305712.5"/>
    <n v="0"/>
    <n v="0"/>
    <n v="305712.5"/>
    <n v="72117.578750000001"/>
    <n v="0"/>
    <n v="0"/>
    <n v="72117.578750000001"/>
    <n v="0"/>
    <n v="0"/>
    <n v="0"/>
    <n v="0"/>
    <n v="0"/>
    <n v="0"/>
    <n v="0"/>
    <n v="0"/>
    <n v="0"/>
    <n v="0"/>
    <n v="0"/>
    <n v="0"/>
    <n v="0"/>
    <n v="0"/>
    <n v="0"/>
    <n v="0"/>
    <n v="377830.07874999999"/>
  </r>
  <r>
    <x v="35"/>
    <m/>
    <m/>
    <x v="22"/>
    <n v="0"/>
    <n v="0"/>
    <n v="0"/>
    <n v="0"/>
    <n v="0"/>
    <n v="0"/>
    <n v="0"/>
    <n v="0"/>
    <n v="0"/>
    <n v="0"/>
    <n v="0"/>
    <n v="0"/>
    <n v="0"/>
    <n v="0"/>
    <n v="0"/>
    <n v="0"/>
    <n v="0"/>
    <n v="0"/>
    <n v="0"/>
    <n v="0"/>
    <n v="0"/>
    <n v="0"/>
    <n v="0"/>
    <n v="0"/>
    <n v="0"/>
    <n v="0"/>
    <n v="0"/>
    <n v="0"/>
    <n v="0"/>
    <n v="0"/>
    <n v="0"/>
    <n v="0"/>
  </r>
  <r>
    <x v="35"/>
    <m/>
    <m/>
    <x v="5"/>
    <m/>
    <m/>
    <m/>
    <n v="2471615.6500000004"/>
    <n v="0"/>
    <n v="0"/>
    <n v="2471615.6500000004"/>
    <n v="1703568.5000000002"/>
    <n v="0"/>
    <n v="0"/>
    <n v="1703568.5000000002"/>
    <n v="401871.80914999999"/>
    <n v="0"/>
    <n v="0"/>
    <n v="401871.80914999999"/>
    <n v="79677.75"/>
    <n v="0"/>
    <n v="0"/>
    <n v="79677.75"/>
    <n v="242095.09464000002"/>
    <n v="0"/>
    <n v="0"/>
    <n v="242095.09464000002"/>
    <n v="17116.979040000002"/>
    <n v="0"/>
    <n v="0"/>
    <n v="17116.979040000002"/>
    <n v="27285.481440000003"/>
    <n v="0"/>
    <n v="0"/>
    <n v="27285.481440000003"/>
    <n v="2471615.6142700003"/>
  </r>
  <r>
    <x v="36"/>
    <s v="Hronisko pacientu aprūpe (izvēles)"/>
    <s v="Internā medicīna "/>
    <x v="0"/>
    <n v="3"/>
    <n v="0"/>
    <n v="0"/>
    <m/>
    <m/>
    <m/>
    <m/>
    <m/>
    <m/>
    <m/>
    <m/>
    <m/>
    <m/>
    <m/>
    <m/>
    <m/>
    <m/>
    <m/>
    <m/>
    <m/>
    <m/>
    <m/>
    <m/>
    <m/>
    <m/>
    <m/>
    <m/>
    <m/>
    <m/>
    <m/>
    <m/>
    <m/>
  </r>
  <r>
    <x v="36"/>
    <s v="Aprūpe"/>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6"/>
    <m/>
    <m/>
    <x v="9"/>
    <n v="0"/>
    <n v="0"/>
    <n v="0"/>
    <n v="0"/>
    <n v="0"/>
    <n v="0"/>
    <n v="0"/>
    <n v="0"/>
    <n v="0"/>
    <n v="0"/>
    <n v="0"/>
    <n v="0"/>
    <n v="0"/>
    <n v="0"/>
    <n v="0"/>
    <n v="0"/>
    <n v="0"/>
    <n v="0"/>
    <n v="0"/>
    <n v="0"/>
    <n v="0"/>
    <n v="0"/>
    <n v="0"/>
    <n v="0"/>
    <n v="0"/>
    <n v="0"/>
    <n v="0"/>
    <n v="0"/>
    <n v="0"/>
    <n v="0"/>
    <n v="0"/>
    <n v="0"/>
  </r>
  <r>
    <x v="36"/>
    <m/>
    <m/>
    <x v="34"/>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36"/>
    <m/>
    <m/>
    <x v="11"/>
    <n v="0"/>
    <n v="0"/>
    <n v="0"/>
    <n v="0"/>
    <n v="0"/>
    <n v="0"/>
    <n v="0"/>
    <n v="0"/>
    <n v="0"/>
    <n v="0"/>
    <n v="0"/>
    <n v="0"/>
    <n v="0"/>
    <n v="0"/>
    <n v="0"/>
    <n v="0"/>
    <n v="0"/>
    <n v="0"/>
    <n v="0"/>
    <n v="0"/>
    <n v="0"/>
    <n v="0"/>
    <n v="0"/>
    <n v="0"/>
    <n v="0"/>
    <n v="0"/>
    <n v="0"/>
    <n v="0"/>
    <n v="0"/>
    <n v="0"/>
    <n v="0"/>
    <n v="0"/>
  </r>
  <r>
    <x v="36"/>
    <m/>
    <m/>
    <x v="12"/>
    <n v="0"/>
    <n v="0"/>
    <n v="0"/>
    <n v="0"/>
    <n v="0"/>
    <n v="0"/>
    <n v="0"/>
    <n v="0"/>
    <n v="0"/>
    <n v="0"/>
    <n v="0"/>
    <n v="0"/>
    <n v="0"/>
    <n v="0"/>
    <n v="0"/>
    <n v="0"/>
    <n v="0"/>
    <n v="0"/>
    <n v="0"/>
    <n v="0"/>
    <n v="0"/>
    <n v="0"/>
    <n v="0"/>
    <n v="0"/>
    <n v="0"/>
    <n v="0"/>
    <n v="0"/>
    <n v="0"/>
    <n v="0"/>
    <n v="0"/>
    <n v="0"/>
    <n v="0"/>
  </r>
  <r>
    <x v="36"/>
    <m/>
    <m/>
    <x v="13"/>
    <n v="0"/>
    <n v="0"/>
    <n v="0"/>
    <n v="0"/>
    <n v="0"/>
    <n v="0"/>
    <n v="0"/>
    <n v="0"/>
    <n v="0"/>
    <n v="0"/>
    <n v="0"/>
    <n v="0"/>
    <n v="0"/>
    <n v="0"/>
    <n v="0"/>
    <n v="0"/>
    <n v="0"/>
    <n v="0"/>
    <n v="0"/>
    <n v="0"/>
    <n v="0"/>
    <n v="0"/>
    <n v="0"/>
    <n v="0"/>
    <n v="0"/>
    <n v="0"/>
    <n v="0"/>
    <n v="0"/>
    <n v="0"/>
    <n v="0"/>
    <n v="0"/>
    <n v="0"/>
  </r>
  <r>
    <x v="36"/>
    <m/>
    <m/>
    <x v="18"/>
    <n v="0"/>
    <n v="0"/>
    <n v="0"/>
    <n v="0"/>
    <n v="0"/>
    <n v="0"/>
    <n v="0"/>
    <n v="0"/>
    <n v="0"/>
    <n v="0"/>
    <n v="0"/>
    <n v="0"/>
    <n v="0"/>
    <n v="0"/>
    <n v="0"/>
    <n v="0"/>
    <n v="0"/>
    <n v="0"/>
    <n v="0"/>
    <n v="0"/>
    <n v="0"/>
    <n v="0"/>
    <n v="0"/>
    <n v="0"/>
    <n v="0"/>
    <n v="0"/>
    <n v="0"/>
    <n v="0"/>
    <n v="0"/>
    <n v="0"/>
    <n v="0"/>
    <n v="0"/>
  </r>
  <r>
    <x v="36"/>
    <m/>
    <m/>
    <x v="19"/>
    <n v="0"/>
    <n v="0"/>
    <n v="0"/>
    <n v="0"/>
    <n v="0"/>
    <n v="0"/>
    <n v="0"/>
    <n v="0"/>
    <n v="0"/>
    <n v="0"/>
    <n v="0"/>
    <n v="0"/>
    <n v="0"/>
    <n v="0"/>
    <n v="0"/>
    <n v="0"/>
    <n v="0"/>
    <n v="0"/>
    <n v="0"/>
    <n v="0"/>
    <n v="0"/>
    <n v="0"/>
    <n v="0"/>
    <n v="0"/>
    <n v="0"/>
    <n v="0"/>
    <n v="0"/>
    <n v="0"/>
    <n v="0"/>
    <n v="0"/>
    <n v="0"/>
    <n v="0"/>
  </r>
  <r>
    <x v="36"/>
    <m/>
    <m/>
    <x v="14"/>
    <n v="0"/>
    <n v="0"/>
    <n v="0"/>
    <n v="0"/>
    <n v="0"/>
    <n v="0"/>
    <n v="0"/>
    <n v="0"/>
    <n v="0"/>
    <n v="0"/>
    <n v="0"/>
    <n v="0"/>
    <n v="0"/>
    <n v="0"/>
    <n v="0"/>
    <n v="0"/>
    <n v="0"/>
    <n v="0"/>
    <n v="0"/>
    <n v="0"/>
    <n v="0"/>
    <n v="0"/>
    <n v="0"/>
    <n v="0"/>
    <n v="0"/>
    <n v="0"/>
    <n v="0"/>
    <n v="0"/>
    <n v="0"/>
    <n v="0"/>
    <n v="0"/>
    <n v="0"/>
  </r>
  <r>
    <x v="36"/>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6"/>
    <m/>
    <m/>
    <x v="16"/>
    <n v="1"/>
    <n v="0"/>
    <n v="0"/>
    <n v="113389.87"/>
    <n v="0"/>
    <n v="0"/>
    <n v="113389.87"/>
    <n v="91746.8"/>
    <n v="0"/>
    <n v="0"/>
    <n v="91746.8"/>
    <n v="21643.07012"/>
    <n v="0"/>
    <n v="0"/>
    <n v="21643.07012"/>
    <n v="0"/>
    <n v="0"/>
    <n v="0"/>
    <n v="0"/>
    <n v="0"/>
    <n v="0"/>
    <n v="0"/>
    <n v="0"/>
    <n v="0"/>
    <n v="0"/>
    <n v="0"/>
    <n v="0"/>
    <n v="0"/>
    <n v="0"/>
    <n v="0"/>
    <n v="0"/>
    <n v="113389.87012000001"/>
  </r>
  <r>
    <x v="36"/>
    <m/>
    <m/>
    <x v="17"/>
    <n v="0"/>
    <n v="0"/>
    <n v="0"/>
    <n v="0"/>
    <n v="0"/>
    <n v="0"/>
    <n v="0"/>
    <n v="0"/>
    <n v="0"/>
    <n v="0"/>
    <n v="0"/>
    <n v="0"/>
    <n v="0"/>
    <n v="0"/>
    <n v="0"/>
    <n v="0"/>
    <n v="0"/>
    <n v="0"/>
    <n v="0"/>
    <n v="0"/>
    <n v="0"/>
    <n v="0"/>
    <n v="0"/>
    <n v="0"/>
    <n v="0"/>
    <n v="0"/>
    <n v="0"/>
    <n v="0"/>
    <n v="0"/>
    <n v="0"/>
    <n v="0"/>
    <n v="0"/>
  </r>
  <r>
    <x v="36"/>
    <m/>
    <m/>
    <x v="3"/>
    <n v="1"/>
    <n v="0"/>
    <n v="0"/>
    <n v="113389.87"/>
    <n v="0"/>
    <n v="0"/>
    <n v="113389.87"/>
    <n v="91746.8"/>
    <n v="0"/>
    <n v="0"/>
    <n v="91746.8"/>
    <n v="21643.07012"/>
    <n v="0"/>
    <n v="0"/>
    <n v="21643.07012"/>
    <n v="0"/>
    <n v="0"/>
    <n v="0"/>
    <n v="0"/>
    <n v="0"/>
    <n v="0"/>
    <n v="0"/>
    <n v="0"/>
    <n v="0"/>
    <n v="0"/>
    <n v="0"/>
    <n v="0"/>
    <n v="0"/>
    <n v="0"/>
    <n v="0"/>
    <n v="0"/>
    <n v="113389.87012000001"/>
  </r>
  <r>
    <x v="36"/>
    <m/>
    <m/>
    <x v="35"/>
    <n v="1"/>
    <n v="0"/>
    <n v="0"/>
    <n v="48889.73"/>
    <n v="0"/>
    <n v="0"/>
    <n v="48889.73"/>
    <n v="39558"/>
    <n v="0"/>
    <n v="0"/>
    <n v="39558"/>
    <n v="9331.7322000000004"/>
    <n v="0"/>
    <n v="0"/>
    <n v="9331.7322000000004"/>
    <n v="0"/>
    <n v="0"/>
    <n v="0"/>
    <n v="0"/>
    <n v="0"/>
    <n v="0"/>
    <n v="0"/>
    <n v="0"/>
    <n v="0"/>
    <n v="0"/>
    <n v="0"/>
    <n v="0"/>
    <n v="0"/>
    <n v="0"/>
    <n v="0"/>
    <n v="0"/>
    <n v="48889.732199999999"/>
  </r>
  <r>
    <x v="36"/>
    <m/>
    <m/>
    <x v="20"/>
    <n v="0"/>
    <n v="0"/>
    <n v="0"/>
    <n v="0"/>
    <n v="0"/>
    <n v="0"/>
    <n v="0"/>
    <n v="0"/>
    <n v="0"/>
    <n v="0"/>
    <n v="0"/>
    <n v="0"/>
    <n v="0"/>
    <n v="0"/>
    <n v="0"/>
    <n v="0"/>
    <n v="0"/>
    <n v="0"/>
    <n v="0"/>
    <n v="0"/>
    <n v="0"/>
    <n v="0"/>
    <n v="0"/>
    <n v="0"/>
    <n v="0"/>
    <n v="0"/>
    <n v="0"/>
    <n v="0"/>
    <n v="0"/>
    <n v="0"/>
    <n v="0"/>
    <n v="0"/>
  </r>
  <r>
    <x v="36"/>
    <m/>
    <m/>
    <x v="4"/>
    <n v="1"/>
    <n v="0"/>
    <n v="0"/>
    <n v="75566.02"/>
    <n v="0"/>
    <n v="0"/>
    <n v="75566.02"/>
    <n v="61142.5"/>
    <n v="0"/>
    <n v="0"/>
    <n v="61142.5"/>
    <n v="14423.51575"/>
    <n v="0"/>
    <n v="0"/>
    <n v="14423.51575"/>
    <n v="0"/>
    <n v="0"/>
    <n v="0"/>
    <n v="0"/>
    <n v="0"/>
    <n v="0"/>
    <n v="0"/>
    <n v="0"/>
    <n v="0"/>
    <n v="0"/>
    <n v="0"/>
    <n v="0"/>
    <n v="0"/>
    <n v="0"/>
    <n v="0"/>
    <n v="0"/>
    <n v="75566.015750000006"/>
  </r>
  <r>
    <x v="36"/>
    <m/>
    <m/>
    <x v="36"/>
    <n v="1"/>
    <n v="0"/>
    <n v="0"/>
    <n v="32581.41"/>
    <n v="0"/>
    <n v="0"/>
    <n v="32581.41"/>
    <n v="26362.5"/>
    <n v="0"/>
    <n v="0"/>
    <n v="26362.5"/>
    <n v="6218.9137499999997"/>
    <n v="0"/>
    <n v="0"/>
    <n v="6218.9137499999997"/>
    <n v="0"/>
    <n v="0"/>
    <n v="0"/>
    <n v="0"/>
    <n v="0"/>
    <n v="0"/>
    <n v="0"/>
    <n v="0"/>
    <n v="0"/>
    <n v="0"/>
    <n v="0"/>
    <n v="0"/>
    <n v="0"/>
    <n v="0"/>
    <n v="0"/>
    <n v="0"/>
    <n v="32581.41375"/>
  </r>
  <r>
    <x v="36"/>
    <m/>
    <m/>
    <x v="22"/>
    <n v="0"/>
    <n v="0"/>
    <n v="0"/>
    <n v="0"/>
    <n v="0"/>
    <n v="0"/>
    <n v="0"/>
    <n v="0"/>
    <n v="0"/>
    <n v="0"/>
    <n v="0"/>
    <n v="0"/>
    <n v="0"/>
    <n v="0"/>
    <n v="0"/>
    <n v="0"/>
    <n v="0"/>
    <n v="0"/>
    <n v="0"/>
    <n v="0"/>
    <n v="0"/>
    <n v="0"/>
    <n v="0"/>
    <n v="0"/>
    <n v="0"/>
    <n v="0"/>
    <n v="0"/>
    <n v="0"/>
    <n v="0"/>
    <n v="0"/>
    <n v="0"/>
    <n v="0"/>
  </r>
  <r>
    <x v="36"/>
    <m/>
    <m/>
    <x v="5"/>
    <m/>
    <m/>
    <m/>
    <n v="937845.22000000009"/>
    <n v="0"/>
    <n v="0"/>
    <n v="937845.22000000009"/>
    <n v="642735.80000000005"/>
    <n v="0"/>
    <n v="0"/>
    <n v="642735.80000000005"/>
    <n v="151621.37522000002"/>
    <n v="0"/>
    <n v="0"/>
    <n v="151621.37522000002"/>
    <n v="31178.25"/>
    <n v="0"/>
    <n v="0"/>
    <n v="31178.25"/>
    <n v="94903.597440000012"/>
    <n v="0"/>
    <n v="0"/>
    <n v="94903.597440000012"/>
    <n v="6710.0198400000008"/>
    <n v="0"/>
    <n v="0"/>
    <n v="6710.0198400000008"/>
    <n v="10696.170240000001"/>
    <n v="0"/>
    <n v="0"/>
    <n v="10696.170240000001"/>
    <n v="937845.21273999999"/>
  </r>
  <r>
    <x v="37"/>
    <s v="Terapija"/>
    <s v="Internā medicīna "/>
    <x v="0"/>
    <n v="9"/>
    <n v="0"/>
    <n v="0"/>
    <m/>
    <m/>
    <m/>
    <m/>
    <m/>
    <m/>
    <m/>
    <m/>
    <m/>
    <m/>
    <m/>
    <m/>
    <m/>
    <m/>
    <m/>
    <m/>
    <m/>
    <m/>
    <m/>
    <m/>
    <m/>
    <m/>
    <m/>
    <m/>
    <m/>
    <m/>
    <m/>
    <m/>
    <m/>
  </r>
  <r>
    <x v="37"/>
    <s v="Ķirurģija"/>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s v="Pediatrija"/>
    <s v="Ķirurģija "/>
    <x v="9"/>
    <n v="0"/>
    <n v="0"/>
    <n v="0"/>
    <n v="0"/>
    <n v="0"/>
    <n v="0"/>
    <n v="0"/>
    <n v="0"/>
    <n v="0"/>
    <n v="0"/>
    <n v="0"/>
    <n v="0"/>
    <n v="0"/>
    <n v="0"/>
    <n v="0"/>
    <n v="0"/>
    <n v="0"/>
    <n v="0"/>
    <n v="0"/>
    <n v="0"/>
    <n v="0"/>
    <n v="0"/>
    <n v="0"/>
    <n v="0"/>
    <n v="0"/>
    <n v="0"/>
    <n v="0"/>
    <n v="0"/>
    <n v="0"/>
    <n v="0"/>
    <n v="0"/>
    <n v="0"/>
  </r>
  <r>
    <x v="37"/>
    <s v="Ginekoloģija"/>
    <s v="Pediatrija"/>
    <x v="10"/>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s v="Grūtniecības un dzemdību aprūpe"/>
    <s v="Ginekoloģija "/>
    <x v="11"/>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s v="Traumatoloģija, ortopēdija"/>
    <s v="Grūtniecības un dzemdību aprūpe"/>
    <x v="12"/>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s v="Insulta vienība"/>
    <s v="Grūtnieču patoloģija"/>
    <x v="13"/>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s v="Specializētā palīdzība"/>
    <s v="Insulta vienība"/>
    <x v="1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m/>
    <s v="Specializētā palīdzība"/>
    <x v="19"/>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m/>
    <m/>
    <x v="14"/>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7"/>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7"/>
    <m/>
    <m/>
    <x v="16"/>
    <n v="1"/>
    <n v="0"/>
    <n v="0"/>
    <n v="113389.87"/>
    <n v="0"/>
    <n v="0"/>
    <n v="113389.87"/>
    <n v="91746.8"/>
    <n v="0"/>
    <n v="0"/>
    <n v="91746.8"/>
    <n v="21643.07012"/>
    <n v="0"/>
    <n v="0"/>
    <n v="21643.07012"/>
    <n v="0"/>
    <n v="0"/>
    <n v="0"/>
    <n v="0"/>
    <n v="0"/>
    <n v="0"/>
    <n v="0"/>
    <n v="0"/>
    <n v="0"/>
    <n v="0"/>
    <n v="0"/>
    <n v="0"/>
    <n v="0"/>
    <n v="0"/>
    <n v="0"/>
    <n v="0"/>
    <n v="113389.87012000001"/>
  </r>
  <r>
    <x v="37"/>
    <m/>
    <m/>
    <x v="17"/>
    <n v="0"/>
    <n v="0"/>
    <n v="0"/>
    <n v="0"/>
    <n v="0"/>
    <n v="0"/>
    <n v="0"/>
    <n v="0"/>
    <n v="0"/>
    <n v="0"/>
    <n v="0"/>
    <n v="0"/>
    <n v="0"/>
    <n v="0"/>
    <n v="0"/>
    <n v="0"/>
    <n v="0"/>
    <n v="0"/>
    <n v="0"/>
    <n v="0"/>
    <n v="0"/>
    <n v="0"/>
    <n v="0"/>
    <n v="0"/>
    <n v="0"/>
    <n v="0"/>
    <n v="0"/>
    <n v="0"/>
    <n v="0"/>
    <n v="0"/>
    <n v="0"/>
    <n v="0"/>
  </r>
  <r>
    <x v="37"/>
    <m/>
    <m/>
    <x v="3"/>
    <n v="7"/>
    <n v="0"/>
    <n v="0"/>
    <n v="793729.09"/>
    <n v="0"/>
    <n v="0"/>
    <n v="793729.09"/>
    <n v="642227.6"/>
    <n v="0"/>
    <n v="0"/>
    <n v="642227.6"/>
    <n v="151501.49083999998"/>
    <n v="0"/>
    <n v="0"/>
    <n v="151501.49083999998"/>
    <n v="0"/>
    <n v="0"/>
    <n v="0"/>
    <n v="0"/>
    <n v="0"/>
    <n v="0"/>
    <n v="0"/>
    <n v="0"/>
    <n v="0"/>
    <n v="0"/>
    <n v="0"/>
    <n v="0"/>
    <n v="0"/>
    <n v="0"/>
    <n v="0"/>
    <n v="0"/>
    <n v="793729.09083999996"/>
  </r>
  <r>
    <x v="37"/>
    <m/>
    <m/>
    <x v="20"/>
    <n v="1"/>
    <n v="0"/>
    <n v="0"/>
    <n v="113389.87"/>
    <n v="0"/>
    <n v="0"/>
    <n v="113389.87"/>
    <n v="91746.8"/>
    <n v="0"/>
    <n v="0"/>
    <n v="91746.8"/>
    <n v="21643.07012"/>
    <n v="0"/>
    <n v="0"/>
    <n v="21643.07012"/>
    <n v="0"/>
    <n v="0"/>
    <n v="0"/>
    <n v="0"/>
    <n v="0"/>
    <n v="0"/>
    <n v="0"/>
    <n v="0"/>
    <n v="0"/>
    <n v="0"/>
    <n v="0"/>
    <n v="0"/>
    <n v="0"/>
    <n v="0"/>
    <n v="0"/>
    <n v="0"/>
    <n v="113389.87012000001"/>
  </r>
  <r>
    <x v="37"/>
    <m/>
    <m/>
    <x v="4"/>
    <n v="8"/>
    <n v="0"/>
    <n v="0"/>
    <n v="604528.16"/>
    <n v="0"/>
    <n v="0"/>
    <n v="604528.16"/>
    <n v="489140"/>
    <n v="0"/>
    <n v="0"/>
    <n v="489140"/>
    <n v="115388.126"/>
    <n v="0"/>
    <n v="0"/>
    <n v="115388.126"/>
    <n v="0"/>
    <n v="0"/>
    <n v="0"/>
    <n v="0"/>
    <n v="0"/>
    <n v="0"/>
    <n v="0"/>
    <n v="0"/>
    <n v="0"/>
    <n v="0"/>
    <n v="0"/>
    <n v="0"/>
    <n v="0"/>
    <n v="0"/>
    <n v="0"/>
    <n v="0"/>
    <n v="604528.12600000005"/>
  </r>
  <r>
    <x v="37"/>
    <m/>
    <m/>
    <x v="22"/>
    <n v="0"/>
    <n v="0"/>
    <n v="0"/>
    <n v="0"/>
    <n v="0"/>
    <n v="0"/>
    <n v="0"/>
    <n v="0"/>
    <n v="0"/>
    <n v="0"/>
    <n v="0"/>
    <n v="0"/>
    <n v="0"/>
    <n v="0"/>
    <n v="0"/>
    <n v="0"/>
    <n v="0"/>
    <n v="0"/>
    <n v="0"/>
    <n v="0"/>
    <n v="0"/>
    <n v="0"/>
    <n v="0"/>
    <n v="0"/>
    <n v="0"/>
    <n v="0"/>
    <n v="0"/>
    <n v="0"/>
    <n v="0"/>
    <n v="0"/>
    <n v="0"/>
    <n v="0"/>
  </r>
  <r>
    <x v="37"/>
    <m/>
    <m/>
    <x v="5"/>
    <m/>
    <m/>
    <m/>
    <n v="3843760.4000000008"/>
    <n v="0"/>
    <n v="0"/>
    <n v="3843760.4000000008"/>
    <n v="2647437.2000000002"/>
    <n v="0"/>
    <n v="0"/>
    <n v="2647437.2000000002"/>
    <n v="624530.43547999999"/>
    <n v="0"/>
    <n v="0"/>
    <n v="624530.43547999999"/>
    <n v="121248.75"/>
    <n v="0"/>
    <n v="0"/>
    <n v="121248.75"/>
    <n v="380716.96320000006"/>
    <n v="0"/>
    <n v="0"/>
    <n v="380716.96320000006"/>
    <n v="26918.035200000006"/>
    <n v="0"/>
    <n v="0"/>
    <n v="26918.035200000006"/>
    <n v="42908.94720000001"/>
    <n v="0"/>
    <n v="0"/>
    <n v="42908.94720000001"/>
    <n v="3843760.3310800008"/>
  </r>
  <r>
    <x v="38"/>
    <s v="Terapija"/>
    <s v="Internā medicīna "/>
    <x v="0"/>
    <n v="3"/>
    <n v="0"/>
    <n v="0"/>
    <m/>
    <m/>
    <m/>
    <m/>
    <m/>
    <m/>
    <m/>
    <m/>
    <m/>
    <m/>
    <m/>
    <m/>
    <m/>
    <m/>
    <m/>
    <m/>
    <m/>
    <m/>
    <m/>
    <m/>
    <m/>
    <m/>
    <m/>
    <m/>
    <m/>
    <m/>
    <m/>
    <m/>
    <m/>
  </r>
  <r>
    <x v="38"/>
    <s v="Aprūpe"/>
    <s v="Aprūpe"/>
    <x v="8"/>
    <n v="1"/>
    <n v="0"/>
    <n v="0"/>
    <n v="253568.39"/>
    <n v="0"/>
    <n v="0"/>
    <n v="253568.39"/>
    <n v="152294.40000000002"/>
    <n v="0"/>
    <n v="0"/>
    <n v="152294.40000000002"/>
    <n v="35926.248960000004"/>
    <n v="0"/>
    <n v="0"/>
    <n v="35926.248960000004"/>
    <n v="13857"/>
    <n v="0"/>
    <n v="0"/>
    <n v="13857"/>
    <n v="43510.510080000007"/>
    <n v="0"/>
    <n v="0"/>
    <n v="43510.510080000007"/>
    <n v="3076.3468800000005"/>
    <n v="0"/>
    <n v="0"/>
    <n v="3076.3468800000005"/>
    <n v="4903.8796800000009"/>
    <n v="0"/>
    <n v="0"/>
    <n v="4903.8796800000009"/>
    <n v="253568.38560000004"/>
  </r>
  <r>
    <x v="38"/>
    <m/>
    <m/>
    <x v="9"/>
    <n v="0"/>
    <n v="0"/>
    <n v="0"/>
    <n v="0"/>
    <n v="0"/>
    <n v="0"/>
    <n v="0"/>
    <n v="0"/>
    <n v="0"/>
    <n v="0"/>
    <n v="0"/>
    <n v="0"/>
    <n v="0"/>
    <n v="0"/>
    <n v="0"/>
    <n v="0"/>
    <n v="0"/>
    <n v="0"/>
    <n v="0"/>
    <n v="0"/>
    <n v="0"/>
    <n v="0"/>
    <n v="0"/>
    <n v="0"/>
    <n v="0"/>
    <n v="0"/>
    <n v="0"/>
    <n v="0"/>
    <n v="0"/>
    <n v="0"/>
    <n v="0"/>
    <n v="0"/>
  </r>
  <r>
    <x v="38"/>
    <m/>
    <m/>
    <x v="34"/>
    <n v="1"/>
    <n v="0"/>
    <n v="0"/>
    <n v="110283.64"/>
    <n v="0"/>
    <n v="0"/>
    <n v="110283.64"/>
    <n v="65664"/>
    <n v="0"/>
    <n v="0"/>
    <n v="65664"/>
    <n v="15490.1376"/>
    <n v="0"/>
    <n v="0"/>
    <n v="15490.1376"/>
    <n v="6928.5"/>
    <n v="0"/>
    <n v="0"/>
    <n v="6928.5"/>
    <n v="18760.2048"/>
    <n v="0"/>
    <n v="0"/>
    <n v="18760.2048"/>
    <n v="1326.4128000000001"/>
    <n v="0"/>
    <n v="0"/>
    <n v="1326.4128000000001"/>
    <n v="2114.3807999999999"/>
    <n v="0"/>
    <n v="0"/>
    <n v="2114.3807999999999"/>
    <n v="110283.636"/>
  </r>
  <r>
    <x v="38"/>
    <m/>
    <m/>
    <x v="11"/>
    <n v="0"/>
    <n v="0"/>
    <n v="0"/>
    <n v="0"/>
    <n v="0"/>
    <n v="0"/>
    <n v="0"/>
    <n v="0"/>
    <n v="0"/>
    <n v="0"/>
    <n v="0"/>
    <n v="0"/>
    <n v="0"/>
    <n v="0"/>
    <n v="0"/>
    <n v="0"/>
    <n v="0"/>
    <n v="0"/>
    <n v="0"/>
    <n v="0"/>
    <n v="0"/>
    <n v="0"/>
    <n v="0"/>
    <n v="0"/>
    <n v="0"/>
    <n v="0"/>
    <n v="0"/>
    <n v="0"/>
    <n v="0"/>
    <n v="0"/>
    <n v="0"/>
    <n v="0"/>
  </r>
  <r>
    <x v="38"/>
    <m/>
    <m/>
    <x v="12"/>
    <n v="0"/>
    <n v="0"/>
    <n v="0"/>
    <n v="0"/>
    <n v="0"/>
    <n v="0"/>
    <n v="0"/>
    <n v="0"/>
    <n v="0"/>
    <n v="0"/>
    <n v="0"/>
    <n v="0"/>
    <n v="0"/>
    <n v="0"/>
    <n v="0"/>
    <n v="0"/>
    <n v="0"/>
    <n v="0"/>
    <n v="0"/>
    <n v="0"/>
    <n v="0"/>
    <n v="0"/>
    <n v="0"/>
    <n v="0"/>
    <n v="0"/>
    <n v="0"/>
    <n v="0"/>
    <n v="0"/>
    <n v="0"/>
    <n v="0"/>
    <n v="0"/>
    <n v="0"/>
  </r>
  <r>
    <x v="38"/>
    <m/>
    <m/>
    <x v="13"/>
    <n v="0"/>
    <n v="0"/>
    <n v="0"/>
    <n v="0"/>
    <n v="0"/>
    <n v="0"/>
    <n v="0"/>
    <n v="0"/>
    <n v="0"/>
    <n v="0"/>
    <n v="0"/>
    <n v="0"/>
    <n v="0"/>
    <n v="0"/>
    <n v="0"/>
    <n v="0"/>
    <n v="0"/>
    <n v="0"/>
    <n v="0"/>
    <n v="0"/>
    <n v="0"/>
    <n v="0"/>
    <n v="0"/>
    <n v="0"/>
    <n v="0"/>
    <n v="0"/>
    <n v="0"/>
    <n v="0"/>
    <n v="0"/>
    <n v="0"/>
    <n v="0"/>
    <n v="0"/>
  </r>
  <r>
    <x v="38"/>
    <m/>
    <m/>
    <x v="18"/>
    <n v="0"/>
    <n v="0"/>
    <n v="0"/>
    <n v="0"/>
    <n v="0"/>
    <n v="0"/>
    <n v="0"/>
    <n v="0"/>
    <n v="0"/>
    <n v="0"/>
    <n v="0"/>
    <n v="0"/>
    <n v="0"/>
    <n v="0"/>
    <n v="0"/>
    <n v="0"/>
    <n v="0"/>
    <n v="0"/>
    <n v="0"/>
    <n v="0"/>
    <n v="0"/>
    <n v="0"/>
    <n v="0"/>
    <n v="0"/>
    <n v="0"/>
    <n v="0"/>
    <n v="0"/>
    <n v="0"/>
    <n v="0"/>
    <n v="0"/>
    <n v="0"/>
    <n v="0"/>
  </r>
  <r>
    <x v="38"/>
    <m/>
    <m/>
    <x v="19"/>
    <n v="0"/>
    <n v="0"/>
    <n v="0"/>
    <n v="0"/>
    <n v="0"/>
    <n v="0"/>
    <n v="0"/>
    <n v="0"/>
    <n v="0"/>
    <n v="0"/>
    <n v="0"/>
    <n v="0"/>
    <n v="0"/>
    <n v="0"/>
    <n v="0"/>
    <n v="0"/>
    <n v="0"/>
    <n v="0"/>
    <n v="0"/>
    <n v="0"/>
    <n v="0"/>
    <n v="0"/>
    <n v="0"/>
    <n v="0"/>
    <n v="0"/>
    <n v="0"/>
    <n v="0"/>
    <n v="0"/>
    <n v="0"/>
    <n v="0"/>
    <n v="0"/>
    <n v="0"/>
  </r>
  <r>
    <x v="38"/>
    <m/>
    <m/>
    <x v="14"/>
    <n v="0"/>
    <n v="0"/>
    <n v="0"/>
    <n v="0"/>
    <n v="0"/>
    <n v="0"/>
    <n v="0"/>
    <n v="0"/>
    <n v="0"/>
    <n v="0"/>
    <n v="0"/>
    <n v="0"/>
    <n v="0"/>
    <n v="0"/>
    <n v="0"/>
    <n v="0"/>
    <n v="0"/>
    <n v="0"/>
    <n v="0"/>
    <n v="0"/>
    <n v="0"/>
    <n v="0"/>
    <n v="0"/>
    <n v="0"/>
    <n v="0"/>
    <n v="0"/>
    <n v="0"/>
    <n v="0"/>
    <n v="0"/>
    <n v="0"/>
    <n v="0"/>
    <n v="0"/>
  </r>
  <r>
    <x v="38"/>
    <m/>
    <m/>
    <x v="23"/>
    <n v="1"/>
    <n v="0"/>
    <n v="0"/>
    <n v="190176.29"/>
    <n v="0"/>
    <n v="0"/>
    <n v="190176.29"/>
    <n v="114220.8"/>
    <n v="0"/>
    <n v="0"/>
    <n v="114220.8"/>
    <n v="26944.686720000002"/>
    <n v="0"/>
    <n v="0"/>
    <n v="26944.686720000002"/>
    <n v="10392.75"/>
    <n v="0"/>
    <n v="0"/>
    <n v="10392.75"/>
    <n v="32632.882560000002"/>
    <n v="0"/>
    <n v="0"/>
    <n v="32632.882560000002"/>
    <n v="2307.2601599999998"/>
    <n v="0"/>
    <n v="0"/>
    <n v="2307.2601599999998"/>
    <n v="3677.90976"/>
    <n v="0"/>
    <n v="0"/>
    <n v="3677.90976"/>
    <n v="190176.28920000003"/>
  </r>
  <r>
    <x v="38"/>
    <m/>
    <m/>
    <x v="16"/>
    <n v="1"/>
    <n v="0"/>
    <n v="0"/>
    <n v="113389.87"/>
    <n v="0"/>
    <n v="0"/>
    <n v="113389.87"/>
    <n v="91746.8"/>
    <n v="0"/>
    <n v="0"/>
    <n v="91746.8"/>
    <n v="21643.07012"/>
    <n v="0"/>
    <n v="0"/>
    <n v="21643.07012"/>
    <n v="0"/>
    <n v="0"/>
    <n v="0"/>
    <n v="0"/>
    <n v="0"/>
    <n v="0"/>
    <n v="0"/>
    <n v="0"/>
    <n v="0"/>
    <n v="0"/>
    <n v="0"/>
    <n v="0"/>
    <n v="0"/>
    <n v="0"/>
    <n v="0"/>
    <n v="0"/>
    <n v="113389.87012000001"/>
  </r>
  <r>
    <x v="38"/>
    <m/>
    <m/>
    <x v="17"/>
    <n v="0"/>
    <n v="0"/>
    <n v="0"/>
    <n v="0"/>
    <n v="0"/>
    <n v="0"/>
    <n v="0"/>
    <n v="0"/>
    <n v="0"/>
    <n v="0"/>
    <n v="0"/>
    <n v="0"/>
    <n v="0"/>
    <n v="0"/>
    <n v="0"/>
    <n v="0"/>
    <n v="0"/>
    <n v="0"/>
    <n v="0"/>
    <n v="0"/>
    <n v="0"/>
    <n v="0"/>
    <n v="0"/>
    <n v="0"/>
    <n v="0"/>
    <n v="0"/>
    <n v="0"/>
    <n v="0"/>
    <n v="0"/>
    <n v="0"/>
    <n v="0"/>
    <n v="0"/>
  </r>
  <r>
    <x v="38"/>
    <m/>
    <m/>
    <x v="3"/>
    <n v="1"/>
    <n v="0"/>
    <n v="0"/>
    <n v="113389.87"/>
    <n v="0"/>
    <n v="0"/>
    <n v="113389.87"/>
    <n v="91746.8"/>
    <n v="0"/>
    <n v="0"/>
    <n v="91746.8"/>
    <n v="21643.07012"/>
    <n v="0"/>
    <n v="0"/>
    <n v="21643.07012"/>
    <n v="0"/>
    <n v="0"/>
    <n v="0"/>
    <n v="0"/>
    <n v="0"/>
    <n v="0"/>
    <n v="0"/>
    <n v="0"/>
    <n v="0"/>
    <n v="0"/>
    <n v="0"/>
    <n v="0"/>
    <n v="0"/>
    <n v="0"/>
    <n v="0"/>
    <n v="0"/>
    <n v="113389.87012000001"/>
  </r>
  <r>
    <x v="38"/>
    <m/>
    <m/>
    <x v="35"/>
    <n v="1"/>
    <n v="0"/>
    <n v="0"/>
    <n v="48889.73"/>
    <n v="0"/>
    <n v="0"/>
    <n v="48889.73"/>
    <n v="39558"/>
    <n v="0"/>
    <n v="0"/>
    <n v="39558"/>
    <n v="9331.7322000000004"/>
    <n v="0"/>
    <n v="0"/>
    <n v="9331.7322000000004"/>
    <n v="0"/>
    <n v="0"/>
    <n v="0"/>
    <n v="0"/>
    <n v="0"/>
    <n v="0"/>
    <n v="0"/>
    <n v="0"/>
    <n v="0"/>
    <n v="0"/>
    <n v="0"/>
    <n v="0"/>
    <n v="0"/>
    <n v="0"/>
    <n v="0"/>
    <n v="0"/>
    <n v="48889.732199999999"/>
  </r>
  <r>
    <x v="38"/>
    <m/>
    <m/>
    <x v="20"/>
    <n v="0"/>
    <n v="0"/>
    <n v="0"/>
    <n v="0"/>
    <n v="0"/>
    <n v="0"/>
    <n v="0"/>
    <n v="0"/>
    <n v="0"/>
    <n v="0"/>
    <n v="0"/>
    <n v="0"/>
    <n v="0"/>
    <n v="0"/>
    <n v="0"/>
    <n v="0"/>
    <n v="0"/>
    <n v="0"/>
    <n v="0"/>
    <n v="0"/>
    <n v="0"/>
    <n v="0"/>
    <n v="0"/>
    <n v="0"/>
    <n v="0"/>
    <n v="0"/>
    <n v="0"/>
    <n v="0"/>
    <n v="0"/>
    <n v="0"/>
    <n v="0"/>
    <n v="0"/>
  </r>
  <r>
    <x v="38"/>
    <m/>
    <m/>
    <x v="4"/>
    <n v="1"/>
    <n v="0"/>
    <n v="0"/>
    <n v="75566.02"/>
    <n v="0"/>
    <n v="0"/>
    <n v="75566.02"/>
    <n v="61142.5"/>
    <n v="0"/>
    <n v="0"/>
    <n v="61142.5"/>
    <n v="14423.51575"/>
    <n v="0"/>
    <n v="0"/>
    <n v="14423.51575"/>
    <n v="0"/>
    <n v="0"/>
    <n v="0"/>
    <n v="0"/>
    <n v="0"/>
    <n v="0"/>
    <n v="0"/>
    <n v="0"/>
    <n v="0"/>
    <n v="0"/>
    <n v="0"/>
    <n v="0"/>
    <n v="0"/>
    <n v="0"/>
    <n v="0"/>
    <n v="0"/>
    <n v="75566.015750000006"/>
  </r>
  <r>
    <x v="38"/>
    <m/>
    <m/>
    <x v="36"/>
    <n v="0"/>
    <n v="0"/>
    <n v="0"/>
    <n v="0"/>
    <n v="0"/>
    <n v="0"/>
    <n v="0"/>
    <n v="0"/>
    <n v="0"/>
    <n v="0"/>
    <n v="0"/>
    <n v="0"/>
    <n v="0"/>
    <n v="0"/>
    <n v="0"/>
    <n v="0"/>
    <n v="0"/>
    <n v="0"/>
    <n v="0"/>
    <n v="0"/>
    <n v="0"/>
    <n v="0"/>
    <n v="0"/>
    <n v="0"/>
    <n v="0"/>
    <n v="0"/>
    <n v="0"/>
    <n v="0"/>
    <n v="0"/>
    <n v="0"/>
    <n v="0"/>
    <n v="0"/>
  </r>
  <r>
    <x v="38"/>
    <m/>
    <m/>
    <x v="22"/>
    <n v="0"/>
    <n v="0"/>
    <n v="0"/>
    <n v="0"/>
    <n v="0"/>
    <n v="0"/>
    <n v="0"/>
    <n v="0"/>
    <n v="0"/>
    <n v="0"/>
    <n v="0"/>
    <n v="0"/>
    <n v="0"/>
    <n v="0"/>
    <n v="0"/>
    <n v="0"/>
    <n v="0"/>
    <n v="0"/>
    <n v="0"/>
    <n v="0"/>
    <n v="0"/>
    <n v="0"/>
    <n v="0"/>
    <n v="0"/>
    <n v="0"/>
    <n v="0"/>
    <n v="0"/>
    <n v="0"/>
    <n v="0"/>
    <n v="0"/>
    <n v="0"/>
    <n v="0"/>
  </r>
  <r>
    <x v="38"/>
    <m/>
    <m/>
    <x v="5"/>
    <m/>
    <m/>
    <m/>
    <n v="905263.81"/>
    <n v="0"/>
    <n v="0"/>
    <n v="905263.81"/>
    <n v="616373.30000000005"/>
    <n v="0"/>
    <n v="0"/>
    <n v="616373.30000000005"/>
    <n v="145402.46147000001"/>
    <n v="0"/>
    <n v="0"/>
    <n v="145402.46147000001"/>
    <n v="31178.25"/>
    <n v="0"/>
    <n v="0"/>
    <n v="31178.25"/>
    <n v="94903.597440000012"/>
    <n v="0"/>
    <n v="0"/>
    <n v="94903.597440000012"/>
    <n v="6710.0198400000008"/>
    <n v="0"/>
    <n v="0"/>
    <n v="6710.0198400000008"/>
    <n v="10696.170240000001"/>
    <n v="0"/>
    <n v="0"/>
    <n v="10696.170240000001"/>
    <n v="905263.7989900000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AEC2D2E-684C-40C3-9D9D-0044425BCD03}" name="PivotTable1" cacheId="2"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G40" firstHeaderRow="0" firstDataRow="1" firstDataCol="1" rowPageCount="1" colPageCount="1"/>
  <pivotFields count="36">
    <pivotField axis="axisRow" showAll="0">
      <items count="40">
        <item x="38"/>
        <item x="32"/>
        <item x="27"/>
        <item x="36"/>
        <item x="8"/>
        <item x="29"/>
        <item x="0"/>
        <item x="21"/>
        <item x="35"/>
        <item x="34"/>
        <item x="37"/>
        <item x="11"/>
        <item x="22"/>
        <item x="15"/>
        <item x="14"/>
        <item x="30"/>
        <item x="25"/>
        <item x="26"/>
        <item x="31"/>
        <item x="33"/>
        <item x="7"/>
        <item x="1"/>
        <item x="23"/>
        <item x="18"/>
        <item x="24"/>
        <item x="13"/>
        <item x="6"/>
        <item x="9"/>
        <item x="3"/>
        <item x="16"/>
        <item x="12"/>
        <item x="4"/>
        <item x="5"/>
        <item x="10"/>
        <item x="20"/>
        <item x="2"/>
        <item x="28"/>
        <item x="19"/>
        <item x="17"/>
        <item t="default"/>
      </items>
    </pivotField>
    <pivotField showAll="0"/>
    <pivotField showAll="0"/>
    <pivotField axis="axisPage" multipleItemSelectionAllowed="1" showAll="0">
      <items count="63">
        <item h="1" x="30"/>
        <item h="1" m="1" x="59"/>
        <item h="1" m="1" x="51"/>
        <item h="1" m="1" x="58"/>
        <item h="1" m="1" x="57"/>
        <item h="1" m="1" x="61"/>
        <item h="1" m="1" x="55"/>
        <item h="1" x="0"/>
        <item h="1" x="17"/>
        <item h="1" m="1" x="38"/>
        <item h="1" m="1" x="48"/>
        <item h="1" m="1" x="45"/>
        <item h="1" x="6"/>
        <item x="5"/>
        <item h="1" m="1" x="47"/>
        <item h="1" m="1" x="60"/>
        <item h="1" m="1" x="44"/>
        <item h="1" x="4"/>
        <item h="1" x="2"/>
        <item h="1" m="1" x="46"/>
        <item h="1" m="1" x="50"/>
        <item h="1" x="19"/>
        <item h="1" x="18"/>
        <item h="1" x="1"/>
        <item h="1" m="1" x="53"/>
        <item h="1" m="1" x="52"/>
        <item h="1" m="1" x="56"/>
        <item h="1" m="1" x="49"/>
        <item h="1" m="1" x="54"/>
        <item h="1" x="31"/>
        <item h="1" x="3"/>
        <item h="1" m="1" x="43"/>
        <item h="1" x="8"/>
        <item h="1" x="9"/>
        <item h="1" x="10"/>
        <item h="1" x="11"/>
        <item h="1" x="12"/>
        <item h="1" x="13"/>
        <item h="1" x="14"/>
        <item h="1" x="15"/>
        <item h="1" x="16"/>
        <item h="1" x="20"/>
        <item h="1" x="22"/>
        <item h="1" x="23"/>
        <item h="1" m="1" x="41"/>
        <item h="1" m="1" x="39"/>
        <item h="1" m="1" x="40"/>
        <item h="1" m="1" x="42"/>
        <item h="1" x="35"/>
        <item h="1" x="36"/>
        <item h="1" x="7"/>
        <item h="1" x="24"/>
        <item h="1" x="32"/>
        <item h="1" x="21"/>
        <item h="1" x="26"/>
        <item h="1" x="37"/>
        <item h="1" x="25"/>
        <item h="1" x="33"/>
        <item h="1" x="34"/>
        <item h="1" x="27"/>
        <item h="1" x="28"/>
        <item h="1" x="29"/>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pivotField dataField="1" showAll="0"/>
    <pivotField showAll="0"/>
    <pivotField showAll="0"/>
    <pivotField showAll="0"/>
    <pivotField dataField="1" showAll="0"/>
    <pivotField showAll="0"/>
    <pivotField showAll="0"/>
    <pivotField showAll="0"/>
    <pivotField dataField="1" showAll="0"/>
    <pivotField showAll="0"/>
    <pivotField showAll="0"/>
    <pivotField showAll="0"/>
    <pivotField dataField="1" showAll="0"/>
    <pivotField showAll="0"/>
    <pivotField showAll="0"/>
    <pivotField showAll="0"/>
    <pivotField dataField="1" showAll="0"/>
    <pivotField showAll="0"/>
  </pivotFields>
  <rowFields count="1">
    <field x="0"/>
  </rowFields>
  <rowItems count="37">
    <i>
      <x/>
    </i>
    <i>
      <x v="1"/>
    </i>
    <i>
      <x v="2"/>
    </i>
    <i>
      <x v="3"/>
    </i>
    <i>
      <x v="4"/>
    </i>
    <i>
      <x v="5"/>
    </i>
    <i>
      <x v="6"/>
    </i>
    <i>
      <x v="7"/>
    </i>
    <i>
      <x v="8"/>
    </i>
    <i>
      <x v="9"/>
    </i>
    <i>
      <x v="10"/>
    </i>
    <i>
      <x v="11"/>
    </i>
    <i>
      <x v="12"/>
    </i>
    <i>
      <x v="13"/>
    </i>
    <i>
      <x v="14"/>
    </i>
    <i>
      <x v="15"/>
    </i>
    <i>
      <x v="16"/>
    </i>
    <i>
      <x v="17"/>
    </i>
    <i>
      <x v="18"/>
    </i>
    <i>
      <x v="19"/>
    </i>
    <i>
      <x v="20"/>
    </i>
    <i>
      <x v="21"/>
    </i>
    <i>
      <x v="22"/>
    </i>
    <i>
      <x v="24"/>
    </i>
    <i>
      <x v="25"/>
    </i>
    <i>
      <x v="26"/>
    </i>
    <i>
      <x v="27"/>
    </i>
    <i>
      <x v="28"/>
    </i>
    <i>
      <x v="30"/>
    </i>
    <i>
      <x v="31"/>
    </i>
    <i>
      <x v="32"/>
    </i>
    <i>
      <x v="33"/>
    </i>
    <i>
      <x v="34"/>
    </i>
    <i>
      <x v="35"/>
    </i>
    <i>
      <x v="36"/>
    </i>
    <i>
      <x v="37"/>
    </i>
    <i t="grand">
      <x/>
    </i>
  </rowItems>
  <colFields count="1">
    <field x="-2"/>
  </colFields>
  <colItems count="6">
    <i>
      <x/>
    </i>
    <i i="1">
      <x v="1"/>
    </i>
    <i i="2">
      <x v="2"/>
    </i>
    <i i="3">
      <x v="3"/>
    </i>
    <i i="4">
      <x v="4"/>
    </i>
    <i i="5">
      <x v="5"/>
    </i>
  </colItems>
  <pageFields count="1">
    <pageField fld="3" hier="-1"/>
  </pageFields>
  <dataFields count="6">
    <dataField name="Sum of D kopā" fld="14" baseField="0" baseItem="0"/>
    <dataField name="Sum of S kopā" fld="18" baseField="0" baseItem="0"/>
    <dataField name="Sum of M kopā" fld="22" baseField="0" baseItem="0"/>
    <dataField name="Sum of U kopā" fld="26" baseField="0" baseItem="0"/>
    <dataField name="Sum of A kopā" fld="30" baseField="0" baseItem="0"/>
    <dataField name="Sum of n kopā" fld="34" baseField="0" baseItem="0"/>
  </dataFields>
  <formats count="1">
    <format dxfId="2">
      <pivotArea collapsedLevelsAreSubtotals="1" fieldPosition="0">
        <references count="1">
          <reference field="0" count="36">
            <x v="0"/>
            <x v="1"/>
            <x v="2"/>
            <x v="3"/>
            <x v="4"/>
            <x v="5"/>
            <x v="6"/>
            <x v="7"/>
            <x v="8"/>
            <x v="9"/>
            <x v="10"/>
            <x v="11"/>
            <x v="12"/>
            <x v="13"/>
            <x v="14"/>
            <x v="15"/>
            <x v="16"/>
            <x v="17"/>
            <x v="18"/>
            <x v="19"/>
            <x v="20"/>
            <x v="21"/>
            <x v="22"/>
            <x v="24"/>
            <x v="25"/>
            <x v="26"/>
            <x v="27"/>
            <x v="28"/>
            <x v="30"/>
            <x v="31"/>
            <x v="32"/>
            <x v="33"/>
            <x v="34"/>
            <x v="35"/>
            <x v="36"/>
            <x v="37"/>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25CF7-7C66-41D5-BD31-3D0392DBAB2B}">
  <sheetPr codeName="Sheet2">
    <tabColor theme="9" tint="0.79998168889431442"/>
  </sheetPr>
  <dimension ref="A1:F50"/>
  <sheetViews>
    <sheetView view="pageBreakPreview" zoomScale="84" zoomScaleNormal="84" zoomScaleSheetLayoutView="84" workbookViewId="0">
      <selection sqref="A1:XFD1048576"/>
    </sheetView>
  </sheetViews>
  <sheetFormatPr defaultColWidth="9.140625" defaultRowHeight="12.75" x14ac:dyDescent="0.2"/>
  <cols>
    <col min="1" max="1" width="49.85546875" style="38" customWidth="1"/>
    <col min="2" max="2" width="19.42578125" style="38" customWidth="1"/>
    <col min="3" max="3" width="22" style="38" customWidth="1"/>
    <col min="4" max="4" width="16" style="38" bestFit="1" customWidth="1"/>
    <col min="5" max="5" width="17.42578125" style="41" customWidth="1"/>
    <col min="6" max="6" width="17.5703125" style="38" bestFit="1" customWidth="1"/>
    <col min="7" max="16384" width="9.140625" style="38"/>
  </cols>
  <sheetData>
    <row r="1" spans="1:6" ht="43.5" customHeight="1" x14ac:dyDescent="0.2">
      <c r="B1" s="39"/>
      <c r="C1" s="156" t="s">
        <v>272</v>
      </c>
      <c r="D1" s="156"/>
      <c r="E1" s="156"/>
    </row>
    <row r="3" spans="1:6" x14ac:dyDescent="0.2">
      <c r="A3" s="40" t="s">
        <v>273</v>
      </c>
    </row>
    <row r="4" spans="1:6" ht="82.5" customHeight="1" x14ac:dyDescent="0.2">
      <c r="A4" s="56" t="s">
        <v>147</v>
      </c>
      <c r="B4" s="57" t="s">
        <v>274</v>
      </c>
      <c r="C4" s="58" t="s">
        <v>275</v>
      </c>
      <c r="D4" s="58" t="s">
        <v>262</v>
      </c>
      <c r="E4" s="58" t="s">
        <v>263</v>
      </c>
    </row>
    <row r="5" spans="1:6" x14ac:dyDescent="0.2">
      <c r="A5" s="42" t="s">
        <v>2</v>
      </c>
      <c r="B5" s="43">
        <v>9527935</v>
      </c>
      <c r="C5" s="44">
        <f>'1.pielikuma turpinājums Nr.1'!H6</f>
        <v>14884930</v>
      </c>
      <c r="D5" s="45">
        <f>E5/12*8</f>
        <v>3571330</v>
      </c>
      <c r="E5" s="46">
        <f>C5-B5</f>
        <v>5356995</v>
      </c>
      <c r="F5" s="47"/>
    </row>
    <row r="6" spans="1:6" x14ac:dyDescent="0.2">
      <c r="A6" s="42" t="s">
        <v>13</v>
      </c>
      <c r="B6" s="43">
        <v>7770140</v>
      </c>
      <c r="C6" s="44">
        <f>'1.pielikuma turpinājums Nr.1'!H7</f>
        <v>11447172</v>
      </c>
      <c r="D6" s="45">
        <f t="shared" ref="D6:D40" si="0">E6/12*8</f>
        <v>2451354.6666666665</v>
      </c>
      <c r="E6" s="46">
        <f t="shared" ref="E6:E40" si="1">C6-B6</f>
        <v>3677032</v>
      </c>
    </row>
    <row r="7" spans="1:6" x14ac:dyDescent="0.2">
      <c r="A7" s="42" t="s">
        <v>16</v>
      </c>
      <c r="B7" s="43">
        <v>5531627</v>
      </c>
      <c r="C7" s="44">
        <f>'1.pielikuma turpinājums Nr.1'!H8</f>
        <v>6486814</v>
      </c>
      <c r="D7" s="45">
        <f t="shared" si="0"/>
        <v>636791.33333333337</v>
      </c>
      <c r="E7" s="46">
        <f t="shared" si="1"/>
        <v>955187</v>
      </c>
    </row>
    <row r="8" spans="1:6" x14ac:dyDescent="0.2">
      <c r="A8" s="48" t="s">
        <v>60</v>
      </c>
      <c r="B8" s="49">
        <v>4177869</v>
      </c>
      <c r="C8" s="44">
        <f>'1.pielikuma turpinājums Nr.1'!H9</f>
        <v>3742708</v>
      </c>
      <c r="D8" s="45">
        <f t="shared" si="0"/>
        <v>-290107.33333333331</v>
      </c>
      <c r="E8" s="46">
        <f t="shared" si="1"/>
        <v>-435161</v>
      </c>
    </row>
    <row r="9" spans="1:6" x14ac:dyDescent="0.2">
      <c r="A9" s="42" t="s">
        <v>61</v>
      </c>
      <c r="B9" s="43">
        <v>1416387</v>
      </c>
      <c r="C9" s="44">
        <f>'1.pielikuma turpinājums Nr.1'!H10</f>
        <v>2984362</v>
      </c>
      <c r="D9" s="45">
        <f t="shared" si="0"/>
        <v>1045316.6666666666</v>
      </c>
      <c r="E9" s="46">
        <f t="shared" si="1"/>
        <v>1567975</v>
      </c>
    </row>
    <row r="10" spans="1:6" x14ac:dyDescent="0.2">
      <c r="A10" s="42" t="s">
        <v>19</v>
      </c>
      <c r="B10" s="43">
        <v>2106657</v>
      </c>
      <c r="C10" s="44">
        <f>'1.pielikuma turpinājums Nr.1'!H11</f>
        <v>2142481</v>
      </c>
      <c r="D10" s="45">
        <f t="shared" si="0"/>
        <v>23882.666666666668</v>
      </c>
      <c r="E10" s="46">
        <f t="shared" si="1"/>
        <v>35824</v>
      </c>
    </row>
    <row r="11" spans="1:6" x14ac:dyDescent="0.2">
      <c r="A11" s="42" t="s">
        <v>24</v>
      </c>
      <c r="B11" s="43">
        <v>1405121</v>
      </c>
      <c r="C11" s="44">
        <f>'1.pielikuma turpinājums Nr.1'!H12</f>
        <v>1586567</v>
      </c>
      <c r="D11" s="45">
        <f t="shared" si="0"/>
        <v>120964</v>
      </c>
      <c r="E11" s="46">
        <f t="shared" si="1"/>
        <v>181446</v>
      </c>
    </row>
    <row r="12" spans="1:6" x14ac:dyDescent="0.2">
      <c r="A12" s="42" t="s">
        <v>123</v>
      </c>
      <c r="B12" s="43">
        <v>1059583</v>
      </c>
      <c r="C12" s="44">
        <f>'1.pielikuma turpinājums Nr.1'!H13</f>
        <v>1649959</v>
      </c>
      <c r="D12" s="45">
        <f t="shared" si="0"/>
        <v>393584</v>
      </c>
      <c r="E12" s="46">
        <f t="shared" si="1"/>
        <v>590376</v>
      </c>
    </row>
    <row r="13" spans="1:6" x14ac:dyDescent="0.2">
      <c r="A13" s="42" t="s">
        <v>26</v>
      </c>
      <c r="B13" s="43">
        <v>3519854</v>
      </c>
      <c r="C13" s="44">
        <f>'1.pielikuma turpinājums Nr.1'!H14</f>
        <v>4222821</v>
      </c>
      <c r="D13" s="45">
        <f t="shared" si="0"/>
        <v>468644.66666666669</v>
      </c>
      <c r="E13" s="46">
        <f t="shared" si="1"/>
        <v>702967</v>
      </c>
    </row>
    <row r="14" spans="1:6" x14ac:dyDescent="0.2">
      <c r="A14" s="42" t="s">
        <v>28</v>
      </c>
      <c r="B14" s="43">
        <v>2106849</v>
      </c>
      <c r="C14" s="44">
        <f>'1.pielikuma turpinājums Nr.1'!H15</f>
        <v>2471616</v>
      </c>
      <c r="D14" s="45">
        <f t="shared" si="0"/>
        <v>243178</v>
      </c>
      <c r="E14" s="46">
        <f t="shared" si="1"/>
        <v>364767</v>
      </c>
    </row>
    <row r="15" spans="1:6" x14ac:dyDescent="0.2">
      <c r="A15" s="42" t="s">
        <v>174</v>
      </c>
      <c r="B15" s="43">
        <v>3881316</v>
      </c>
      <c r="C15" s="44">
        <f>'1.pielikuma turpinājums Nr.1'!H16</f>
        <v>4635541</v>
      </c>
      <c r="D15" s="45">
        <f t="shared" si="0"/>
        <v>502816.66666666669</v>
      </c>
      <c r="E15" s="46">
        <f t="shared" si="1"/>
        <v>754225</v>
      </c>
    </row>
    <row r="16" spans="1:6" x14ac:dyDescent="0.2">
      <c r="A16" s="42" t="s">
        <v>33</v>
      </c>
      <c r="B16" s="43">
        <v>1411443</v>
      </c>
      <c r="C16" s="44">
        <f>'1.pielikuma turpinājums Nr.1'!H17</f>
        <v>1840135</v>
      </c>
      <c r="D16" s="45">
        <f t="shared" si="0"/>
        <v>285794.66666666669</v>
      </c>
      <c r="E16" s="46">
        <f t="shared" si="1"/>
        <v>428692</v>
      </c>
    </row>
    <row r="17" spans="1:5" x14ac:dyDescent="0.2">
      <c r="A17" s="42" t="s">
        <v>35</v>
      </c>
      <c r="B17" s="43">
        <v>4235240</v>
      </c>
      <c r="C17" s="44">
        <f>'1.pielikuma turpinājums Nr.1'!H18</f>
        <v>4502111</v>
      </c>
      <c r="D17" s="45">
        <f t="shared" si="0"/>
        <v>177914</v>
      </c>
      <c r="E17" s="46">
        <f t="shared" si="1"/>
        <v>266871</v>
      </c>
    </row>
    <row r="18" spans="1:5" x14ac:dyDescent="0.2">
      <c r="A18" s="42" t="s">
        <v>36</v>
      </c>
      <c r="B18" s="43">
        <v>1410315</v>
      </c>
      <c r="C18" s="44">
        <f>'1.pielikuma turpinājums Nr.1'!H19</f>
        <v>1586567</v>
      </c>
      <c r="D18" s="45">
        <f t="shared" si="0"/>
        <v>117501.33333333333</v>
      </c>
      <c r="E18" s="46">
        <f t="shared" si="1"/>
        <v>176252</v>
      </c>
    </row>
    <row r="19" spans="1:5" x14ac:dyDescent="0.2">
      <c r="A19" s="42" t="s">
        <v>37</v>
      </c>
      <c r="B19" s="43">
        <v>2105501</v>
      </c>
      <c r="C19" s="44">
        <f>'1.pielikuma turpinājums Nr.1'!H20</f>
        <v>2029091</v>
      </c>
      <c r="D19" s="45">
        <f t="shared" si="0"/>
        <v>-50940</v>
      </c>
      <c r="E19" s="46">
        <f t="shared" si="1"/>
        <v>-76410</v>
      </c>
    </row>
    <row r="20" spans="1:5" x14ac:dyDescent="0.2">
      <c r="A20" s="42" t="s">
        <v>38</v>
      </c>
      <c r="B20" s="43">
        <v>2816397</v>
      </c>
      <c r="C20" s="44">
        <f>'1.pielikuma turpinājums Nr.1'!H21</f>
        <v>3574912</v>
      </c>
      <c r="D20" s="45">
        <f t="shared" si="0"/>
        <v>505676.66666666669</v>
      </c>
      <c r="E20" s="46">
        <f t="shared" si="1"/>
        <v>758515</v>
      </c>
    </row>
    <row r="21" spans="1:5" x14ac:dyDescent="0.2">
      <c r="A21" s="42" t="s">
        <v>39</v>
      </c>
      <c r="B21" s="43">
        <v>708692</v>
      </c>
      <c r="C21" s="44">
        <f>'1.pielikuma turpinājums Nr.1'!H22</f>
        <v>937845</v>
      </c>
      <c r="D21" s="45">
        <f t="shared" si="0"/>
        <v>152768.66666666666</v>
      </c>
      <c r="E21" s="46">
        <f t="shared" si="1"/>
        <v>229153</v>
      </c>
    </row>
    <row r="22" spans="1:5" x14ac:dyDescent="0.2">
      <c r="A22" s="42" t="s">
        <v>122</v>
      </c>
      <c r="B22" s="43">
        <v>709059</v>
      </c>
      <c r="C22" s="44">
        <f>'1.pielikuma turpinājums Nr.1'!H23</f>
        <v>905264</v>
      </c>
      <c r="D22" s="45">
        <f t="shared" si="0"/>
        <v>130803.33333333333</v>
      </c>
      <c r="E22" s="46">
        <f t="shared" si="1"/>
        <v>196205</v>
      </c>
    </row>
    <row r="23" spans="1:5" x14ac:dyDescent="0.2">
      <c r="A23" s="42" t="s">
        <v>40</v>
      </c>
      <c r="B23" s="43">
        <v>2106196</v>
      </c>
      <c r="C23" s="44">
        <f>'1.pielikuma turpinājums Nr.1'!H24</f>
        <v>2471616</v>
      </c>
      <c r="D23" s="45">
        <f t="shared" si="0"/>
        <v>243613.33333333334</v>
      </c>
      <c r="E23" s="46">
        <f t="shared" si="1"/>
        <v>365420</v>
      </c>
    </row>
    <row r="24" spans="1:5" x14ac:dyDescent="0.2">
      <c r="A24" s="42" t="s">
        <v>43</v>
      </c>
      <c r="B24" s="43">
        <v>3164998</v>
      </c>
      <c r="C24" s="44">
        <f>'1.pielikuma turpinājums Nr.1'!H25</f>
        <v>3843760</v>
      </c>
      <c r="D24" s="45">
        <f t="shared" si="0"/>
        <v>452508</v>
      </c>
      <c r="E24" s="46">
        <f t="shared" si="1"/>
        <v>678762</v>
      </c>
    </row>
    <row r="25" spans="1:5" x14ac:dyDescent="0.2">
      <c r="A25" s="42" t="s">
        <v>44</v>
      </c>
      <c r="B25" s="43">
        <v>1759424</v>
      </c>
      <c r="C25" s="44">
        <f>'1.pielikuma turpinājums Nr.1'!H26</f>
        <v>2029091</v>
      </c>
      <c r="D25" s="45">
        <f t="shared" si="0"/>
        <v>179778</v>
      </c>
      <c r="E25" s="46">
        <f t="shared" si="1"/>
        <v>269667</v>
      </c>
    </row>
    <row r="26" spans="1:5" x14ac:dyDescent="0.2">
      <c r="A26" s="42" t="s">
        <v>45</v>
      </c>
      <c r="B26" s="43">
        <v>709868</v>
      </c>
      <c r="C26" s="44">
        <f>'1.pielikuma turpinājums Nr.1'!H27</f>
        <v>937845</v>
      </c>
      <c r="D26" s="45">
        <f t="shared" si="0"/>
        <v>151984.66666666666</v>
      </c>
      <c r="E26" s="46">
        <f t="shared" si="1"/>
        <v>227977</v>
      </c>
    </row>
    <row r="27" spans="1:5" x14ac:dyDescent="0.2">
      <c r="A27" s="42" t="s">
        <v>46</v>
      </c>
      <c r="B27" s="43">
        <v>2106387</v>
      </c>
      <c r="C27" s="44">
        <f>'1.pielikuma turpinājums Nr.1'!H28</f>
        <v>2914140</v>
      </c>
      <c r="D27" s="45">
        <f t="shared" si="0"/>
        <v>538502</v>
      </c>
      <c r="E27" s="46">
        <f t="shared" si="1"/>
        <v>807753</v>
      </c>
    </row>
    <row r="28" spans="1:5" x14ac:dyDescent="0.2">
      <c r="A28" s="42" t="s">
        <v>48</v>
      </c>
      <c r="B28" s="43">
        <v>1410769</v>
      </c>
      <c r="C28" s="44">
        <f>'1.pielikuma turpinājums Nr.1'!H29</f>
        <v>2029091</v>
      </c>
      <c r="D28" s="45">
        <f t="shared" si="0"/>
        <v>412214.66666666669</v>
      </c>
      <c r="E28" s="46">
        <f t="shared" si="1"/>
        <v>618322</v>
      </c>
    </row>
    <row r="29" spans="1:5" x14ac:dyDescent="0.2">
      <c r="A29" s="42" t="s">
        <v>49</v>
      </c>
      <c r="B29" s="43">
        <v>2106663</v>
      </c>
      <c r="C29" s="44">
        <f>'1.pielikuma turpinājums Nr.1'!H30</f>
        <v>2471616</v>
      </c>
      <c r="D29" s="45">
        <f t="shared" si="0"/>
        <v>243302</v>
      </c>
      <c r="E29" s="46">
        <f t="shared" si="1"/>
        <v>364953</v>
      </c>
    </row>
    <row r="30" spans="1:5" x14ac:dyDescent="0.2">
      <c r="A30" s="42" t="s">
        <v>51</v>
      </c>
      <c r="B30" s="43">
        <v>2817952</v>
      </c>
      <c r="C30" s="44">
        <f>'1.pielikuma turpinājums Nr.1'!H31</f>
        <v>3843760</v>
      </c>
      <c r="D30" s="45">
        <f t="shared" si="0"/>
        <v>683872</v>
      </c>
      <c r="E30" s="46">
        <f t="shared" si="1"/>
        <v>1025808</v>
      </c>
    </row>
    <row r="31" spans="1:5" x14ac:dyDescent="0.2">
      <c r="A31" s="42" t="s">
        <v>121</v>
      </c>
      <c r="B31" s="43">
        <v>2105994</v>
      </c>
      <c r="C31" s="44">
        <f>'1.pielikuma turpinājums Nr.1'!H32</f>
        <v>2471616</v>
      </c>
      <c r="D31" s="45">
        <f t="shared" si="0"/>
        <v>243748</v>
      </c>
      <c r="E31" s="46">
        <f t="shared" si="1"/>
        <v>365622</v>
      </c>
    </row>
    <row r="32" spans="1:5" x14ac:dyDescent="0.2">
      <c r="A32" s="42" t="s">
        <v>52</v>
      </c>
      <c r="B32" s="43">
        <v>709616</v>
      </c>
      <c r="C32" s="44">
        <f>'1.pielikuma turpinājums Nr.1'!H33</f>
        <v>937845</v>
      </c>
      <c r="D32" s="45">
        <f t="shared" si="0"/>
        <v>152152.66666666666</v>
      </c>
      <c r="E32" s="46">
        <f t="shared" si="1"/>
        <v>228229</v>
      </c>
    </row>
    <row r="33" spans="1:6" x14ac:dyDescent="0.2">
      <c r="A33" s="42" t="s">
        <v>53</v>
      </c>
      <c r="B33" s="43">
        <v>3162919</v>
      </c>
      <c r="C33" s="44">
        <f>'1.pielikuma turpinājums Nr.1'!H34</f>
        <v>3843760</v>
      </c>
      <c r="D33" s="45">
        <f t="shared" si="0"/>
        <v>453894</v>
      </c>
      <c r="E33" s="46">
        <f t="shared" si="1"/>
        <v>680841</v>
      </c>
    </row>
    <row r="34" spans="1:6" x14ac:dyDescent="0.2">
      <c r="A34" s="42" t="s">
        <v>54</v>
      </c>
      <c r="B34" s="43">
        <v>709724</v>
      </c>
      <c r="C34" s="44">
        <f>'1.pielikuma turpinājums Nr.1'!H35</f>
        <v>905264</v>
      </c>
      <c r="D34" s="45">
        <f t="shared" si="0"/>
        <v>130360</v>
      </c>
      <c r="E34" s="46">
        <f t="shared" si="1"/>
        <v>195540</v>
      </c>
    </row>
    <row r="35" spans="1:6" s="50" customFormat="1" x14ac:dyDescent="0.2">
      <c r="A35" s="48" t="s">
        <v>252</v>
      </c>
      <c r="B35" s="49">
        <f>693546+45328</f>
        <v>738874</v>
      </c>
      <c r="C35" s="44">
        <f>'1.pielikuma turpinājums Nr.1'!H38</f>
        <v>1372723</v>
      </c>
      <c r="D35" s="45">
        <f t="shared" si="0"/>
        <v>422566</v>
      </c>
      <c r="E35" s="46">
        <f t="shared" si="1"/>
        <v>633849</v>
      </c>
    </row>
    <row r="36" spans="1:6" x14ac:dyDescent="0.2">
      <c r="A36" s="48" t="s">
        <v>129</v>
      </c>
      <c r="B36" s="49">
        <v>346853</v>
      </c>
      <c r="C36" s="44">
        <f>'1.pielikuma turpinājums Nr.1'!H37</f>
        <v>442524</v>
      </c>
      <c r="D36" s="45">
        <f t="shared" si="0"/>
        <v>63780.666666666664</v>
      </c>
      <c r="E36" s="46">
        <f t="shared" si="1"/>
        <v>95671</v>
      </c>
    </row>
    <row r="37" spans="1:6" x14ac:dyDescent="0.2">
      <c r="A37" s="48" t="s">
        <v>128</v>
      </c>
      <c r="B37" s="49">
        <v>346762</v>
      </c>
      <c r="C37" s="44">
        <f>'1.pielikuma turpinājums Nr.1'!H36</f>
        <v>442524</v>
      </c>
      <c r="D37" s="45">
        <f t="shared" si="0"/>
        <v>63841.333333333336</v>
      </c>
      <c r="E37" s="46">
        <f t="shared" si="1"/>
        <v>95762</v>
      </c>
    </row>
    <row r="38" spans="1:6" x14ac:dyDescent="0.2">
      <c r="A38" s="42" t="s">
        <v>175</v>
      </c>
      <c r="B38" s="43">
        <v>346682</v>
      </c>
      <c r="C38" s="44">
        <f>'1.pielikuma turpinājums Nr.1'!H39</f>
        <v>442524</v>
      </c>
      <c r="D38" s="45">
        <f t="shared" si="0"/>
        <v>63894.666666666664</v>
      </c>
      <c r="E38" s="46">
        <f t="shared" si="1"/>
        <v>95842</v>
      </c>
    </row>
    <row r="39" spans="1:6" x14ac:dyDescent="0.2">
      <c r="A39" s="42" t="s">
        <v>127</v>
      </c>
      <c r="B39" s="43">
        <v>346623</v>
      </c>
      <c r="C39" s="44">
        <f>'1.pielikuma turpinājums Nr.1'!H40</f>
        <v>442524</v>
      </c>
      <c r="D39" s="45">
        <f t="shared" si="0"/>
        <v>63934</v>
      </c>
      <c r="E39" s="46">
        <f t="shared" si="1"/>
        <v>95901</v>
      </c>
    </row>
    <row r="40" spans="1:6" x14ac:dyDescent="0.2">
      <c r="A40" s="42" t="s">
        <v>176</v>
      </c>
      <c r="B40" s="43">
        <v>354269</v>
      </c>
      <c r="C40" s="44">
        <f>'1.pielikuma turpinājums Nr.1'!H41</f>
        <v>442524</v>
      </c>
      <c r="D40" s="45">
        <f t="shared" si="0"/>
        <v>58836.666666666664</v>
      </c>
      <c r="E40" s="46">
        <f t="shared" si="1"/>
        <v>88255</v>
      </c>
    </row>
    <row r="41" spans="1:6" x14ac:dyDescent="0.2">
      <c r="A41" s="51" t="s">
        <v>118</v>
      </c>
      <c r="B41" s="52">
        <f>SUM(B5:B40)</f>
        <v>81250558</v>
      </c>
      <c r="C41" s="59">
        <f>SUM(C5:C40)</f>
        <v>103915643</v>
      </c>
      <c r="D41" s="59">
        <f t="shared" ref="D41" si="2">SUM(D5:D40)</f>
        <v>15110056.666666662</v>
      </c>
      <c r="E41" s="59">
        <f>SUM(E5:E40)</f>
        <v>22665085</v>
      </c>
      <c r="F41" s="41"/>
    </row>
    <row r="42" spans="1:6" x14ac:dyDescent="0.2">
      <c r="A42" s="40"/>
      <c r="B42" s="53"/>
      <c r="C42" s="53"/>
    </row>
    <row r="43" spans="1:6" ht="51.75" customHeight="1" x14ac:dyDescent="0.2">
      <c r="A43" s="155" t="s">
        <v>253</v>
      </c>
      <c r="B43" s="155"/>
      <c r="C43" s="155"/>
      <c r="D43" s="155"/>
      <c r="E43" s="155"/>
    </row>
    <row r="44" spans="1:6" x14ac:dyDescent="0.2">
      <c r="A44" s="54"/>
      <c r="B44" s="53"/>
      <c r="C44" s="53"/>
    </row>
    <row r="45" spans="1:6" x14ac:dyDescent="0.2">
      <c r="A45" s="40"/>
      <c r="B45" s="53"/>
      <c r="C45" s="53"/>
    </row>
    <row r="46" spans="1:6" x14ac:dyDescent="0.2">
      <c r="A46" s="54"/>
      <c r="B46" s="53"/>
      <c r="C46" s="53"/>
    </row>
    <row r="47" spans="1:6" x14ac:dyDescent="0.2">
      <c r="A47" s="54"/>
      <c r="B47" s="55"/>
    </row>
    <row r="48" spans="1:6" x14ac:dyDescent="0.2">
      <c r="B48" s="55"/>
    </row>
    <row r="49" spans="2:2" x14ac:dyDescent="0.2">
      <c r="B49" s="54"/>
    </row>
    <row r="50" spans="2:2" x14ac:dyDescent="0.2">
      <c r="B50" s="54"/>
    </row>
  </sheetData>
  <mergeCells count="2">
    <mergeCell ref="A43:E43"/>
    <mergeCell ref="C1:E1"/>
  </mergeCells>
  <pageMargins left="0.7" right="0.7"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0FF02C-DEE1-4900-BFE9-3C1F7A7408F9}">
  <sheetPr codeName="Sheet3">
    <tabColor theme="9" tint="0.79998168889431442"/>
  </sheetPr>
  <dimension ref="A1:M44"/>
  <sheetViews>
    <sheetView view="pageBreakPreview" zoomScale="60" zoomScaleNormal="84" workbookViewId="0">
      <selection activeCell="E1" sqref="E1:H1"/>
    </sheetView>
  </sheetViews>
  <sheetFormatPr defaultColWidth="9.140625" defaultRowHeight="15.75" x14ac:dyDescent="0.25"/>
  <cols>
    <col min="1" max="1" width="49.85546875" style="1" customWidth="1"/>
    <col min="2" max="8" width="16.42578125" style="1" customWidth="1"/>
    <col min="9" max="9" width="13.42578125" style="1" customWidth="1"/>
    <col min="10" max="10" width="20.5703125" style="1" customWidth="1"/>
    <col min="11" max="11" width="9.140625" style="1"/>
    <col min="12" max="12" width="14.42578125" style="1" hidden="1" customWidth="1"/>
    <col min="13" max="16384" width="9.140625" style="1"/>
  </cols>
  <sheetData>
    <row r="1" spans="1:13" ht="70.5" customHeight="1" x14ac:dyDescent="0.25">
      <c r="E1" s="173" t="s">
        <v>276</v>
      </c>
      <c r="F1" s="173"/>
      <c r="G1" s="173"/>
      <c r="H1" s="173"/>
    </row>
    <row r="2" spans="1:13" ht="32.25" customHeight="1" x14ac:dyDescent="0.25">
      <c r="A2" s="157" t="s">
        <v>277</v>
      </c>
      <c r="B2" s="157"/>
      <c r="C2" s="157"/>
      <c r="D2" s="157"/>
      <c r="E2" s="157"/>
      <c r="F2" s="157"/>
      <c r="G2" s="157"/>
      <c r="H2" s="157"/>
    </row>
    <row r="3" spans="1:13" ht="75" customHeight="1" x14ac:dyDescent="0.25">
      <c r="A3" s="60" t="s">
        <v>147</v>
      </c>
      <c r="B3" s="61" t="s">
        <v>112</v>
      </c>
      <c r="C3" s="61" t="s">
        <v>113</v>
      </c>
      <c r="D3" s="61" t="s">
        <v>114</v>
      </c>
      <c r="E3" s="61" t="s">
        <v>115</v>
      </c>
      <c r="F3" s="61" t="s">
        <v>116</v>
      </c>
      <c r="G3" s="61" t="s">
        <v>117</v>
      </c>
      <c r="H3" s="60" t="s">
        <v>118</v>
      </c>
    </row>
    <row r="4" spans="1:13" x14ac:dyDescent="0.25">
      <c r="A4" s="62"/>
      <c r="B4" s="63" t="s">
        <v>119</v>
      </c>
      <c r="C4" s="63" t="s">
        <v>99</v>
      </c>
      <c r="D4" s="63" t="s">
        <v>120</v>
      </c>
      <c r="E4" s="63" t="s">
        <v>90</v>
      </c>
      <c r="F4" s="63" t="s">
        <v>91</v>
      </c>
      <c r="G4" s="63" t="s">
        <v>92</v>
      </c>
      <c r="H4" s="62"/>
    </row>
    <row r="5" spans="1:13" x14ac:dyDescent="0.25">
      <c r="A5" s="23">
        <v>1</v>
      </c>
      <c r="B5" s="23">
        <v>2</v>
      </c>
      <c r="C5" s="23">
        <v>3</v>
      </c>
      <c r="D5" s="23">
        <v>4</v>
      </c>
      <c r="E5" s="23">
        <v>5</v>
      </c>
      <c r="F5" s="23">
        <v>6</v>
      </c>
      <c r="G5" s="23">
        <v>7</v>
      </c>
      <c r="H5" s="23">
        <v>8</v>
      </c>
    </row>
    <row r="6" spans="1:13" x14ac:dyDescent="0.25">
      <c r="A6" s="3" t="s">
        <v>2</v>
      </c>
      <c r="B6" s="2">
        <f>_xlfn.XLOOKUP(A6,Round!$A$3:$A$38,Round!$B$3:$B$38,0,0)</f>
        <v>10563308.800000001</v>
      </c>
      <c r="C6" s="2">
        <f>_xlfn.XLOOKUP(A6,Round!$A$3:$A$38,Round!$C$3:$C$38,0,0)</f>
        <v>2491884.5459199999</v>
      </c>
      <c r="D6" s="2">
        <f>_xlfn.XLOOKUP(A6,Round!$A$3:$A$38,Round!$D$3:$D$38,0,0)</f>
        <v>387996</v>
      </c>
      <c r="E6" s="2">
        <f>_xlfn.XLOOKUP(A6,Round!$A$3:$A$38,Round!$E$3:$E$38,0,0)</f>
        <v>1218294.2822400003</v>
      </c>
      <c r="F6" s="2">
        <f>_xlfn.XLOOKUP(A6,Round!$A$3:$A$38,Round!$F$3:$F$38,0,0)</f>
        <v>86137.325120000009</v>
      </c>
      <c r="G6" s="2">
        <f>_xlfn.XLOOKUP(A6,Round!$A$3:$A$38,Round!$G$3:$G$38,0,0)</f>
        <v>137308.63104000001</v>
      </c>
      <c r="H6" s="21">
        <f t="shared" ref="H6:H41" si="0">ROUND(SUM(B6:G6),0)</f>
        <v>14884930</v>
      </c>
      <c r="J6" s="27"/>
      <c r="L6" s="22">
        <f>H6-J6</f>
        <v>14884930</v>
      </c>
      <c r="M6" s="27"/>
    </row>
    <row r="7" spans="1:13" x14ac:dyDescent="0.25">
      <c r="A7" s="3" t="s">
        <v>13</v>
      </c>
      <c r="B7" s="2">
        <f>_xlfn.XLOOKUP(A7,Round!$A$3:$A$38,Round!$B$3:$B$38,0,0)</f>
        <v>8151848.5999999996</v>
      </c>
      <c r="C7" s="2">
        <f>_xlfn.XLOOKUP(A7,Round!$A$3:$A$38,Round!$C$3:$C$38,0,0)</f>
        <v>1923021.0847400001</v>
      </c>
      <c r="D7" s="2">
        <f>_xlfn.XLOOKUP(A7,Round!$A$3:$A$38,Round!$D$3:$D$38,0,0)</f>
        <v>290997</v>
      </c>
      <c r="E7" s="2">
        <f>_xlfn.XLOOKUP(A7,Round!$A$3:$A$38,Round!$E$3:$E$38,0,0)</f>
        <v>913720.71168000018</v>
      </c>
      <c r="F7" s="2">
        <f>_xlfn.XLOOKUP(A7,Round!$A$3:$A$38,Round!$F$3:$F$38,0,0)</f>
        <v>64603.284480000017</v>
      </c>
      <c r="G7" s="2">
        <f>_xlfn.XLOOKUP(A7,Round!$A$3:$A$38,Round!$G$3:$G$38,0,0)</f>
        <v>102981.47328000001</v>
      </c>
      <c r="H7" s="21">
        <f t="shared" si="0"/>
        <v>11447172</v>
      </c>
      <c r="J7" s="27"/>
      <c r="L7" s="22">
        <f t="shared" ref="L7:L35" si="1">H7-J7</f>
        <v>11447172</v>
      </c>
      <c r="M7" s="27"/>
    </row>
    <row r="8" spans="1:13" x14ac:dyDescent="0.25">
      <c r="A8" s="3" t="s">
        <v>16</v>
      </c>
      <c r="B8" s="2">
        <f>_xlfn.XLOOKUP(A8,Round!$A$3:$A$38,Round!$B$3:$B$38,0,0)</f>
        <v>4455536.6000000006</v>
      </c>
      <c r="C8" s="2">
        <f>_xlfn.XLOOKUP(A8,Round!$A$3:$A$38,Round!$C$3:$C$38,0,0)</f>
        <v>1051061.08394</v>
      </c>
      <c r="D8" s="2">
        <f>_xlfn.XLOOKUP(A8,Round!$A$3:$A$38,Round!$D$3:$D$38,0,0)</f>
        <v>207855</v>
      </c>
      <c r="E8" s="2">
        <f>_xlfn.XLOOKUP(A8,Round!$A$3:$A$38,Round!$E$3:$E$38,0,0)</f>
        <v>652657.65120000008</v>
      </c>
      <c r="F8" s="2">
        <f>_xlfn.XLOOKUP(A8,Round!$A$3:$A$38,Round!$F$3:$F$38,0,0)</f>
        <v>46145.203200000004</v>
      </c>
      <c r="G8" s="2">
        <f>_xlfn.XLOOKUP(A8,Round!$A$3:$A$38,Round!$G$3:$G$38,0,0)</f>
        <v>73558.195200000016</v>
      </c>
      <c r="H8" s="21">
        <f t="shared" si="0"/>
        <v>6486814</v>
      </c>
      <c r="J8" s="27"/>
      <c r="L8" s="22">
        <f t="shared" si="1"/>
        <v>6486814</v>
      </c>
      <c r="M8" s="27"/>
    </row>
    <row r="9" spans="1:13" x14ac:dyDescent="0.25">
      <c r="A9" s="3" t="s">
        <v>60</v>
      </c>
      <c r="B9" s="2">
        <f>_xlfn.XLOOKUP(A9,Round!$A$3:$A$38,Round!$B$3:$B$38,0,0)</f>
        <v>2578891.5000000005</v>
      </c>
      <c r="C9" s="2">
        <f>_xlfn.XLOOKUP(A9,Round!$A$3:$A$38,Round!$C$3:$C$38,0,0)</f>
        <v>608360.50485000014</v>
      </c>
      <c r="D9" s="2">
        <f>_xlfn.XLOOKUP(A9,Round!$A$3:$A$38,Round!$D$3:$D$38,0,0)</f>
        <v>117784.5</v>
      </c>
      <c r="E9" s="2">
        <f>_xlfn.XLOOKUP(A9,Round!$A$3:$A$38,Round!$E$3:$E$38,0,0)</f>
        <v>369839.33568000002</v>
      </c>
      <c r="F9" s="2">
        <f>_xlfn.XLOOKUP(A9,Round!$A$3:$A$38,Round!$F$3:$F$38,0,0)</f>
        <v>26148.948479999999</v>
      </c>
      <c r="G9" s="2">
        <f>_xlfn.XLOOKUP(A9,Round!$A$3:$A$38,Round!$G$3:$G$38,0,0)</f>
        <v>41682.977280000006</v>
      </c>
      <c r="H9" s="21">
        <f t="shared" si="0"/>
        <v>3742708</v>
      </c>
      <c r="J9" s="27"/>
      <c r="L9" s="22">
        <f t="shared" si="1"/>
        <v>3742708</v>
      </c>
    </row>
    <row r="10" spans="1:13" x14ac:dyDescent="0.25">
      <c r="A10" s="3" t="s">
        <v>61</v>
      </c>
      <c r="B10" s="2">
        <f>_xlfn.XLOOKUP(A10,Round!$A$3:$A$38,Round!$B$3:$B$38,0,0)</f>
        <v>2044605.2000000004</v>
      </c>
      <c r="C10" s="2">
        <f>_xlfn.XLOOKUP(A10,Round!$A$3:$A$38,Round!$C$3:$C$38,0,0)</f>
        <v>482322.36668000004</v>
      </c>
      <c r="D10" s="2">
        <f>_xlfn.XLOOKUP(A10,Round!$A$3:$A$38,Round!$D$3:$D$38,0,0)</f>
        <v>96999</v>
      </c>
      <c r="E10" s="2">
        <f>_xlfn.XLOOKUP(A10,Round!$A$3:$A$38,Round!$E$3:$E$38,0,0)</f>
        <v>304573.57056000002</v>
      </c>
      <c r="F10" s="2">
        <f>_xlfn.XLOOKUP(A10,Round!$A$3:$A$38,Round!$F$3:$F$38,0,0)</f>
        <v>21534.428160000003</v>
      </c>
      <c r="G10" s="2">
        <f>_xlfn.XLOOKUP(A10,Round!$A$3:$A$38,Round!$G$3:$G$38,0,0)</f>
        <v>34327.157760000002</v>
      </c>
      <c r="H10" s="21">
        <f t="shared" si="0"/>
        <v>2984362</v>
      </c>
      <c r="J10" s="27"/>
      <c r="L10" s="22">
        <f t="shared" si="1"/>
        <v>2984362</v>
      </c>
    </row>
    <row r="11" spans="1:13" x14ac:dyDescent="0.25">
      <c r="A11" s="3" t="s">
        <v>19</v>
      </c>
      <c r="B11" s="2">
        <f>_xlfn.XLOOKUP(A11,Round!$A$3:$A$38,Round!$B$3:$B$38,0,0)</f>
        <v>1490131.6000000003</v>
      </c>
      <c r="C11" s="2">
        <f>_xlfn.XLOOKUP(A11,Round!$A$3:$A$38,Round!$C$3:$C$38,0,0)</f>
        <v>351522.04444000003</v>
      </c>
      <c r="D11" s="2">
        <f>_xlfn.XLOOKUP(A11,Round!$A$3:$A$38,Round!$D$3:$D$38,0,0)</f>
        <v>65820.75</v>
      </c>
      <c r="E11" s="2">
        <f>_xlfn.XLOOKUP(A11,Round!$A$3:$A$38,Round!$E$3:$E$38,0,0)</f>
        <v>198584.58456000002</v>
      </c>
      <c r="F11" s="2">
        <f>_xlfn.XLOOKUP(A11,Round!$A$3:$A$38,Round!$F$3:$F$38,0,0)</f>
        <v>14040.632160000001</v>
      </c>
      <c r="G11" s="2">
        <f>_xlfn.XLOOKUP(A11,Round!$A$3:$A$38,Round!$G$3:$G$38,0,0)</f>
        <v>22381.601760000001</v>
      </c>
      <c r="H11" s="21">
        <f t="shared" si="0"/>
        <v>2142481</v>
      </c>
      <c r="J11" s="27"/>
      <c r="L11" s="22">
        <f t="shared" si="1"/>
        <v>2142481</v>
      </c>
    </row>
    <row r="12" spans="1:13" x14ac:dyDescent="0.25">
      <c r="A12" s="3" t="s">
        <v>24</v>
      </c>
      <c r="B12" s="2">
        <f>_xlfn.XLOOKUP(A12,Round!$A$3:$A$38,Round!$B$3:$B$38,0,0)</f>
        <v>1093201.1000000001</v>
      </c>
      <c r="C12" s="154">
        <f>_xlfn.XLOOKUP(A12,Round!$A$3:$A$38,Round!$C$3:$C$38,0,0)</f>
        <v>257886.13949</v>
      </c>
      <c r="D12" s="2">
        <f>_xlfn.XLOOKUP(A12,Round!$A$3:$A$38,Round!$D$3:$D$38,0,0)</f>
        <v>51963.75</v>
      </c>
      <c r="E12" s="2">
        <f>_xlfn.XLOOKUP(A12,Round!$A$3:$A$38,Round!$E$3:$E$38,0,0)</f>
        <v>155074.07448000001</v>
      </c>
      <c r="F12" s="2">
        <f>_xlfn.XLOOKUP(A12,Round!$A$3:$A$38,Round!$F$3:$F$38,0,0)</f>
        <v>10964.285280000002</v>
      </c>
      <c r="G12" s="2">
        <f>_xlfn.XLOOKUP(A12,Round!$A$3:$A$38,Round!$G$3:$G$38,0,0)</f>
        <v>17477.722080000003</v>
      </c>
      <c r="H12" s="21">
        <f t="shared" si="0"/>
        <v>1586567</v>
      </c>
      <c r="J12" s="27"/>
      <c r="L12" s="22">
        <f t="shared" si="1"/>
        <v>1586567</v>
      </c>
    </row>
    <row r="13" spans="1:13" x14ac:dyDescent="0.25">
      <c r="A13" s="3" t="s">
        <v>123</v>
      </c>
      <c r="B13" s="2">
        <f>_xlfn.XLOOKUP(A13,Round!$A$3:$A$38,Round!$B$3:$B$38,0,0)</f>
        <v>1131274.7000000002</v>
      </c>
      <c r="C13" s="2">
        <f>_xlfn.XLOOKUP(A13,Round!$A$3:$A$38,Round!$C$3:$C$38,0,0)</f>
        <v>266867.70172999997</v>
      </c>
      <c r="D13" s="2">
        <f>_xlfn.XLOOKUP(A13,Round!$A$3:$A$38,Round!$D$3:$D$38,0,0)</f>
        <v>55428</v>
      </c>
      <c r="E13" s="2">
        <f>_xlfn.XLOOKUP(A13,Round!$A$3:$A$38,Round!$E$3:$E$38,0,0)</f>
        <v>165951.70200000002</v>
      </c>
      <c r="F13" s="2">
        <f>_xlfn.XLOOKUP(A13,Round!$A$3:$A$38,Round!$F$3:$F$38,0,0)</f>
        <v>11733.372000000003</v>
      </c>
      <c r="G13" s="2">
        <f>_xlfn.XLOOKUP(A13,Round!$A$3:$A$38,Round!$G$3:$G$38,0,0)</f>
        <v>18703.692000000003</v>
      </c>
      <c r="H13" s="21">
        <f t="shared" si="0"/>
        <v>1649959</v>
      </c>
      <c r="J13" s="27"/>
      <c r="L13" s="22">
        <f t="shared" si="1"/>
        <v>1649959</v>
      </c>
    </row>
    <row r="14" spans="1:13" x14ac:dyDescent="0.25">
      <c r="A14" s="3" t="s">
        <v>26</v>
      </c>
      <c r="B14" s="2">
        <f>_xlfn.XLOOKUP(A14,Round!$A$3:$A$38,Round!$B$3:$B$38,0,0)</f>
        <v>2887817.5500000003</v>
      </c>
      <c r="C14" s="2">
        <f>_xlfn.XLOOKUP(A14,Round!$A$3:$A$38,Round!$C$3:$C$38,0,0)</f>
        <v>681236.16004500014</v>
      </c>
      <c r="D14" s="2">
        <f>_xlfn.XLOOKUP(A14,Round!$A$3:$A$38,Round!$D$3:$D$38,0,0)</f>
        <v>142034.25</v>
      </c>
      <c r="E14" s="2">
        <f>_xlfn.XLOOKUP(A14,Round!$A$3:$A$38,Round!$E$3:$E$38,0,0)</f>
        <v>432422.72064000007</v>
      </c>
      <c r="F14" s="2">
        <f>_xlfn.XLOOKUP(A14,Round!$A$3:$A$38,Round!$F$3:$F$38,0,0)</f>
        <v>30573.815040000001</v>
      </c>
      <c r="G14" s="2">
        <f>_xlfn.XLOOKUP(A14,Round!$A$3:$A$38,Round!$G$3:$G$38,0,0)</f>
        <v>48736.47744000001</v>
      </c>
      <c r="H14" s="21">
        <f t="shared" si="0"/>
        <v>4222821</v>
      </c>
      <c r="J14" s="27"/>
      <c r="L14" s="22">
        <f t="shared" si="1"/>
        <v>4222821</v>
      </c>
    </row>
    <row r="15" spans="1:13" x14ac:dyDescent="0.25">
      <c r="A15" s="3" t="s">
        <v>28</v>
      </c>
      <c r="B15" s="2">
        <f>_xlfn.XLOOKUP(A15,Round!$A$3:$A$38,Round!$B$3:$B$38,0,0)</f>
        <v>1703568.5000000002</v>
      </c>
      <c r="C15" s="2">
        <f>_xlfn.XLOOKUP(A15,Round!$A$3:$A$38,Round!$C$3:$C$38,0,0)</f>
        <v>401871.80914999999</v>
      </c>
      <c r="D15" s="2">
        <f>_xlfn.XLOOKUP(A15,Round!$A$3:$A$38,Round!$D$3:$D$38,0,0)</f>
        <v>79677.75</v>
      </c>
      <c r="E15" s="2">
        <f>_xlfn.XLOOKUP(A15,Round!$A$3:$A$38,Round!$E$3:$E$38,0,0)</f>
        <v>242095.09464000002</v>
      </c>
      <c r="F15" s="2">
        <f>_xlfn.XLOOKUP(A15,Round!$A$3:$A$38,Round!$F$3:$F$38,0,0)</f>
        <v>17116.979040000002</v>
      </c>
      <c r="G15" s="2">
        <f>_xlfn.XLOOKUP(A15,Round!$A$3:$A$38,Round!$G$3:$G$38,0,0)</f>
        <v>27285.481440000003</v>
      </c>
      <c r="H15" s="21">
        <f t="shared" si="0"/>
        <v>2471616</v>
      </c>
      <c r="J15" s="27"/>
      <c r="L15" s="22">
        <f t="shared" si="1"/>
        <v>2471616</v>
      </c>
    </row>
    <row r="16" spans="1:13" x14ac:dyDescent="0.25">
      <c r="A16" s="3" t="s">
        <v>174</v>
      </c>
      <c r="B16" s="2">
        <f>_xlfn.XLOOKUP(A16,Round!$A$3:$A$38,Round!$B$3:$B$38,0,0)</f>
        <v>3137211.4</v>
      </c>
      <c r="C16" s="2">
        <f>_xlfn.XLOOKUP(A16,Round!$A$3:$A$38,Round!$C$3:$C$38,0,0)</f>
        <v>740068.16926000011</v>
      </c>
      <c r="D16" s="2">
        <f>_xlfn.XLOOKUP(A16,Round!$A$3:$A$38,Round!$D$3:$D$38,0,0)</f>
        <v>162819.75</v>
      </c>
      <c r="E16" s="2">
        <f>_xlfn.XLOOKUP(A16,Round!$A$3:$A$38,Round!$E$3:$E$38,0,0)</f>
        <v>503158.15512000013</v>
      </c>
      <c r="F16" s="2">
        <f>_xlfn.XLOOKUP(A16,Round!$A$3:$A$38,Round!$F$3:$F$38,0,0)</f>
        <v>35575.060320000004</v>
      </c>
      <c r="G16" s="2">
        <f>_xlfn.XLOOKUP(A16,Round!$A$3:$A$38,Round!$G$3:$G$38,0,0)</f>
        <v>56708.759520000007</v>
      </c>
      <c r="H16" s="21">
        <f t="shared" si="0"/>
        <v>4635541</v>
      </c>
      <c r="J16" s="27"/>
      <c r="L16" s="22">
        <f t="shared" si="1"/>
        <v>4635541</v>
      </c>
    </row>
    <row r="17" spans="1:12" x14ac:dyDescent="0.25">
      <c r="A17" s="3" t="s">
        <v>33</v>
      </c>
      <c r="B17" s="2">
        <f>_xlfn.XLOOKUP(A17,Round!$A$3:$A$38,Round!$B$3:$B$38,0,0)</f>
        <v>1245495.5000000002</v>
      </c>
      <c r="C17" s="2">
        <f>_xlfn.XLOOKUP(A17,Round!$A$3:$A$38,Round!$C$3:$C$38,0,0)</f>
        <v>293812.38844999997</v>
      </c>
      <c r="D17" s="2">
        <f>_xlfn.XLOOKUP(A17,Round!$A$3:$A$38,Round!$D$3:$D$38,0,0)</f>
        <v>65820.75</v>
      </c>
      <c r="E17" s="2">
        <f>_xlfn.XLOOKUP(A17,Round!$A$3:$A$38,Round!$E$3:$E$38,0,0)</f>
        <v>198584.58456000002</v>
      </c>
      <c r="F17" s="2">
        <f>_xlfn.XLOOKUP(A17,Round!$A$3:$A$38,Round!$F$3:$F$38,0,0)</f>
        <v>14040.632160000001</v>
      </c>
      <c r="G17" s="2">
        <f>_xlfn.XLOOKUP(A17,Round!$A$3:$A$38,Round!$G$3:$G$38,0,0)</f>
        <v>22381.601760000001</v>
      </c>
      <c r="H17" s="21">
        <f t="shared" si="0"/>
        <v>1840135</v>
      </c>
      <c r="J17" s="27"/>
      <c r="L17" s="22">
        <f t="shared" si="1"/>
        <v>1840135</v>
      </c>
    </row>
    <row r="18" spans="1:12" x14ac:dyDescent="0.25">
      <c r="A18" s="3" t="s">
        <v>35</v>
      </c>
      <c r="B18" s="2">
        <f>_xlfn.XLOOKUP(A18,Round!$A$3:$A$38,Round!$B$3:$B$38,0,0)</f>
        <v>3074377.1</v>
      </c>
      <c r="C18" s="2">
        <f>_xlfn.XLOOKUP(A18,Round!$A$3:$A$38,Round!$C$3:$C$38,0,0)</f>
        <v>725245.55789000017</v>
      </c>
      <c r="D18" s="2">
        <f>_xlfn.XLOOKUP(A18,Round!$A$3:$A$38,Round!$D$3:$D$38,0,0)</f>
        <v>148962.75</v>
      </c>
      <c r="E18" s="2">
        <f>_xlfn.XLOOKUP(A18,Round!$A$3:$A$38,Round!$E$3:$E$38,0,0)</f>
        <v>467737.98336000007</v>
      </c>
      <c r="F18" s="2">
        <f>_xlfn.XLOOKUP(A18,Round!$A$3:$A$38,Round!$F$3:$F$38,0,0)</f>
        <v>33070.72896</v>
      </c>
      <c r="G18" s="2">
        <f>_xlfn.XLOOKUP(A18,Round!$A$3:$A$38,Round!$G$3:$G$38,0,0)</f>
        <v>52716.706560000006</v>
      </c>
      <c r="H18" s="21">
        <f t="shared" si="0"/>
        <v>4502111</v>
      </c>
      <c r="J18" s="27"/>
      <c r="L18" s="22">
        <f t="shared" si="1"/>
        <v>4502111</v>
      </c>
    </row>
    <row r="19" spans="1:12" x14ac:dyDescent="0.25">
      <c r="A19" s="3" t="s">
        <v>36</v>
      </c>
      <c r="B19" s="2">
        <f>_xlfn.XLOOKUP(A19,Round!$A$3:$A$38,Round!$B$3:$B$38,0,0)</f>
        <v>1093201.1000000001</v>
      </c>
      <c r="C19" s="2">
        <f>_xlfn.XLOOKUP(A19,Round!$A$3:$A$38,Round!$C$3:$C$38,0,0)</f>
        <v>257886.13949</v>
      </c>
      <c r="D19" s="2">
        <f>_xlfn.XLOOKUP(A19,Round!$A$3:$A$38,Round!$D$3:$D$38,0,0)</f>
        <v>51963.75</v>
      </c>
      <c r="E19" s="2">
        <f>_xlfn.XLOOKUP(A19,Round!$A$3:$A$38,Round!$E$3:$E$38,0,0)</f>
        <v>155074.07448000001</v>
      </c>
      <c r="F19" s="2">
        <f>_xlfn.XLOOKUP(A19,Round!$A$3:$A$38,Round!$F$3:$F$38,0,0)</f>
        <v>10964.285280000002</v>
      </c>
      <c r="G19" s="2">
        <f>_xlfn.XLOOKUP(A19,Round!$A$3:$A$38,Round!$G$3:$G$38,0,0)</f>
        <v>17477.722080000003</v>
      </c>
      <c r="H19" s="21">
        <f t="shared" si="0"/>
        <v>1586567</v>
      </c>
      <c r="J19" s="27"/>
      <c r="L19" s="22">
        <f t="shared" si="1"/>
        <v>1586567</v>
      </c>
    </row>
    <row r="20" spans="1:12" x14ac:dyDescent="0.25">
      <c r="A20" s="3" t="s">
        <v>37</v>
      </c>
      <c r="B20" s="2">
        <f>_xlfn.XLOOKUP(A20,Round!$A$3:$A$38,Round!$B$3:$B$38,0,0)</f>
        <v>1398384.8000000003</v>
      </c>
      <c r="C20" s="2">
        <f>_xlfn.XLOOKUP(A20,Round!$A$3:$A$38,Round!$C$3:$C$38,0,0)</f>
        <v>329878.97432000004</v>
      </c>
      <c r="D20" s="2">
        <f>_xlfn.XLOOKUP(A20,Round!$A$3:$A$38,Round!$D$3:$D$38,0,0)</f>
        <v>65820.75</v>
      </c>
      <c r="E20" s="2">
        <f>_xlfn.XLOOKUP(A20,Round!$A$3:$A$38,Round!$E$3:$E$38,0,0)</f>
        <v>198584.58456000002</v>
      </c>
      <c r="F20" s="2">
        <f>_xlfn.XLOOKUP(A20,Round!$A$3:$A$38,Round!$F$3:$F$38,0,0)</f>
        <v>14040.632160000001</v>
      </c>
      <c r="G20" s="2">
        <f>_xlfn.XLOOKUP(A20,Round!$A$3:$A$38,Round!$G$3:$G$38,0,0)</f>
        <v>22381.601760000001</v>
      </c>
      <c r="H20" s="21">
        <f t="shared" si="0"/>
        <v>2029091</v>
      </c>
      <c r="J20" s="27"/>
      <c r="L20" s="22">
        <f t="shared" si="1"/>
        <v>2029091</v>
      </c>
    </row>
    <row r="21" spans="1:12" x14ac:dyDescent="0.25">
      <c r="A21" s="3" t="s">
        <v>38</v>
      </c>
      <c r="B21" s="2">
        <f>_xlfn.XLOOKUP(A21,Round!$A$3:$A$38,Round!$B$3:$B$38,0,0)</f>
        <v>2445991.1000000006</v>
      </c>
      <c r="C21" s="2">
        <f>_xlfn.XLOOKUP(A21,Round!$A$3:$A$38,Round!$C$3:$C$38,0,0)</f>
        <v>577009.30048999994</v>
      </c>
      <c r="D21" s="2">
        <f>_xlfn.XLOOKUP(A21,Round!$A$3:$A$38,Round!$D$3:$D$38,0,0)</f>
        <v>117784.5</v>
      </c>
      <c r="E21" s="2">
        <f>_xlfn.XLOOKUP(A21,Round!$A$3:$A$38,Round!$E$3:$E$38,0,0)</f>
        <v>366844.28544000012</v>
      </c>
      <c r="F21" s="2">
        <f>_xlfn.XLOOKUP(A21,Round!$A$3:$A$38,Round!$F$3:$F$38,0,0)</f>
        <v>25937.187840000006</v>
      </c>
      <c r="G21" s="2">
        <f>_xlfn.XLOOKUP(A21,Round!$A$3:$A$38,Round!$G$3:$G$38,0,0)</f>
        <v>41345.418240000006</v>
      </c>
      <c r="H21" s="21">
        <f t="shared" si="0"/>
        <v>3574912</v>
      </c>
      <c r="J21" s="27"/>
      <c r="L21" s="22">
        <f t="shared" si="1"/>
        <v>3574912</v>
      </c>
    </row>
    <row r="22" spans="1:12" x14ac:dyDescent="0.25">
      <c r="A22" s="3" t="s">
        <v>39</v>
      </c>
      <c r="B22" s="2">
        <f>_xlfn.XLOOKUP(A22,Round!$A$3:$A$38,Round!$B$3:$B$38,0,0)</f>
        <v>642735.80000000005</v>
      </c>
      <c r="C22" s="2">
        <f>_xlfn.XLOOKUP(A22,Round!$A$3:$A$38,Round!$C$3:$C$38,0,0)</f>
        <v>151621.37522000002</v>
      </c>
      <c r="D22" s="2">
        <f>_xlfn.XLOOKUP(A22,Round!$A$3:$A$38,Round!$D$3:$D$38,0,0)</f>
        <v>31178.25</v>
      </c>
      <c r="E22" s="2">
        <f>_xlfn.XLOOKUP(A22,Round!$A$3:$A$38,Round!$E$3:$E$38,0,0)</f>
        <v>94903.597440000012</v>
      </c>
      <c r="F22" s="2">
        <f>_xlfn.XLOOKUP(A22,Round!$A$3:$A$38,Round!$F$3:$F$38,0,0)</f>
        <v>6710.0198400000008</v>
      </c>
      <c r="G22" s="2">
        <f>_xlfn.XLOOKUP(A22,Round!$A$3:$A$38,Round!$G$3:$G$38,0,0)</f>
        <v>10696.170240000001</v>
      </c>
      <c r="H22" s="21">
        <f t="shared" si="0"/>
        <v>937845</v>
      </c>
      <c r="J22" s="27"/>
      <c r="L22" s="22">
        <f t="shared" si="1"/>
        <v>937845</v>
      </c>
    </row>
    <row r="23" spans="1:12" x14ac:dyDescent="0.25">
      <c r="A23" s="3" t="s">
        <v>122</v>
      </c>
      <c r="B23" s="2">
        <f>_xlfn.XLOOKUP(A23,Round!$A$3:$A$38,Round!$B$3:$B$38,0,0)</f>
        <v>616373.30000000005</v>
      </c>
      <c r="C23" s="2">
        <f>_xlfn.XLOOKUP(A23,Round!$A$3:$A$38,Round!$C$3:$C$38,0,0)</f>
        <v>145402.46147000001</v>
      </c>
      <c r="D23" s="2">
        <f>_xlfn.XLOOKUP(A23,Round!$A$3:$A$38,Round!$D$3:$D$38,0,0)</f>
        <v>31178.25</v>
      </c>
      <c r="E23" s="2">
        <f>_xlfn.XLOOKUP(A23,Round!$A$3:$A$38,Round!$E$3:$E$38,0,0)</f>
        <v>94903.597440000012</v>
      </c>
      <c r="F23" s="2">
        <f>_xlfn.XLOOKUP(A23,Round!$A$3:$A$38,Round!$F$3:$F$38,0,0)</f>
        <v>6710.0198400000008</v>
      </c>
      <c r="G23" s="2">
        <f>_xlfn.XLOOKUP(A23,Round!$A$3:$A$38,Round!$G$3:$G$38,0,0)</f>
        <v>10696.170240000001</v>
      </c>
      <c r="H23" s="21">
        <f t="shared" si="0"/>
        <v>905264</v>
      </c>
      <c r="J23" s="27"/>
      <c r="L23" s="22">
        <f t="shared" si="1"/>
        <v>905264</v>
      </c>
    </row>
    <row r="24" spans="1:12" x14ac:dyDescent="0.25">
      <c r="A24" s="3" t="s">
        <v>40</v>
      </c>
      <c r="B24" s="2">
        <f>_xlfn.XLOOKUP(A24,Round!$A$3:$A$38,Round!$B$3:$B$38,0,0)</f>
        <v>1703568.5000000002</v>
      </c>
      <c r="C24" s="2">
        <f>_xlfn.XLOOKUP(A24,Round!$A$3:$A$38,Round!$C$3:$C$38,0,0)</f>
        <v>401871.80914999999</v>
      </c>
      <c r="D24" s="2">
        <f>_xlfn.XLOOKUP(A24,Round!$A$3:$A$38,Round!$D$3:$D$38,0,0)</f>
        <v>79677.75</v>
      </c>
      <c r="E24" s="2">
        <f>_xlfn.XLOOKUP(A24,Round!$A$3:$A$38,Round!$E$3:$E$38,0,0)</f>
        <v>242095.09464000002</v>
      </c>
      <c r="F24" s="2">
        <f>_xlfn.XLOOKUP(A24,Round!$A$3:$A$38,Round!$F$3:$F$38,0,0)</f>
        <v>17116.979040000002</v>
      </c>
      <c r="G24" s="2">
        <f>_xlfn.XLOOKUP(A24,Round!$A$3:$A$38,Round!$G$3:$G$38,0,0)</f>
        <v>27285.481440000003</v>
      </c>
      <c r="H24" s="21">
        <f t="shared" si="0"/>
        <v>2471616</v>
      </c>
      <c r="J24" s="27"/>
      <c r="L24" s="22">
        <f t="shared" si="1"/>
        <v>2471616</v>
      </c>
    </row>
    <row r="25" spans="1:12" x14ac:dyDescent="0.25">
      <c r="A25" s="3" t="s">
        <v>43</v>
      </c>
      <c r="B25" s="2">
        <f>_xlfn.XLOOKUP(A25,Round!$A$3:$A$38,Round!$B$3:$B$38,0,0)</f>
        <v>2647437.2000000002</v>
      </c>
      <c r="C25" s="2">
        <f>_xlfn.XLOOKUP(A25,Round!$A$3:$A$38,Round!$C$3:$C$38,0,0)</f>
        <v>624530.43547999999</v>
      </c>
      <c r="D25" s="2">
        <f>_xlfn.XLOOKUP(A25,Round!$A$3:$A$38,Round!$D$3:$D$38,0,0)</f>
        <v>121248.75</v>
      </c>
      <c r="E25" s="2">
        <f>_xlfn.XLOOKUP(A25,Round!$A$3:$A$38,Round!$E$3:$E$38,0,0)</f>
        <v>380716.96320000006</v>
      </c>
      <c r="F25" s="2">
        <f>_xlfn.XLOOKUP(A25,Round!$A$3:$A$38,Round!$F$3:$F$38,0,0)</f>
        <v>26918.035200000006</v>
      </c>
      <c r="G25" s="2">
        <f>_xlfn.XLOOKUP(A25,Round!$A$3:$A$38,Round!$G$3:$G$38,0,0)</f>
        <v>42908.94720000001</v>
      </c>
      <c r="H25" s="21">
        <f t="shared" si="0"/>
        <v>3843760</v>
      </c>
      <c r="J25" s="27"/>
      <c r="L25" s="22">
        <f t="shared" si="1"/>
        <v>3843760</v>
      </c>
    </row>
    <row r="26" spans="1:12" x14ac:dyDescent="0.25">
      <c r="A26" s="3" t="s">
        <v>44</v>
      </c>
      <c r="B26" s="2">
        <f>_xlfn.XLOOKUP(A26,Round!$A$3:$A$38,Round!$B$3:$B$38,0,0)</f>
        <v>1398384.8000000003</v>
      </c>
      <c r="C26" s="2">
        <f>_xlfn.XLOOKUP(A26,Round!$A$3:$A$38,Round!$C$3:$C$38,0,0)</f>
        <v>329878.97432000004</v>
      </c>
      <c r="D26" s="2">
        <f>_xlfn.XLOOKUP(A26,Round!$A$3:$A$38,Round!$D$3:$D$38,0,0)</f>
        <v>65820.75</v>
      </c>
      <c r="E26" s="2">
        <f>_xlfn.XLOOKUP(A26,Round!$A$3:$A$38,Round!$E$3:$E$38,0,0)</f>
        <v>198584.58456000002</v>
      </c>
      <c r="F26" s="2">
        <f>_xlfn.XLOOKUP(A26,Round!$A$3:$A$38,Round!$F$3:$F$38,0,0)</f>
        <v>14040.632160000001</v>
      </c>
      <c r="G26" s="2">
        <f>_xlfn.XLOOKUP(A26,Round!$A$3:$A$38,Round!$G$3:$G$38,0,0)</f>
        <v>22381.601760000001</v>
      </c>
      <c r="H26" s="21">
        <f t="shared" si="0"/>
        <v>2029091</v>
      </c>
      <c r="J26" s="27"/>
      <c r="L26" s="22">
        <f t="shared" si="1"/>
        <v>2029091</v>
      </c>
    </row>
    <row r="27" spans="1:12" x14ac:dyDescent="0.25">
      <c r="A27" s="3" t="s">
        <v>45</v>
      </c>
      <c r="B27" s="2">
        <f>_xlfn.XLOOKUP(A27,Round!$A$3:$A$38,Round!$B$3:$B$38,0,0)</f>
        <v>642735.80000000005</v>
      </c>
      <c r="C27" s="2">
        <f>_xlfn.XLOOKUP(A27,Round!$A$3:$A$38,Round!$C$3:$C$38,0,0)</f>
        <v>151621.37522000002</v>
      </c>
      <c r="D27" s="2">
        <f>_xlfn.XLOOKUP(A27,Round!$A$3:$A$38,Round!$D$3:$D$38,0,0)</f>
        <v>31178.25</v>
      </c>
      <c r="E27" s="2">
        <f>_xlfn.XLOOKUP(A27,Round!$A$3:$A$38,Round!$E$3:$E$38,0,0)</f>
        <v>94903.597440000012</v>
      </c>
      <c r="F27" s="2">
        <f>_xlfn.XLOOKUP(A27,Round!$A$3:$A$38,Round!$F$3:$F$38,0,0)</f>
        <v>6710.0198400000008</v>
      </c>
      <c r="G27" s="2">
        <f>_xlfn.XLOOKUP(A27,Round!$A$3:$A$38,Round!$G$3:$G$38,0,0)</f>
        <v>10696.170240000001</v>
      </c>
      <c r="H27" s="21">
        <f t="shared" si="0"/>
        <v>937845</v>
      </c>
      <c r="J27" s="27"/>
      <c r="L27" s="22">
        <f t="shared" si="1"/>
        <v>937845</v>
      </c>
    </row>
    <row r="28" spans="1:12" x14ac:dyDescent="0.25">
      <c r="A28" s="3" t="s">
        <v>46</v>
      </c>
      <c r="B28" s="2">
        <f>_xlfn.XLOOKUP(A28,Round!$A$3:$A$38,Round!$B$3:$B$38,0,0)</f>
        <v>2008752.2000000002</v>
      </c>
      <c r="C28" s="2">
        <f>_xlfn.XLOOKUP(A28,Round!$A$3:$A$38,Round!$C$3:$C$38,0,0)</f>
        <v>473864.64397999999</v>
      </c>
      <c r="D28" s="2">
        <f>_xlfn.XLOOKUP(A28,Round!$A$3:$A$38,Round!$D$3:$D$38,0,0)</f>
        <v>93534.75</v>
      </c>
      <c r="E28" s="2">
        <f>_xlfn.XLOOKUP(A28,Round!$A$3:$A$38,Round!$E$3:$E$38,0,0)</f>
        <v>285605.60472000006</v>
      </c>
      <c r="F28" s="2">
        <f>_xlfn.XLOOKUP(A28,Round!$A$3:$A$38,Round!$F$3:$F$38,0,0)</f>
        <v>20193.325920000003</v>
      </c>
      <c r="G28" s="2">
        <f>_xlfn.XLOOKUP(A28,Round!$A$3:$A$38,Round!$G$3:$G$38,0,0)</f>
        <v>32189.361120000005</v>
      </c>
      <c r="H28" s="21">
        <f t="shared" si="0"/>
        <v>2914140</v>
      </c>
      <c r="J28" s="27"/>
      <c r="L28" s="22">
        <f t="shared" si="1"/>
        <v>2914140</v>
      </c>
    </row>
    <row r="29" spans="1:12" x14ac:dyDescent="0.25">
      <c r="A29" s="3" t="s">
        <v>48</v>
      </c>
      <c r="B29" s="2">
        <f>_xlfn.XLOOKUP(A29,Round!$A$3:$A$38,Round!$B$3:$B$38,0,0)</f>
        <v>1398384.8000000003</v>
      </c>
      <c r="C29" s="2">
        <f>_xlfn.XLOOKUP(A29,Round!$A$3:$A$38,Round!$C$3:$C$38,0,0)</f>
        <v>329878.97432000004</v>
      </c>
      <c r="D29" s="2">
        <f>_xlfn.XLOOKUP(A29,Round!$A$3:$A$38,Round!$D$3:$D$38,0,0)</f>
        <v>65820.75</v>
      </c>
      <c r="E29" s="2">
        <f>_xlfn.XLOOKUP(A29,Round!$A$3:$A$38,Round!$E$3:$E$38,0,0)</f>
        <v>198584.58456000002</v>
      </c>
      <c r="F29" s="2">
        <f>_xlfn.XLOOKUP(A29,Round!$A$3:$A$38,Round!$F$3:$F$38,0,0)</f>
        <v>14040.632160000001</v>
      </c>
      <c r="G29" s="2">
        <f>_xlfn.XLOOKUP(A29,Round!$A$3:$A$38,Round!$G$3:$G$38,0,0)</f>
        <v>22381.601760000001</v>
      </c>
      <c r="H29" s="21">
        <f t="shared" si="0"/>
        <v>2029091</v>
      </c>
      <c r="J29" s="27"/>
      <c r="L29" s="22">
        <f t="shared" si="1"/>
        <v>2029091</v>
      </c>
    </row>
    <row r="30" spans="1:12" x14ac:dyDescent="0.25">
      <c r="A30" s="3" t="s">
        <v>49</v>
      </c>
      <c r="B30" s="2">
        <f>_xlfn.XLOOKUP(A30,Round!$A$3:$A$38,Round!$B$3:$B$38,0,0)</f>
        <v>1703568.5000000002</v>
      </c>
      <c r="C30" s="2">
        <f>_xlfn.XLOOKUP(A30,Round!$A$3:$A$38,Round!$C$3:$C$38,0,0)</f>
        <v>401871.80914999999</v>
      </c>
      <c r="D30" s="2">
        <f>_xlfn.XLOOKUP(A30,Round!$A$3:$A$38,Round!$D$3:$D$38,0,0)</f>
        <v>79677.75</v>
      </c>
      <c r="E30" s="2">
        <f>_xlfn.XLOOKUP(A30,Round!$A$3:$A$38,Round!$E$3:$E$38,0,0)</f>
        <v>242095.09464000002</v>
      </c>
      <c r="F30" s="2">
        <f>_xlfn.XLOOKUP(A30,Round!$A$3:$A$38,Round!$F$3:$F$38,0,0)</f>
        <v>17116.979040000002</v>
      </c>
      <c r="G30" s="2">
        <f>_xlfn.XLOOKUP(A30,Round!$A$3:$A$38,Round!$G$3:$G$38,0,0)</f>
        <v>27285.481440000003</v>
      </c>
      <c r="H30" s="21">
        <f t="shared" si="0"/>
        <v>2471616</v>
      </c>
      <c r="J30" s="27"/>
      <c r="L30" s="22">
        <f t="shared" si="1"/>
        <v>2471616</v>
      </c>
    </row>
    <row r="31" spans="1:12" x14ac:dyDescent="0.25">
      <c r="A31" s="3" t="s">
        <v>51</v>
      </c>
      <c r="B31" s="2">
        <f>_xlfn.XLOOKUP(A31,Round!$A$3:$A$38,Round!$B$3:$B$38,0,0)</f>
        <v>2647437.2000000002</v>
      </c>
      <c r="C31" s="2">
        <f>_xlfn.XLOOKUP(A31,Round!$A$3:$A$38,Round!$C$3:$C$38,0,0)</f>
        <v>624530.43547999999</v>
      </c>
      <c r="D31" s="2">
        <f>_xlfn.XLOOKUP(A31,Round!$A$3:$A$38,Round!$D$3:$D$38,0,0)</f>
        <v>121248.75</v>
      </c>
      <c r="E31" s="2">
        <f>_xlfn.XLOOKUP(A31,Round!$A$3:$A$38,Round!$E$3:$E$38,0,0)</f>
        <v>380716.96320000006</v>
      </c>
      <c r="F31" s="2">
        <f>_xlfn.XLOOKUP(A31,Round!$A$3:$A$38,Round!$F$3:$F$38,0,0)</f>
        <v>26918.035200000006</v>
      </c>
      <c r="G31" s="2">
        <f>_xlfn.XLOOKUP(A31,Round!$A$3:$A$38,Round!$G$3:$G$38,0,0)</f>
        <v>42908.94720000001</v>
      </c>
      <c r="H31" s="21">
        <f t="shared" si="0"/>
        <v>3843760</v>
      </c>
      <c r="J31" s="27"/>
      <c r="L31" s="22">
        <f t="shared" si="1"/>
        <v>3843760</v>
      </c>
    </row>
    <row r="32" spans="1:12" x14ac:dyDescent="0.25">
      <c r="A32" s="3" t="s">
        <v>121</v>
      </c>
      <c r="B32" s="2">
        <f>_xlfn.XLOOKUP(A32,Round!$A$3:$A$38,Round!$B$3:$B$38,0,0)</f>
        <v>1703568.5000000002</v>
      </c>
      <c r="C32" s="2">
        <f>_xlfn.XLOOKUP(A32,Round!$A$3:$A$38,Round!$C$3:$C$38,0,0)</f>
        <v>401871.80914999999</v>
      </c>
      <c r="D32" s="2">
        <f>_xlfn.XLOOKUP(A32,Round!$A$3:$A$38,Round!$D$3:$D$38,0,0)</f>
        <v>79677.75</v>
      </c>
      <c r="E32" s="2">
        <f>_xlfn.XLOOKUP(A32,Round!$A$3:$A$38,Round!$E$3:$E$38,0,0)</f>
        <v>242095.09464000002</v>
      </c>
      <c r="F32" s="2">
        <f>_xlfn.XLOOKUP(A32,Round!$A$3:$A$38,Round!$F$3:$F$38,0,0)</f>
        <v>17116.979040000002</v>
      </c>
      <c r="G32" s="2">
        <f>_xlfn.XLOOKUP(A32,Round!$A$3:$A$38,Round!$G$3:$G$38,0,0)</f>
        <v>27285.481440000003</v>
      </c>
      <c r="H32" s="21">
        <f t="shared" si="0"/>
        <v>2471616</v>
      </c>
      <c r="J32" s="27"/>
      <c r="L32" s="22">
        <f t="shared" si="1"/>
        <v>2471616</v>
      </c>
    </row>
    <row r="33" spans="1:12" x14ac:dyDescent="0.25">
      <c r="A33" s="3" t="s">
        <v>52</v>
      </c>
      <c r="B33" s="2">
        <f>_xlfn.XLOOKUP(A33,Round!$A$3:$A$38,Round!$B$3:$B$38,0,0)</f>
        <v>642735.80000000005</v>
      </c>
      <c r="C33" s="2">
        <f>_xlfn.XLOOKUP(A33,Round!$A$3:$A$38,Round!$C$3:$C$38,0,0)</f>
        <v>151621.37522000002</v>
      </c>
      <c r="D33" s="2">
        <f>_xlfn.XLOOKUP(A33,Round!$A$3:$A$38,Round!$D$3:$D$38,0,0)</f>
        <v>31178.25</v>
      </c>
      <c r="E33" s="2">
        <f>_xlfn.XLOOKUP(A33,Round!$A$3:$A$38,Round!$E$3:$E$38,0,0)</f>
        <v>94903.597440000012</v>
      </c>
      <c r="F33" s="2">
        <f>_xlfn.XLOOKUP(A33,Round!$A$3:$A$38,Round!$F$3:$F$38,0,0)</f>
        <v>6710.0198400000008</v>
      </c>
      <c r="G33" s="2">
        <f>_xlfn.XLOOKUP(A33,Round!$A$3:$A$38,Round!$G$3:$G$38,0,0)</f>
        <v>10696.170240000001</v>
      </c>
      <c r="H33" s="21">
        <f t="shared" si="0"/>
        <v>937845</v>
      </c>
      <c r="J33" s="27"/>
      <c r="L33" s="22">
        <f t="shared" si="1"/>
        <v>937845</v>
      </c>
    </row>
    <row r="34" spans="1:12" x14ac:dyDescent="0.25">
      <c r="A34" s="3" t="s">
        <v>53</v>
      </c>
      <c r="B34" s="2">
        <f>_xlfn.XLOOKUP(A34,Round!$A$3:$A$38,Round!$B$3:$B$38,0,0)</f>
        <v>2647437.2000000002</v>
      </c>
      <c r="C34" s="2">
        <f>_xlfn.XLOOKUP(A34,Round!$A$3:$A$38,Round!$C$3:$C$38,0,0)</f>
        <v>624530.43547999999</v>
      </c>
      <c r="D34" s="2">
        <f>_xlfn.XLOOKUP(A34,Round!$A$3:$A$38,Round!$D$3:$D$38,0,0)</f>
        <v>121248.75</v>
      </c>
      <c r="E34" s="2">
        <f>_xlfn.XLOOKUP(A34,Round!$A$3:$A$38,Round!$E$3:$E$38,0,0)</f>
        <v>380716.96320000006</v>
      </c>
      <c r="F34" s="2">
        <f>_xlfn.XLOOKUP(A34,Round!$A$3:$A$38,Round!$F$3:$F$38,0,0)</f>
        <v>26918.035200000006</v>
      </c>
      <c r="G34" s="2">
        <f>_xlfn.XLOOKUP(A34,Round!$A$3:$A$38,Round!$G$3:$G$38,0,0)</f>
        <v>42908.94720000001</v>
      </c>
      <c r="H34" s="21">
        <f t="shared" si="0"/>
        <v>3843760</v>
      </c>
      <c r="J34" s="27"/>
      <c r="L34" s="22">
        <f t="shared" si="1"/>
        <v>3843760</v>
      </c>
    </row>
    <row r="35" spans="1:12" x14ac:dyDescent="0.25">
      <c r="A35" s="3" t="s">
        <v>54</v>
      </c>
      <c r="B35" s="2">
        <f>_xlfn.XLOOKUP(A35,Round!$A$3:$A$38,Round!$B$3:$B$38,0,0)</f>
        <v>616373.30000000005</v>
      </c>
      <c r="C35" s="2">
        <f>_xlfn.XLOOKUP(A35,Round!$A$3:$A$38,Round!$C$3:$C$38,0,0)</f>
        <v>145402.46147000001</v>
      </c>
      <c r="D35" s="2">
        <f>_xlfn.XLOOKUP(A35,Round!$A$3:$A$38,Round!$D$3:$D$38,0,0)</f>
        <v>31178.25</v>
      </c>
      <c r="E35" s="2">
        <f>_xlfn.XLOOKUP(A35,Round!$A$3:$A$38,Round!$E$3:$E$38,0,0)</f>
        <v>94903.597440000012</v>
      </c>
      <c r="F35" s="2">
        <f>_xlfn.XLOOKUP(A35,Round!$A$3:$A$38,Round!$F$3:$F$38,0,0)</f>
        <v>6710.0198400000008</v>
      </c>
      <c r="G35" s="2">
        <f>_xlfn.XLOOKUP(A35,Round!$A$3:$A$38,Round!$G$3:$G$38,0,0)</f>
        <v>10696.170240000001</v>
      </c>
      <c r="H35" s="21">
        <f t="shared" si="0"/>
        <v>905264</v>
      </c>
      <c r="J35" s="27"/>
      <c r="L35" s="22">
        <f t="shared" si="1"/>
        <v>905264</v>
      </c>
    </row>
    <row r="36" spans="1:12" x14ac:dyDescent="0.25">
      <c r="A36" s="3" t="s">
        <v>128</v>
      </c>
      <c r="B36" s="2">
        <f>_xlfn.XLOOKUP(A36,Round!$A$3:$A$38,Round!$B$3:$B$38,0,0)</f>
        <v>305183.7</v>
      </c>
      <c r="C36" s="2">
        <f>_xlfn.XLOOKUP(A36,Round!$A$3:$A$38,Round!$C$3:$C$38,0,0)</f>
        <v>71992.834830000007</v>
      </c>
      <c r="D36" s="2">
        <f>_xlfn.XLOOKUP(A36,Round!$A$3:$A$38,Round!$D$3:$D$38,0,0)</f>
        <v>13857</v>
      </c>
      <c r="E36" s="2">
        <f>_xlfn.XLOOKUP(A36,Round!$A$3:$A$38,Round!$E$3:$E$38,0,0)</f>
        <v>43510.510080000007</v>
      </c>
      <c r="F36" s="2">
        <f>_xlfn.XLOOKUP(A36,Round!$A$3:$A$38,Round!$F$3:$F$38,0,0)</f>
        <v>3076.3468800000005</v>
      </c>
      <c r="G36" s="2">
        <f>_xlfn.XLOOKUP(A36,Round!$A$3:$A$38,Round!$G$3:$G$38,0,0)</f>
        <v>4903.8796800000009</v>
      </c>
      <c r="H36" s="21">
        <f t="shared" si="0"/>
        <v>442524</v>
      </c>
      <c r="J36" s="27"/>
    </row>
    <row r="37" spans="1:12" x14ac:dyDescent="0.25">
      <c r="A37" s="3" t="s">
        <v>129</v>
      </c>
      <c r="B37" s="2">
        <f>_xlfn.XLOOKUP(A37,Round!$A$3:$A$38,Round!$B$3:$B$38,0,0)</f>
        <v>305183.7</v>
      </c>
      <c r="C37" s="2">
        <f>_xlfn.XLOOKUP(A37,Round!$A$3:$A$38,Round!$C$3:$C$38,0,0)</f>
        <v>71992.834830000007</v>
      </c>
      <c r="D37" s="2">
        <f>_xlfn.XLOOKUP(A37,Round!$A$3:$A$38,Round!$D$3:$D$38,0,0)</f>
        <v>13857</v>
      </c>
      <c r="E37" s="2">
        <f>_xlfn.XLOOKUP(A37,Round!$A$3:$A$38,Round!$E$3:$E$38,0,0)</f>
        <v>43510.510080000007</v>
      </c>
      <c r="F37" s="2">
        <f>_xlfn.XLOOKUP(A37,Round!$A$3:$A$38,Round!$F$3:$F$38,0,0)</f>
        <v>3076.3468800000005</v>
      </c>
      <c r="G37" s="2">
        <f>_xlfn.XLOOKUP(A37,Round!$A$3:$A$38,Round!$G$3:$G$38,0,0)</f>
        <v>4903.8796800000009</v>
      </c>
      <c r="H37" s="21">
        <f t="shared" si="0"/>
        <v>442524</v>
      </c>
      <c r="J37" s="27"/>
    </row>
    <row r="38" spans="1:12" x14ac:dyDescent="0.25">
      <c r="A38" s="3" t="s">
        <v>130</v>
      </c>
      <c r="B38" s="2">
        <f>_xlfn.XLOOKUP(A38,Round!$A$3:$A$38,Round!$B$3:$B$38,0,0)</f>
        <v>944235.90000000014</v>
      </c>
      <c r="C38" s="2">
        <f>_xlfn.XLOOKUP(A38,Round!$A$3:$A$38,Round!$C$3:$C$38,0,0)</f>
        <v>222745.24881000002</v>
      </c>
      <c r="D38" s="2">
        <f>_xlfn.XLOOKUP(A38,Round!$A$3:$A$38,Round!$D$3:$D$38,0,0)</f>
        <v>41571</v>
      </c>
      <c r="E38" s="2">
        <f>_xlfn.XLOOKUP(A38,Round!$A$3:$A$38,Round!$E$3:$E$38,0,0)</f>
        <v>138726.77760000003</v>
      </c>
      <c r="F38" s="2">
        <f>_xlfn.XLOOKUP(A38,Round!$A$3:$A$38,Round!$F$3:$F$38,0,0)</f>
        <v>9808.4736000000012</v>
      </c>
      <c r="G38" s="2">
        <f>_xlfn.XLOOKUP(A38,Round!$A$3:$A$38,Round!$G$3:$G$38,0,0)</f>
        <v>15635.289600000002</v>
      </c>
      <c r="H38" s="21">
        <f t="shared" si="0"/>
        <v>1372723</v>
      </c>
      <c r="J38" s="27"/>
    </row>
    <row r="39" spans="1:12" x14ac:dyDescent="0.25">
      <c r="A39" s="3" t="s">
        <v>175</v>
      </c>
      <c r="B39" s="2">
        <f>_xlfn.XLOOKUP(A39,Round!$A$3:$A$38,Round!$B$3:$B$38,0,0)</f>
        <v>305183.7</v>
      </c>
      <c r="C39" s="2">
        <f>_xlfn.XLOOKUP(A39,Round!$A$3:$A$38,Round!$C$3:$C$38,0,0)</f>
        <v>71992.834830000007</v>
      </c>
      <c r="D39" s="2">
        <f>_xlfn.XLOOKUP(A39,Round!$A$3:$A$38,Round!$D$3:$D$38,0,0)</f>
        <v>13857</v>
      </c>
      <c r="E39" s="2">
        <f>_xlfn.XLOOKUP(A39,Round!$A$3:$A$38,Round!$E$3:$E$38,0,0)</f>
        <v>43510.510080000007</v>
      </c>
      <c r="F39" s="2">
        <f>_xlfn.XLOOKUP(A39,Round!$A$3:$A$38,Round!$F$3:$F$38,0,0)</f>
        <v>3076.3468800000005</v>
      </c>
      <c r="G39" s="2">
        <f>_xlfn.XLOOKUP(A39,Round!$A$3:$A$38,Round!$G$3:$G$38,0,0)</f>
        <v>4903.8796800000009</v>
      </c>
      <c r="H39" s="21">
        <f t="shared" si="0"/>
        <v>442524</v>
      </c>
      <c r="J39" s="27"/>
    </row>
    <row r="40" spans="1:12" x14ac:dyDescent="0.25">
      <c r="A40" s="3" t="s">
        <v>127</v>
      </c>
      <c r="B40" s="2">
        <f>_xlfn.XLOOKUP(A40,Round!$A$3:$A$38,Round!$B$3:$B$38,0,0)</f>
        <v>305183.7</v>
      </c>
      <c r="C40" s="2">
        <f>_xlfn.XLOOKUP(A40,Round!$A$3:$A$38,Round!$C$3:$C$38,0,0)</f>
        <v>71992.834830000007</v>
      </c>
      <c r="D40" s="2">
        <f>_xlfn.XLOOKUP(A40,Round!$A$3:$A$38,Round!$D$3:$D$38,0,0)</f>
        <v>13857</v>
      </c>
      <c r="E40" s="2">
        <f>_xlfn.XLOOKUP(A40,Round!$A$3:$A$38,Round!$E$3:$E$38,0,0)</f>
        <v>43510.510080000007</v>
      </c>
      <c r="F40" s="2">
        <f>_xlfn.XLOOKUP(A40,Round!$A$3:$A$38,Round!$F$3:$F$38,0,0)</f>
        <v>3076.3468800000005</v>
      </c>
      <c r="G40" s="2">
        <f>_xlfn.XLOOKUP(A40,Round!$A$3:$A$38,Round!$G$3:$G$38,0,0)</f>
        <v>4903.8796800000009</v>
      </c>
      <c r="H40" s="21">
        <f t="shared" si="0"/>
        <v>442524</v>
      </c>
      <c r="J40" s="27"/>
    </row>
    <row r="41" spans="1:12" x14ac:dyDescent="0.25">
      <c r="A41" s="3" t="s">
        <v>176</v>
      </c>
      <c r="B41" s="2">
        <f>_xlfn.XLOOKUP(A41,Round!$A$3:$A$38,Round!$B$3:$B$38,0,0)</f>
        <v>305183.7</v>
      </c>
      <c r="C41" s="2">
        <f>_xlfn.XLOOKUP(A41,Round!$A$3:$A$38,Round!$C$3:$C$38,0,0)</f>
        <v>71992.834830000007</v>
      </c>
      <c r="D41" s="2">
        <f>_xlfn.XLOOKUP(A41,Round!$A$3:$A$38,Round!$D$3:$D$38,0,0)</f>
        <v>13857</v>
      </c>
      <c r="E41" s="2">
        <f>_xlfn.XLOOKUP(A41,Round!$A$3:$A$38,Round!$E$3:$E$38,0,0)</f>
        <v>43510.510080000007</v>
      </c>
      <c r="F41" s="2">
        <f>_xlfn.XLOOKUP(A41,Round!$A$3:$A$38,Round!$F$3:$F$38,0,0)</f>
        <v>3076.3468800000005</v>
      </c>
      <c r="G41" s="2">
        <f>_xlfn.XLOOKUP(A41,Round!$A$3:$A$38,Round!$G$3:$G$38,0,0)</f>
        <v>4903.8796800000009</v>
      </c>
      <c r="H41" s="21">
        <f t="shared" si="0"/>
        <v>442524</v>
      </c>
      <c r="J41" s="27"/>
    </row>
    <row r="42" spans="1:12" x14ac:dyDescent="0.25">
      <c r="A42" s="24" t="s">
        <v>118</v>
      </c>
      <c r="B42" s="21">
        <f>SUM(B6:B41)</f>
        <v>71984492.450000003</v>
      </c>
      <c r="C42" s="21">
        <f t="shared" ref="C42:H42" si="2">SUM(C6:C41)</f>
        <v>16981141.768955003</v>
      </c>
      <c r="D42" s="21">
        <f t="shared" si="2"/>
        <v>3204431.25</v>
      </c>
      <c r="E42" s="21">
        <f t="shared" si="2"/>
        <v>9925205.6577600017</v>
      </c>
      <c r="F42" s="21">
        <f t="shared" si="2"/>
        <v>701746.73983999994</v>
      </c>
      <c r="G42" s="21">
        <f t="shared" si="2"/>
        <v>1118626.6089599999</v>
      </c>
      <c r="H42" s="21">
        <f t="shared" si="2"/>
        <v>103915643</v>
      </c>
    </row>
    <row r="43" spans="1:12" x14ac:dyDescent="0.25">
      <c r="H43" s="22"/>
    </row>
    <row r="44" spans="1:12" x14ac:dyDescent="0.25">
      <c r="H44" s="22"/>
      <c r="I44" s="37"/>
    </row>
  </sheetData>
  <mergeCells count="2">
    <mergeCell ref="E1:H1"/>
    <mergeCell ref="A2:H2"/>
  </mergeCells>
  <pageMargins left="0.7" right="0.7" top="0.75" bottom="0.75" header="0.3" footer="0.3"/>
  <pageSetup paperSize="9" scale="53"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DEE004-9F3A-49E8-9BA2-EA92BB75F279}">
  <sheetPr codeName="Sheet4">
    <tabColor theme="9" tint="0.79998168889431442"/>
  </sheetPr>
  <dimension ref="A1:AQ603"/>
  <sheetViews>
    <sheetView tabSelected="1" view="pageBreakPreview" zoomScale="71" zoomScaleNormal="100" zoomScaleSheetLayoutView="71" workbookViewId="0">
      <pane xSplit="6" ySplit="8" topLeftCell="G450" activePane="bottomRight" state="frozen"/>
      <selection activeCell="C1" sqref="C1"/>
      <selection pane="topRight" activeCell="G1" sqref="G1"/>
      <selection pane="bottomLeft" activeCell="C7" sqref="C7"/>
      <selection pane="bottomRight" activeCell="H5" sqref="H5"/>
    </sheetView>
  </sheetViews>
  <sheetFormatPr defaultColWidth="9.5703125" defaultRowHeight="12" outlineLevelCol="1" x14ac:dyDescent="0.2"/>
  <cols>
    <col min="1" max="1" width="9.5703125" style="175" hidden="1" customWidth="1"/>
    <col min="2" max="2" width="7.5703125" style="175" customWidth="1"/>
    <col min="3" max="3" width="32.85546875" style="175" customWidth="1"/>
    <col min="4" max="5" width="23.42578125" style="175" hidden="1" customWidth="1"/>
    <col min="6" max="6" width="23.42578125" style="175" customWidth="1"/>
    <col min="7" max="9" width="9.5703125" style="175" customWidth="1"/>
    <col min="10" max="12" width="10.5703125" style="176" customWidth="1"/>
    <col min="13" max="13" width="10.5703125" style="175" customWidth="1"/>
    <col min="14" max="16" width="10.5703125" style="175" hidden="1" customWidth="1" outlineLevel="1"/>
    <col min="17" max="17" width="14.85546875" style="175" customWidth="1" collapsed="1"/>
    <col min="18" max="20" width="10.5703125" style="175" hidden="1" customWidth="1" outlineLevel="1"/>
    <col min="21" max="21" width="10.5703125" style="175" customWidth="1" collapsed="1"/>
    <col min="22" max="24" width="10.5703125" style="175" hidden="1" customWidth="1" outlineLevel="1"/>
    <col min="25" max="25" width="10.5703125" style="175" customWidth="1" collapsed="1"/>
    <col min="26" max="28" width="10.5703125" style="175" hidden="1" customWidth="1" outlineLevel="1"/>
    <col min="29" max="29" width="10.5703125" style="175" customWidth="1" collapsed="1"/>
    <col min="30" max="32" width="10.5703125" style="175" hidden="1" customWidth="1" outlineLevel="1"/>
    <col min="33" max="33" width="10.5703125" style="175" customWidth="1" collapsed="1"/>
    <col min="34" max="36" width="10.5703125" style="175" hidden="1" customWidth="1" outlineLevel="1"/>
    <col min="37" max="37" width="10.5703125" style="175" customWidth="1" collapsed="1"/>
    <col min="38" max="38" width="10.5703125" style="175" customWidth="1"/>
    <col min="39" max="40" width="10.5703125" style="179" hidden="1" customWidth="1"/>
    <col min="41" max="41" width="10.5703125" style="180" hidden="1" customWidth="1"/>
    <col min="42" max="42" width="10.42578125" style="175" customWidth="1"/>
    <col min="43" max="16384" width="9.5703125" style="175"/>
  </cols>
  <sheetData>
    <row r="1" spans="1:43" ht="48.75" customHeight="1" x14ac:dyDescent="0.2">
      <c r="U1" s="177"/>
      <c r="Y1" s="178" t="s">
        <v>278</v>
      </c>
      <c r="Z1" s="178"/>
      <c r="AA1" s="178"/>
      <c r="AB1" s="178"/>
      <c r="AC1" s="178"/>
      <c r="AD1" s="178"/>
      <c r="AE1" s="178"/>
      <c r="AF1" s="178"/>
      <c r="AG1" s="178"/>
      <c r="AH1" s="178"/>
      <c r="AI1" s="178"/>
      <c r="AJ1" s="178"/>
      <c r="AK1" s="178"/>
      <c r="AL1" s="178"/>
    </row>
    <row r="3" spans="1:43" x14ac:dyDescent="0.2">
      <c r="C3" s="181" t="s">
        <v>199</v>
      </c>
    </row>
    <row r="4" spans="1:43" x14ac:dyDescent="0.2">
      <c r="C4" s="182"/>
      <c r="G4" s="183" t="s">
        <v>119</v>
      </c>
      <c r="H4" s="183" t="s">
        <v>99</v>
      </c>
      <c r="I4" s="183" t="s">
        <v>120</v>
      </c>
      <c r="J4" s="184" t="s">
        <v>90</v>
      </c>
      <c r="K4" s="183" t="s">
        <v>91</v>
      </c>
      <c r="L4" s="183" t="s">
        <v>92</v>
      </c>
      <c r="M4" s="185"/>
    </row>
    <row r="5" spans="1:43" x14ac:dyDescent="0.2">
      <c r="C5" s="182"/>
      <c r="G5" s="186" t="s">
        <v>171</v>
      </c>
      <c r="H5" s="233">
        <v>0.2359</v>
      </c>
      <c r="I5" s="187" t="s">
        <v>172</v>
      </c>
      <c r="J5" s="188">
        <f>'1.pielikuma turpinājums Nr.3'!AR8</f>
        <v>0.28570000000000001</v>
      </c>
      <c r="K5" s="188">
        <f>'1.pielikuma turpinājums Nr.3'!AS8</f>
        <v>2.0199999999999999E-2</v>
      </c>
      <c r="L5" s="188">
        <f>'1.pielikuma turpinājums Nr.3'!AT8</f>
        <v>3.2199999999999999E-2</v>
      </c>
      <c r="M5" s="189"/>
    </row>
    <row r="6" spans="1:43" x14ac:dyDescent="0.2">
      <c r="C6" s="182"/>
    </row>
    <row r="7" spans="1:43" s="181" customFormat="1" x14ac:dyDescent="0.2">
      <c r="B7" s="181" t="s">
        <v>148</v>
      </c>
      <c r="J7" s="190"/>
      <c r="K7" s="190"/>
      <c r="L7" s="190"/>
      <c r="AM7" s="191"/>
      <c r="AN7" s="191"/>
      <c r="AO7" s="192"/>
    </row>
    <row r="8" spans="1:43" ht="60" x14ac:dyDescent="0.2">
      <c r="A8" s="193" t="s">
        <v>146</v>
      </c>
      <c r="B8" s="194" t="s">
        <v>0</v>
      </c>
      <c r="C8" s="194" t="s">
        <v>147</v>
      </c>
      <c r="D8" s="194" t="s">
        <v>149</v>
      </c>
      <c r="E8" s="194" t="s">
        <v>198</v>
      </c>
      <c r="F8" s="194" t="s">
        <v>56</v>
      </c>
      <c r="G8" s="194" t="s">
        <v>200</v>
      </c>
      <c r="H8" s="194" t="s">
        <v>184</v>
      </c>
      <c r="I8" s="194" t="s">
        <v>185</v>
      </c>
      <c r="J8" s="195" t="s">
        <v>111</v>
      </c>
      <c r="K8" s="195" t="s">
        <v>186</v>
      </c>
      <c r="L8" s="195" t="s">
        <v>187</v>
      </c>
      <c r="M8" s="196" t="s">
        <v>87</v>
      </c>
      <c r="N8" s="197" t="s">
        <v>131</v>
      </c>
      <c r="O8" s="197" t="s">
        <v>132</v>
      </c>
      <c r="P8" s="197" t="s">
        <v>133</v>
      </c>
      <c r="Q8" s="197" t="s">
        <v>134</v>
      </c>
      <c r="R8" s="197" t="s">
        <v>135</v>
      </c>
      <c r="S8" s="197" t="s">
        <v>188</v>
      </c>
      <c r="T8" s="197" t="s">
        <v>189</v>
      </c>
      <c r="U8" s="197" t="s">
        <v>136</v>
      </c>
      <c r="V8" s="197" t="s">
        <v>137</v>
      </c>
      <c r="W8" s="197" t="s">
        <v>190</v>
      </c>
      <c r="X8" s="197" t="s">
        <v>191</v>
      </c>
      <c r="Y8" s="197" t="s">
        <v>138</v>
      </c>
      <c r="Z8" s="197" t="s">
        <v>139</v>
      </c>
      <c r="AA8" s="197" t="s">
        <v>192</v>
      </c>
      <c r="AB8" s="197" t="s">
        <v>193</v>
      </c>
      <c r="AC8" s="197" t="s">
        <v>140</v>
      </c>
      <c r="AD8" s="197" t="s">
        <v>141</v>
      </c>
      <c r="AE8" s="197" t="s">
        <v>194</v>
      </c>
      <c r="AF8" s="197" t="s">
        <v>195</v>
      </c>
      <c r="AG8" s="197" t="s">
        <v>142</v>
      </c>
      <c r="AH8" s="197" t="s">
        <v>143</v>
      </c>
      <c r="AI8" s="197" t="s">
        <v>196</v>
      </c>
      <c r="AJ8" s="197" t="s">
        <v>197</v>
      </c>
      <c r="AK8" s="197" t="s">
        <v>144</v>
      </c>
      <c r="AL8" s="198" t="s">
        <v>173</v>
      </c>
      <c r="AN8" s="199" t="s">
        <v>145</v>
      </c>
      <c r="AO8" s="200" t="s">
        <v>179</v>
      </c>
    </row>
    <row r="9" spans="1:43" x14ac:dyDescent="0.2">
      <c r="A9" s="186"/>
      <c r="B9" s="201" t="s">
        <v>178</v>
      </c>
      <c r="C9" s="201" t="s">
        <v>128</v>
      </c>
      <c r="D9" s="186"/>
      <c r="E9" s="186"/>
      <c r="F9" s="202" t="s">
        <v>150</v>
      </c>
      <c r="G9" s="203">
        <f>SUM(G10,G11)</f>
        <v>1</v>
      </c>
      <c r="H9" s="203">
        <v>0</v>
      </c>
      <c r="I9" s="203">
        <v>0</v>
      </c>
      <c r="J9" s="204"/>
      <c r="K9" s="204"/>
      <c r="L9" s="204"/>
      <c r="M9" s="205"/>
      <c r="N9" s="206"/>
      <c r="O9" s="206"/>
      <c r="P9" s="206"/>
      <c r="Q9" s="206"/>
      <c r="R9" s="206"/>
      <c r="S9" s="206"/>
      <c r="T9" s="206"/>
      <c r="U9" s="206"/>
      <c r="V9" s="206"/>
      <c r="W9" s="206"/>
      <c r="X9" s="206"/>
      <c r="Y9" s="206"/>
      <c r="Z9" s="206"/>
      <c r="AA9" s="206"/>
      <c r="AB9" s="206"/>
      <c r="AC9" s="206"/>
      <c r="AD9" s="206"/>
      <c r="AE9" s="206"/>
      <c r="AF9" s="206"/>
      <c r="AG9" s="206"/>
      <c r="AH9" s="206"/>
      <c r="AI9" s="206"/>
      <c r="AJ9" s="206"/>
      <c r="AK9" s="206"/>
      <c r="AL9" s="207"/>
      <c r="AM9" s="179">
        <f>SUM(M10:M13)</f>
        <v>442524.28</v>
      </c>
      <c r="AN9" s="199">
        <f>SUM(AL10:AL13)</f>
        <v>442524.27147000004</v>
      </c>
      <c r="AO9" s="208">
        <f>AM9-AN9</f>
        <v>8.5299999918788671E-3</v>
      </c>
    </row>
    <row r="10" spans="1:43" x14ac:dyDescent="0.2">
      <c r="A10" s="186"/>
      <c r="B10" s="201" t="s">
        <v>178</v>
      </c>
      <c r="C10" s="201" t="s">
        <v>128</v>
      </c>
      <c r="D10" s="186"/>
      <c r="E10" s="186"/>
      <c r="F10" s="209" t="s">
        <v>124</v>
      </c>
      <c r="G10" s="210">
        <v>1</v>
      </c>
      <c r="H10" s="210">
        <v>0</v>
      </c>
      <c r="I10" s="210">
        <v>0</v>
      </c>
      <c r="J10" s="204">
        <f>G10*'1.pielikuma turpinājums Nr.3'!$I$10</f>
        <v>253568.39</v>
      </c>
      <c r="K10" s="211">
        <f>H10*'1.pielikuma turpinājums Nr.3'!$D$4</f>
        <v>0</v>
      </c>
      <c r="L10" s="211">
        <f>I10*'1.pielikuma turpinājums Nr.3'!$C$4</f>
        <v>0</v>
      </c>
      <c r="M10" s="212">
        <f>SUM(J10:L10)</f>
        <v>253568.39</v>
      </c>
      <c r="N10" s="211">
        <f>G10*'1.pielikuma turpinājums Nr.3'!$BE$41</f>
        <v>152294.40000000002</v>
      </c>
      <c r="O10" s="211">
        <f>H10*'1.pielikuma turpinājums Nr.3'!$BE$37</f>
        <v>0</v>
      </c>
      <c r="P10" s="211">
        <f>I10*'1.pielikuma turpinājums Nr.3'!$BE$36</f>
        <v>0</v>
      </c>
      <c r="Q10" s="211">
        <f>SUM(N10:P10)</f>
        <v>152294.40000000002</v>
      </c>
      <c r="R10" s="211">
        <f t="shared" ref="R10:T13" si="0">N10*$H$5</f>
        <v>35926.248960000004</v>
      </c>
      <c r="S10" s="211">
        <f t="shared" si="0"/>
        <v>0</v>
      </c>
      <c r="T10" s="211">
        <f t="shared" si="0"/>
        <v>0</v>
      </c>
      <c r="U10" s="211">
        <f>SUM(R10:T10)</f>
        <v>35926.248960000004</v>
      </c>
      <c r="V10" s="211">
        <f>ROUND(G10*'1.pielikuma turpinājums Nr.3'!$AW$3,0)</f>
        <v>13857</v>
      </c>
      <c r="W10" s="211">
        <v>0</v>
      </c>
      <c r="X10" s="211">
        <v>0</v>
      </c>
      <c r="Y10" s="211">
        <f>SUM(V10:X10)</f>
        <v>13857</v>
      </c>
      <c r="Z10" s="211">
        <f>N10*$J$5</f>
        <v>43510.510080000007</v>
      </c>
      <c r="AA10" s="211">
        <v>0</v>
      </c>
      <c r="AB10" s="211">
        <v>0</v>
      </c>
      <c r="AC10" s="211">
        <f>SUM(Z10:AB10)</f>
        <v>43510.510080000007</v>
      </c>
      <c r="AD10" s="211">
        <f>N10*$K$5</f>
        <v>3076.3468800000005</v>
      </c>
      <c r="AE10" s="211">
        <v>0</v>
      </c>
      <c r="AF10" s="211">
        <v>0</v>
      </c>
      <c r="AG10" s="211">
        <f>SUM(AD10:AF10)</f>
        <v>3076.3468800000005</v>
      </c>
      <c r="AH10" s="211">
        <f>N10*$L$5</f>
        <v>4903.8796800000009</v>
      </c>
      <c r="AI10" s="211">
        <v>0</v>
      </c>
      <c r="AJ10" s="211">
        <v>0</v>
      </c>
      <c r="AK10" s="211">
        <f>SUM(AH10:AJ10)</f>
        <v>4903.8796800000009</v>
      </c>
      <c r="AL10" s="204">
        <f>Q10+U10+Y10+AC10+AG10+AK10</f>
        <v>253568.38560000004</v>
      </c>
      <c r="AM10" s="179">
        <f>M10</f>
        <v>253568.39</v>
      </c>
      <c r="AN10" s="199"/>
      <c r="AO10" s="208">
        <f>AM10-AL10</f>
        <v>4.3999999761581421E-3</v>
      </c>
      <c r="AQ10" s="179"/>
    </row>
    <row r="11" spans="1:43" x14ac:dyDescent="0.2">
      <c r="A11" s="186"/>
      <c r="B11" s="201" t="s">
        <v>178</v>
      </c>
      <c r="C11" s="201" t="s">
        <v>128</v>
      </c>
      <c r="D11" s="186"/>
      <c r="E11" s="186"/>
      <c r="F11" s="209" t="s">
        <v>125</v>
      </c>
      <c r="G11" s="210">
        <v>0</v>
      </c>
      <c r="H11" s="210">
        <v>0</v>
      </c>
      <c r="I11" s="210">
        <v>0</v>
      </c>
      <c r="J11" s="204">
        <f>G11*'1.pielikuma turpinājums Nr.3'!$I$10</f>
        <v>0</v>
      </c>
      <c r="K11" s="211">
        <f>H11*'1.pielikuma turpinājums Nr.3'!$D$4</f>
        <v>0</v>
      </c>
      <c r="L11" s="211">
        <f>I11*'1.pielikuma turpinājums Nr.3'!$C$4</f>
        <v>0</v>
      </c>
      <c r="M11" s="212">
        <f>SUM(J11:L11)</f>
        <v>0</v>
      </c>
      <c r="N11" s="211">
        <f>G11*'1.pielikuma turpinājums Nr.3'!$BE$41</f>
        <v>0</v>
      </c>
      <c r="O11" s="211">
        <f>H11*'1.pielikuma turpinājums Nr.3'!$BE$37</f>
        <v>0</v>
      </c>
      <c r="P11" s="211">
        <f>I11*'1.pielikuma turpinājums Nr.3'!$BE$36</f>
        <v>0</v>
      </c>
      <c r="Q11" s="211">
        <f>SUM(N11:P11)</f>
        <v>0</v>
      </c>
      <c r="R11" s="211">
        <f t="shared" si="0"/>
        <v>0</v>
      </c>
      <c r="S11" s="211">
        <f t="shared" si="0"/>
        <v>0</v>
      </c>
      <c r="T11" s="211">
        <f t="shared" si="0"/>
        <v>0</v>
      </c>
      <c r="U11" s="211">
        <f>SUM(R11:T11)</f>
        <v>0</v>
      </c>
      <c r="V11" s="211">
        <f>ROUND(G11*'1.pielikuma turpinājums Nr.3'!$AW$3,0)</f>
        <v>0</v>
      </c>
      <c r="W11" s="211">
        <v>0</v>
      </c>
      <c r="X11" s="211">
        <v>0</v>
      </c>
      <c r="Y11" s="211">
        <f t="shared" ref="Y11:Y13" si="1">SUM(V11:X11)</f>
        <v>0</v>
      </c>
      <c r="Z11" s="211">
        <f>N11*$J$5</f>
        <v>0</v>
      </c>
      <c r="AA11" s="211">
        <v>0</v>
      </c>
      <c r="AB11" s="211">
        <v>0</v>
      </c>
      <c r="AC11" s="211">
        <f>SUM(Z11:AB11)</f>
        <v>0</v>
      </c>
      <c r="AD11" s="211">
        <f>N11*$K$5</f>
        <v>0</v>
      </c>
      <c r="AE11" s="211">
        <v>0</v>
      </c>
      <c r="AF11" s="211">
        <v>0</v>
      </c>
      <c r="AG11" s="211">
        <f>SUM(AD11:AF11)</f>
        <v>0</v>
      </c>
      <c r="AH11" s="211">
        <f>N11*$L$5</f>
        <v>0</v>
      </c>
      <c r="AI11" s="211">
        <v>0</v>
      </c>
      <c r="AJ11" s="211">
        <v>0</v>
      </c>
      <c r="AK11" s="211">
        <f t="shared" ref="AK11:AK13" si="2">SUM(AH11:AJ11)</f>
        <v>0</v>
      </c>
      <c r="AL11" s="204">
        <f t="shared" ref="AL11:AL13" si="3">Q11+U11+Y11+AC11+AG11+AK11</f>
        <v>0</v>
      </c>
      <c r="AM11" s="179">
        <f t="shared" ref="AM11:AM13" si="4">M11</f>
        <v>0</v>
      </c>
      <c r="AN11" s="199"/>
      <c r="AO11" s="208">
        <f t="shared" ref="AO11:AO13" si="5">AM11-AL11</f>
        <v>0</v>
      </c>
    </row>
    <row r="12" spans="1:43" x14ac:dyDescent="0.2">
      <c r="A12" s="186"/>
      <c r="B12" s="201" t="s">
        <v>178</v>
      </c>
      <c r="C12" s="201" t="s">
        <v>128</v>
      </c>
      <c r="D12" s="186"/>
      <c r="E12" s="186"/>
      <c r="F12" s="209" t="s">
        <v>170</v>
      </c>
      <c r="G12" s="210">
        <v>1</v>
      </c>
      <c r="H12" s="210">
        <v>0</v>
      </c>
      <c r="I12" s="210">
        <v>0</v>
      </c>
      <c r="J12" s="204">
        <f>G12*'1.pielikuma turpinājums Nr.3'!$I$12</f>
        <v>113389.87</v>
      </c>
      <c r="K12" s="211">
        <f>H12*'1.pielikuma turpinājums Nr.3'!$D$4</f>
        <v>0</v>
      </c>
      <c r="L12" s="211">
        <f>I12*'1.pielikuma turpinājums Nr.3'!$C$4</f>
        <v>0</v>
      </c>
      <c r="M12" s="212">
        <f>SUM(J12:L12)</f>
        <v>113389.87</v>
      </c>
      <c r="N12" s="211">
        <f>G12*'1.pielikuma turpinājums Nr.3'!$BE$48</f>
        <v>91746.8</v>
      </c>
      <c r="O12" s="211">
        <f>H12*'1.pielikuma turpinājums Nr.3'!$BE$44</f>
        <v>0</v>
      </c>
      <c r="P12" s="211">
        <f>L12*'1.pielikuma turpinājums Nr.3'!$BE$43</f>
        <v>0</v>
      </c>
      <c r="Q12" s="211">
        <f t="shared" ref="Q12:Q13" si="6">SUM(N12:P12)</f>
        <v>91746.8</v>
      </c>
      <c r="R12" s="211">
        <f t="shared" si="0"/>
        <v>21643.07012</v>
      </c>
      <c r="S12" s="211">
        <f t="shared" si="0"/>
        <v>0</v>
      </c>
      <c r="T12" s="211">
        <f t="shared" si="0"/>
        <v>0</v>
      </c>
      <c r="U12" s="211">
        <f t="shared" ref="U12:U13" si="7">SUM(R12:T12)</f>
        <v>21643.07012</v>
      </c>
      <c r="V12" s="211">
        <v>0</v>
      </c>
      <c r="W12" s="211">
        <v>0</v>
      </c>
      <c r="X12" s="211">
        <v>0</v>
      </c>
      <c r="Y12" s="211">
        <f t="shared" si="1"/>
        <v>0</v>
      </c>
      <c r="Z12" s="211">
        <v>0</v>
      </c>
      <c r="AA12" s="211">
        <v>0</v>
      </c>
      <c r="AB12" s="211">
        <v>0</v>
      </c>
      <c r="AC12" s="211">
        <f t="shared" ref="AC12:AC13" si="8">SUM(Z12:AB12)</f>
        <v>0</v>
      </c>
      <c r="AD12" s="211">
        <v>0</v>
      </c>
      <c r="AE12" s="211">
        <v>0</v>
      </c>
      <c r="AF12" s="211">
        <v>0</v>
      </c>
      <c r="AG12" s="211">
        <f t="shared" ref="AG12:AG13" si="9">SUM(AD12:AF12)</f>
        <v>0</v>
      </c>
      <c r="AH12" s="211">
        <v>0</v>
      </c>
      <c r="AI12" s="211">
        <v>0</v>
      </c>
      <c r="AJ12" s="211">
        <v>0</v>
      </c>
      <c r="AK12" s="211">
        <f t="shared" si="2"/>
        <v>0</v>
      </c>
      <c r="AL12" s="204">
        <f t="shared" si="3"/>
        <v>113389.87012000001</v>
      </c>
      <c r="AM12" s="179">
        <f t="shared" si="4"/>
        <v>113389.87</v>
      </c>
      <c r="AN12" s="199"/>
      <c r="AO12" s="208">
        <f t="shared" si="5"/>
        <v>-1.2000001152046025E-4</v>
      </c>
    </row>
    <row r="13" spans="1:43" x14ac:dyDescent="0.2">
      <c r="A13" s="186"/>
      <c r="B13" s="201" t="s">
        <v>178</v>
      </c>
      <c r="C13" s="201" t="s">
        <v>128</v>
      </c>
      <c r="D13" s="186"/>
      <c r="E13" s="186"/>
      <c r="F13" s="209" t="s">
        <v>57</v>
      </c>
      <c r="G13" s="210">
        <v>1</v>
      </c>
      <c r="H13" s="210">
        <v>0</v>
      </c>
      <c r="I13" s="210">
        <v>0</v>
      </c>
      <c r="J13" s="204">
        <f>G13*'1.pielikuma turpinājums Nr.3'!$I$14</f>
        <v>75566.02</v>
      </c>
      <c r="K13" s="211">
        <f>H13*'1.pielikuma turpinājums Nr.3'!$D$4</f>
        <v>0</v>
      </c>
      <c r="L13" s="211">
        <f>I13*'1.pielikuma turpinājums Nr.3'!$C$4</f>
        <v>0</v>
      </c>
      <c r="M13" s="212">
        <f>SUM(J13:L13)</f>
        <v>75566.02</v>
      </c>
      <c r="N13" s="211">
        <f>G13*'1.pielikuma turpinājums Nr.3'!$BE$53</f>
        <v>61142.5</v>
      </c>
      <c r="O13" s="211">
        <f>H13*'1.pielikuma turpinājums Nr.3'!$BE$44</f>
        <v>0</v>
      </c>
      <c r="P13" s="211">
        <f>L13*'1.pielikuma turpinājums Nr.3'!$BE$43</f>
        <v>0</v>
      </c>
      <c r="Q13" s="211">
        <f t="shared" si="6"/>
        <v>61142.5</v>
      </c>
      <c r="R13" s="211">
        <f t="shared" si="0"/>
        <v>14423.51575</v>
      </c>
      <c r="S13" s="211">
        <f t="shared" si="0"/>
        <v>0</v>
      </c>
      <c r="T13" s="211">
        <f t="shared" si="0"/>
        <v>0</v>
      </c>
      <c r="U13" s="211">
        <f t="shared" si="7"/>
        <v>14423.51575</v>
      </c>
      <c r="V13" s="211">
        <v>0</v>
      </c>
      <c r="W13" s="211">
        <v>0</v>
      </c>
      <c r="X13" s="211">
        <v>0</v>
      </c>
      <c r="Y13" s="211">
        <f t="shared" si="1"/>
        <v>0</v>
      </c>
      <c r="Z13" s="211">
        <v>0</v>
      </c>
      <c r="AA13" s="211">
        <v>0</v>
      </c>
      <c r="AB13" s="211">
        <v>0</v>
      </c>
      <c r="AC13" s="211">
        <f t="shared" si="8"/>
        <v>0</v>
      </c>
      <c r="AD13" s="211">
        <v>0</v>
      </c>
      <c r="AE13" s="211">
        <v>0</v>
      </c>
      <c r="AF13" s="211">
        <v>0</v>
      </c>
      <c r="AG13" s="211">
        <f t="shared" si="9"/>
        <v>0</v>
      </c>
      <c r="AH13" s="211">
        <v>0</v>
      </c>
      <c r="AI13" s="211">
        <v>0</v>
      </c>
      <c r="AJ13" s="211">
        <v>0</v>
      </c>
      <c r="AK13" s="211">
        <f t="shared" si="2"/>
        <v>0</v>
      </c>
      <c r="AL13" s="204">
        <f t="shared" si="3"/>
        <v>75566.015750000006</v>
      </c>
      <c r="AM13" s="179">
        <f t="shared" si="4"/>
        <v>75566.02</v>
      </c>
      <c r="AN13" s="199"/>
      <c r="AO13" s="208">
        <f t="shared" si="5"/>
        <v>4.2499999981373549E-3</v>
      </c>
    </row>
    <row r="14" spans="1:43" x14ac:dyDescent="0.2">
      <c r="A14" s="186"/>
      <c r="B14" s="213" t="s">
        <v>178</v>
      </c>
      <c r="C14" s="213" t="s">
        <v>128</v>
      </c>
      <c r="D14" s="194"/>
      <c r="E14" s="194"/>
      <c r="F14" s="214" t="s">
        <v>118</v>
      </c>
      <c r="G14" s="215"/>
      <c r="H14" s="215"/>
      <c r="I14" s="215"/>
      <c r="J14" s="216">
        <f>SUM(J10:J13)</f>
        <v>442524.28</v>
      </c>
      <c r="K14" s="217">
        <f>SUM(K10:K13)</f>
        <v>0</v>
      </c>
      <c r="L14" s="217">
        <f>SUM(L10:L13)</f>
        <v>0</v>
      </c>
      <c r="M14" s="216">
        <f>SUM(M10:M13)</f>
        <v>442524.28</v>
      </c>
      <c r="N14" s="217">
        <f t="shared" ref="N14:Q14" si="10">SUM(N10:N13)</f>
        <v>305183.7</v>
      </c>
      <c r="O14" s="217">
        <f t="shared" si="10"/>
        <v>0</v>
      </c>
      <c r="P14" s="217">
        <f t="shared" si="10"/>
        <v>0</v>
      </c>
      <c r="Q14" s="217">
        <f t="shared" si="10"/>
        <v>305183.7</v>
      </c>
      <c r="R14" s="217">
        <f t="shared" ref="R14" si="11">SUM(R10:R13)</f>
        <v>71992.834830000007</v>
      </c>
      <c r="S14" s="217">
        <f t="shared" ref="S14" si="12">SUM(S10:S13)</f>
        <v>0</v>
      </c>
      <c r="T14" s="217">
        <f t="shared" ref="T14" si="13">SUM(T10:T13)</f>
        <v>0</v>
      </c>
      <c r="U14" s="217">
        <f t="shared" ref="U14" si="14">SUM(U10:U13)</f>
        <v>71992.834830000007</v>
      </c>
      <c r="V14" s="217">
        <f t="shared" ref="V14" si="15">SUM(V10:V13)</f>
        <v>13857</v>
      </c>
      <c r="W14" s="217">
        <f t="shared" ref="W14" si="16">SUM(W10:W13)</f>
        <v>0</v>
      </c>
      <c r="X14" s="217">
        <f t="shared" ref="X14" si="17">SUM(X10:X13)</f>
        <v>0</v>
      </c>
      <c r="Y14" s="217">
        <f t="shared" ref="Y14" si="18">SUM(Y10:Y13)</f>
        <v>13857</v>
      </c>
      <c r="Z14" s="217">
        <f t="shared" ref="Z14" si="19">SUM(Z10:Z13)</f>
        <v>43510.510080000007</v>
      </c>
      <c r="AA14" s="217">
        <f t="shared" ref="AA14" si="20">SUM(AA10:AA13)</f>
        <v>0</v>
      </c>
      <c r="AB14" s="217">
        <f t="shared" ref="AB14" si="21">SUM(AB10:AB13)</f>
        <v>0</v>
      </c>
      <c r="AC14" s="217">
        <f t="shared" ref="AC14" si="22">SUM(AC10:AC13)</f>
        <v>43510.510080000007</v>
      </c>
      <c r="AD14" s="217">
        <f t="shared" ref="AD14" si="23">SUM(AD10:AD13)</f>
        <v>3076.3468800000005</v>
      </c>
      <c r="AE14" s="217">
        <f t="shared" ref="AE14" si="24">SUM(AE10:AE13)</f>
        <v>0</v>
      </c>
      <c r="AF14" s="217">
        <f t="shared" ref="AF14" si="25">SUM(AF10:AF13)</f>
        <v>0</v>
      </c>
      <c r="AG14" s="217">
        <f t="shared" ref="AG14" si="26">SUM(AG10:AG13)</f>
        <v>3076.3468800000005</v>
      </c>
      <c r="AH14" s="217">
        <f t="shared" ref="AH14" si="27">SUM(AH10:AH13)</f>
        <v>4903.8796800000009</v>
      </c>
      <c r="AI14" s="217">
        <f t="shared" ref="AI14" si="28">SUM(AI10:AI13)</f>
        <v>0</v>
      </c>
      <c r="AJ14" s="217">
        <f t="shared" ref="AJ14" si="29">SUM(AJ10:AJ13)</f>
        <v>0</v>
      </c>
      <c r="AK14" s="217">
        <f t="shared" ref="AK14" si="30">SUM(AK10:AK13)</f>
        <v>4903.8796800000009</v>
      </c>
      <c r="AL14" s="216">
        <f>SUM(AL10:AL13)</f>
        <v>442524.27147000004</v>
      </c>
      <c r="AN14" s="199"/>
      <c r="AO14" s="208"/>
    </row>
    <row r="15" spans="1:43" x14ac:dyDescent="0.2">
      <c r="A15" s="186"/>
      <c r="B15" s="201" t="s">
        <v>178</v>
      </c>
      <c r="C15" s="201" t="s">
        <v>129</v>
      </c>
      <c r="D15" s="186"/>
      <c r="E15" s="186"/>
      <c r="F15" s="202" t="s">
        <v>150</v>
      </c>
      <c r="G15" s="203">
        <f>SUM(G16,G17)</f>
        <v>1</v>
      </c>
      <c r="H15" s="203">
        <v>0</v>
      </c>
      <c r="I15" s="203">
        <v>0</v>
      </c>
      <c r="J15" s="204"/>
      <c r="K15" s="204"/>
      <c r="L15" s="204"/>
      <c r="M15" s="206"/>
      <c r="N15" s="211"/>
      <c r="O15" s="211"/>
      <c r="P15" s="211"/>
      <c r="Q15" s="211"/>
      <c r="R15" s="211"/>
      <c r="S15" s="211"/>
      <c r="T15" s="211"/>
      <c r="U15" s="211"/>
      <c r="V15" s="211"/>
      <c r="W15" s="211"/>
      <c r="X15" s="211"/>
      <c r="Y15" s="211"/>
      <c r="Z15" s="211"/>
      <c r="AA15" s="211"/>
      <c r="AB15" s="211"/>
      <c r="AC15" s="211"/>
      <c r="AD15" s="211"/>
      <c r="AE15" s="211"/>
      <c r="AF15" s="211"/>
      <c r="AG15" s="211"/>
      <c r="AH15" s="211"/>
      <c r="AI15" s="211"/>
      <c r="AJ15" s="211"/>
      <c r="AK15" s="211"/>
      <c r="AL15" s="207"/>
      <c r="AM15" s="179">
        <f>SUM(M16:M19)</f>
        <v>442524.28</v>
      </c>
      <c r="AN15" s="199">
        <f>SUM(AL16:AL19)</f>
        <v>442524.27147000004</v>
      </c>
      <c r="AO15" s="208">
        <f t="shared" ref="AO15:AO40" si="31">AM15-AN15</f>
        <v>8.5299999918788671E-3</v>
      </c>
    </row>
    <row r="16" spans="1:43" x14ac:dyDescent="0.2">
      <c r="A16" s="186"/>
      <c r="B16" s="201" t="s">
        <v>178</v>
      </c>
      <c r="C16" s="201" t="s">
        <v>129</v>
      </c>
      <c r="D16" s="186"/>
      <c r="E16" s="186"/>
      <c r="F16" s="209" t="s">
        <v>124</v>
      </c>
      <c r="G16" s="210">
        <v>1</v>
      </c>
      <c r="H16" s="210">
        <v>0</v>
      </c>
      <c r="I16" s="210">
        <v>0</v>
      </c>
      <c r="J16" s="204">
        <f>G16*'1.pielikuma turpinājums Nr.3'!$I$10</f>
        <v>253568.39</v>
      </c>
      <c r="K16" s="211">
        <f>H16*'1.pielikuma turpinājums Nr.3'!$D$4</f>
        <v>0</v>
      </c>
      <c r="L16" s="211">
        <f>I16*'1.pielikuma turpinājums Nr.3'!$C$4</f>
        <v>0</v>
      </c>
      <c r="M16" s="212">
        <f>SUM(J16:L16)</f>
        <v>253568.39</v>
      </c>
      <c r="N16" s="211">
        <f>G16*'1.pielikuma turpinājums Nr.3'!$BE$41</f>
        <v>152294.40000000002</v>
      </c>
      <c r="O16" s="211">
        <f>H16*'1.pielikuma turpinājums Nr.3'!$BE$37</f>
        <v>0</v>
      </c>
      <c r="P16" s="211">
        <f>I16*'1.pielikuma turpinājums Nr.3'!$BE$36</f>
        <v>0</v>
      </c>
      <c r="Q16" s="211">
        <f>SUM(N16:P16)</f>
        <v>152294.40000000002</v>
      </c>
      <c r="R16" s="211">
        <f t="shared" ref="R16:T19" si="32">N16*$H$5</f>
        <v>35926.248960000004</v>
      </c>
      <c r="S16" s="211">
        <f t="shared" si="32"/>
        <v>0</v>
      </c>
      <c r="T16" s="211">
        <f t="shared" si="32"/>
        <v>0</v>
      </c>
      <c r="U16" s="211">
        <f>SUM(R16:T16)</f>
        <v>35926.248960000004</v>
      </c>
      <c r="V16" s="211">
        <f>ROUND(G16*'1.pielikuma turpinājums Nr.3'!$AW$3,0)</f>
        <v>13857</v>
      </c>
      <c r="W16" s="211">
        <v>0</v>
      </c>
      <c r="X16" s="211">
        <v>0</v>
      </c>
      <c r="Y16" s="211">
        <f>SUM(V16:X16)</f>
        <v>13857</v>
      </c>
      <c r="Z16" s="211">
        <f>N16*$J$5</f>
        <v>43510.510080000007</v>
      </c>
      <c r="AA16" s="211">
        <v>0</v>
      </c>
      <c r="AB16" s="211">
        <v>0</v>
      </c>
      <c r="AC16" s="211">
        <f>SUM(Z16:AB16)</f>
        <v>43510.510080000007</v>
      </c>
      <c r="AD16" s="211">
        <f>N16*$K$5</f>
        <v>3076.3468800000005</v>
      </c>
      <c r="AE16" s="211">
        <v>0</v>
      </c>
      <c r="AF16" s="211">
        <v>0</v>
      </c>
      <c r="AG16" s="211">
        <f>SUM(AD16:AF16)</f>
        <v>3076.3468800000005</v>
      </c>
      <c r="AH16" s="211">
        <f>N16*$L$5</f>
        <v>4903.8796800000009</v>
      </c>
      <c r="AI16" s="211">
        <v>0</v>
      </c>
      <c r="AJ16" s="211">
        <v>0</v>
      </c>
      <c r="AK16" s="211">
        <f>SUM(AH16:AJ16)</f>
        <v>4903.8796800000009</v>
      </c>
      <c r="AL16" s="204">
        <f>Q16+U16+Y16+AC16+AG16+AK16</f>
        <v>253568.38560000004</v>
      </c>
      <c r="AM16" s="179">
        <f>M16</f>
        <v>253568.39</v>
      </c>
      <c r="AN16" s="199"/>
      <c r="AO16" s="208">
        <f>AM16-AL16</f>
        <v>4.3999999761581421E-3</v>
      </c>
    </row>
    <row r="17" spans="1:41" x14ac:dyDescent="0.2">
      <c r="A17" s="186"/>
      <c r="B17" s="201" t="s">
        <v>178</v>
      </c>
      <c r="C17" s="201" t="s">
        <v>129</v>
      </c>
      <c r="D17" s="186"/>
      <c r="E17" s="186"/>
      <c r="F17" s="209" t="s">
        <v>125</v>
      </c>
      <c r="G17" s="210">
        <v>0</v>
      </c>
      <c r="H17" s="210">
        <v>0</v>
      </c>
      <c r="I17" s="210">
        <v>0</v>
      </c>
      <c r="J17" s="204">
        <f>G17*'1.pielikuma turpinājums Nr.3'!$I$10</f>
        <v>0</v>
      </c>
      <c r="K17" s="211">
        <f>H17*'1.pielikuma turpinājums Nr.3'!$D$4</f>
        <v>0</v>
      </c>
      <c r="L17" s="211">
        <f>I17*'1.pielikuma turpinājums Nr.3'!$C$4</f>
        <v>0</v>
      </c>
      <c r="M17" s="212">
        <f>SUM(J17:L17)</f>
        <v>0</v>
      </c>
      <c r="N17" s="211">
        <f>G17*'1.pielikuma turpinājums Nr.3'!$BE$41</f>
        <v>0</v>
      </c>
      <c r="O17" s="211">
        <f>H17*'1.pielikuma turpinājums Nr.3'!$BE$37</f>
        <v>0</v>
      </c>
      <c r="P17" s="211">
        <f>I17*'1.pielikuma turpinājums Nr.3'!$BE$36</f>
        <v>0</v>
      </c>
      <c r="Q17" s="211">
        <f>SUM(N17:P17)</f>
        <v>0</v>
      </c>
      <c r="R17" s="211">
        <f t="shared" si="32"/>
        <v>0</v>
      </c>
      <c r="S17" s="211">
        <f t="shared" si="32"/>
        <v>0</v>
      </c>
      <c r="T17" s="211">
        <f t="shared" si="32"/>
        <v>0</v>
      </c>
      <c r="U17" s="211">
        <f>SUM(R17:T17)</f>
        <v>0</v>
      </c>
      <c r="V17" s="211">
        <f>ROUND(G17*'1.pielikuma turpinājums Nr.3'!$AW$3,0)</f>
        <v>0</v>
      </c>
      <c r="W17" s="211">
        <v>0</v>
      </c>
      <c r="X17" s="211">
        <v>0</v>
      </c>
      <c r="Y17" s="211">
        <f t="shared" ref="Y17:Y19" si="33">SUM(V17:X17)</f>
        <v>0</v>
      </c>
      <c r="Z17" s="211">
        <f>N17*$J$5</f>
        <v>0</v>
      </c>
      <c r="AA17" s="211">
        <v>0</v>
      </c>
      <c r="AB17" s="211">
        <v>0</v>
      </c>
      <c r="AC17" s="211">
        <f>SUM(Z17:AB17)</f>
        <v>0</v>
      </c>
      <c r="AD17" s="211">
        <f>N17*$K$5</f>
        <v>0</v>
      </c>
      <c r="AE17" s="211">
        <v>0</v>
      </c>
      <c r="AF17" s="211">
        <v>0</v>
      </c>
      <c r="AG17" s="211">
        <f>SUM(AD17:AF17)</f>
        <v>0</v>
      </c>
      <c r="AH17" s="211">
        <f>N17*$L$5</f>
        <v>0</v>
      </c>
      <c r="AI17" s="211">
        <v>0</v>
      </c>
      <c r="AJ17" s="211">
        <v>0</v>
      </c>
      <c r="AK17" s="211">
        <f t="shared" ref="AK17:AK19" si="34">SUM(AH17:AJ17)</f>
        <v>0</v>
      </c>
      <c r="AL17" s="204">
        <f t="shared" ref="AL17:AL19" si="35">Q17+U17+Y17+AC17+AG17+AK17</f>
        <v>0</v>
      </c>
      <c r="AM17" s="179">
        <f t="shared" ref="AM17:AM19" si="36">M17</f>
        <v>0</v>
      </c>
      <c r="AN17" s="199"/>
      <c r="AO17" s="208">
        <f t="shared" ref="AO17:AO19" si="37">AM17-AL17</f>
        <v>0</v>
      </c>
    </row>
    <row r="18" spans="1:41" x14ac:dyDescent="0.2">
      <c r="A18" s="186"/>
      <c r="B18" s="201" t="s">
        <v>178</v>
      </c>
      <c r="C18" s="201" t="s">
        <v>129</v>
      </c>
      <c r="D18" s="186"/>
      <c r="E18" s="186"/>
      <c r="F18" s="209" t="s">
        <v>170</v>
      </c>
      <c r="G18" s="210">
        <v>1</v>
      </c>
      <c r="H18" s="210">
        <v>0</v>
      </c>
      <c r="I18" s="210">
        <v>0</v>
      </c>
      <c r="J18" s="204">
        <f>G18*'1.pielikuma turpinājums Nr.3'!$I$12</f>
        <v>113389.87</v>
      </c>
      <c r="K18" s="211">
        <f>H18*'1.pielikuma turpinājums Nr.3'!$D$4</f>
        <v>0</v>
      </c>
      <c r="L18" s="211">
        <f>I18*'1.pielikuma turpinājums Nr.3'!$C$4</f>
        <v>0</v>
      </c>
      <c r="M18" s="212">
        <f>SUM(J18:L18)</f>
        <v>113389.87</v>
      </c>
      <c r="N18" s="211">
        <f>G18*'1.pielikuma turpinājums Nr.3'!$BE$48</f>
        <v>91746.8</v>
      </c>
      <c r="O18" s="211">
        <f>H18*'1.pielikuma turpinājums Nr.3'!$BE$44</f>
        <v>0</v>
      </c>
      <c r="P18" s="211">
        <f>L18*'1.pielikuma turpinājums Nr.3'!$BE$43</f>
        <v>0</v>
      </c>
      <c r="Q18" s="211">
        <f t="shared" ref="Q18:Q19" si="38">SUM(N18:P18)</f>
        <v>91746.8</v>
      </c>
      <c r="R18" s="211">
        <f t="shared" si="32"/>
        <v>21643.07012</v>
      </c>
      <c r="S18" s="211">
        <f t="shared" si="32"/>
        <v>0</v>
      </c>
      <c r="T18" s="211">
        <f t="shared" si="32"/>
        <v>0</v>
      </c>
      <c r="U18" s="211">
        <f t="shared" ref="U18:U19" si="39">SUM(R18:T18)</f>
        <v>21643.07012</v>
      </c>
      <c r="V18" s="211">
        <v>0</v>
      </c>
      <c r="W18" s="211">
        <v>0</v>
      </c>
      <c r="X18" s="211">
        <v>0</v>
      </c>
      <c r="Y18" s="211">
        <f t="shared" si="33"/>
        <v>0</v>
      </c>
      <c r="Z18" s="211">
        <v>0</v>
      </c>
      <c r="AA18" s="211">
        <v>0</v>
      </c>
      <c r="AB18" s="211">
        <v>0</v>
      </c>
      <c r="AC18" s="211">
        <f t="shared" ref="AC18:AC19" si="40">SUM(Z18:AB18)</f>
        <v>0</v>
      </c>
      <c r="AD18" s="211">
        <v>0</v>
      </c>
      <c r="AE18" s="211">
        <v>0</v>
      </c>
      <c r="AF18" s="211">
        <v>0</v>
      </c>
      <c r="AG18" s="211">
        <f t="shared" ref="AG18:AG19" si="41">SUM(AD18:AF18)</f>
        <v>0</v>
      </c>
      <c r="AH18" s="211">
        <v>0</v>
      </c>
      <c r="AI18" s="211">
        <v>0</v>
      </c>
      <c r="AJ18" s="211">
        <v>0</v>
      </c>
      <c r="AK18" s="211">
        <f t="shared" si="34"/>
        <v>0</v>
      </c>
      <c r="AL18" s="204">
        <f t="shared" si="35"/>
        <v>113389.87012000001</v>
      </c>
      <c r="AM18" s="179">
        <f t="shared" si="36"/>
        <v>113389.87</v>
      </c>
      <c r="AN18" s="199"/>
      <c r="AO18" s="208">
        <f t="shared" si="37"/>
        <v>-1.2000001152046025E-4</v>
      </c>
    </row>
    <row r="19" spans="1:41" x14ac:dyDescent="0.2">
      <c r="A19" s="186"/>
      <c r="B19" s="201" t="s">
        <v>178</v>
      </c>
      <c r="C19" s="201" t="s">
        <v>129</v>
      </c>
      <c r="D19" s="186"/>
      <c r="E19" s="186"/>
      <c r="F19" s="209" t="s">
        <v>57</v>
      </c>
      <c r="G19" s="210">
        <v>1</v>
      </c>
      <c r="H19" s="210">
        <v>0</v>
      </c>
      <c r="I19" s="210">
        <v>0</v>
      </c>
      <c r="J19" s="204">
        <f>G19*'1.pielikuma turpinājums Nr.3'!$I$14</f>
        <v>75566.02</v>
      </c>
      <c r="K19" s="211">
        <f>H19*'1.pielikuma turpinājums Nr.3'!$D$4</f>
        <v>0</v>
      </c>
      <c r="L19" s="211">
        <f>I19*'1.pielikuma turpinājums Nr.3'!$C$4</f>
        <v>0</v>
      </c>
      <c r="M19" s="212">
        <f>SUM(J19:L19)</f>
        <v>75566.02</v>
      </c>
      <c r="N19" s="211">
        <f>G19*'1.pielikuma turpinājums Nr.3'!$BE$53</f>
        <v>61142.5</v>
      </c>
      <c r="O19" s="211">
        <f>H19*'1.pielikuma turpinājums Nr.3'!$BE$44</f>
        <v>0</v>
      </c>
      <c r="P19" s="211">
        <f>L19*'1.pielikuma turpinājums Nr.3'!$BE$43</f>
        <v>0</v>
      </c>
      <c r="Q19" s="211">
        <f t="shared" si="38"/>
        <v>61142.5</v>
      </c>
      <c r="R19" s="211">
        <f t="shared" si="32"/>
        <v>14423.51575</v>
      </c>
      <c r="S19" s="211">
        <f t="shared" si="32"/>
        <v>0</v>
      </c>
      <c r="T19" s="211">
        <f t="shared" si="32"/>
        <v>0</v>
      </c>
      <c r="U19" s="211">
        <f t="shared" si="39"/>
        <v>14423.51575</v>
      </c>
      <c r="V19" s="211">
        <v>0</v>
      </c>
      <c r="W19" s="211">
        <v>0</v>
      </c>
      <c r="X19" s="211">
        <v>0</v>
      </c>
      <c r="Y19" s="211">
        <f t="shared" si="33"/>
        <v>0</v>
      </c>
      <c r="Z19" s="211">
        <v>0</v>
      </c>
      <c r="AA19" s="211">
        <v>0</v>
      </c>
      <c r="AB19" s="211">
        <v>0</v>
      </c>
      <c r="AC19" s="211">
        <f t="shared" si="40"/>
        <v>0</v>
      </c>
      <c r="AD19" s="211">
        <v>0</v>
      </c>
      <c r="AE19" s="211">
        <v>0</v>
      </c>
      <c r="AF19" s="211">
        <v>0</v>
      </c>
      <c r="AG19" s="211">
        <f t="shared" si="41"/>
        <v>0</v>
      </c>
      <c r="AH19" s="211">
        <v>0</v>
      </c>
      <c r="AI19" s="211">
        <v>0</v>
      </c>
      <c r="AJ19" s="211">
        <v>0</v>
      </c>
      <c r="AK19" s="211">
        <f t="shared" si="34"/>
        <v>0</v>
      </c>
      <c r="AL19" s="204">
        <f t="shared" si="35"/>
        <v>75566.015750000006</v>
      </c>
      <c r="AM19" s="179">
        <f t="shared" si="36"/>
        <v>75566.02</v>
      </c>
      <c r="AN19" s="199"/>
      <c r="AO19" s="208">
        <f t="shared" si="37"/>
        <v>4.2499999981373549E-3</v>
      </c>
    </row>
    <row r="20" spans="1:41" x14ac:dyDescent="0.2">
      <c r="A20" s="186"/>
      <c r="B20" s="213" t="s">
        <v>178</v>
      </c>
      <c r="C20" s="213" t="s">
        <v>129</v>
      </c>
      <c r="D20" s="194"/>
      <c r="E20" s="194"/>
      <c r="F20" s="214" t="s">
        <v>118</v>
      </c>
      <c r="G20" s="215"/>
      <c r="H20" s="215"/>
      <c r="I20" s="215"/>
      <c r="J20" s="216">
        <f>SUM(J16:J19)</f>
        <v>442524.28</v>
      </c>
      <c r="K20" s="217">
        <f t="shared" ref="K20:L20" si="42">SUM(K8:K19)</f>
        <v>0</v>
      </c>
      <c r="L20" s="217">
        <f t="shared" si="42"/>
        <v>0</v>
      </c>
      <c r="M20" s="216">
        <f>SUM(M16:M19)</f>
        <v>442524.28</v>
      </c>
      <c r="N20" s="217">
        <f t="shared" ref="N20" si="43">SUM(N16:N19)</f>
        <v>305183.7</v>
      </c>
      <c r="O20" s="217">
        <f t="shared" ref="O20" si="44">SUM(O16:O19)</f>
        <v>0</v>
      </c>
      <c r="P20" s="217">
        <f t="shared" ref="P20" si="45">SUM(P16:P19)</f>
        <v>0</v>
      </c>
      <c r="Q20" s="217">
        <f t="shared" ref="Q20" si="46">SUM(Q16:Q19)</f>
        <v>305183.7</v>
      </c>
      <c r="R20" s="217">
        <f t="shared" ref="R20" si="47">SUM(R16:R19)</f>
        <v>71992.834830000007</v>
      </c>
      <c r="S20" s="217">
        <f t="shared" ref="S20" si="48">SUM(S16:S19)</f>
        <v>0</v>
      </c>
      <c r="T20" s="217">
        <f t="shared" ref="T20" si="49">SUM(T16:T19)</f>
        <v>0</v>
      </c>
      <c r="U20" s="217">
        <f t="shared" ref="U20" si="50">SUM(U16:U19)</f>
        <v>71992.834830000007</v>
      </c>
      <c r="V20" s="217">
        <f t="shared" ref="V20" si="51">SUM(V16:V19)</f>
        <v>13857</v>
      </c>
      <c r="W20" s="217">
        <f t="shared" ref="W20" si="52">SUM(W16:W19)</f>
        <v>0</v>
      </c>
      <c r="X20" s="217">
        <f t="shared" ref="X20" si="53">SUM(X16:X19)</f>
        <v>0</v>
      </c>
      <c r="Y20" s="217">
        <f t="shared" ref="Y20" si="54">SUM(Y16:Y19)</f>
        <v>13857</v>
      </c>
      <c r="Z20" s="217">
        <f t="shared" ref="Z20" si="55">SUM(Z16:Z19)</f>
        <v>43510.510080000007</v>
      </c>
      <c r="AA20" s="217">
        <f t="shared" ref="AA20" si="56">SUM(AA16:AA19)</f>
        <v>0</v>
      </c>
      <c r="AB20" s="217">
        <f t="shared" ref="AB20" si="57">SUM(AB16:AB19)</f>
        <v>0</v>
      </c>
      <c r="AC20" s="217">
        <f t="shared" ref="AC20" si="58">SUM(AC16:AC19)</f>
        <v>43510.510080000007</v>
      </c>
      <c r="AD20" s="217">
        <f t="shared" ref="AD20" si="59">SUM(AD16:AD19)</f>
        <v>3076.3468800000005</v>
      </c>
      <c r="AE20" s="217">
        <f t="shared" ref="AE20" si="60">SUM(AE16:AE19)</f>
        <v>0</v>
      </c>
      <c r="AF20" s="217">
        <f t="shared" ref="AF20" si="61">SUM(AF16:AF19)</f>
        <v>0</v>
      </c>
      <c r="AG20" s="217">
        <f t="shared" ref="AG20" si="62">SUM(AG16:AG19)</f>
        <v>3076.3468800000005</v>
      </c>
      <c r="AH20" s="217">
        <f t="shared" ref="AH20" si="63">SUM(AH16:AH19)</f>
        <v>4903.8796800000009</v>
      </c>
      <c r="AI20" s="217">
        <f t="shared" ref="AI20" si="64">SUM(AI16:AI19)</f>
        <v>0</v>
      </c>
      <c r="AJ20" s="217">
        <f t="shared" ref="AJ20" si="65">SUM(AJ16:AJ19)</f>
        <v>0</v>
      </c>
      <c r="AK20" s="217">
        <f t="shared" ref="AK20" si="66">SUM(AK16:AK19)</f>
        <v>4903.8796800000009</v>
      </c>
      <c r="AL20" s="216">
        <f t="shared" ref="AL20" si="67">SUM(AL16:AL19)</f>
        <v>442524.27147000004</v>
      </c>
      <c r="AN20" s="199"/>
      <c r="AO20" s="208"/>
    </row>
    <row r="21" spans="1:41" x14ac:dyDescent="0.2">
      <c r="A21" s="186"/>
      <c r="B21" s="201" t="s">
        <v>177</v>
      </c>
      <c r="C21" s="201" t="s">
        <v>176</v>
      </c>
      <c r="D21" s="186"/>
      <c r="E21" s="186"/>
      <c r="F21" s="202" t="s">
        <v>150</v>
      </c>
      <c r="G21" s="203">
        <f>SUM(G22,G23)</f>
        <v>1</v>
      </c>
      <c r="H21" s="203">
        <v>0</v>
      </c>
      <c r="I21" s="203">
        <v>0</v>
      </c>
      <c r="J21" s="206"/>
      <c r="K21" s="211"/>
      <c r="L21" s="211"/>
      <c r="M21" s="206"/>
      <c r="N21" s="211"/>
      <c r="O21" s="211"/>
      <c r="P21" s="211"/>
      <c r="Q21" s="211"/>
      <c r="R21" s="211"/>
      <c r="S21" s="211"/>
      <c r="T21" s="211"/>
      <c r="U21" s="211"/>
      <c r="V21" s="211"/>
      <c r="W21" s="211"/>
      <c r="X21" s="211"/>
      <c r="Y21" s="211"/>
      <c r="Z21" s="211"/>
      <c r="AA21" s="211"/>
      <c r="AB21" s="211"/>
      <c r="AC21" s="211"/>
      <c r="AD21" s="211"/>
      <c r="AE21" s="211"/>
      <c r="AF21" s="211"/>
      <c r="AG21" s="211"/>
      <c r="AH21" s="211"/>
      <c r="AI21" s="211"/>
      <c r="AJ21" s="211"/>
      <c r="AK21" s="211"/>
      <c r="AL21" s="206"/>
      <c r="AM21" s="179">
        <f>SUM(M22:M25)</f>
        <v>442524.28</v>
      </c>
      <c r="AN21" s="199">
        <f>SUM(AL22:AL25)</f>
        <v>442524.27147000004</v>
      </c>
      <c r="AO21" s="208">
        <f t="shared" ref="AO21" si="68">AM21-AN21</f>
        <v>8.5299999918788671E-3</v>
      </c>
    </row>
    <row r="22" spans="1:41" x14ac:dyDescent="0.2">
      <c r="A22" s="186"/>
      <c r="B22" s="201" t="s">
        <v>177</v>
      </c>
      <c r="C22" s="201" t="s">
        <v>176</v>
      </c>
      <c r="D22" s="186"/>
      <c r="E22" s="186"/>
      <c r="F22" s="209" t="s">
        <v>126</v>
      </c>
      <c r="G22" s="210">
        <v>1</v>
      </c>
      <c r="H22" s="210">
        <v>0</v>
      </c>
      <c r="I22" s="210">
        <v>0</v>
      </c>
      <c r="J22" s="204">
        <f>G22*'1.pielikuma turpinājums Nr.3'!$I$4</f>
        <v>253568.39</v>
      </c>
      <c r="K22" s="211">
        <f>H22*'1.pielikuma turpinājums Nr.3'!$D$4</f>
        <v>0</v>
      </c>
      <c r="L22" s="211">
        <f>I22*'1.pielikuma turpinājums Nr.3'!$C$4</f>
        <v>0</v>
      </c>
      <c r="M22" s="212">
        <f>SUM(J22:L22)</f>
        <v>253568.39</v>
      </c>
      <c r="N22" s="211">
        <f>G22*'1.pielikuma turpinājums Nr.3'!$BE$24</f>
        <v>152294.40000000002</v>
      </c>
      <c r="O22" s="211">
        <f>H22*'1.pielikuma turpinājums Nr.3'!$BE$22</f>
        <v>0</v>
      </c>
      <c r="P22" s="211">
        <f>I22*'1.pielikuma turpinājums Nr.3'!$BE$21</f>
        <v>0</v>
      </c>
      <c r="Q22" s="211">
        <f t="shared" ref="Q22:Q25" si="69">SUM(N22:P22)</f>
        <v>152294.40000000002</v>
      </c>
      <c r="R22" s="211">
        <f t="shared" ref="R22:T25" si="70">N22*$H$5</f>
        <v>35926.248960000004</v>
      </c>
      <c r="S22" s="211">
        <f t="shared" si="70"/>
        <v>0</v>
      </c>
      <c r="T22" s="211">
        <f t="shared" si="70"/>
        <v>0</v>
      </c>
      <c r="U22" s="211">
        <f t="shared" ref="U22:U25" si="71">SUM(R22:T22)</f>
        <v>35926.248960000004</v>
      </c>
      <c r="V22" s="211">
        <f>ROUND(G22*'1.pielikuma turpinājums Nr.3'!$AW$3,0)</f>
        <v>13857</v>
      </c>
      <c r="W22" s="211">
        <v>0</v>
      </c>
      <c r="X22" s="211">
        <v>0</v>
      </c>
      <c r="Y22" s="211">
        <f t="shared" ref="Y22:Y25" si="72">SUM(V22:X22)</f>
        <v>13857</v>
      </c>
      <c r="Z22" s="211">
        <f t="shared" ref="Z22:Z23" si="73">N22*$J$5</f>
        <v>43510.510080000007</v>
      </c>
      <c r="AA22" s="211">
        <f t="shared" ref="AA22:AA25" si="74">O22*$J$5</f>
        <v>0</v>
      </c>
      <c r="AB22" s="211">
        <f t="shared" ref="AB22:AB25" si="75">P22*$J$5</f>
        <v>0</v>
      </c>
      <c r="AC22" s="211">
        <f t="shared" ref="AC22:AC25" si="76">SUM(Z22:AB22)</f>
        <v>43510.510080000007</v>
      </c>
      <c r="AD22" s="211">
        <f>N22*$K$5</f>
        <v>3076.3468800000005</v>
      </c>
      <c r="AE22" s="211">
        <f>O22*$K$5</f>
        <v>0</v>
      </c>
      <c r="AF22" s="211">
        <f>L22*$K$5</f>
        <v>0</v>
      </c>
      <c r="AG22" s="211">
        <f t="shared" ref="AG22:AG25" si="77">SUM(AD22:AF22)</f>
        <v>3076.3468800000005</v>
      </c>
      <c r="AH22" s="211">
        <f t="shared" ref="AH22:AJ23" si="78">N22*$L$5</f>
        <v>4903.8796800000009</v>
      </c>
      <c r="AI22" s="211">
        <f t="shared" si="78"/>
        <v>0</v>
      </c>
      <c r="AJ22" s="211">
        <f t="shared" si="78"/>
        <v>0</v>
      </c>
      <c r="AK22" s="211">
        <f t="shared" ref="AK22:AK25" si="79">SUM(AH22:AJ22)</f>
        <v>4903.8796800000009</v>
      </c>
      <c r="AL22" s="204">
        <f>Q22+U22+Y22+AC22+AG22+AK22</f>
        <v>253568.38560000004</v>
      </c>
      <c r="AM22" s="179">
        <f>M22</f>
        <v>253568.39</v>
      </c>
      <c r="AN22" s="199"/>
      <c r="AO22" s="208">
        <f>AM22-AL22</f>
        <v>4.3999999761581421E-3</v>
      </c>
    </row>
    <row r="23" spans="1:41" x14ac:dyDescent="0.2">
      <c r="A23" s="186"/>
      <c r="B23" s="201" t="s">
        <v>177</v>
      </c>
      <c r="C23" s="201" t="s">
        <v>176</v>
      </c>
      <c r="D23" s="186"/>
      <c r="E23" s="186"/>
      <c r="F23" s="209" t="s">
        <v>125</v>
      </c>
      <c r="G23" s="210">
        <v>0</v>
      </c>
      <c r="H23" s="210">
        <v>0</v>
      </c>
      <c r="I23" s="210">
        <v>0</v>
      </c>
      <c r="J23" s="204">
        <f>G23*'1.pielikuma turpinājums Nr.3'!$I$4</f>
        <v>0</v>
      </c>
      <c r="K23" s="211">
        <f>H23*'1.pielikuma turpinājums Nr.3'!$D$4</f>
        <v>0</v>
      </c>
      <c r="L23" s="211">
        <f>I23*'1.pielikuma turpinājums Nr.3'!$C$4</f>
        <v>0</v>
      </c>
      <c r="M23" s="212">
        <f>SUM(J23:L23)</f>
        <v>0</v>
      </c>
      <c r="N23" s="211">
        <f>G23*'1.pielikuma turpinājums Nr.3'!$BE$24</f>
        <v>0</v>
      </c>
      <c r="O23" s="211">
        <f>H23*'1.pielikuma turpinājums Nr.3'!$BE$22</f>
        <v>0</v>
      </c>
      <c r="P23" s="211">
        <f>I23*'1.pielikuma turpinājums Nr.3'!$BE$21</f>
        <v>0</v>
      </c>
      <c r="Q23" s="211">
        <f t="shared" si="69"/>
        <v>0</v>
      </c>
      <c r="R23" s="211">
        <f t="shared" si="70"/>
        <v>0</v>
      </c>
      <c r="S23" s="211">
        <f t="shared" si="70"/>
        <v>0</v>
      </c>
      <c r="T23" s="211">
        <f t="shared" si="70"/>
        <v>0</v>
      </c>
      <c r="U23" s="211">
        <f t="shared" si="71"/>
        <v>0</v>
      </c>
      <c r="V23" s="211">
        <f>ROUND(G23*'1.pielikuma turpinājums Nr.3'!$AW$3,0)</f>
        <v>0</v>
      </c>
      <c r="W23" s="211">
        <v>0</v>
      </c>
      <c r="X23" s="211">
        <v>0</v>
      </c>
      <c r="Y23" s="211">
        <f t="shared" si="72"/>
        <v>0</v>
      </c>
      <c r="Z23" s="211">
        <f t="shared" si="73"/>
        <v>0</v>
      </c>
      <c r="AA23" s="211">
        <f t="shared" si="74"/>
        <v>0</v>
      </c>
      <c r="AB23" s="211">
        <f t="shared" si="75"/>
        <v>0</v>
      </c>
      <c r="AC23" s="211">
        <f t="shared" si="76"/>
        <v>0</v>
      </c>
      <c r="AD23" s="211">
        <f>N23*$K$5</f>
        <v>0</v>
      </c>
      <c r="AE23" s="211">
        <f>O23*$K$5</f>
        <v>0</v>
      </c>
      <c r="AF23" s="211">
        <f>L23*$K$5</f>
        <v>0</v>
      </c>
      <c r="AG23" s="211">
        <f t="shared" si="77"/>
        <v>0</v>
      </c>
      <c r="AH23" s="211">
        <f t="shared" si="78"/>
        <v>0</v>
      </c>
      <c r="AI23" s="211">
        <f t="shared" si="78"/>
        <v>0</v>
      </c>
      <c r="AJ23" s="211">
        <f t="shared" si="78"/>
        <v>0</v>
      </c>
      <c r="AK23" s="211">
        <f t="shared" si="79"/>
        <v>0</v>
      </c>
      <c r="AL23" s="204">
        <f t="shared" ref="AL23:AL25" si="80">Q23+U23+Y23+AC23+AG23+AK23</f>
        <v>0</v>
      </c>
      <c r="AM23" s="179">
        <f t="shared" ref="AM23:AM25" si="81">M23</f>
        <v>0</v>
      </c>
      <c r="AN23" s="199"/>
      <c r="AO23" s="208">
        <f t="shared" ref="AO23:AO25" si="82">AM23-AL23</f>
        <v>0</v>
      </c>
    </row>
    <row r="24" spans="1:41" x14ac:dyDescent="0.2">
      <c r="A24" s="186"/>
      <c r="B24" s="201" t="s">
        <v>177</v>
      </c>
      <c r="C24" s="201" t="s">
        <v>176</v>
      </c>
      <c r="D24" s="186"/>
      <c r="E24" s="186"/>
      <c r="F24" s="209" t="s">
        <v>170</v>
      </c>
      <c r="G24" s="210">
        <v>1</v>
      </c>
      <c r="H24" s="210">
        <v>0</v>
      </c>
      <c r="I24" s="210">
        <v>0</v>
      </c>
      <c r="J24" s="204">
        <f>G24*'1.pielikuma turpinājums Nr.3'!$I$6</f>
        <v>113389.87</v>
      </c>
      <c r="K24" s="211">
        <f>H24*'1.pielikuma turpinājums Nr.3'!$D$4</f>
        <v>0</v>
      </c>
      <c r="L24" s="211">
        <f>I24*'1.pielikuma turpinājums Nr.3'!$C$4</f>
        <v>0</v>
      </c>
      <c r="M24" s="212">
        <f>SUM(J24:L24)</f>
        <v>113389.87</v>
      </c>
      <c r="N24" s="211">
        <f>G24*'1.pielikuma turpinājums Nr.3'!$BE$31</f>
        <v>91746.8</v>
      </c>
      <c r="O24" s="211">
        <f>H24*'1.pielikuma turpinājums Nr.3'!$BE$28</f>
        <v>0</v>
      </c>
      <c r="P24" s="211">
        <f>I24*'1.pielikuma turpinājums Nr.3'!$BE$27</f>
        <v>0</v>
      </c>
      <c r="Q24" s="211">
        <f t="shared" si="69"/>
        <v>91746.8</v>
      </c>
      <c r="R24" s="211">
        <f t="shared" si="70"/>
        <v>21643.07012</v>
      </c>
      <c r="S24" s="211">
        <f t="shared" si="70"/>
        <v>0</v>
      </c>
      <c r="T24" s="211">
        <f t="shared" si="70"/>
        <v>0</v>
      </c>
      <c r="U24" s="211">
        <f t="shared" si="71"/>
        <v>21643.07012</v>
      </c>
      <c r="V24" s="211">
        <v>0</v>
      </c>
      <c r="W24" s="211">
        <v>0</v>
      </c>
      <c r="X24" s="211">
        <v>0</v>
      </c>
      <c r="Y24" s="211">
        <f t="shared" si="72"/>
        <v>0</v>
      </c>
      <c r="Z24" s="211">
        <v>0</v>
      </c>
      <c r="AA24" s="211">
        <f t="shared" si="74"/>
        <v>0</v>
      </c>
      <c r="AB24" s="211">
        <f t="shared" si="75"/>
        <v>0</v>
      </c>
      <c r="AC24" s="211">
        <f t="shared" si="76"/>
        <v>0</v>
      </c>
      <c r="AD24" s="211">
        <v>0</v>
      </c>
      <c r="AE24" s="211">
        <f>O24*$K$5</f>
        <v>0</v>
      </c>
      <c r="AF24" s="211">
        <f>L24*$K$5</f>
        <v>0</v>
      </c>
      <c r="AG24" s="211">
        <f t="shared" si="77"/>
        <v>0</v>
      </c>
      <c r="AH24" s="211">
        <v>0</v>
      </c>
      <c r="AI24" s="211">
        <f>O24*$L$5</f>
        <v>0</v>
      </c>
      <c r="AJ24" s="211">
        <f>P24*$L$5</f>
        <v>0</v>
      </c>
      <c r="AK24" s="211">
        <f t="shared" si="79"/>
        <v>0</v>
      </c>
      <c r="AL24" s="204">
        <f t="shared" si="80"/>
        <v>113389.87012000001</v>
      </c>
      <c r="AM24" s="179">
        <f t="shared" si="81"/>
        <v>113389.87</v>
      </c>
      <c r="AN24" s="199"/>
      <c r="AO24" s="208">
        <f t="shared" si="82"/>
        <v>-1.2000001152046025E-4</v>
      </c>
    </row>
    <row r="25" spans="1:41" x14ac:dyDescent="0.2">
      <c r="A25" s="186"/>
      <c r="B25" s="201" t="s">
        <v>177</v>
      </c>
      <c r="C25" s="201" t="s">
        <v>176</v>
      </c>
      <c r="D25" s="186"/>
      <c r="E25" s="186"/>
      <c r="F25" s="209" t="s">
        <v>57</v>
      </c>
      <c r="G25" s="210">
        <v>1</v>
      </c>
      <c r="H25" s="210">
        <v>0</v>
      </c>
      <c r="I25" s="210">
        <v>0</v>
      </c>
      <c r="J25" s="204">
        <f>G25*'1.pielikuma turpinājums Nr.3'!$I$8</f>
        <v>75566.02</v>
      </c>
      <c r="K25" s="211">
        <f>H25*'1.pielikuma turpinājums Nr.3'!$D$4</f>
        <v>0</v>
      </c>
      <c r="L25" s="211">
        <f>I25*'1.pielikuma turpinājums Nr.3'!$C$4</f>
        <v>0</v>
      </c>
      <c r="M25" s="212">
        <f>SUM(J25:L25)</f>
        <v>75566.02</v>
      </c>
      <c r="N25" s="211">
        <f>G25*'1.pielikuma turpinājums Nr.3'!$BE$35</f>
        <v>61142.5</v>
      </c>
      <c r="O25" s="211">
        <f>H25*'1.pielikuma turpinājums Nr.3'!$BE$28</f>
        <v>0</v>
      </c>
      <c r="P25" s="211">
        <f>I25*'1.pielikuma turpinājums Nr.3'!$BE$27</f>
        <v>0</v>
      </c>
      <c r="Q25" s="211">
        <f t="shared" si="69"/>
        <v>61142.5</v>
      </c>
      <c r="R25" s="211">
        <f t="shared" si="70"/>
        <v>14423.51575</v>
      </c>
      <c r="S25" s="211">
        <f t="shared" si="70"/>
        <v>0</v>
      </c>
      <c r="T25" s="211">
        <f t="shared" si="70"/>
        <v>0</v>
      </c>
      <c r="U25" s="211">
        <f t="shared" si="71"/>
        <v>14423.51575</v>
      </c>
      <c r="V25" s="211">
        <v>0</v>
      </c>
      <c r="W25" s="211">
        <v>0</v>
      </c>
      <c r="X25" s="211">
        <v>0</v>
      </c>
      <c r="Y25" s="211">
        <f t="shared" si="72"/>
        <v>0</v>
      </c>
      <c r="Z25" s="211">
        <v>0</v>
      </c>
      <c r="AA25" s="211">
        <f t="shared" si="74"/>
        <v>0</v>
      </c>
      <c r="AB25" s="211">
        <f t="shared" si="75"/>
        <v>0</v>
      </c>
      <c r="AC25" s="211">
        <f t="shared" si="76"/>
        <v>0</v>
      </c>
      <c r="AD25" s="211">
        <v>0</v>
      </c>
      <c r="AE25" s="211">
        <f>O25*$K$5</f>
        <v>0</v>
      </c>
      <c r="AF25" s="211">
        <f>L25*$K$5</f>
        <v>0</v>
      </c>
      <c r="AG25" s="211">
        <f t="shared" si="77"/>
        <v>0</v>
      </c>
      <c r="AH25" s="211">
        <v>0</v>
      </c>
      <c r="AI25" s="211">
        <f>O25*$L$5</f>
        <v>0</v>
      </c>
      <c r="AJ25" s="211">
        <f>P25*$L$5</f>
        <v>0</v>
      </c>
      <c r="AK25" s="211">
        <f t="shared" si="79"/>
        <v>0</v>
      </c>
      <c r="AL25" s="204">
        <f t="shared" si="80"/>
        <v>75566.015750000006</v>
      </c>
      <c r="AM25" s="179">
        <f t="shared" si="81"/>
        <v>75566.02</v>
      </c>
      <c r="AN25" s="199"/>
      <c r="AO25" s="208">
        <f t="shared" si="82"/>
        <v>4.2499999981373549E-3</v>
      </c>
    </row>
    <row r="26" spans="1:41" x14ac:dyDescent="0.2">
      <c r="A26" s="186"/>
      <c r="B26" s="213" t="s">
        <v>177</v>
      </c>
      <c r="C26" s="213" t="s">
        <v>176</v>
      </c>
      <c r="D26" s="194"/>
      <c r="E26" s="194"/>
      <c r="F26" s="214" t="s">
        <v>118</v>
      </c>
      <c r="G26" s="215"/>
      <c r="H26" s="215"/>
      <c r="I26" s="215"/>
      <c r="J26" s="216">
        <f>SUM(J22:J25)</f>
        <v>442524.28</v>
      </c>
      <c r="K26" s="217">
        <f t="shared" ref="K26:L26" si="83">SUM(K8:K25)</f>
        <v>0</v>
      </c>
      <c r="L26" s="217">
        <f t="shared" si="83"/>
        <v>0</v>
      </c>
      <c r="M26" s="216">
        <f>SUM(M22:M25)</f>
        <v>442524.28</v>
      </c>
      <c r="N26" s="217">
        <f t="shared" ref="N26" si="84">SUM(N22:N25)</f>
        <v>305183.7</v>
      </c>
      <c r="O26" s="217">
        <f t="shared" ref="O26" si="85">SUM(O22:O25)</f>
        <v>0</v>
      </c>
      <c r="P26" s="217">
        <f t="shared" ref="P26" si="86">SUM(P22:P25)</f>
        <v>0</v>
      </c>
      <c r="Q26" s="217">
        <f t="shared" ref="Q26" si="87">SUM(Q22:Q25)</f>
        <v>305183.7</v>
      </c>
      <c r="R26" s="217">
        <f t="shared" ref="R26" si="88">SUM(R22:R25)</f>
        <v>71992.834830000007</v>
      </c>
      <c r="S26" s="217">
        <f t="shared" ref="S26" si="89">SUM(S22:S25)</f>
        <v>0</v>
      </c>
      <c r="T26" s="217">
        <f t="shared" ref="T26" si="90">SUM(T22:T25)</f>
        <v>0</v>
      </c>
      <c r="U26" s="217">
        <f t="shared" ref="U26" si="91">SUM(U22:U25)</f>
        <v>71992.834830000007</v>
      </c>
      <c r="V26" s="217">
        <f t="shared" ref="V26" si="92">SUM(V22:V25)</f>
        <v>13857</v>
      </c>
      <c r="W26" s="217">
        <f t="shared" ref="W26" si="93">SUM(W22:W25)</f>
        <v>0</v>
      </c>
      <c r="X26" s="217">
        <f t="shared" ref="X26" si="94">SUM(X22:X25)</f>
        <v>0</v>
      </c>
      <c r="Y26" s="217">
        <f t="shared" ref="Y26" si="95">SUM(Y22:Y25)</f>
        <v>13857</v>
      </c>
      <c r="Z26" s="217">
        <f t="shared" ref="Z26" si="96">SUM(Z22:Z25)</f>
        <v>43510.510080000007</v>
      </c>
      <c r="AA26" s="217">
        <f t="shared" ref="AA26" si="97">SUM(AA22:AA25)</f>
        <v>0</v>
      </c>
      <c r="AB26" s="217">
        <f t="shared" ref="AB26" si="98">SUM(AB22:AB25)</f>
        <v>0</v>
      </c>
      <c r="AC26" s="217">
        <f t="shared" ref="AC26" si="99">SUM(AC22:AC25)</f>
        <v>43510.510080000007</v>
      </c>
      <c r="AD26" s="217">
        <f t="shared" ref="AD26" si="100">SUM(AD22:AD25)</f>
        <v>3076.3468800000005</v>
      </c>
      <c r="AE26" s="217">
        <f t="shared" ref="AE26" si="101">SUM(AE22:AE25)</f>
        <v>0</v>
      </c>
      <c r="AF26" s="217">
        <f t="shared" ref="AF26" si="102">SUM(AF22:AF25)</f>
        <v>0</v>
      </c>
      <c r="AG26" s="217">
        <f t="shared" ref="AG26" si="103">SUM(AG22:AG25)</f>
        <v>3076.3468800000005</v>
      </c>
      <c r="AH26" s="217">
        <f t="shared" ref="AH26" si="104">SUM(AH22:AH25)</f>
        <v>4903.8796800000009</v>
      </c>
      <c r="AI26" s="217">
        <f t="shared" ref="AI26" si="105">SUM(AI22:AI25)</f>
        <v>0</v>
      </c>
      <c r="AJ26" s="217">
        <f t="shared" ref="AJ26" si="106">SUM(AJ22:AJ25)</f>
        <v>0</v>
      </c>
      <c r="AK26" s="217">
        <f t="shared" ref="AK26" si="107">SUM(AK22:AK25)</f>
        <v>4903.8796800000009</v>
      </c>
      <c r="AL26" s="216">
        <f t="shared" ref="AL26" si="108">SUM(AL22:AL25)</f>
        <v>442524.27147000004</v>
      </c>
      <c r="AN26" s="199"/>
      <c r="AO26" s="208"/>
    </row>
    <row r="27" spans="1:41" x14ac:dyDescent="0.2">
      <c r="A27" s="186"/>
      <c r="B27" s="201" t="s">
        <v>177</v>
      </c>
      <c r="C27" s="201" t="s">
        <v>130</v>
      </c>
      <c r="D27" s="186"/>
      <c r="E27" s="186"/>
      <c r="F27" s="202" t="s">
        <v>150</v>
      </c>
      <c r="G27" s="203">
        <f>SUM(G28,G29:G30)</f>
        <v>4</v>
      </c>
      <c r="H27" s="203">
        <v>0</v>
      </c>
      <c r="I27" s="203">
        <v>0</v>
      </c>
      <c r="J27" s="204"/>
      <c r="K27" s="204"/>
      <c r="L27" s="204"/>
      <c r="M27" s="206"/>
      <c r="N27" s="211"/>
      <c r="O27" s="211"/>
      <c r="P27" s="211"/>
      <c r="Q27" s="211"/>
      <c r="R27" s="211"/>
      <c r="S27" s="211"/>
      <c r="T27" s="211"/>
      <c r="U27" s="211"/>
      <c r="V27" s="211"/>
      <c r="W27" s="211"/>
      <c r="X27" s="211"/>
      <c r="Y27" s="211"/>
      <c r="Z27" s="211"/>
      <c r="AA27" s="211"/>
      <c r="AB27" s="211"/>
      <c r="AC27" s="211"/>
      <c r="AD27" s="211"/>
      <c r="AE27" s="211"/>
      <c r="AF27" s="211"/>
      <c r="AG27" s="211"/>
      <c r="AH27" s="211"/>
      <c r="AI27" s="211"/>
      <c r="AJ27" s="211"/>
      <c r="AK27" s="211"/>
      <c r="AL27" s="207"/>
      <c r="AM27" s="179">
        <f>SUM(M28:M32)</f>
        <v>1372722.7200000002</v>
      </c>
      <c r="AN27" s="199">
        <f>SUM(AL28:AL32)</f>
        <v>1372722.6896100002</v>
      </c>
      <c r="AO27" s="208">
        <f t="shared" si="31"/>
        <v>3.0389999970793724E-2</v>
      </c>
    </row>
    <row r="28" spans="1:41" x14ac:dyDescent="0.2">
      <c r="A28" s="186"/>
      <c r="B28" s="201" t="s">
        <v>177</v>
      </c>
      <c r="C28" s="201" t="s">
        <v>130</v>
      </c>
      <c r="D28" s="186"/>
      <c r="E28" s="186"/>
      <c r="F28" s="209" t="s">
        <v>124</v>
      </c>
      <c r="G28" s="210">
        <f>1+1</f>
        <v>2</v>
      </c>
      <c r="H28" s="210">
        <v>0</v>
      </c>
      <c r="I28" s="210">
        <v>0</v>
      </c>
      <c r="J28" s="204">
        <f>G28*'1.pielikuma turpinājums Nr.3'!$I$4</f>
        <v>507136.78</v>
      </c>
      <c r="K28" s="211">
        <f>H28*'1.pielikuma turpinājums Nr.3'!$D$4</f>
        <v>0</v>
      </c>
      <c r="L28" s="211">
        <f>I28*'1.pielikuma turpinājums Nr.3'!$C$4</f>
        <v>0</v>
      </c>
      <c r="M28" s="212">
        <f>SUM(J28:L28)</f>
        <v>507136.78</v>
      </c>
      <c r="N28" s="211">
        <f>G28*'1.pielikuma turpinājums Nr.3'!$BE$24</f>
        <v>304588.80000000005</v>
      </c>
      <c r="O28" s="211">
        <f>H28*'1.pielikuma turpinājums Nr.3'!$BE$22</f>
        <v>0</v>
      </c>
      <c r="P28" s="211">
        <f>I28*'1.pielikuma turpinājums Nr.3'!$BE$21</f>
        <v>0</v>
      </c>
      <c r="Q28" s="211">
        <f t="shared" ref="Q28:Q32" si="109">SUM(N28:P28)</f>
        <v>304588.80000000005</v>
      </c>
      <c r="R28" s="211">
        <f t="shared" ref="R28:T32" si="110">N28*$H$5</f>
        <v>71852.497920000009</v>
      </c>
      <c r="S28" s="211">
        <f t="shared" si="110"/>
        <v>0</v>
      </c>
      <c r="T28" s="211">
        <f t="shared" si="110"/>
        <v>0</v>
      </c>
      <c r="U28" s="211">
        <f t="shared" ref="U28:U32" si="111">SUM(R28:T28)</f>
        <v>71852.497920000009</v>
      </c>
      <c r="V28" s="211">
        <f>ROUND(G28*'1.pielikuma turpinājums Nr.3'!$AW$3,0)</f>
        <v>27714</v>
      </c>
      <c r="W28" s="211">
        <v>0</v>
      </c>
      <c r="X28" s="211">
        <v>0</v>
      </c>
      <c r="Y28" s="211">
        <f t="shared" ref="Y28:Y32" si="112">SUM(V28:X28)</f>
        <v>27714</v>
      </c>
      <c r="Z28" s="211">
        <f t="shared" ref="Z28:Z29" si="113">N28*$J$5</f>
        <v>87021.020160000015</v>
      </c>
      <c r="AA28" s="211">
        <f t="shared" ref="AA28" si="114">O28*$J$5</f>
        <v>0</v>
      </c>
      <c r="AB28" s="211">
        <f t="shared" ref="AB28" si="115">P28*$J$5</f>
        <v>0</v>
      </c>
      <c r="AC28" s="211">
        <f t="shared" ref="AC28:AC32" si="116">SUM(Z28:AB28)</f>
        <v>87021.020160000015</v>
      </c>
      <c r="AD28" s="211">
        <f t="shared" ref="AD28:AE30" si="117">N28*$K$5</f>
        <v>6152.693760000001</v>
      </c>
      <c r="AE28" s="211">
        <f t="shared" si="117"/>
        <v>0</v>
      </c>
      <c r="AF28" s="211">
        <f>L28*$K$5</f>
        <v>0</v>
      </c>
      <c r="AG28" s="211">
        <f t="shared" ref="AG28:AG32" si="118">SUM(AD28:AF28)</f>
        <v>6152.693760000001</v>
      </c>
      <c r="AH28" s="211">
        <f t="shared" ref="AH28:AJ29" si="119">N28*$L$5</f>
        <v>9807.7593600000018</v>
      </c>
      <c r="AI28" s="211">
        <f t="shared" si="119"/>
        <v>0</v>
      </c>
      <c r="AJ28" s="211">
        <f t="shared" si="119"/>
        <v>0</v>
      </c>
      <c r="AK28" s="211">
        <f t="shared" ref="AK28:AK32" si="120">SUM(AH28:AJ28)</f>
        <v>9807.7593600000018</v>
      </c>
      <c r="AL28" s="204">
        <f>Q28+U28+Y28+AC28+AG28+AK28</f>
        <v>507136.77120000008</v>
      </c>
      <c r="AM28" s="179">
        <f>M28</f>
        <v>507136.78</v>
      </c>
      <c r="AN28" s="199"/>
      <c r="AO28" s="208">
        <f>AM28-AL28</f>
        <v>8.7999999523162842E-3</v>
      </c>
    </row>
    <row r="29" spans="1:41" x14ac:dyDescent="0.2">
      <c r="A29" s="186"/>
      <c r="B29" s="201" t="s">
        <v>177</v>
      </c>
      <c r="C29" s="201" t="s">
        <v>130</v>
      </c>
      <c r="D29" s="186"/>
      <c r="E29" s="186"/>
      <c r="F29" s="209" t="s">
        <v>125</v>
      </c>
      <c r="G29" s="210">
        <v>1</v>
      </c>
      <c r="H29" s="210">
        <v>0</v>
      </c>
      <c r="I29" s="210">
        <v>0</v>
      </c>
      <c r="J29" s="204">
        <f>G29*'1.pielikuma turpinājums Nr.3'!$I$4</f>
        <v>253568.39</v>
      </c>
      <c r="K29" s="211">
        <f>H29*'1.pielikuma turpinājums Nr.3'!$D$4</f>
        <v>0</v>
      </c>
      <c r="L29" s="211">
        <f>I29*'1.pielikuma turpinājums Nr.3'!$C$4</f>
        <v>0</v>
      </c>
      <c r="M29" s="212">
        <f>SUM(J29:L29)</f>
        <v>253568.39</v>
      </c>
      <c r="N29" s="211">
        <f>G29*'1.pielikuma turpinājums Nr.3'!$BE$24</f>
        <v>152294.40000000002</v>
      </c>
      <c r="O29" s="211">
        <f>H29*'1.pielikuma turpinājums Nr.3'!$BE$22</f>
        <v>0</v>
      </c>
      <c r="P29" s="211">
        <f>I29*'1.pielikuma turpinājums Nr.3'!$BE$21</f>
        <v>0</v>
      </c>
      <c r="Q29" s="211">
        <f t="shared" si="109"/>
        <v>152294.40000000002</v>
      </c>
      <c r="R29" s="211">
        <f t="shared" si="110"/>
        <v>35926.248960000004</v>
      </c>
      <c r="S29" s="211">
        <f t="shared" si="110"/>
        <v>0</v>
      </c>
      <c r="T29" s="211">
        <f t="shared" si="110"/>
        <v>0</v>
      </c>
      <c r="U29" s="211">
        <f t="shared" si="111"/>
        <v>35926.248960000004</v>
      </c>
      <c r="V29" s="211">
        <f>ROUND(G29*'1.pielikuma turpinājums Nr.3'!$AW$3,0)</f>
        <v>13857</v>
      </c>
      <c r="W29" s="211">
        <v>0</v>
      </c>
      <c r="X29" s="211">
        <v>0</v>
      </c>
      <c r="Y29" s="211">
        <f t="shared" si="112"/>
        <v>13857</v>
      </c>
      <c r="Z29" s="211">
        <f t="shared" si="113"/>
        <v>43510.510080000007</v>
      </c>
      <c r="AA29" s="211">
        <f t="shared" ref="AA29:AA32" si="121">O29*$J$5</f>
        <v>0</v>
      </c>
      <c r="AB29" s="211">
        <f t="shared" ref="AB29:AB32" si="122">P29*$J$5</f>
        <v>0</v>
      </c>
      <c r="AC29" s="211">
        <f t="shared" si="116"/>
        <v>43510.510080000007</v>
      </c>
      <c r="AD29" s="211">
        <f t="shared" si="117"/>
        <v>3076.3468800000005</v>
      </c>
      <c r="AE29" s="211">
        <f t="shared" si="117"/>
        <v>0</v>
      </c>
      <c r="AF29" s="211">
        <f>L29*$K$5</f>
        <v>0</v>
      </c>
      <c r="AG29" s="211">
        <f t="shared" si="118"/>
        <v>3076.3468800000005</v>
      </c>
      <c r="AH29" s="211">
        <f t="shared" si="119"/>
        <v>4903.8796800000009</v>
      </c>
      <c r="AI29" s="211">
        <f t="shared" si="119"/>
        <v>0</v>
      </c>
      <c r="AJ29" s="211">
        <f t="shared" si="119"/>
        <v>0</v>
      </c>
      <c r="AK29" s="211">
        <f t="shared" si="120"/>
        <v>4903.8796800000009</v>
      </c>
      <c r="AL29" s="204">
        <f t="shared" ref="AL29:AL32" si="123">Q29+U29+Y29+AC29+AG29+AK29</f>
        <v>253568.38560000004</v>
      </c>
      <c r="AM29" s="179">
        <f t="shared" ref="AM29:AM32" si="124">M29</f>
        <v>253568.39</v>
      </c>
      <c r="AN29" s="199"/>
      <c r="AO29" s="208">
        <f t="shared" ref="AO29:AO32" si="125">AM29-AL29</f>
        <v>4.3999999761581421E-3</v>
      </c>
    </row>
    <row r="30" spans="1:41" x14ac:dyDescent="0.2">
      <c r="A30" s="186"/>
      <c r="B30" s="201" t="s">
        <v>177</v>
      </c>
      <c r="C30" s="201" t="s">
        <v>130</v>
      </c>
      <c r="D30" s="186"/>
      <c r="E30" s="186"/>
      <c r="F30" s="209" t="s">
        <v>233</v>
      </c>
      <c r="G30" s="210">
        <v>1</v>
      </c>
      <c r="H30" s="210">
        <v>0</v>
      </c>
      <c r="I30" s="210">
        <v>0</v>
      </c>
      <c r="J30" s="204">
        <f>G30*'1.pielikuma turpinājums Nr.3'!F4</f>
        <v>45149.88</v>
      </c>
      <c r="K30" s="211">
        <f>H30*'1.pielikuma turpinājums Nr.3'!$D$4</f>
        <v>0</v>
      </c>
      <c r="L30" s="211">
        <f>I30*'1.pielikuma turpinājums Nr.3'!$C$4</f>
        <v>0</v>
      </c>
      <c r="M30" s="212">
        <f>SUM(J30:L30)</f>
        <v>45149.88</v>
      </c>
      <c r="N30" s="211">
        <f>G30*'1.pielikuma turpinājums Nr.3'!$BE$25</f>
        <v>28684.799999999999</v>
      </c>
      <c r="O30" s="211">
        <f>H30*'1.pielikuma turpinājums Nr.3'!$BE$22</f>
        <v>0</v>
      </c>
      <c r="P30" s="211">
        <f>I30*'1.pielikuma turpinājums Nr.3'!$BE$21</f>
        <v>0</v>
      </c>
      <c r="Q30" s="211">
        <f t="shared" si="109"/>
        <v>28684.799999999999</v>
      </c>
      <c r="R30" s="211">
        <f t="shared" si="110"/>
        <v>6766.7443199999998</v>
      </c>
      <c r="S30" s="211">
        <f t="shared" ref="S30" si="126">O30*$H$5</f>
        <v>0</v>
      </c>
      <c r="T30" s="211">
        <f t="shared" ref="T30" si="127">P30*$H$5</f>
        <v>0</v>
      </c>
      <c r="U30" s="211">
        <f t="shared" ref="U30" si="128">SUM(R30:T30)</f>
        <v>6766.7443199999998</v>
      </c>
      <c r="V30" s="211">
        <v>0</v>
      </c>
      <c r="W30" s="211">
        <v>0</v>
      </c>
      <c r="X30" s="211">
        <v>0</v>
      </c>
      <c r="Y30" s="211">
        <f t="shared" ref="Y30" si="129">SUM(V30:X30)</f>
        <v>0</v>
      </c>
      <c r="Z30" s="211">
        <f t="shared" ref="Z30" si="130">N30*$J$5</f>
        <v>8195.2473599999994</v>
      </c>
      <c r="AA30" s="211">
        <f t="shared" ref="AA30" si="131">O30*$J$5</f>
        <v>0</v>
      </c>
      <c r="AB30" s="211">
        <f t="shared" ref="AB30" si="132">P30*$J$5</f>
        <v>0</v>
      </c>
      <c r="AC30" s="211">
        <f t="shared" ref="AC30" si="133">SUM(Z30:AB30)</f>
        <v>8195.2473599999994</v>
      </c>
      <c r="AD30" s="211">
        <f t="shared" si="117"/>
        <v>579.43295999999998</v>
      </c>
      <c r="AE30" s="211">
        <f t="shared" si="117"/>
        <v>0</v>
      </c>
      <c r="AF30" s="211">
        <f>L30*$K$5</f>
        <v>0</v>
      </c>
      <c r="AG30" s="211">
        <f t="shared" ref="AG30" si="134">SUM(AD30:AF30)</f>
        <v>579.43295999999998</v>
      </c>
      <c r="AH30" s="211">
        <f t="shared" ref="AH30" si="135">N30*$L$5</f>
        <v>923.65055999999993</v>
      </c>
      <c r="AI30" s="211">
        <f t="shared" ref="AI30" si="136">O30*$L$5</f>
        <v>0</v>
      </c>
      <c r="AJ30" s="211">
        <f t="shared" ref="AJ30" si="137">P30*$L$5</f>
        <v>0</v>
      </c>
      <c r="AK30" s="211">
        <f t="shared" ref="AK30" si="138">SUM(AH30:AJ30)</f>
        <v>923.65055999999993</v>
      </c>
      <c r="AL30" s="204">
        <f t="shared" si="123"/>
        <v>45149.875200000002</v>
      </c>
      <c r="AM30" s="179">
        <f t="shared" si="124"/>
        <v>45149.88</v>
      </c>
      <c r="AN30" s="199"/>
      <c r="AO30" s="208">
        <f t="shared" si="125"/>
        <v>4.7999999951571226E-3</v>
      </c>
    </row>
    <row r="31" spans="1:41" x14ac:dyDescent="0.2">
      <c r="A31" s="186"/>
      <c r="B31" s="201" t="s">
        <v>177</v>
      </c>
      <c r="C31" s="201" t="s">
        <v>130</v>
      </c>
      <c r="D31" s="186"/>
      <c r="E31" s="186"/>
      <c r="F31" s="209" t="s">
        <v>170</v>
      </c>
      <c r="G31" s="210">
        <f>2+1</f>
        <v>3</v>
      </c>
      <c r="H31" s="210">
        <v>0</v>
      </c>
      <c r="I31" s="210">
        <v>0</v>
      </c>
      <c r="J31" s="204">
        <f>G31*'1.pielikuma turpinājums Nr.3'!$I$6</f>
        <v>340169.61</v>
      </c>
      <c r="K31" s="211">
        <f>H31*'1.pielikuma turpinājums Nr.3'!$D$4</f>
        <v>0</v>
      </c>
      <c r="L31" s="211">
        <f>I31*'1.pielikuma turpinājums Nr.3'!$C$4</f>
        <v>0</v>
      </c>
      <c r="M31" s="212">
        <f>SUM(J31:L31)</f>
        <v>340169.61</v>
      </c>
      <c r="N31" s="211">
        <f>G31*'1.pielikuma turpinājums Nr.3'!$BE$31</f>
        <v>275240.40000000002</v>
      </c>
      <c r="O31" s="211">
        <f>H31*'1.pielikuma turpinājums Nr.3'!$BE$28</f>
        <v>0</v>
      </c>
      <c r="P31" s="211">
        <f>I31*'1.pielikuma turpinājums Nr.3'!$BE$27</f>
        <v>0</v>
      </c>
      <c r="Q31" s="211">
        <f t="shared" si="109"/>
        <v>275240.40000000002</v>
      </c>
      <c r="R31" s="211">
        <f t="shared" si="110"/>
        <v>64929.210360000005</v>
      </c>
      <c r="S31" s="211">
        <f t="shared" si="110"/>
        <v>0</v>
      </c>
      <c r="T31" s="211">
        <f t="shared" si="110"/>
        <v>0</v>
      </c>
      <c r="U31" s="211">
        <f t="shared" si="111"/>
        <v>64929.210360000005</v>
      </c>
      <c r="V31" s="211">
        <v>0</v>
      </c>
      <c r="W31" s="211">
        <v>0</v>
      </c>
      <c r="X31" s="211">
        <v>0</v>
      </c>
      <c r="Y31" s="211">
        <f t="shared" si="112"/>
        <v>0</v>
      </c>
      <c r="Z31" s="211">
        <v>0</v>
      </c>
      <c r="AA31" s="211">
        <f t="shared" si="121"/>
        <v>0</v>
      </c>
      <c r="AB31" s="211">
        <f t="shared" si="122"/>
        <v>0</v>
      </c>
      <c r="AC31" s="211">
        <f t="shared" si="116"/>
        <v>0</v>
      </c>
      <c r="AD31" s="211">
        <v>0</v>
      </c>
      <c r="AE31" s="211">
        <f>O31*$K$5</f>
        <v>0</v>
      </c>
      <c r="AF31" s="211">
        <f>L31*$K$5</f>
        <v>0</v>
      </c>
      <c r="AG31" s="211">
        <f t="shared" si="118"/>
        <v>0</v>
      </c>
      <c r="AH31" s="211">
        <v>0</v>
      </c>
      <c r="AI31" s="211">
        <f>O31*$L$5</f>
        <v>0</v>
      </c>
      <c r="AJ31" s="211">
        <f>P31*$L$5</f>
        <v>0</v>
      </c>
      <c r="AK31" s="211">
        <f t="shared" si="120"/>
        <v>0</v>
      </c>
      <c r="AL31" s="204">
        <f t="shared" si="123"/>
        <v>340169.61036000005</v>
      </c>
      <c r="AM31" s="179">
        <f t="shared" si="124"/>
        <v>340169.61</v>
      </c>
      <c r="AN31" s="199"/>
      <c r="AO31" s="208">
        <f t="shared" si="125"/>
        <v>-3.600000636652112E-4</v>
      </c>
    </row>
    <row r="32" spans="1:41" x14ac:dyDescent="0.2">
      <c r="A32" s="186"/>
      <c r="B32" s="201" t="s">
        <v>177</v>
      </c>
      <c r="C32" s="201" t="s">
        <v>130</v>
      </c>
      <c r="D32" s="186"/>
      <c r="E32" s="186"/>
      <c r="F32" s="209" t="s">
        <v>57</v>
      </c>
      <c r="G32" s="210">
        <f>2+1</f>
        <v>3</v>
      </c>
      <c r="H32" s="210">
        <v>0</v>
      </c>
      <c r="I32" s="210">
        <v>0</v>
      </c>
      <c r="J32" s="204">
        <f>G32*'1.pielikuma turpinājums Nr.3'!$I$8</f>
        <v>226698.06</v>
      </c>
      <c r="K32" s="211">
        <f>H32*'1.pielikuma turpinājums Nr.3'!$D$4</f>
        <v>0</v>
      </c>
      <c r="L32" s="211">
        <f>I32*'1.pielikuma turpinājums Nr.3'!$C$4</f>
        <v>0</v>
      </c>
      <c r="M32" s="212">
        <f>SUM(J32:L32)</f>
        <v>226698.06</v>
      </c>
      <c r="N32" s="211">
        <f>G32*'1.pielikuma turpinājums Nr.3'!$BE$35</f>
        <v>183427.5</v>
      </c>
      <c r="O32" s="211">
        <f>H32*'1.pielikuma turpinājums Nr.3'!$BE$28</f>
        <v>0</v>
      </c>
      <c r="P32" s="211">
        <f>I32*'1.pielikuma turpinājums Nr.3'!$BE$27</f>
        <v>0</v>
      </c>
      <c r="Q32" s="211">
        <f t="shared" si="109"/>
        <v>183427.5</v>
      </c>
      <c r="R32" s="211">
        <f t="shared" si="110"/>
        <v>43270.547250000003</v>
      </c>
      <c r="S32" s="211">
        <f t="shared" si="110"/>
        <v>0</v>
      </c>
      <c r="T32" s="211">
        <f t="shared" si="110"/>
        <v>0</v>
      </c>
      <c r="U32" s="211">
        <f t="shared" si="111"/>
        <v>43270.547250000003</v>
      </c>
      <c r="V32" s="211">
        <v>0</v>
      </c>
      <c r="W32" s="211">
        <v>0</v>
      </c>
      <c r="X32" s="211">
        <v>0</v>
      </c>
      <c r="Y32" s="211">
        <f t="shared" si="112"/>
        <v>0</v>
      </c>
      <c r="Z32" s="211">
        <v>0</v>
      </c>
      <c r="AA32" s="211">
        <f t="shared" si="121"/>
        <v>0</v>
      </c>
      <c r="AB32" s="211">
        <f t="shared" si="122"/>
        <v>0</v>
      </c>
      <c r="AC32" s="211">
        <f t="shared" si="116"/>
        <v>0</v>
      </c>
      <c r="AD32" s="211">
        <v>0</v>
      </c>
      <c r="AE32" s="211">
        <f>O32*$K$5</f>
        <v>0</v>
      </c>
      <c r="AF32" s="211">
        <f>L32*$K$5</f>
        <v>0</v>
      </c>
      <c r="AG32" s="211">
        <f t="shared" si="118"/>
        <v>0</v>
      </c>
      <c r="AH32" s="211">
        <v>0</v>
      </c>
      <c r="AI32" s="211">
        <f>O32*$L$5</f>
        <v>0</v>
      </c>
      <c r="AJ32" s="211">
        <f>P32*$L$5</f>
        <v>0</v>
      </c>
      <c r="AK32" s="211">
        <f t="shared" si="120"/>
        <v>0</v>
      </c>
      <c r="AL32" s="204">
        <f t="shared" si="123"/>
        <v>226698.04725</v>
      </c>
      <c r="AM32" s="179">
        <f t="shared" si="124"/>
        <v>226698.06</v>
      </c>
      <c r="AN32" s="199"/>
      <c r="AO32" s="208">
        <f t="shared" si="125"/>
        <v>1.2749999994412065E-2</v>
      </c>
    </row>
    <row r="33" spans="1:41" x14ac:dyDescent="0.2">
      <c r="A33" s="186"/>
      <c r="B33" s="213" t="s">
        <v>177</v>
      </c>
      <c r="C33" s="213" t="s">
        <v>130</v>
      </c>
      <c r="D33" s="194"/>
      <c r="E33" s="194"/>
      <c r="F33" s="214" t="s">
        <v>118</v>
      </c>
      <c r="G33" s="215"/>
      <c r="H33" s="215"/>
      <c r="I33" s="215"/>
      <c r="J33" s="216">
        <f>SUM(J28:J32)</f>
        <v>1372722.7200000002</v>
      </c>
      <c r="K33" s="217">
        <f t="shared" ref="K33:L33" si="139">SUM(K14:K32)</f>
        <v>0</v>
      </c>
      <c r="L33" s="217">
        <f t="shared" si="139"/>
        <v>0</v>
      </c>
      <c r="M33" s="216">
        <f>SUM(M28:M32)</f>
        <v>1372722.7200000002</v>
      </c>
      <c r="N33" s="217">
        <f t="shared" ref="N33:AL33" si="140">SUM(N28:N32)</f>
        <v>944235.90000000014</v>
      </c>
      <c r="O33" s="217">
        <f t="shared" si="140"/>
        <v>0</v>
      </c>
      <c r="P33" s="217">
        <f t="shared" si="140"/>
        <v>0</v>
      </c>
      <c r="Q33" s="217">
        <f t="shared" si="140"/>
        <v>944235.90000000014</v>
      </c>
      <c r="R33" s="217">
        <f t="shared" si="140"/>
        <v>222745.24881000002</v>
      </c>
      <c r="S33" s="217">
        <f t="shared" si="140"/>
        <v>0</v>
      </c>
      <c r="T33" s="217">
        <f t="shared" si="140"/>
        <v>0</v>
      </c>
      <c r="U33" s="217">
        <f t="shared" si="140"/>
        <v>222745.24881000002</v>
      </c>
      <c r="V33" s="217">
        <f t="shared" si="140"/>
        <v>41571</v>
      </c>
      <c r="W33" s="217">
        <f t="shared" si="140"/>
        <v>0</v>
      </c>
      <c r="X33" s="217">
        <f t="shared" si="140"/>
        <v>0</v>
      </c>
      <c r="Y33" s="217">
        <f t="shared" si="140"/>
        <v>41571</v>
      </c>
      <c r="Z33" s="217">
        <f t="shared" si="140"/>
        <v>138726.77760000003</v>
      </c>
      <c r="AA33" s="217">
        <f t="shared" si="140"/>
        <v>0</v>
      </c>
      <c r="AB33" s="217">
        <f t="shared" si="140"/>
        <v>0</v>
      </c>
      <c r="AC33" s="217">
        <f t="shared" si="140"/>
        <v>138726.77760000003</v>
      </c>
      <c r="AD33" s="217">
        <f t="shared" si="140"/>
        <v>9808.4736000000012</v>
      </c>
      <c r="AE33" s="217">
        <f t="shared" si="140"/>
        <v>0</v>
      </c>
      <c r="AF33" s="217">
        <f t="shared" si="140"/>
        <v>0</v>
      </c>
      <c r="AG33" s="217">
        <f t="shared" si="140"/>
        <v>9808.4736000000012</v>
      </c>
      <c r="AH33" s="217">
        <f t="shared" si="140"/>
        <v>15635.289600000002</v>
      </c>
      <c r="AI33" s="217">
        <f t="shared" si="140"/>
        <v>0</v>
      </c>
      <c r="AJ33" s="217">
        <f t="shared" si="140"/>
        <v>0</v>
      </c>
      <c r="AK33" s="217">
        <f t="shared" si="140"/>
        <v>15635.289600000002</v>
      </c>
      <c r="AL33" s="216">
        <f t="shared" si="140"/>
        <v>1372722.6896100002</v>
      </c>
      <c r="AN33" s="199"/>
      <c r="AO33" s="208"/>
    </row>
    <row r="34" spans="1:41" x14ac:dyDescent="0.2">
      <c r="A34" s="186"/>
      <c r="B34" s="201" t="s">
        <v>178</v>
      </c>
      <c r="C34" s="201" t="s">
        <v>175</v>
      </c>
      <c r="D34" s="186"/>
      <c r="E34" s="186"/>
      <c r="F34" s="202" t="s">
        <v>150</v>
      </c>
      <c r="G34" s="203">
        <f>SUM(G35,G36)</f>
        <v>1</v>
      </c>
      <c r="H34" s="203">
        <v>0</v>
      </c>
      <c r="I34" s="203">
        <v>0</v>
      </c>
      <c r="J34" s="204"/>
      <c r="K34" s="204"/>
      <c r="L34" s="204"/>
      <c r="M34" s="206"/>
      <c r="N34" s="211"/>
      <c r="O34" s="211"/>
      <c r="P34" s="211"/>
      <c r="Q34" s="211"/>
      <c r="R34" s="211"/>
      <c r="S34" s="211"/>
      <c r="T34" s="211"/>
      <c r="U34" s="211"/>
      <c r="V34" s="211"/>
      <c r="W34" s="211"/>
      <c r="X34" s="211"/>
      <c r="Y34" s="211"/>
      <c r="Z34" s="211"/>
      <c r="AA34" s="211"/>
      <c r="AB34" s="211"/>
      <c r="AC34" s="211"/>
      <c r="AD34" s="211"/>
      <c r="AE34" s="211"/>
      <c r="AF34" s="211"/>
      <c r="AG34" s="211"/>
      <c r="AH34" s="211"/>
      <c r="AI34" s="211"/>
      <c r="AJ34" s="211"/>
      <c r="AK34" s="211"/>
      <c r="AL34" s="207"/>
      <c r="AM34" s="179">
        <f>SUM(M35:M38)</f>
        <v>442524.28</v>
      </c>
      <c r="AN34" s="199">
        <f>SUM(AL35:AL38)</f>
        <v>442524.27147000004</v>
      </c>
      <c r="AO34" s="208">
        <f t="shared" si="31"/>
        <v>8.5299999918788671E-3</v>
      </c>
    </row>
    <row r="35" spans="1:41" x14ac:dyDescent="0.2">
      <c r="A35" s="186"/>
      <c r="B35" s="201" t="s">
        <v>178</v>
      </c>
      <c r="C35" s="201" t="s">
        <v>175</v>
      </c>
      <c r="D35" s="186"/>
      <c r="E35" s="186"/>
      <c r="F35" s="209" t="s">
        <v>124</v>
      </c>
      <c r="G35" s="210">
        <v>1</v>
      </c>
      <c r="H35" s="210">
        <v>0</v>
      </c>
      <c r="I35" s="210">
        <v>0</v>
      </c>
      <c r="J35" s="204">
        <f>G35*'1.pielikuma turpinājums Nr.3'!$I$10</f>
        <v>253568.39</v>
      </c>
      <c r="K35" s="211">
        <f>H35*'1.pielikuma turpinājums Nr.3'!$D$4</f>
        <v>0</v>
      </c>
      <c r="L35" s="211">
        <f>I35*'1.pielikuma turpinājums Nr.3'!$C$4</f>
        <v>0</v>
      </c>
      <c r="M35" s="212">
        <f>SUM(J35:L35)</f>
        <v>253568.39</v>
      </c>
      <c r="N35" s="211">
        <f>G35*'1.pielikuma turpinājums Nr.3'!$BE$41</f>
        <v>152294.40000000002</v>
      </c>
      <c r="O35" s="211">
        <f>H35*'1.pielikuma turpinājums Nr.3'!$BE$37</f>
        <v>0</v>
      </c>
      <c r="P35" s="211">
        <f>I35*'1.pielikuma turpinājums Nr.3'!$BE$36</f>
        <v>0</v>
      </c>
      <c r="Q35" s="211">
        <f>SUM(N35:P35)</f>
        <v>152294.40000000002</v>
      </c>
      <c r="R35" s="211">
        <f t="shared" ref="R35:T38" si="141">N35*$H$5</f>
        <v>35926.248960000004</v>
      </c>
      <c r="S35" s="211">
        <f t="shared" si="141"/>
        <v>0</v>
      </c>
      <c r="T35" s="211">
        <f t="shared" si="141"/>
        <v>0</v>
      </c>
      <c r="U35" s="211">
        <f>SUM(R35:T35)</f>
        <v>35926.248960000004</v>
      </c>
      <c r="V35" s="211">
        <f>ROUND(G35*'1.pielikuma turpinājums Nr.3'!$AW$3,0)</f>
        <v>13857</v>
      </c>
      <c r="W35" s="211">
        <v>0</v>
      </c>
      <c r="X35" s="211">
        <v>0</v>
      </c>
      <c r="Y35" s="211">
        <f>SUM(V35:X35)</f>
        <v>13857</v>
      </c>
      <c r="Z35" s="211">
        <f>N35*$J$5</f>
        <v>43510.510080000007</v>
      </c>
      <c r="AA35" s="211">
        <v>0</v>
      </c>
      <c r="AB35" s="211">
        <v>0</v>
      </c>
      <c r="AC35" s="211">
        <f>SUM(Z35:AB35)</f>
        <v>43510.510080000007</v>
      </c>
      <c r="AD35" s="211">
        <f>N35*$K$5</f>
        <v>3076.3468800000005</v>
      </c>
      <c r="AE35" s="211">
        <v>0</v>
      </c>
      <c r="AF35" s="211">
        <v>0</v>
      </c>
      <c r="AG35" s="211">
        <f>SUM(AD35:AF35)</f>
        <v>3076.3468800000005</v>
      </c>
      <c r="AH35" s="211">
        <f>N35*$L$5</f>
        <v>4903.8796800000009</v>
      </c>
      <c r="AI35" s="211">
        <v>0</v>
      </c>
      <c r="AJ35" s="211">
        <v>0</v>
      </c>
      <c r="AK35" s="211">
        <f>SUM(AH35:AJ35)</f>
        <v>4903.8796800000009</v>
      </c>
      <c r="AL35" s="204">
        <f>Q35+U35+Y35+AC35+AG35+AK35</f>
        <v>253568.38560000004</v>
      </c>
      <c r="AM35" s="179">
        <f>M35</f>
        <v>253568.39</v>
      </c>
      <c r="AN35" s="199"/>
      <c r="AO35" s="208">
        <f>AM35-AL35</f>
        <v>4.3999999761581421E-3</v>
      </c>
    </row>
    <row r="36" spans="1:41" x14ac:dyDescent="0.2">
      <c r="A36" s="186"/>
      <c r="B36" s="201" t="s">
        <v>178</v>
      </c>
      <c r="C36" s="201" t="s">
        <v>175</v>
      </c>
      <c r="D36" s="186"/>
      <c r="E36" s="186"/>
      <c r="F36" s="209" t="s">
        <v>125</v>
      </c>
      <c r="G36" s="210">
        <v>0</v>
      </c>
      <c r="H36" s="210">
        <v>0</v>
      </c>
      <c r="I36" s="210">
        <v>0</v>
      </c>
      <c r="J36" s="204">
        <f>G36*'1.pielikuma turpinājums Nr.3'!$I$10</f>
        <v>0</v>
      </c>
      <c r="K36" s="211">
        <f>H36*'1.pielikuma turpinājums Nr.3'!$D$4</f>
        <v>0</v>
      </c>
      <c r="L36" s="211">
        <f>I36*'1.pielikuma turpinājums Nr.3'!$C$4</f>
        <v>0</v>
      </c>
      <c r="M36" s="212">
        <f>SUM(J36:L36)</f>
        <v>0</v>
      </c>
      <c r="N36" s="211">
        <f>G36*'1.pielikuma turpinājums Nr.3'!$BE$41</f>
        <v>0</v>
      </c>
      <c r="O36" s="211">
        <f>H36*'1.pielikuma turpinājums Nr.3'!$BE$37</f>
        <v>0</v>
      </c>
      <c r="P36" s="211">
        <f>I36*'1.pielikuma turpinājums Nr.3'!$BE$36</f>
        <v>0</v>
      </c>
      <c r="Q36" s="211">
        <f>SUM(N36:P36)</f>
        <v>0</v>
      </c>
      <c r="R36" s="211">
        <f t="shared" si="141"/>
        <v>0</v>
      </c>
      <c r="S36" s="211">
        <f t="shared" si="141"/>
        <v>0</v>
      </c>
      <c r="T36" s="211">
        <f t="shared" si="141"/>
        <v>0</v>
      </c>
      <c r="U36" s="211">
        <f>SUM(R36:T36)</f>
        <v>0</v>
      </c>
      <c r="V36" s="211">
        <f>ROUND(G36*'1.pielikuma turpinājums Nr.3'!$AW$3,0)</f>
        <v>0</v>
      </c>
      <c r="W36" s="211">
        <v>0</v>
      </c>
      <c r="X36" s="211">
        <v>0</v>
      </c>
      <c r="Y36" s="211">
        <f t="shared" ref="Y36:Y38" si="142">SUM(V36:X36)</f>
        <v>0</v>
      </c>
      <c r="Z36" s="211">
        <f>N36*$J$5</f>
        <v>0</v>
      </c>
      <c r="AA36" s="211">
        <v>0</v>
      </c>
      <c r="AB36" s="211">
        <v>0</v>
      </c>
      <c r="AC36" s="211">
        <f>SUM(Z36:AB36)</f>
        <v>0</v>
      </c>
      <c r="AD36" s="211">
        <f>N36*$K$5</f>
        <v>0</v>
      </c>
      <c r="AE36" s="211">
        <v>0</v>
      </c>
      <c r="AF36" s="211">
        <v>0</v>
      </c>
      <c r="AG36" s="211">
        <f>SUM(AD36:AF36)</f>
        <v>0</v>
      </c>
      <c r="AH36" s="211">
        <f>N36*$L$5</f>
        <v>0</v>
      </c>
      <c r="AI36" s="211">
        <v>0</v>
      </c>
      <c r="AJ36" s="211">
        <v>0</v>
      </c>
      <c r="AK36" s="211">
        <f t="shared" ref="AK36:AK38" si="143">SUM(AH36:AJ36)</f>
        <v>0</v>
      </c>
      <c r="AL36" s="204">
        <f t="shared" ref="AL36:AL38" si="144">Q36+U36+Y36+AC36+AG36+AK36</f>
        <v>0</v>
      </c>
      <c r="AM36" s="179">
        <f t="shared" ref="AM36:AM38" si="145">M36</f>
        <v>0</v>
      </c>
      <c r="AN36" s="199"/>
      <c r="AO36" s="208">
        <f t="shared" ref="AO36:AO38" si="146">AM36-AL36</f>
        <v>0</v>
      </c>
    </row>
    <row r="37" spans="1:41" x14ac:dyDescent="0.2">
      <c r="A37" s="186"/>
      <c r="B37" s="201" t="s">
        <v>178</v>
      </c>
      <c r="C37" s="201" t="s">
        <v>175</v>
      </c>
      <c r="D37" s="186"/>
      <c r="E37" s="186"/>
      <c r="F37" s="209" t="s">
        <v>170</v>
      </c>
      <c r="G37" s="210">
        <v>1</v>
      </c>
      <c r="H37" s="210">
        <v>0</v>
      </c>
      <c r="I37" s="210">
        <v>0</v>
      </c>
      <c r="J37" s="204">
        <f>G37*'1.pielikuma turpinājums Nr.3'!$I$12</f>
        <v>113389.87</v>
      </c>
      <c r="K37" s="211">
        <f>H37*'1.pielikuma turpinājums Nr.3'!$D$4</f>
        <v>0</v>
      </c>
      <c r="L37" s="211">
        <f>I37*'1.pielikuma turpinājums Nr.3'!$C$4</f>
        <v>0</v>
      </c>
      <c r="M37" s="212">
        <f>SUM(J37:L37)</f>
        <v>113389.87</v>
      </c>
      <c r="N37" s="211">
        <f>G37*'1.pielikuma turpinājums Nr.3'!$BE$48</f>
        <v>91746.8</v>
      </c>
      <c r="O37" s="211">
        <f>H37*'1.pielikuma turpinājums Nr.3'!$BE$44</f>
        <v>0</v>
      </c>
      <c r="P37" s="211">
        <f>L37*'1.pielikuma turpinājums Nr.3'!$BE$43</f>
        <v>0</v>
      </c>
      <c r="Q37" s="211">
        <f t="shared" ref="Q37:Q38" si="147">SUM(N37:P37)</f>
        <v>91746.8</v>
      </c>
      <c r="R37" s="211">
        <f t="shared" si="141"/>
        <v>21643.07012</v>
      </c>
      <c r="S37" s="211">
        <f t="shared" si="141"/>
        <v>0</v>
      </c>
      <c r="T37" s="211">
        <f t="shared" si="141"/>
        <v>0</v>
      </c>
      <c r="U37" s="211">
        <f t="shared" ref="U37:U38" si="148">SUM(R37:T37)</f>
        <v>21643.07012</v>
      </c>
      <c r="V37" s="211">
        <v>0</v>
      </c>
      <c r="W37" s="211">
        <v>0</v>
      </c>
      <c r="X37" s="211">
        <v>0</v>
      </c>
      <c r="Y37" s="211">
        <f t="shared" si="142"/>
        <v>0</v>
      </c>
      <c r="Z37" s="211">
        <v>0</v>
      </c>
      <c r="AA37" s="211">
        <v>0</v>
      </c>
      <c r="AB37" s="211">
        <v>0</v>
      </c>
      <c r="AC37" s="211">
        <f t="shared" ref="AC37:AC38" si="149">SUM(Z37:AB37)</f>
        <v>0</v>
      </c>
      <c r="AD37" s="211">
        <v>0</v>
      </c>
      <c r="AE37" s="211">
        <v>0</v>
      </c>
      <c r="AF37" s="211">
        <v>0</v>
      </c>
      <c r="AG37" s="211">
        <f t="shared" ref="AG37:AG38" si="150">SUM(AD37:AF37)</f>
        <v>0</v>
      </c>
      <c r="AH37" s="211">
        <v>0</v>
      </c>
      <c r="AI37" s="211">
        <v>0</v>
      </c>
      <c r="AJ37" s="211">
        <v>0</v>
      </c>
      <c r="AK37" s="211">
        <f t="shared" si="143"/>
        <v>0</v>
      </c>
      <c r="AL37" s="204">
        <f t="shared" si="144"/>
        <v>113389.87012000001</v>
      </c>
      <c r="AM37" s="179">
        <f t="shared" si="145"/>
        <v>113389.87</v>
      </c>
      <c r="AN37" s="199"/>
      <c r="AO37" s="208">
        <f t="shared" si="146"/>
        <v>-1.2000001152046025E-4</v>
      </c>
    </row>
    <row r="38" spans="1:41" x14ac:dyDescent="0.2">
      <c r="A38" s="186"/>
      <c r="B38" s="201" t="s">
        <v>178</v>
      </c>
      <c r="C38" s="201" t="s">
        <v>175</v>
      </c>
      <c r="D38" s="186"/>
      <c r="E38" s="186"/>
      <c r="F38" s="209" t="s">
        <v>57</v>
      </c>
      <c r="G38" s="210">
        <v>1</v>
      </c>
      <c r="H38" s="210">
        <v>0</v>
      </c>
      <c r="I38" s="210">
        <v>0</v>
      </c>
      <c r="J38" s="204">
        <f>G38*'1.pielikuma turpinājums Nr.3'!$I$14</f>
        <v>75566.02</v>
      </c>
      <c r="K38" s="211">
        <f>H38*'1.pielikuma turpinājums Nr.3'!$D$4</f>
        <v>0</v>
      </c>
      <c r="L38" s="211">
        <f>I38*'1.pielikuma turpinājums Nr.3'!$C$4</f>
        <v>0</v>
      </c>
      <c r="M38" s="212">
        <f>SUM(J38:L38)</f>
        <v>75566.02</v>
      </c>
      <c r="N38" s="211">
        <f>G38*'1.pielikuma turpinājums Nr.3'!$BE$53</f>
        <v>61142.5</v>
      </c>
      <c r="O38" s="211">
        <f>H38*'1.pielikuma turpinājums Nr.3'!$BE$44</f>
        <v>0</v>
      </c>
      <c r="P38" s="211">
        <f>L38*'1.pielikuma turpinājums Nr.3'!$BE$43</f>
        <v>0</v>
      </c>
      <c r="Q38" s="211">
        <f t="shared" si="147"/>
        <v>61142.5</v>
      </c>
      <c r="R38" s="211">
        <f t="shared" si="141"/>
        <v>14423.51575</v>
      </c>
      <c r="S38" s="211">
        <f t="shared" si="141"/>
        <v>0</v>
      </c>
      <c r="T38" s="211">
        <f t="shared" si="141"/>
        <v>0</v>
      </c>
      <c r="U38" s="211">
        <f t="shared" si="148"/>
        <v>14423.51575</v>
      </c>
      <c r="V38" s="211">
        <v>0</v>
      </c>
      <c r="W38" s="211">
        <v>0</v>
      </c>
      <c r="X38" s="211">
        <v>0</v>
      </c>
      <c r="Y38" s="211">
        <f t="shared" si="142"/>
        <v>0</v>
      </c>
      <c r="Z38" s="211">
        <v>0</v>
      </c>
      <c r="AA38" s="211">
        <v>0</v>
      </c>
      <c r="AB38" s="211">
        <v>0</v>
      </c>
      <c r="AC38" s="211">
        <f t="shared" si="149"/>
        <v>0</v>
      </c>
      <c r="AD38" s="211">
        <v>0</v>
      </c>
      <c r="AE38" s="211">
        <v>0</v>
      </c>
      <c r="AF38" s="211">
        <v>0</v>
      </c>
      <c r="AG38" s="211">
        <f t="shared" si="150"/>
        <v>0</v>
      </c>
      <c r="AH38" s="211">
        <v>0</v>
      </c>
      <c r="AI38" s="211">
        <v>0</v>
      </c>
      <c r="AJ38" s="211">
        <v>0</v>
      </c>
      <c r="AK38" s="211">
        <f t="shared" si="143"/>
        <v>0</v>
      </c>
      <c r="AL38" s="204">
        <f t="shared" si="144"/>
        <v>75566.015750000006</v>
      </c>
      <c r="AM38" s="179">
        <f t="shared" si="145"/>
        <v>75566.02</v>
      </c>
      <c r="AN38" s="199"/>
      <c r="AO38" s="208">
        <f t="shared" si="146"/>
        <v>4.2499999981373549E-3</v>
      </c>
    </row>
    <row r="39" spans="1:41" x14ac:dyDescent="0.2">
      <c r="A39" s="186"/>
      <c r="B39" s="213" t="s">
        <v>178</v>
      </c>
      <c r="C39" s="213" t="s">
        <v>175</v>
      </c>
      <c r="D39" s="194"/>
      <c r="E39" s="194"/>
      <c r="F39" s="214" t="s">
        <v>118</v>
      </c>
      <c r="G39" s="215"/>
      <c r="H39" s="215"/>
      <c r="I39" s="215"/>
      <c r="J39" s="216">
        <f>SUM(J35:J38)</f>
        <v>442524.28</v>
      </c>
      <c r="K39" s="217">
        <f t="shared" ref="K39:L39" si="151">SUM(K20:K38)</f>
        <v>0</v>
      </c>
      <c r="L39" s="217">
        <f t="shared" si="151"/>
        <v>0</v>
      </c>
      <c r="M39" s="216">
        <f>SUM(M35:M38)</f>
        <v>442524.28</v>
      </c>
      <c r="N39" s="217">
        <f t="shared" ref="N39" si="152">SUM(N35:N38)</f>
        <v>305183.7</v>
      </c>
      <c r="O39" s="217">
        <f t="shared" ref="O39" si="153">SUM(O35:O38)</f>
        <v>0</v>
      </c>
      <c r="P39" s="217">
        <f t="shared" ref="P39" si="154">SUM(P35:P38)</f>
        <v>0</v>
      </c>
      <c r="Q39" s="217">
        <f t="shared" ref="Q39" si="155">SUM(Q35:Q38)</f>
        <v>305183.7</v>
      </c>
      <c r="R39" s="217">
        <f t="shared" ref="R39" si="156">SUM(R35:R38)</f>
        <v>71992.834830000007</v>
      </c>
      <c r="S39" s="217">
        <f t="shared" ref="S39" si="157">SUM(S35:S38)</f>
        <v>0</v>
      </c>
      <c r="T39" s="217">
        <f t="shared" ref="T39" si="158">SUM(T35:T38)</f>
        <v>0</v>
      </c>
      <c r="U39" s="217">
        <f t="shared" ref="U39" si="159">SUM(U35:U38)</f>
        <v>71992.834830000007</v>
      </c>
      <c r="V39" s="217">
        <f t="shared" ref="V39" si="160">SUM(V35:V38)</f>
        <v>13857</v>
      </c>
      <c r="W39" s="217">
        <f t="shared" ref="W39" si="161">SUM(W35:W38)</f>
        <v>0</v>
      </c>
      <c r="X39" s="217">
        <f t="shared" ref="X39" si="162">SUM(X35:X38)</f>
        <v>0</v>
      </c>
      <c r="Y39" s="217">
        <f t="shared" ref="Y39" si="163">SUM(Y35:Y38)</f>
        <v>13857</v>
      </c>
      <c r="Z39" s="217">
        <f t="shared" ref="Z39" si="164">SUM(Z35:Z38)</f>
        <v>43510.510080000007</v>
      </c>
      <c r="AA39" s="217">
        <f t="shared" ref="AA39" si="165">SUM(AA35:AA38)</f>
        <v>0</v>
      </c>
      <c r="AB39" s="217">
        <f t="shared" ref="AB39" si="166">SUM(AB35:AB38)</f>
        <v>0</v>
      </c>
      <c r="AC39" s="217">
        <f t="shared" ref="AC39" si="167">SUM(AC35:AC38)</f>
        <v>43510.510080000007</v>
      </c>
      <c r="AD39" s="217">
        <f t="shared" ref="AD39" si="168">SUM(AD35:AD38)</f>
        <v>3076.3468800000005</v>
      </c>
      <c r="AE39" s="217">
        <f t="shared" ref="AE39" si="169">SUM(AE35:AE38)</f>
        <v>0</v>
      </c>
      <c r="AF39" s="217">
        <f t="shared" ref="AF39" si="170">SUM(AF35:AF38)</f>
        <v>0</v>
      </c>
      <c r="AG39" s="217">
        <f t="shared" ref="AG39" si="171">SUM(AG35:AG38)</f>
        <v>3076.3468800000005</v>
      </c>
      <c r="AH39" s="217">
        <f t="shared" ref="AH39" si="172">SUM(AH35:AH38)</f>
        <v>4903.8796800000009</v>
      </c>
      <c r="AI39" s="217">
        <f t="shared" ref="AI39" si="173">SUM(AI35:AI38)</f>
        <v>0</v>
      </c>
      <c r="AJ39" s="217">
        <f t="shared" ref="AJ39" si="174">SUM(AJ35:AJ38)</f>
        <v>0</v>
      </c>
      <c r="AK39" s="217">
        <f t="shared" ref="AK39" si="175">SUM(AK35:AK38)</f>
        <v>4903.8796800000009</v>
      </c>
      <c r="AL39" s="216">
        <f t="shared" ref="AL39" si="176">SUM(AL35:AL38)</f>
        <v>442524.27147000004</v>
      </c>
      <c r="AN39" s="199"/>
      <c r="AO39" s="208"/>
    </row>
    <row r="40" spans="1:41" x14ac:dyDescent="0.2">
      <c r="A40" s="186"/>
      <c r="B40" s="201" t="s">
        <v>178</v>
      </c>
      <c r="C40" s="201" t="s">
        <v>127</v>
      </c>
      <c r="D40" s="186"/>
      <c r="E40" s="186"/>
      <c r="F40" s="202" t="s">
        <v>150</v>
      </c>
      <c r="G40" s="203">
        <f>SUM(G41,G42)</f>
        <v>1</v>
      </c>
      <c r="H40" s="203">
        <v>0</v>
      </c>
      <c r="I40" s="203">
        <v>0</v>
      </c>
      <c r="J40" s="204"/>
      <c r="K40" s="204"/>
      <c r="L40" s="204"/>
      <c r="M40" s="206"/>
      <c r="N40" s="211"/>
      <c r="O40" s="211"/>
      <c r="P40" s="211"/>
      <c r="Q40" s="211"/>
      <c r="R40" s="211"/>
      <c r="S40" s="211"/>
      <c r="T40" s="211"/>
      <c r="U40" s="211"/>
      <c r="V40" s="211"/>
      <c r="W40" s="211"/>
      <c r="X40" s="211"/>
      <c r="Y40" s="211"/>
      <c r="Z40" s="211"/>
      <c r="AA40" s="211"/>
      <c r="AB40" s="211"/>
      <c r="AC40" s="211"/>
      <c r="AD40" s="211"/>
      <c r="AE40" s="211"/>
      <c r="AF40" s="211"/>
      <c r="AG40" s="211"/>
      <c r="AH40" s="211"/>
      <c r="AI40" s="211"/>
      <c r="AJ40" s="211"/>
      <c r="AK40" s="211"/>
      <c r="AL40" s="207"/>
      <c r="AM40" s="179">
        <f>SUM(M41:M44)</f>
        <v>442524.28</v>
      </c>
      <c r="AN40" s="199">
        <f>SUM(AL41:AL44)</f>
        <v>442524.27147000004</v>
      </c>
      <c r="AO40" s="208">
        <f t="shared" si="31"/>
        <v>8.5299999918788671E-3</v>
      </c>
    </row>
    <row r="41" spans="1:41" x14ac:dyDescent="0.2">
      <c r="A41" s="186"/>
      <c r="B41" s="201" t="s">
        <v>178</v>
      </c>
      <c r="C41" s="201" t="s">
        <v>127</v>
      </c>
      <c r="D41" s="186"/>
      <c r="E41" s="186"/>
      <c r="F41" s="209" t="s">
        <v>124</v>
      </c>
      <c r="G41" s="210">
        <v>1</v>
      </c>
      <c r="H41" s="210">
        <v>0</v>
      </c>
      <c r="I41" s="210">
        <v>0</v>
      </c>
      <c r="J41" s="204">
        <f>G41*'1.pielikuma turpinājums Nr.3'!$I$10</f>
        <v>253568.39</v>
      </c>
      <c r="K41" s="211">
        <f>H41*'1.pielikuma turpinājums Nr.3'!$D$4</f>
        <v>0</v>
      </c>
      <c r="L41" s="211">
        <f>I41*'1.pielikuma turpinājums Nr.3'!$C$4</f>
        <v>0</v>
      </c>
      <c r="M41" s="212">
        <f>SUM(J41:L41)</f>
        <v>253568.39</v>
      </c>
      <c r="N41" s="211">
        <f>G41*'1.pielikuma turpinājums Nr.3'!$BE$41</f>
        <v>152294.40000000002</v>
      </c>
      <c r="O41" s="211">
        <f>H41*'1.pielikuma turpinājums Nr.3'!$BE$37</f>
        <v>0</v>
      </c>
      <c r="P41" s="211">
        <f>I41*'1.pielikuma turpinājums Nr.3'!$BE$36</f>
        <v>0</v>
      </c>
      <c r="Q41" s="211">
        <f>SUM(N41:P41)</f>
        <v>152294.40000000002</v>
      </c>
      <c r="R41" s="211">
        <f t="shared" ref="R41:T44" si="177">N41*$H$5</f>
        <v>35926.248960000004</v>
      </c>
      <c r="S41" s="211">
        <f t="shared" si="177"/>
        <v>0</v>
      </c>
      <c r="T41" s="211">
        <f t="shared" si="177"/>
        <v>0</v>
      </c>
      <c r="U41" s="211">
        <f>SUM(R41:T41)</f>
        <v>35926.248960000004</v>
      </c>
      <c r="V41" s="211">
        <f>ROUND(G41*'1.pielikuma turpinājums Nr.3'!$AW$3,0)</f>
        <v>13857</v>
      </c>
      <c r="W41" s="211">
        <v>0</v>
      </c>
      <c r="X41" s="211">
        <v>0</v>
      </c>
      <c r="Y41" s="211">
        <f>SUM(V41:X41)</f>
        <v>13857</v>
      </c>
      <c r="Z41" s="211">
        <f>N41*$J$5</f>
        <v>43510.510080000007</v>
      </c>
      <c r="AA41" s="211">
        <v>0</v>
      </c>
      <c r="AB41" s="211">
        <v>0</v>
      </c>
      <c r="AC41" s="211">
        <f>SUM(Z41:AB41)</f>
        <v>43510.510080000007</v>
      </c>
      <c r="AD41" s="211">
        <f>N41*$K$5</f>
        <v>3076.3468800000005</v>
      </c>
      <c r="AE41" s="211">
        <v>0</v>
      </c>
      <c r="AF41" s="211">
        <v>0</v>
      </c>
      <c r="AG41" s="211">
        <f>SUM(AD41:AF41)</f>
        <v>3076.3468800000005</v>
      </c>
      <c r="AH41" s="211">
        <f>N41*$L$5</f>
        <v>4903.8796800000009</v>
      </c>
      <c r="AI41" s="211">
        <v>0</v>
      </c>
      <c r="AJ41" s="211">
        <v>0</v>
      </c>
      <c r="AK41" s="211">
        <f>SUM(AH41:AJ41)</f>
        <v>4903.8796800000009</v>
      </c>
      <c r="AL41" s="204">
        <f>Q41+U41+Y41+AC41+AG41+AK41</f>
        <v>253568.38560000004</v>
      </c>
      <c r="AM41" s="179">
        <f>M41</f>
        <v>253568.39</v>
      </c>
      <c r="AN41" s="199"/>
      <c r="AO41" s="208">
        <f>AM41-AL41</f>
        <v>4.3999999761581421E-3</v>
      </c>
    </row>
    <row r="42" spans="1:41" x14ac:dyDescent="0.2">
      <c r="A42" s="186"/>
      <c r="B42" s="201" t="s">
        <v>178</v>
      </c>
      <c r="C42" s="201" t="s">
        <v>127</v>
      </c>
      <c r="D42" s="186"/>
      <c r="E42" s="186"/>
      <c r="F42" s="209" t="s">
        <v>125</v>
      </c>
      <c r="G42" s="210">
        <v>0</v>
      </c>
      <c r="H42" s="210">
        <v>0</v>
      </c>
      <c r="I42" s="210">
        <v>0</v>
      </c>
      <c r="J42" s="204">
        <f>G42*'1.pielikuma turpinājums Nr.3'!$I$10</f>
        <v>0</v>
      </c>
      <c r="K42" s="211">
        <f>H42*'1.pielikuma turpinājums Nr.3'!$D$4</f>
        <v>0</v>
      </c>
      <c r="L42" s="211">
        <f>I42*'1.pielikuma turpinājums Nr.3'!$C$4</f>
        <v>0</v>
      </c>
      <c r="M42" s="212">
        <f>SUM(J42:L42)</f>
        <v>0</v>
      </c>
      <c r="N42" s="211">
        <f>G42*'1.pielikuma turpinājums Nr.3'!$BE$41</f>
        <v>0</v>
      </c>
      <c r="O42" s="211">
        <f>H42*'1.pielikuma turpinājums Nr.3'!$BE$37</f>
        <v>0</v>
      </c>
      <c r="P42" s="211">
        <f>I42*'1.pielikuma turpinājums Nr.3'!$BE$36</f>
        <v>0</v>
      </c>
      <c r="Q42" s="211">
        <f>SUM(N42:P42)</f>
        <v>0</v>
      </c>
      <c r="R42" s="211">
        <f t="shared" si="177"/>
        <v>0</v>
      </c>
      <c r="S42" s="211">
        <f t="shared" si="177"/>
        <v>0</v>
      </c>
      <c r="T42" s="211">
        <f t="shared" si="177"/>
        <v>0</v>
      </c>
      <c r="U42" s="211">
        <f>SUM(R42:T42)</f>
        <v>0</v>
      </c>
      <c r="V42" s="211">
        <f>ROUND(G42*'1.pielikuma turpinājums Nr.3'!$AW$3,0)</f>
        <v>0</v>
      </c>
      <c r="W42" s="211">
        <v>0</v>
      </c>
      <c r="X42" s="211">
        <v>0</v>
      </c>
      <c r="Y42" s="211">
        <f t="shared" ref="Y42:Y44" si="178">SUM(V42:X42)</f>
        <v>0</v>
      </c>
      <c r="Z42" s="211">
        <f>N42*$J$5</f>
        <v>0</v>
      </c>
      <c r="AA42" s="211">
        <v>0</v>
      </c>
      <c r="AB42" s="211">
        <v>0</v>
      </c>
      <c r="AC42" s="211">
        <f>SUM(Z42:AB42)</f>
        <v>0</v>
      </c>
      <c r="AD42" s="211">
        <f>N42*$K$5</f>
        <v>0</v>
      </c>
      <c r="AE42" s="211">
        <v>0</v>
      </c>
      <c r="AF42" s="211">
        <v>0</v>
      </c>
      <c r="AG42" s="211">
        <f>SUM(AD42:AF42)</f>
        <v>0</v>
      </c>
      <c r="AH42" s="211">
        <f>N42*$L$5</f>
        <v>0</v>
      </c>
      <c r="AI42" s="211">
        <v>0</v>
      </c>
      <c r="AJ42" s="211">
        <v>0</v>
      </c>
      <c r="AK42" s="211">
        <f t="shared" ref="AK42:AK44" si="179">SUM(AH42:AJ42)</f>
        <v>0</v>
      </c>
      <c r="AL42" s="204">
        <f t="shared" ref="AL42:AL44" si="180">Q42+U42+Y42+AC42+AG42+AK42</f>
        <v>0</v>
      </c>
      <c r="AM42" s="179">
        <f t="shared" ref="AM42:AM44" si="181">M42</f>
        <v>0</v>
      </c>
      <c r="AN42" s="199"/>
      <c r="AO42" s="208">
        <f t="shared" ref="AO42:AO44" si="182">AM42-AL42</f>
        <v>0</v>
      </c>
    </row>
    <row r="43" spans="1:41" x14ac:dyDescent="0.2">
      <c r="A43" s="186"/>
      <c r="B43" s="201" t="s">
        <v>178</v>
      </c>
      <c r="C43" s="201" t="s">
        <v>127</v>
      </c>
      <c r="D43" s="186"/>
      <c r="E43" s="186"/>
      <c r="F43" s="209" t="s">
        <v>170</v>
      </c>
      <c r="G43" s="210">
        <v>1</v>
      </c>
      <c r="H43" s="210">
        <v>0</v>
      </c>
      <c r="I43" s="210">
        <v>0</v>
      </c>
      <c r="J43" s="204">
        <f>G43*'1.pielikuma turpinājums Nr.3'!$I$12</f>
        <v>113389.87</v>
      </c>
      <c r="K43" s="211">
        <f>H43*'1.pielikuma turpinājums Nr.3'!$D$4</f>
        <v>0</v>
      </c>
      <c r="L43" s="211">
        <f>I43*'1.pielikuma turpinājums Nr.3'!$C$4</f>
        <v>0</v>
      </c>
      <c r="M43" s="212">
        <f>SUM(J43:L43)</f>
        <v>113389.87</v>
      </c>
      <c r="N43" s="211">
        <f>G43*'1.pielikuma turpinājums Nr.3'!$BE$48</f>
        <v>91746.8</v>
      </c>
      <c r="O43" s="211">
        <f>H43*'1.pielikuma turpinājums Nr.3'!$BE$44</f>
        <v>0</v>
      </c>
      <c r="P43" s="211">
        <f>L43*'1.pielikuma turpinājums Nr.3'!$BE$43</f>
        <v>0</v>
      </c>
      <c r="Q43" s="211">
        <f t="shared" ref="Q43:Q44" si="183">SUM(N43:P43)</f>
        <v>91746.8</v>
      </c>
      <c r="R43" s="211">
        <f t="shared" si="177"/>
        <v>21643.07012</v>
      </c>
      <c r="S43" s="211">
        <f t="shared" si="177"/>
        <v>0</v>
      </c>
      <c r="T43" s="211">
        <f t="shared" si="177"/>
        <v>0</v>
      </c>
      <c r="U43" s="211">
        <f t="shared" ref="U43:U44" si="184">SUM(R43:T43)</f>
        <v>21643.07012</v>
      </c>
      <c r="V43" s="211">
        <v>0</v>
      </c>
      <c r="W43" s="211">
        <v>0</v>
      </c>
      <c r="X43" s="211">
        <v>0</v>
      </c>
      <c r="Y43" s="211">
        <f t="shared" si="178"/>
        <v>0</v>
      </c>
      <c r="Z43" s="211">
        <v>0</v>
      </c>
      <c r="AA43" s="211">
        <v>0</v>
      </c>
      <c r="AB43" s="211">
        <v>0</v>
      </c>
      <c r="AC43" s="211">
        <f t="shared" ref="AC43:AC44" si="185">SUM(Z43:AB43)</f>
        <v>0</v>
      </c>
      <c r="AD43" s="211">
        <v>0</v>
      </c>
      <c r="AE43" s="211">
        <v>0</v>
      </c>
      <c r="AF43" s="211">
        <v>0</v>
      </c>
      <c r="AG43" s="211">
        <f t="shared" ref="AG43:AG44" si="186">SUM(AD43:AF43)</f>
        <v>0</v>
      </c>
      <c r="AH43" s="211">
        <v>0</v>
      </c>
      <c r="AI43" s="211">
        <v>0</v>
      </c>
      <c r="AJ43" s="211">
        <v>0</v>
      </c>
      <c r="AK43" s="211">
        <f t="shared" si="179"/>
        <v>0</v>
      </c>
      <c r="AL43" s="204">
        <f t="shared" si="180"/>
        <v>113389.87012000001</v>
      </c>
      <c r="AM43" s="179">
        <f t="shared" si="181"/>
        <v>113389.87</v>
      </c>
      <c r="AN43" s="199"/>
      <c r="AO43" s="208">
        <f t="shared" si="182"/>
        <v>-1.2000001152046025E-4</v>
      </c>
    </row>
    <row r="44" spans="1:41" x14ac:dyDescent="0.2">
      <c r="A44" s="186"/>
      <c r="B44" s="201" t="s">
        <v>178</v>
      </c>
      <c r="C44" s="201" t="s">
        <v>127</v>
      </c>
      <c r="D44" s="186"/>
      <c r="E44" s="186"/>
      <c r="F44" s="209" t="s">
        <v>57</v>
      </c>
      <c r="G44" s="210">
        <v>1</v>
      </c>
      <c r="H44" s="210">
        <v>0</v>
      </c>
      <c r="I44" s="210">
        <v>0</v>
      </c>
      <c r="J44" s="204">
        <f>G44*'1.pielikuma turpinājums Nr.3'!$I$14</f>
        <v>75566.02</v>
      </c>
      <c r="K44" s="211">
        <f>H44*'1.pielikuma turpinājums Nr.3'!$D$4</f>
        <v>0</v>
      </c>
      <c r="L44" s="211">
        <f>I44*'1.pielikuma turpinājums Nr.3'!$C$4</f>
        <v>0</v>
      </c>
      <c r="M44" s="212">
        <f>SUM(J44:L44)</f>
        <v>75566.02</v>
      </c>
      <c r="N44" s="211">
        <f>G44*'1.pielikuma turpinājums Nr.3'!$BE$53</f>
        <v>61142.5</v>
      </c>
      <c r="O44" s="211">
        <f>H44*'1.pielikuma turpinājums Nr.3'!$BE$44</f>
        <v>0</v>
      </c>
      <c r="P44" s="211">
        <f>L44*'1.pielikuma turpinājums Nr.3'!$BE$43</f>
        <v>0</v>
      </c>
      <c r="Q44" s="211">
        <f t="shared" si="183"/>
        <v>61142.5</v>
      </c>
      <c r="R44" s="211">
        <f t="shared" si="177"/>
        <v>14423.51575</v>
      </c>
      <c r="S44" s="211">
        <f t="shared" si="177"/>
        <v>0</v>
      </c>
      <c r="T44" s="211">
        <f t="shared" si="177"/>
        <v>0</v>
      </c>
      <c r="U44" s="211">
        <f t="shared" si="184"/>
        <v>14423.51575</v>
      </c>
      <c r="V44" s="211">
        <v>0</v>
      </c>
      <c r="W44" s="211">
        <v>0</v>
      </c>
      <c r="X44" s="211">
        <v>0</v>
      </c>
      <c r="Y44" s="211">
        <f t="shared" si="178"/>
        <v>0</v>
      </c>
      <c r="Z44" s="211">
        <v>0</v>
      </c>
      <c r="AA44" s="211">
        <v>0</v>
      </c>
      <c r="AB44" s="211">
        <v>0</v>
      </c>
      <c r="AC44" s="211">
        <f t="shared" si="185"/>
        <v>0</v>
      </c>
      <c r="AD44" s="211">
        <v>0</v>
      </c>
      <c r="AE44" s="211">
        <v>0</v>
      </c>
      <c r="AF44" s="211">
        <v>0</v>
      </c>
      <c r="AG44" s="211">
        <f t="shared" si="186"/>
        <v>0</v>
      </c>
      <c r="AH44" s="211">
        <v>0</v>
      </c>
      <c r="AI44" s="211">
        <v>0</v>
      </c>
      <c r="AJ44" s="211">
        <v>0</v>
      </c>
      <c r="AK44" s="211">
        <f t="shared" si="179"/>
        <v>0</v>
      </c>
      <c r="AL44" s="204">
        <f t="shared" si="180"/>
        <v>75566.015750000006</v>
      </c>
      <c r="AM44" s="179">
        <f t="shared" si="181"/>
        <v>75566.02</v>
      </c>
      <c r="AN44" s="199"/>
      <c r="AO44" s="208">
        <f t="shared" si="182"/>
        <v>4.2499999981373549E-3</v>
      </c>
    </row>
    <row r="45" spans="1:41" x14ac:dyDescent="0.2">
      <c r="A45" s="186"/>
      <c r="B45" s="213" t="s">
        <v>178</v>
      </c>
      <c r="C45" s="213" t="s">
        <v>127</v>
      </c>
      <c r="D45" s="194"/>
      <c r="E45" s="194"/>
      <c r="F45" s="214" t="s">
        <v>118</v>
      </c>
      <c r="G45" s="215"/>
      <c r="H45" s="215"/>
      <c r="I45" s="215"/>
      <c r="J45" s="216">
        <f>SUM(J41:J44)</f>
        <v>442524.28</v>
      </c>
      <c r="K45" s="217">
        <f t="shared" ref="K45:L45" si="187">SUM(K33:K44)</f>
        <v>0</v>
      </c>
      <c r="L45" s="217">
        <f t="shared" si="187"/>
        <v>0</v>
      </c>
      <c r="M45" s="216">
        <f>SUM(M41:M44)</f>
        <v>442524.28</v>
      </c>
      <c r="N45" s="217">
        <f t="shared" ref="N45" si="188">SUM(N41:N44)</f>
        <v>305183.7</v>
      </c>
      <c r="O45" s="217">
        <f t="shared" ref="O45" si="189">SUM(O41:O44)</f>
        <v>0</v>
      </c>
      <c r="P45" s="217">
        <f t="shared" ref="P45" si="190">SUM(P41:P44)</f>
        <v>0</v>
      </c>
      <c r="Q45" s="217">
        <f t="shared" ref="Q45" si="191">SUM(Q41:Q44)</f>
        <v>305183.7</v>
      </c>
      <c r="R45" s="217">
        <f t="shared" ref="R45" si="192">SUM(R41:R44)</f>
        <v>71992.834830000007</v>
      </c>
      <c r="S45" s="217">
        <f t="shared" ref="S45" si="193">SUM(S41:S44)</f>
        <v>0</v>
      </c>
      <c r="T45" s="217">
        <f t="shared" ref="T45" si="194">SUM(T41:T44)</f>
        <v>0</v>
      </c>
      <c r="U45" s="217">
        <f t="shared" ref="U45" si="195">SUM(U41:U44)</f>
        <v>71992.834830000007</v>
      </c>
      <c r="V45" s="217">
        <f t="shared" ref="V45" si="196">SUM(V41:V44)</f>
        <v>13857</v>
      </c>
      <c r="W45" s="217">
        <f t="shared" ref="W45" si="197">SUM(W41:W44)</f>
        <v>0</v>
      </c>
      <c r="X45" s="217">
        <f t="shared" ref="X45" si="198">SUM(X41:X44)</f>
        <v>0</v>
      </c>
      <c r="Y45" s="217">
        <f t="shared" ref="Y45" si="199">SUM(Y41:Y44)</f>
        <v>13857</v>
      </c>
      <c r="Z45" s="217">
        <f t="shared" ref="Z45" si="200">SUM(Z41:Z44)</f>
        <v>43510.510080000007</v>
      </c>
      <c r="AA45" s="217">
        <f t="shared" ref="AA45" si="201">SUM(AA41:AA44)</f>
        <v>0</v>
      </c>
      <c r="AB45" s="217">
        <f t="shared" ref="AB45" si="202">SUM(AB41:AB44)</f>
        <v>0</v>
      </c>
      <c r="AC45" s="217">
        <f t="shared" ref="AC45" si="203">SUM(AC41:AC44)</f>
        <v>43510.510080000007</v>
      </c>
      <c r="AD45" s="217">
        <f t="shared" ref="AD45" si="204">SUM(AD41:AD44)</f>
        <v>3076.3468800000005</v>
      </c>
      <c r="AE45" s="217">
        <f t="shared" ref="AE45" si="205">SUM(AE41:AE44)</f>
        <v>0</v>
      </c>
      <c r="AF45" s="217">
        <f t="shared" ref="AF45" si="206">SUM(AF41:AF44)</f>
        <v>0</v>
      </c>
      <c r="AG45" s="217">
        <f t="shared" ref="AG45" si="207">SUM(AG41:AG44)</f>
        <v>3076.3468800000005</v>
      </c>
      <c r="AH45" s="217">
        <f t="shared" ref="AH45" si="208">SUM(AH41:AH44)</f>
        <v>4903.8796800000009</v>
      </c>
      <c r="AI45" s="217">
        <f t="shared" ref="AI45" si="209">SUM(AI41:AI44)</f>
        <v>0</v>
      </c>
      <c r="AJ45" s="217">
        <f t="shared" ref="AJ45" si="210">SUM(AJ41:AJ44)</f>
        <v>0</v>
      </c>
      <c r="AK45" s="217">
        <f t="shared" ref="AK45" si="211">SUM(AK41:AK44)</f>
        <v>4903.8796800000009</v>
      </c>
      <c r="AL45" s="216">
        <f t="shared" ref="AL45" si="212">SUM(AL41:AL44)</f>
        <v>442524.27147000004</v>
      </c>
      <c r="AN45" s="199"/>
      <c r="AO45" s="208"/>
    </row>
    <row r="46" spans="1:41" x14ac:dyDescent="0.2">
      <c r="A46" s="209" t="s">
        <v>1</v>
      </c>
      <c r="B46" s="201" t="s">
        <v>211</v>
      </c>
      <c r="C46" s="201" t="s">
        <v>2</v>
      </c>
      <c r="D46" s="209" t="s">
        <v>3</v>
      </c>
      <c r="E46" s="209" t="s">
        <v>4</v>
      </c>
      <c r="F46" s="202" t="s">
        <v>150</v>
      </c>
      <c r="G46" s="218">
        <f>SUM(G47:G54,G56)</f>
        <v>28</v>
      </c>
      <c r="H46" s="218">
        <f t="shared" ref="H46:I46" si="213">SUM(H47:H54,H56)</f>
        <v>0</v>
      </c>
      <c r="I46" s="218">
        <f t="shared" si="213"/>
        <v>0</v>
      </c>
      <c r="J46" s="212"/>
      <c r="K46" s="212"/>
      <c r="L46" s="212"/>
      <c r="M46" s="212"/>
      <c r="N46" s="211"/>
      <c r="O46" s="211"/>
      <c r="P46" s="211"/>
      <c r="Q46" s="211"/>
      <c r="R46" s="211"/>
      <c r="S46" s="211"/>
      <c r="T46" s="211"/>
      <c r="U46" s="211"/>
      <c r="V46" s="211"/>
      <c r="W46" s="211"/>
      <c r="X46" s="211"/>
      <c r="Y46" s="211"/>
      <c r="Z46" s="211"/>
      <c r="AA46" s="211"/>
      <c r="AB46" s="211"/>
      <c r="AC46" s="211"/>
      <c r="AD46" s="211"/>
      <c r="AE46" s="211"/>
      <c r="AF46" s="211"/>
      <c r="AG46" s="211"/>
      <c r="AH46" s="211"/>
      <c r="AI46" s="211"/>
      <c r="AJ46" s="211"/>
      <c r="AK46" s="211"/>
      <c r="AL46" s="206"/>
      <c r="AM46" s="179">
        <f>SUM(M47:M58)</f>
        <v>14884930.260000002</v>
      </c>
      <c r="AN46" s="179">
        <f>SUM(AL47:AL58)</f>
        <v>14884929.584320001</v>
      </c>
      <c r="AO46" s="180">
        <f>AM46-AN46</f>
        <v>0.6756800003349781</v>
      </c>
    </row>
    <row r="47" spans="1:41" x14ac:dyDescent="0.2">
      <c r="A47" s="209" t="s">
        <v>1</v>
      </c>
      <c r="B47" s="201" t="s">
        <v>211</v>
      </c>
      <c r="C47" s="201" t="s">
        <v>2</v>
      </c>
      <c r="D47" s="209" t="s">
        <v>5</v>
      </c>
      <c r="E47" s="209" t="s">
        <v>6</v>
      </c>
      <c r="F47" s="209" t="s">
        <v>225</v>
      </c>
      <c r="G47" s="205">
        <v>2</v>
      </c>
      <c r="H47" s="205">
        <v>0</v>
      </c>
      <c r="I47" s="205">
        <v>0</v>
      </c>
      <c r="J47" s="206">
        <f>G47*'1.pielikuma turpinājums Nr.3'!$I$4</f>
        <v>507136.78</v>
      </c>
      <c r="K47" s="211">
        <f>H47*'1.pielikuma turpinājums Nr.3'!$D$4</f>
        <v>0</v>
      </c>
      <c r="L47" s="211">
        <f>I47*'1.pielikuma turpinājums Nr.3'!$C$4</f>
        <v>0</v>
      </c>
      <c r="M47" s="212">
        <f t="shared" ref="M47:M58" si="214">SUM(J47:L47)</f>
        <v>507136.78</v>
      </c>
      <c r="N47" s="211">
        <f>G47*'1.pielikuma turpinājums Nr.3'!$BE$24</f>
        <v>304588.80000000005</v>
      </c>
      <c r="O47" s="211">
        <f>H47*'1.pielikuma turpinājums Nr.3'!$BE$22</f>
        <v>0</v>
      </c>
      <c r="P47" s="211">
        <f>I47*'1.pielikuma turpinājums Nr.3'!$BE$21</f>
        <v>0</v>
      </c>
      <c r="Q47" s="211">
        <f>SUM(N47:P47)</f>
        <v>304588.80000000005</v>
      </c>
      <c r="R47" s="211">
        <f t="shared" ref="R47:R58" si="215">N47*$H$5</f>
        <v>71852.497920000009</v>
      </c>
      <c r="S47" s="211">
        <f t="shared" ref="S47:S58" si="216">O47*$H$5</f>
        <v>0</v>
      </c>
      <c r="T47" s="211">
        <f t="shared" ref="T47:T58" si="217">P47*$H$5</f>
        <v>0</v>
      </c>
      <c r="U47" s="211">
        <f>SUM(R47:T47)</f>
        <v>71852.497920000009</v>
      </c>
      <c r="V47" s="211">
        <f>ROUND(G47*'1.pielikuma turpinājums Nr.3'!$AW$3,0)</f>
        <v>27714</v>
      </c>
      <c r="W47" s="211">
        <v>0</v>
      </c>
      <c r="X47" s="211">
        <v>0</v>
      </c>
      <c r="Y47" s="211">
        <f>SUM(V47:X47)</f>
        <v>27714</v>
      </c>
      <c r="Z47" s="211">
        <f>N47*$J$5</f>
        <v>87021.020160000015</v>
      </c>
      <c r="AA47" s="211">
        <v>0</v>
      </c>
      <c r="AB47" s="211">
        <v>0</v>
      </c>
      <c r="AC47" s="211">
        <f>SUM(Z47:AB47)</f>
        <v>87021.020160000015</v>
      </c>
      <c r="AD47" s="211">
        <f>N47*$K$5</f>
        <v>6152.693760000001</v>
      </c>
      <c r="AE47" s="211">
        <v>0</v>
      </c>
      <c r="AF47" s="211">
        <v>0</v>
      </c>
      <c r="AG47" s="211">
        <f>SUM(AD47:AF47)</f>
        <v>6152.693760000001</v>
      </c>
      <c r="AH47" s="211">
        <f t="shared" ref="AH47:AH54" si="218">N47*$L$5</f>
        <v>9807.7593600000018</v>
      </c>
      <c r="AI47" s="211">
        <v>0</v>
      </c>
      <c r="AJ47" s="211">
        <v>0</v>
      </c>
      <c r="AK47" s="211">
        <f>SUM(AH47:AJ47)</f>
        <v>9807.7593600000018</v>
      </c>
      <c r="AL47" s="204">
        <f>Q47+U47+Y47+AC47+AG47+AK47</f>
        <v>507136.77120000008</v>
      </c>
      <c r="AM47" s="179">
        <f>M47</f>
        <v>507136.78</v>
      </c>
      <c r="AO47" s="180">
        <f>AM47-AL47</f>
        <v>8.7999999523162842E-3</v>
      </c>
    </row>
    <row r="48" spans="1:41" x14ac:dyDescent="0.2">
      <c r="A48" s="209" t="s">
        <v>1</v>
      </c>
      <c r="B48" s="201" t="s">
        <v>211</v>
      </c>
      <c r="C48" s="201" t="s">
        <v>2</v>
      </c>
      <c r="D48" s="209" t="s">
        <v>6</v>
      </c>
      <c r="E48" s="209" t="s">
        <v>7</v>
      </c>
      <c r="F48" s="209" t="s">
        <v>227</v>
      </c>
      <c r="G48" s="205">
        <v>5</v>
      </c>
      <c r="H48" s="205">
        <v>0</v>
      </c>
      <c r="I48" s="205">
        <v>0</v>
      </c>
      <c r="J48" s="206">
        <f>G48*'1.pielikuma turpinājums Nr.3'!$I$4</f>
        <v>1267841.9500000002</v>
      </c>
      <c r="K48" s="211">
        <f>H48*'1.pielikuma turpinājums Nr.3'!$D$4</f>
        <v>0</v>
      </c>
      <c r="L48" s="211">
        <f>I48*'1.pielikuma turpinājums Nr.3'!$C$4</f>
        <v>0</v>
      </c>
      <c r="M48" s="212">
        <f t="shared" si="214"/>
        <v>1267841.9500000002</v>
      </c>
      <c r="N48" s="211">
        <f>G48*'1.pielikuma turpinājums Nr.3'!$BE$24</f>
        <v>761472.00000000012</v>
      </c>
      <c r="O48" s="211">
        <f>H48*'1.pielikuma turpinājums Nr.3'!$BE$22</f>
        <v>0</v>
      </c>
      <c r="P48" s="211">
        <f>I48*'1.pielikuma turpinājums Nr.3'!$BE$21</f>
        <v>0</v>
      </c>
      <c r="Q48" s="211">
        <f>SUM(N48:P48)</f>
        <v>761472.00000000012</v>
      </c>
      <c r="R48" s="211">
        <f t="shared" si="215"/>
        <v>179631.24480000001</v>
      </c>
      <c r="S48" s="211">
        <f t="shared" si="216"/>
        <v>0</v>
      </c>
      <c r="T48" s="211">
        <f t="shared" si="217"/>
        <v>0</v>
      </c>
      <c r="U48" s="211">
        <f>SUM(R48:T48)</f>
        <v>179631.24480000001</v>
      </c>
      <c r="V48" s="211">
        <f>ROUND(G48*'1.pielikuma turpinājums Nr.3'!$AW$3,0)</f>
        <v>69285</v>
      </c>
      <c r="W48" s="211">
        <v>0</v>
      </c>
      <c r="X48" s="211">
        <v>0</v>
      </c>
      <c r="Y48" s="211">
        <f>SUM(V48:X48)</f>
        <v>69285</v>
      </c>
      <c r="Z48" s="211">
        <f>N48*$J$5</f>
        <v>217552.55040000004</v>
      </c>
      <c r="AA48" s="211">
        <v>0</v>
      </c>
      <c r="AB48" s="211">
        <v>0</v>
      </c>
      <c r="AC48" s="211">
        <f>SUM(Z48:AB48)</f>
        <v>217552.55040000004</v>
      </c>
      <c r="AD48" s="211">
        <f>N48*$K$5</f>
        <v>15381.734400000001</v>
      </c>
      <c r="AE48" s="211">
        <v>0</v>
      </c>
      <c r="AF48" s="211">
        <v>0</v>
      </c>
      <c r="AG48" s="211">
        <f>SUM(AD48:AF48)</f>
        <v>15381.734400000001</v>
      </c>
      <c r="AH48" s="211">
        <f t="shared" si="218"/>
        <v>24519.398400000002</v>
      </c>
      <c r="AI48" s="211">
        <v>0</v>
      </c>
      <c r="AJ48" s="211">
        <v>0</v>
      </c>
      <c r="AK48" s="211">
        <f>SUM(AH48:AJ48)</f>
        <v>24519.398400000002</v>
      </c>
      <c r="AL48" s="204">
        <f t="shared" ref="AL48:AL58" si="219">Q48+U48+Y48+AC48+AG48+AK48</f>
        <v>1267841.9280000001</v>
      </c>
      <c r="AM48" s="179">
        <f t="shared" ref="AM48:AM58" si="220">M48</f>
        <v>1267841.9500000002</v>
      </c>
      <c r="AO48" s="180">
        <f t="shared" ref="AO48:AO58" si="221">AM48-AL48</f>
        <v>2.2000000113621354E-2</v>
      </c>
    </row>
    <row r="49" spans="1:41" x14ac:dyDescent="0.2">
      <c r="A49" s="209" t="s">
        <v>1</v>
      </c>
      <c r="B49" s="201" t="s">
        <v>211</v>
      </c>
      <c r="C49" s="201" t="s">
        <v>2</v>
      </c>
      <c r="D49" s="209" t="s">
        <v>7</v>
      </c>
      <c r="E49" s="209" t="s">
        <v>8</v>
      </c>
      <c r="F49" s="209" t="s">
        <v>226</v>
      </c>
      <c r="G49" s="205">
        <v>4</v>
      </c>
      <c r="H49" s="205">
        <v>0</v>
      </c>
      <c r="I49" s="205">
        <v>0</v>
      </c>
      <c r="J49" s="206">
        <f>G49*'1.pielikuma turpinājums Nr.3'!$I$4</f>
        <v>1014273.56</v>
      </c>
      <c r="K49" s="211">
        <f>H49*'1.pielikuma turpinājums Nr.3'!$D$4</f>
        <v>0</v>
      </c>
      <c r="L49" s="211">
        <f>I49*'1.pielikuma turpinājums Nr.3'!$C$4</f>
        <v>0</v>
      </c>
      <c r="M49" s="212">
        <f t="shared" si="214"/>
        <v>1014273.56</v>
      </c>
      <c r="N49" s="211">
        <f>G49*'1.pielikuma turpinājums Nr.3'!$BE$24</f>
        <v>609177.60000000009</v>
      </c>
      <c r="O49" s="211">
        <f>H49*'1.pielikuma turpinājums Nr.3'!$BE$22</f>
        <v>0</v>
      </c>
      <c r="P49" s="211">
        <f>I49*'1.pielikuma turpinājums Nr.3'!$BE$21</f>
        <v>0</v>
      </c>
      <c r="Q49" s="211">
        <f t="shared" ref="Q49:Q54" si="222">SUM(N49:P49)</f>
        <v>609177.60000000009</v>
      </c>
      <c r="R49" s="211">
        <f t="shared" si="215"/>
        <v>143704.99584000002</v>
      </c>
      <c r="S49" s="211">
        <f t="shared" si="216"/>
        <v>0</v>
      </c>
      <c r="T49" s="211">
        <f t="shared" si="217"/>
        <v>0</v>
      </c>
      <c r="U49" s="211">
        <f t="shared" ref="U49:U54" si="223">SUM(R49:T49)</f>
        <v>143704.99584000002</v>
      </c>
      <c r="V49" s="211">
        <f>ROUND(G49*'1.pielikuma turpinājums Nr.3'!$AW$3,0)</f>
        <v>55428</v>
      </c>
      <c r="W49" s="211">
        <v>0</v>
      </c>
      <c r="X49" s="211">
        <v>0</v>
      </c>
      <c r="Y49" s="211">
        <f t="shared" ref="Y49:Y54" si="224">SUM(V49:X49)</f>
        <v>55428</v>
      </c>
      <c r="Z49" s="211">
        <f t="shared" ref="Z49:Z54" si="225">N49*$J$5</f>
        <v>174042.04032000003</v>
      </c>
      <c r="AA49" s="211">
        <v>0</v>
      </c>
      <c r="AB49" s="211">
        <v>0</v>
      </c>
      <c r="AC49" s="211">
        <f t="shared" ref="AC49:AC54" si="226">SUM(Z49:AB49)</f>
        <v>174042.04032000003</v>
      </c>
      <c r="AD49" s="211">
        <f>ROUND(N49*$K$5,0)</f>
        <v>12305</v>
      </c>
      <c r="AE49" s="211">
        <v>0</v>
      </c>
      <c r="AF49" s="211">
        <v>0</v>
      </c>
      <c r="AG49" s="211">
        <f t="shared" ref="AG49:AG54" si="227">SUM(AD49:AF49)</f>
        <v>12305</v>
      </c>
      <c r="AH49" s="211">
        <f t="shared" si="218"/>
        <v>19615.518720000004</v>
      </c>
      <c r="AI49" s="211">
        <v>0</v>
      </c>
      <c r="AJ49" s="211">
        <v>0</v>
      </c>
      <c r="AK49" s="211">
        <f t="shared" ref="AK49:AK54" si="228">SUM(AH49:AJ49)</f>
        <v>19615.518720000004</v>
      </c>
      <c r="AL49" s="204">
        <f t="shared" si="219"/>
        <v>1014273.1548800002</v>
      </c>
      <c r="AM49" s="179">
        <f t="shared" si="220"/>
        <v>1014273.56</v>
      </c>
      <c r="AO49" s="180">
        <f t="shared" si="221"/>
        <v>0.40511999989394099</v>
      </c>
    </row>
    <row r="50" spans="1:41" x14ac:dyDescent="0.2">
      <c r="A50" s="209" t="s">
        <v>1</v>
      </c>
      <c r="B50" s="201" t="s">
        <v>211</v>
      </c>
      <c r="C50" s="201" t="s">
        <v>2</v>
      </c>
      <c r="D50" s="209" t="s">
        <v>8</v>
      </c>
      <c r="E50" s="209" t="s">
        <v>9</v>
      </c>
      <c r="F50" s="209" t="s">
        <v>224</v>
      </c>
      <c r="G50" s="205">
        <v>2</v>
      </c>
      <c r="H50" s="205">
        <v>0</v>
      </c>
      <c r="I50" s="205">
        <v>0</v>
      </c>
      <c r="J50" s="206">
        <f>G50*'1.pielikuma turpinājums Nr.3'!$I$4</f>
        <v>507136.78</v>
      </c>
      <c r="K50" s="211">
        <f>H50*'1.pielikuma turpinājums Nr.3'!$D$4</f>
        <v>0</v>
      </c>
      <c r="L50" s="211">
        <f>I50*'1.pielikuma turpinājums Nr.3'!$C$4</f>
        <v>0</v>
      </c>
      <c r="M50" s="212">
        <f t="shared" si="214"/>
        <v>507136.78</v>
      </c>
      <c r="N50" s="211">
        <f>G50*'1.pielikuma turpinājums Nr.3'!$BE$24</f>
        <v>304588.80000000005</v>
      </c>
      <c r="O50" s="211">
        <f>H50*'1.pielikuma turpinājums Nr.3'!$BE$22</f>
        <v>0</v>
      </c>
      <c r="P50" s="211">
        <f>I50*'1.pielikuma turpinājums Nr.3'!$BE$21</f>
        <v>0</v>
      </c>
      <c r="Q50" s="211">
        <f t="shared" si="222"/>
        <v>304588.80000000005</v>
      </c>
      <c r="R50" s="211">
        <f t="shared" si="215"/>
        <v>71852.497920000009</v>
      </c>
      <c r="S50" s="211">
        <f t="shared" si="216"/>
        <v>0</v>
      </c>
      <c r="T50" s="211">
        <f t="shared" si="217"/>
        <v>0</v>
      </c>
      <c r="U50" s="211">
        <f t="shared" si="223"/>
        <v>71852.497920000009</v>
      </c>
      <c r="V50" s="211">
        <f>ROUND(G50*'1.pielikuma turpinājums Nr.3'!$AW$3,0)</f>
        <v>27714</v>
      </c>
      <c r="W50" s="211">
        <v>0</v>
      </c>
      <c r="X50" s="211">
        <v>0</v>
      </c>
      <c r="Y50" s="211">
        <f t="shared" si="224"/>
        <v>27714</v>
      </c>
      <c r="Z50" s="211">
        <f t="shared" si="225"/>
        <v>87021.020160000015</v>
      </c>
      <c r="AA50" s="211">
        <v>0</v>
      </c>
      <c r="AB50" s="211">
        <v>0</v>
      </c>
      <c r="AC50" s="211">
        <f t="shared" si="226"/>
        <v>87021.020160000015</v>
      </c>
      <c r="AD50" s="211">
        <f>N50*$K$5</f>
        <v>6152.693760000001</v>
      </c>
      <c r="AE50" s="211">
        <v>0</v>
      </c>
      <c r="AF50" s="211">
        <v>0</v>
      </c>
      <c r="AG50" s="211">
        <f t="shared" si="227"/>
        <v>6152.693760000001</v>
      </c>
      <c r="AH50" s="211">
        <f t="shared" si="218"/>
        <v>9807.7593600000018</v>
      </c>
      <c r="AI50" s="211">
        <v>0</v>
      </c>
      <c r="AJ50" s="211">
        <v>0</v>
      </c>
      <c r="AK50" s="211">
        <f t="shared" si="228"/>
        <v>9807.7593600000018</v>
      </c>
      <c r="AL50" s="204">
        <f t="shared" si="219"/>
        <v>507136.77120000008</v>
      </c>
      <c r="AM50" s="179">
        <f t="shared" si="220"/>
        <v>507136.78</v>
      </c>
      <c r="AO50" s="180">
        <f t="shared" si="221"/>
        <v>8.7999999523162842E-3</v>
      </c>
    </row>
    <row r="51" spans="1:41" x14ac:dyDescent="0.2">
      <c r="A51" s="209" t="s">
        <v>1</v>
      </c>
      <c r="B51" s="201" t="s">
        <v>211</v>
      </c>
      <c r="C51" s="201" t="s">
        <v>2</v>
      </c>
      <c r="D51" s="209" t="s">
        <v>10</v>
      </c>
      <c r="E51" s="209" t="s">
        <v>11</v>
      </c>
      <c r="F51" s="209" t="s">
        <v>231</v>
      </c>
      <c r="G51" s="205">
        <v>1</v>
      </c>
      <c r="H51" s="205">
        <v>0</v>
      </c>
      <c r="I51" s="205">
        <v>0</v>
      </c>
      <c r="J51" s="206">
        <f>G51*'1.pielikuma turpinājums Nr.3'!$I$4</f>
        <v>253568.39</v>
      </c>
      <c r="K51" s="211">
        <f>H51*'1.pielikuma turpinājums Nr.3'!$D$4</f>
        <v>0</v>
      </c>
      <c r="L51" s="211">
        <f>I51*'1.pielikuma turpinājums Nr.3'!$C$4</f>
        <v>0</v>
      </c>
      <c r="M51" s="212">
        <f t="shared" si="214"/>
        <v>253568.39</v>
      </c>
      <c r="N51" s="211">
        <f>G51*'1.pielikuma turpinājums Nr.3'!$BE$24</f>
        <v>152294.40000000002</v>
      </c>
      <c r="O51" s="211">
        <f>H51*'1.pielikuma turpinājums Nr.3'!$BE$22</f>
        <v>0</v>
      </c>
      <c r="P51" s="211">
        <f>I51*'1.pielikuma turpinājums Nr.3'!$BE$21</f>
        <v>0</v>
      </c>
      <c r="Q51" s="211">
        <f t="shared" si="222"/>
        <v>152294.40000000002</v>
      </c>
      <c r="R51" s="211">
        <f t="shared" si="215"/>
        <v>35926.248960000004</v>
      </c>
      <c r="S51" s="211">
        <f t="shared" si="216"/>
        <v>0</v>
      </c>
      <c r="T51" s="211">
        <f t="shared" si="217"/>
        <v>0</v>
      </c>
      <c r="U51" s="211">
        <f t="shared" si="223"/>
        <v>35926.248960000004</v>
      </c>
      <c r="V51" s="211">
        <f>ROUND(G51*'1.pielikuma turpinājums Nr.3'!$AW$3,0)</f>
        <v>13857</v>
      </c>
      <c r="W51" s="211">
        <v>0</v>
      </c>
      <c r="X51" s="211">
        <v>0</v>
      </c>
      <c r="Y51" s="211">
        <f t="shared" si="224"/>
        <v>13857</v>
      </c>
      <c r="Z51" s="211">
        <f t="shared" si="225"/>
        <v>43510.510080000007</v>
      </c>
      <c r="AA51" s="211">
        <v>0</v>
      </c>
      <c r="AB51" s="211">
        <v>0</v>
      </c>
      <c r="AC51" s="211">
        <f t="shared" si="226"/>
        <v>43510.510080000007</v>
      </c>
      <c r="AD51" s="211">
        <f>N51*$K$5</f>
        <v>3076.3468800000005</v>
      </c>
      <c r="AE51" s="211">
        <v>0</v>
      </c>
      <c r="AF51" s="211">
        <v>0</v>
      </c>
      <c r="AG51" s="211">
        <f t="shared" si="227"/>
        <v>3076.3468800000005</v>
      </c>
      <c r="AH51" s="211">
        <f t="shared" si="218"/>
        <v>4903.8796800000009</v>
      </c>
      <c r="AI51" s="211">
        <v>0</v>
      </c>
      <c r="AJ51" s="211">
        <v>0</v>
      </c>
      <c r="AK51" s="211">
        <f t="shared" si="228"/>
        <v>4903.8796800000009</v>
      </c>
      <c r="AL51" s="204">
        <f t="shared" si="219"/>
        <v>253568.38560000004</v>
      </c>
      <c r="AM51" s="179">
        <f t="shared" si="220"/>
        <v>253568.39</v>
      </c>
      <c r="AO51" s="180">
        <f t="shared" si="221"/>
        <v>4.3999999761581421E-3</v>
      </c>
    </row>
    <row r="52" spans="1:41" x14ac:dyDescent="0.2">
      <c r="A52" s="209" t="s">
        <v>1</v>
      </c>
      <c r="B52" s="201" t="s">
        <v>211</v>
      </c>
      <c r="C52" s="201" t="s">
        <v>2</v>
      </c>
      <c r="D52" s="209" t="s">
        <v>9</v>
      </c>
      <c r="E52" s="209" t="s">
        <v>12</v>
      </c>
      <c r="F52" s="209" t="s">
        <v>228</v>
      </c>
      <c r="G52" s="205">
        <v>2</v>
      </c>
      <c r="H52" s="205">
        <v>0</v>
      </c>
      <c r="I52" s="205">
        <v>0</v>
      </c>
      <c r="J52" s="206">
        <f>G52*'1.pielikuma turpinājums Nr.3'!$I$4</f>
        <v>507136.78</v>
      </c>
      <c r="K52" s="211">
        <f>H52*'1.pielikuma turpinājums Nr.3'!$D$4</f>
        <v>0</v>
      </c>
      <c r="L52" s="211">
        <f>I52*'1.pielikuma turpinājums Nr.3'!$C$4</f>
        <v>0</v>
      </c>
      <c r="M52" s="212">
        <f t="shared" si="214"/>
        <v>507136.78</v>
      </c>
      <c r="N52" s="211">
        <f>G52*'1.pielikuma turpinājums Nr.3'!$BE$24</f>
        <v>304588.80000000005</v>
      </c>
      <c r="O52" s="211">
        <f>H52*'1.pielikuma turpinājums Nr.3'!$BE$22</f>
        <v>0</v>
      </c>
      <c r="P52" s="211">
        <f>I52*'1.pielikuma turpinājums Nr.3'!$BE$21</f>
        <v>0</v>
      </c>
      <c r="Q52" s="211">
        <f t="shared" si="222"/>
        <v>304588.80000000005</v>
      </c>
      <c r="R52" s="211">
        <f t="shared" si="215"/>
        <v>71852.497920000009</v>
      </c>
      <c r="S52" s="211">
        <f t="shared" si="216"/>
        <v>0</v>
      </c>
      <c r="T52" s="211">
        <f t="shared" si="217"/>
        <v>0</v>
      </c>
      <c r="U52" s="211">
        <f t="shared" si="223"/>
        <v>71852.497920000009</v>
      </c>
      <c r="V52" s="211">
        <f>ROUND(G52*'1.pielikuma turpinājums Nr.3'!$AW$3,0)</f>
        <v>27714</v>
      </c>
      <c r="W52" s="211">
        <v>0</v>
      </c>
      <c r="X52" s="211">
        <v>0</v>
      </c>
      <c r="Y52" s="211">
        <f t="shared" si="224"/>
        <v>27714</v>
      </c>
      <c r="Z52" s="211">
        <f t="shared" si="225"/>
        <v>87021.020160000015</v>
      </c>
      <c r="AA52" s="211">
        <v>0</v>
      </c>
      <c r="AB52" s="211">
        <v>0</v>
      </c>
      <c r="AC52" s="211">
        <f t="shared" si="226"/>
        <v>87021.020160000015</v>
      </c>
      <c r="AD52" s="211">
        <f>N52*$K$5</f>
        <v>6152.693760000001</v>
      </c>
      <c r="AE52" s="211">
        <v>0</v>
      </c>
      <c r="AF52" s="211">
        <v>0</v>
      </c>
      <c r="AG52" s="211">
        <f t="shared" si="227"/>
        <v>6152.693760000001</v>
      </c>
      <c r="AH52" s="211">
        <f t="shared" si="218"/>
        <v>9807.7593600000018</v>
      </c>
      <c r="AI52" s="211">
        <v>0</v>
      </c>
      <c r="AJ52" s="211">
        <v>0</v>
      </c>
      <c r="AK52" s="211">
        <f t="shared" si="228"/>
        <v>9807.7593600000018</v>
      </c>
      <c r="AL52" s="204">
        <f t="shared" si="219"/>
        <v>507136.77120000008</v>
      </c>
      <c r="AM52" s="179">
        <f t="shared" si="220"/>
        <v>507136.78</v>
      </c>
      <c r="AO52" s="180">
        <f t="shared" si="221"/>
        <v>8.7999999523162842E-3</v>
      </c>
    </row>
    <row r="53" spans="1:41" x14ac:dyDescent="0.2">
      <c r="A53" s="209" t="s">
        <v>1</v>
      </c>
      <c r="B53" s="201" t="s">
        <v>211</v>
      </c>
      <c r="C53" s="201" t="s">
        <v>2</v>
      </c>
      <c r="D53" s="209" t="s">
        <v>11</v>
      </c>
      <c r="E53" s="209"/>
      <c r="F53" s="209" t="s">
        <v>218</v>
      </c>
      <c r="G53" s="205">
        <v>2</v>
      </c>
      <c r="H53" s="205">
        <v>0</v>
      </c>
      <c r="I53" s="205">
        <v>0</v>
      </c>
      <c r="J53" s="206">
        <f>G53*'1.pielikuma turpinājums Nr.3'!$I$4</f>
        <v>507136.78</v>
      </c>
      <c r="K53" s="211">
        <f>H53*'1.pielikuma turpinājums Nr.3'!$D$4</f>
        <v>0</v>
      </c>
      <c r="L53" s="211">
        <f>I53*'1.pielikuma turpinājums Nr.3'!$C$4</f>
        <v>0</v>
      </c>
      <c r="M53" s="212">
        <f t="shared" si="214"/>
        <v>507136.78</v>
      </c>
      <c r="N53" s="211">
        <f>G53*'1.pielikuma turpinājums Nr.3'!$BE$24</f>
        <v>304588.80000000005</v>
      </c>
      <c r="O53" s="211">
        <f>H53*'1.pielikuma turpinājums Nr.3'!$BE$22</f>
        <v>0</v>
      </c>
      <c r="P53" s="211">
        <f>I53*'1.pielikuma turpinājums Nr.3'!$BE$21</f>
        <v>0</v>
      </c>
      <c r="Q53" s="211">
        <f t="shared" si="222"/>
        <v>304588.80000000005</v>
      </c>
      <c r="R53" s="211">
        <f t="shared" si="215"/>
        <v>71852.497920000009</v>
      </c>
      <c r="S53" s="211">
        <f t="shared" si="216"/>
        <v>0</v>
      </c>
      <c r="T53" s="211">
        <f t="shared" si="217"/>
        <v>0</v>
      </c>
      <c r="U53" s="211">
        <f t="shared" si="223"/>
        <v>71852.497920000009</v>
      </c>
      <c r="V53" s="211">
        <f>ROUND(G53*'1.pielikuma turpinājums Nr.3'!$AW$3,0)</f>
        <v>27714</v>
      </c>
      <c r="W53" s="211">
        <v>0</v>
      </c>
      <c r="X53" s="211">
        <v>0</v>
      </c>
      <c r="Y53" s="211">
        <f t="shared" si="224"/>
        <v>27714</v>
      </c>
      <c r="Z53" s="211">
        <f t="shared" si="225"/>
        <v>87021.020160000015</v>
      </c>
      <c r="AA53" s="211">
        <v>0</v>
      </c>
      <c r="AB53" s="211">
        <v>0</v>
      </c>
      <c r="AC53" s="211">
        <f t="shared" si="226"/>
        <v>87021.020160000015</v>
      </c>
      <c r="AD53" s="211">
        <f>N53*$K$5</f>
        <v>6152.693760000001</v>
      </c>
      <c r="AE53" s="211">
        <v>0</v>
      </c>
      <c r="AF53" s="211">
        <v>0</v>
      </c>
      <c r="AG53" s="211">
        <f t="shared" si="227"/>
        <v>6152.693760000001</v>
      </c>
      <c r="AH53" s="211">
        <f t="shared" si="218"/>
        <v>9807.7593600000018</v>
      </c>
      <c r="AI53" s="211">
        <v>0</v>
      </c>
      <c r="AJ53" s="211">
        <v>0</v>
      </c>
      <c r="AK53" s="211">
        <f t="shared" si="228"/>
        <v>9807.7593600000018</v>
      </c>
      <c r="AL53" s="204">
        <f t="shared" si="219"/>
        <v>507136.77120000008</v>
      </c>
      <c r="AM53" s="179">
        <f t="shared" si="220"/>
        <v>507136.78</v>
      </c>
      <c r="AO53" s="180">
        <f t="shared" si="221"/>
        <v>8.7999999523162842E-3</v>
      </c>
    </row>
    <row r="54" spans="1:41" x14ac:dyDescent="0.2">
      <c r="A54" s="209" t="s">
        <v>1</v>
      </c>
      <c r="B54" s="201" t="s">
        <v>211</v>
      </c>
      <c r="C54" s="201" t="s">
        <v>2</v>
      </c>
      <c r="D54" s="209" t="s">
        <v>12</v>
      </c>
      <c r="E54" s="209"/>
      <c r="F54" s="209" t="s">
        <v>229</v>
      </c>
      <c r="G54" s="205">
        <v>2</v>
      </c>
      <c r="H54" s="205">
        <v>0</v>
      </c>
      <c r="I54" s="205">
        <v>0</v>
      </c>
      <c r="J54" s="206">
        <f>G54*'1.pielikuma turpinājums Nr.3'!$I$4</f>
        <v>507136.78</v>
      </c>
      <c r="K54" s="211">
        <f>H54*'1.pielikuma turpinājums Nr.3'!$D$4</f>
        <v>0</v>
      </c>
      <c r="L54" s="211">
        <f>I54*'1.pielikuma turpinājums Nr.3'!$C$4</f>
        <v>0</v>
      </c>
      <c r="M54" s="212">
        <f t="shared" si="214"/>
        <v>507136.78</v>
      </c>
      <c r="N54" s="211">
        <f>G54*'1.pielikuma turpinājums Nr.3'!$BE$24</f>
        <v>304588.80000000005</v>
      </c>
      <c r="O54" s="211">
        <f>H54*'1.pielikuma turpinājums Nr.3'!$BE$22</f>
        <v>0</v>
      </c>
      <c r="P54" s="211">
        <f>I54*'1.pielikuma turpinājums Nr.3'!$BE$21</f>
        <v>0</v>
      </c>
      <c r="Q54" s="211">
        <f t="shared" si="222"/>
        <v>304588.80000000005</v>
      </c>
      <c r="R54" s="211">
        <f t="shared" si="215"/>
        <v>71852.497920000009</v>
      </c>
      <c r="S54" s="211">
        <f t="shared" si="216"/>
        <v>0</v>
      </c>
      <c r="T54" s="211">
        <f t="shared" si="217"/>
        <v>0</v>
      </c>
      <c r="U54" s="211">
        <f t="shared" si="223"/>
        <v>71852.497920000009</v>
      </c>
      <c r="V54" s="211">
        <f>ROUND(G54*'1.pielikuma turpinājums Nr.3'!$AW$3,0)</f>
        <v>27714</v>
      </c>
      <c r="W54" s="211">
        <v>0</v>
      </c>
      <c r="X54" s="211">
        <v>0</v>
      </c>
      <c r="Y54" s="211">
        <f t="shared" si="224"/>
        <v>27714</v>
      </c>
      <c r="Z54" s="211">
        <f t="shared" si="225"/>
        <v>87021.020160000015</v>
      </c>
      <c r="AA54" s="211">
        <v>0</v>
      </c>
      <c r="AB54" s="211">
        <v>0</v>
      </c>
      <c r="AC54" s="211">
        <f t="shared" si="226"/>
        <v>87021.020160000015</v>
      </c>
      <c r="AD54" s="211">
        <f>N54*$K$5</f>
        <v>6152.693760000001</v>
      </c>
      <c r="AE54" s="211">
        <v>0</v>
      </c>
      <c r="AF54" s="211">
        <v>0</v>
      </c>
      <c r="AG54" s="211">
        <f t="shared" si="227"/>
        <v>6152.693760000001</v>
      </c>
      <c r="AH54" s="211">
        <f t="shared" si="218"/>
        <v>9807.7593600000018</v>
      </c>
      <c r="AI54" s="211">
        <v>0</v>
      </c>
      <c r="AJ54" s="211">
        <v>0</v>
      </c>
      <c r="AK54" s="211">
        <f t="shared" si="228"/>
        <v>9807.7593600000018</v>
      </c>
      <c r="AL54" s="204">
        <f t="shared" si="219"/>
        <v>507136.77120000008</v>
      </c>
      <c r="AM54" s="179">
        <f t="shared" si="220"/>
        <v>507136.78</v>
      </c>
      <c r="AO54" s="180">
        <f t="shared" si="221"/>
        <v>8.7999999523162842E-3</v>
      </c>
    </row>
    <row r="55" spans="1:41" x14ac:dyDescent="0.2">
      <c r="A55" s="209" t="s">
        <v>1</v>
      </c>
      <c r="B55" s="201" t="s">
        <v>211</v>
      </c>
      <c r="C55" s="201" t="s">
        <v>2</v>
      </c>
      <c r="D55" s="209"/>
      <c r="E55" s="209"/>
      <c r="F55" s="209" t="s">
        <v>254</v>
      </c>
      <c r="G55" s="205">
        <v>2</v>
      </c>
      <c r="H55" s="205">
        <v>0</v>
      </c>
      <c r="I55" s="205">
        <v>0</v>
      </c>
      <c r="J55" s="206">
        <f>G55*'1.pielikuma turpinājums Nr.3'!$H$7</f>
        <v>226779.74</v>
      </c>
      <c r="K55" s="211">
        <f>H55*'1.pielikuma turpinājums Nr.3'!$D$6</f>
        <v>0</v>
      </c>
      <c r="L55" s="211">
        <f>I55*'1.pielikuma turpinājums Nr.3'!$C$6</f>
        <v>0</v>
      </c>
      <c r="M55" s="212">
        <f t="shared" si="214"/>
        <v>226779.74</v>
      </c>
      <c r="N55" s="211">
        <f>G55*'1.pielikuma turpinājums Nr.3'!$BE$30</f>
        <v>183493.6</v>
      </c>
      <c r="O55" s="211">
        <f>H55*'1.pielikuma turpinājums Nr.3'!$BE$28</f>
        <v>0</v>
      </c>
      <c r="P55" s="211">
        <f>I55*'1.pielikuma turpinājums Nr.3'!$BE$27</f>
        <v>0</v>
      </c>
      <c r="Q55" s="211">
        <f>SUM(N55:P55)</f>
        <v>183493.6</v>
      </c>
      <c r="R55" s="211">
        <f t="shared" si="215"/>
        <v>43286.140240000001</v>
      </c>
      <c r="S55" s="211">
        <f t="shared" si="216"/>
        <v>0</v>
      </c>
      <c r="T55" s="211">
        <f t="shared" si="217"/>
        <v>0</v>
      </c>
      <c r="U55" s="211">
        <f>SUM(R55:T55)</f>
        <v>43286.140240000001</v>
      </c>
      <c r="V55" s="211">
        <v>0</v>
      </c>
      <c r="W55" s="211">
        <v>0</v>
      </c>
      <c r="X55" s="211">
        <v>0</v>
      </c>
      <c r="Y55" s="211">
        <f>SUM(V55:X55)</f>
        <v>0</v>
      </c>
      <c r="Z55" s="211">
        <v>0</v>
      </c>
      <c r="AA55" s="211">
        <v>0</v>
      </c>
      <c r="AB55" s="211">
        <v>0</v>
      </c>
      <c r="AC55" s="211">
        <f>SUM(Z55:AB55)</f>
        <v>0</v>
      </c>
      <c r="AD55" s="211">
        <v>0</v>
      </c>
      <c r="AE55" s="211">
        <v>0</v>
      </c>
      <c r="AF55" s="211">
        <v>0</v>
      </c>
      <c r="AG55" s="211">
        <f>SUM(AD55:AF55)</f>
        <v>0</v>
      </c>
      <c r="AH55" s="211">
        <v>0</v>
      </c>
      <c r="AI55" s="211">
        <v>0</v>
      </c>
      <c r="AJ55" s="211">
        <v>0</v>
      </c>
      <c r="AK55" s="211">
        <f>SUM(AH55:AJ55)</f>
        <v>0</v>
      </c>
      <c r="AL55" s="204">
        <f t="shared" si="219"/>
        <v>226779.74024000001</v>
      </c>
      <c r="AM55" s="179">
        <f t="shared" si="220"/>
        <v>226779.74</v>
      </c>
      <c r="AO55" s="180">
        <f t="shared" si="221"/>
        <v>-2.400000230409205E-4</v>
      </c>
    </row>
    <row r="56" spans="1:41" x14ac:dyDescent="0.2">
      <c r="A56" s="209" t="s">
        <v>1</v>
      </c>
      <c r="B56" s="201" t="s">
        <v>211</v>
      </c>
      <c r="C56" s="201" t="s">
        <v>2</v>
      </c>
      <c r="D56" s="209"/>
      <c r="E56" s="209"/>
      <c r="F56" s="209" t="s">
        <v>64</v>
      </c>
      <c r="G56" s="205">
        <v>8</v>
      </c>
      <c r="H56" s="205">
        <v>0</v>
      </c>
      <c r="I56" s="205">
        <v>0</v>
      </c>
      <c r="J56" s="206">
        <f>G56*'1.pielikuma turpinājums Nr.3'!$I$4</f>
        <v>2028547.12</v>
      </c>
      <c r="K56" s="211">
        <f>H56*'1.pielikuma turpinājums Nr.3'!$D$4</f>
        <v>0</v>
      </c>
      <c r="L56" s="211">
        <f>I56*'1.pielikuma turpinājums Nr.3'!$C$4</f>
        <v>0</v>
      </c>
      <c r="M56" s="212">
        <f t="shared" si="214"/>
        <v>2028547.12</v>
      </c>
      <c r="N56" s="211">
        <f>G56*'1.pielikuma turpinājums Nr.3'!$BE$24</f>
        <v>1218355.2000000002</v>
      </c>
      <c r="O56" s="211">
        <f>H56*'1.pielikuma turpinājums Nr.3'!$BE$22</f>
        <v>0</v>
      </c>
      <c r="P56" s="211">
        <f>I56*'1.pielikuma turpinājums Nr.3'!$BE$21</f>
        <v>0</v>
      </c>
      <c r="Q56" s="211">
        <f>SUM(N56:P56)</f>
        <v>1218355.2000000002</v>
      </c>
      <c r="R56" s="211">
        <f t="shared" si="215"/>
        <v>287409.99168000004</v>
      </c>
      <c r="S56" s="211">
        <f t="shared" si="216"/>
        <v>0</v>
      </c>
      <c r="T56" s="211">
        <f t="shared" si="217"/>
        <v>0</v>
      </c>
      <c r="U56" s="211">
        <f>SUM(R56:T56)</f>
        <v>287409.99168000004</v>
      </c>
      <c r="V56" s="211">
        <f>ROUND(G56*'1.pielikuma turpinājums Nr.3'!$AW$3,0)</f>
        <v>110856</v>
      </c>
      <c r="W56" s="211">
        <v>0</v>
      </c>
      <c r="X56" s="211">
        <v>0</v>
      </c>
      <c r="Y56" s="211">
        <f>SUM(V56:X56)</f>
        <v>110856</v>
      </c>
      <c r="Z56" s="211">
        <f>N56*$J$5</f>
        <v>348084.08064000006</v>
      </c>
      <c r="AA56" s="211">
        <v>0</v>
      </c>
      <c r="AB56" s="211">
        <v>0</v>
      </c>
      <c r="AC56" s="211">
        <f>SUM(Z56:AB56)</f>
        <v>348084.08064000006</v>
      </c>
      <c r="AD56" s="211">
        <f>N56*$K$5</f>
        <v>24610.775040000004</v>
      </c>
      <c r="AE56" s="211">
        <v>0</v>
      </c>
      <c r="AF56" s="211">
        <v>0</v>
      </c>
      <c r="AG56" s="211">
        <f>SUM(AD56:AF56)</f>
        <v>24610.775040000004</v>
      </c>
      <c r="AH56" s="211">
        <f>N56*$L$5</f>
        <v>39231.037440000007</v>
      </c>
      <c r="AI56" s="211">
        <v>0</v>
      </c>
      <c r="AJ56" s="211">
        <v>0</v>
      </c>
      <c r="AK56" s="211">
        <f>SUM(AH56:AJ56)</f>
        <v>39231.037440000007</v>
      </c>
      <c r="AL56" s="204">
        <f t="shared" si="219"/>
        <v>2028547.0848000003</v>
      </c>
      <c r="AM56" s="179">
        <f t="shared" si="220"/>
        <v>2028547.12</v>
      </c>
      <c r="AO56" s="180">
        <f t="shared" si="221"/>
        <v>3.5199999809265137E-2</v>
      </c>
    </row>
    <row r="57" spans="1:41" x14ac:dyDescent="0.2">
      <c r="A57" s="209" t="s">
        <v>1</v>
      </c>
      <c r="B57" s="201" t="s">
        <v>211</v>
      </c>
      <c r="C57" s="201" t="s">
        <v>2</v>
      </c>
      <c r="D57" s="209"/>
      <c r="E57" s="209"/>
      <c r="F57" s="209" t="s">
        <v>170</v>
      </c>
      <c r="G57" s="205">
        <v>40</v>
      </c>
      <c r="H57" s="205">
        <v>0</v>
      </c>
      <c r="I57" s="205">
        <v>0</v>
      </c>
      <c r="J57" s="204">
        <f>G57*'1.pielikuma turpinājums Nr.3'!$I$6</f>
        <v>4535594.8</v>
      </c>
      <c r="K57" s="211">
        <f>H57*'1.pielikuma turpinājums Nr.3'!$D$6</f>
        <v>0</v>
      </c>
      <c r="L57" s="211">
        <f>I57*'1.pielikuma turpinājums Nr.3'!$C$6</f>
        <v>0</v>
      </c>
      <c r="M57" s="212">
        <f t="shared" si="214"/>
        <v>4535594.8</v>
      </c>
      <c r="N57" s="211">
        <f>G57*'1.pielikuma turpinājums Nr.3'!$BE$31</f>
        <v>3669872</v>
      </c>
      <c r="O57" s="211">
        <f>H57*'1.pielikuma turpinājums Nr.3'!$BE$28</f>
        <v>0</v>
      </c>
      <c r="P57" s="211">
        <f>I57*'1.pielikuma turpinājums Nr.3'!$BE$27</f>
        <v>0</v>
      </c>
      <c r="Q57" s="211">
        <f>SUM(N57:P57)</f>
        <v>3669872</v>
      </c>
      <c r="R57" s="211">
        <f t="shared" si="215"/>
        <v>865722.80480000004</v>
      </c>
      <c r="S57" s="211">
        <f t="shared" si="216"/>
        <v>0</v>
      </c>
      <c r="T57" s="211">
        <f t="shared" si="217"/>
        <v>0</v>
      </c>
      <c r="U57" s="211">
        <f>SUM(R57:T57)</f>
        <v>865722.80480000004</v>
      </c>
      <c r="V57" s="211">
        <v>0</v>
      </c>
      <c r="W57" s="211">
        <v>0</v>
      </c>
      <c r="X57" s="211">
        <v>0</v>
      </c>
      <c r="Y57" s="211">
        <f>SUM(V57:X57)</f>
        <v>0</v>
      </c>
      <c r="Z57" s="211">
        <v>0</v>
      </c>
      <c r="AA57" s="211">
        <v>0</v>
      </c>
      <c r="AB57" s="211">
        <v>0</v>
      </c>
      <c r="AC57" s="211">
        <f>SUM(Z57:AB57)</f>
        <v>0</v>
      </c>
      <c r="AD57" s="211">
        <v>0</v>
      </c>
      <c r="AE57" s="211">
        <v>0</v>
      </c>
      <c r="AF57" s="211">
        <v>0</v>
      </c>
      <c r="AG57" s="211">
        <f>SUM(AD57:AF57)</f>
        <v>0</v>
      </c>
      <c r="AH57" s="211">
        <v>0</v>
      </c>
      <c r="AI57" s="211">
        <v>0</v>
      </c>
      <c r="AJ57" s="211">
        <v>0</v>
      </c>
      <c r="AK57" s="211">
        <f>SUM(AH57:AJ57)</f>
        <v>0</v>
      </c>
      <c r="AL57" s="204">
        <f t="shared" si="219"/>
        <v>4535594.8048</v>
      </c>
      <c r="AM57" s="179">
        <f t="shared" si="220"/>
        <v>4535594.8</v>
      </c>
      <c r="AO57" s="180">
        <f t="shared" si="221"/>
        <v>-4.8000002279877663E-3</v>
      </c>
    </row>
    <row r="58" spans="1:41" x14ac:dyDescent="0.2">
      <c r="A58" s="209" t="s">
        <v>1</v>
      </c>
      <c r="B58" s="201" t="s">
        <v>211</v>
      </c>
      <c r="C58" s="201" t="s">
        <v>2</v>
      </c>
      <c r="D58" s="209"/>
      <c r="E58" s="209"/>
      <c r="F58" s="209" t="s">
        <v>57</v>
      </c>
      <c r="G58" s="205">
        <v>40</v>
      </c>
      <c r="H58" s="205">
        <v>0</v>
      </c>
      <c r="I58" s="205">
        <v>0</v>
      </c>
      <c r="J58" s="206">
        <f>G58*'1.pielikuma turpinājums Nr.3'!$I$8</f>
        <v>3022640.8000000003</v>
      </c>
      <c r="K58" s="211">
        <f>H58*'1.pielikuma turpinājums Nr.3'!$D$8</f>
        <v>0</v>
      </c>
      <c r="L58" s="211">
        <f>I58*'1.pielikuma turpinājums Nr.3'!$C$8</f>
        <v>0</v>
      </c>
      <c r="M58" s="212">
        <f t="shared" si="214"/>
        <v>3022640.8000000003</v>
      </c>
      <c r="N58" s="211">
        <f>G58*'1.pielikuma turpinājums Nr.3'!$BE$35</f>
        <v>2445700</v>
      </c>
      <c r="O58" s="211">
        <f>H58*'1.pielikuma turpinājums Nr.3'!$BE$33</f>
        <v>0</v>
      </c>
      <c r="P58" s="211">
        <f>I58*'1.pielikuma turpinājums Nr.3'!$BE$32</f>
        <v>0</v>
      </c>
      <c r="Q58" s="211">
        <f>SUM(N58:P58)</f>
        <v>2445700</v>
      </c>
      <c r="R58" s="211">
        <f t="shared" si="215"/>
        <v>576940.63</v>
      </c>
      <c r="S58" s="211">
        <f t="shared" si="216"/>
        <v>0</v>
      </c>
      <c r="T58" s="211">
        <f t="shared" si="217"/>
        <v>0</v>
      </c>
      <c r="U58" s="211">
        <f>SUM(R58:T58)</f>
        <v>576940.63</v>
      </c>
      <c r="V58" s="211">
        <v>0</v>
      </c>
      <c r="W58" s="211">
        <v>0</v>
      </c>
      <c r="X58" s="211">
        <v>0</v>
      </c>
      <c r="Y58" s="211">
        <f>SUM(V58:X58)</f>
        <v>0</v>
      </c>
      <c r="Z58" s="211">
        <v>0</v>
      </c>
      <c r="AA58" s="211">
        <v>0</v>
      </c>
      <c r="AB58" s="211">
        <v>0</v>
      </c>
      <c r="AC58" s="211">
        <f>SUM(Z58:AB58)</f>
        <v>0</v>
      </c>
      <c r="AD58" s="211">
        <v>0</v>
      </c>
      <c r="AE58" s="211">
        <v>0</v>
      </c>
      <c r="AF58" s="211">
        <v>0</v>
      </c>
      <c r="AG58" s="211">
        <f>SUM(AD58:AF58)</f>
        <v>0</v>
      </c>
      <c r="AH58" s="211">
        <v>0</v>
      </c>
      <c r="AI58" s="211">
        <v>0</v>
      </c>
      <c r="AJ58" s="211">
        <v>0</v>
      </c>
      <c r="AK58" s="211">
        <f>SUM(AH58:AJ58)</f>
        <v>0</v>
      </c>
      <c r="AL58" s="204">
        <f t="shared" si="219"/>
        <v>3022640.63</v>
      </c>
      <c r="AM58" s="179">
        <f t="shared" si="220"/>
        <v>3022640.8000000003</v>
      </c>
      <c r="AO58" s="180">
        <f t="shared" si="221"/>
        <v>0.17000000039115548</v>
      </c>
    </row>
    <row r="59" spans="1:41" x14ac:dyDescent="0.2">
      <c r="A59" s="219" t="s">
        <v>1</v>
      </c>
      <c r="B59" s="213" t="s">
        <v>211</v>
      </c>
      <c r="C59" s="213" t="s">
        <v>2</v>
      </c>
      <c r="D59" s="214"/>
      <c r="E59" s="214"/>
      <c r="F59" s="214" t="s">
        <v>118</v>
      </c>
      <c r="G59" s="220"/>
      <c r="H59" s="220"/>
      <c r="I59" s="220"/>
      <c r="J59" s="216">
        <f>SUM(J47:J58)</f>
        <v>14884930.260000002</v>
      </c>
      <c r="K59" s="217">
        <f t="shared" ref="K59:AK59" si="229">SUM(K47:K58)</f>
        <v>0</v>
      </c>
      <c r="L59" s="217">
        <f t="shared" si="229"/>
        <v>0</v>
      </c>
      <c r="M59" s="216">
        <f>SUM(M47:M58)</f>
        <v>14884930.260000002</v>
      </c>
      <c r="N59" s="217">
        <f t="shared" si="229"/>
        <v>10563308.800000001</v>
      </c>
      <c r="O59" s="217">
        <f t="shared" si="229"/>
        <v>0</v>
      </c>
      <c r="P59" s="217">
        <f t="shared" si="229"/>
        <v>0</v>
      </c>
      <c r="Q59" s="217">
        <f t="shared" si="229"/>
        <v>10563308.800000001</v>
      </c>
      <c r="R59" s="217">
        <f t="shared" si="229"/>
        <v>2491884.5459199999</v>
      </c>
      <c r="S59" s="217">
        <f t="shared" si="229"/>
        <v>0</v>
      </c>
      <c r="T59" s="217">
        <f t="shared" si="229"/>
        <v>0</v>
      </c>
      <c r="U59" s="217">
        <f t="shared" si="229"/>
        <v>2491884.5459199999</v>
      </c>
      <c r="V59" s="217">
        <f t="shared" si="229"/>
        <v>387996</v>
      </c>
      <c r="W59" s="217">
        <f t="shared" si="229"/>
        <v>0</v>
      </c>
      <c r="X59" s="217">
        <f t="shared" si="229"/>
        <v>0</v>
      </c>
      <c r="Y59" s="217">
        <f t="shared" si="229"/>
        <v>387996</v>
      </c>
      <c r="Z59" s="217">
        <f t="shared" si="229"/>
        <v>1218294.2822400003</v>
      </c>
      <c r="AA59" s="217">
        <f t="shared" si="229"/>
        <v>0</v>
      </c>
      <c r="AB59" s="217">
        <f t="shared" si="229"/>
        <v>0</v>
      </c>
      <c r="AC59" s="217">
        <f t="shared" si="229"/>
        <v>1218294.2822400003</v>
      </c>
      <c r="AD59" s="217">
        <f t="shared" si="229"/>
        <v>86137.325120000009</v>
      </c>
      <c r="AE59" s="217">
        <f t="shared" si="229"/>
        <v>0</v>
      </c>
      <c r="AF59" s="217">
        <f t="shared" si="229"/>
        <v>0</v>
      </c>
      <c r="AG59" s="217">
        <f t="shared" si="229"/>
        <v>86137.325120000009</v>
      </c>
      <c r="AH59" s="217">
        <f t="shared" si="229"/>
        <v>137308.63104000001</v>
      </c>
      <c r="AI59" s="217">
        <f t="shared" si="229"/>
        <v>0</v>
      </c>
      <c r="AJ59" s="217">
        <f t="shared" si="229"/>
        <v>0</v>
      </c>
      <c r="AK59" s="217">
        <f t="shared" si="229"/>
        <v>137308.63104000001</v>
      </c>
      <c r="AL59" s="216">
        <f>SUM(AL47:AL58)</f>
        <v>14884929.584320001</v>
      </c>
      <c r="AO59" s="221"/>
    </row>
    <row r="60" spans="1:41" x14ac:dyDescent="0.2">
      <c r="A60" s="209" t="s">
        <v>1</v>
      </c>
      <c r="B60" s="201" t="s">
        <v>211</v>
      </c>
      <c r="C60" s="201" t="s">
        <v>13</v>
      </c>
      <c r="D60" s="209" t="s">
        <v>3</v>
      </c>
      <c r="E60" s="209" t="s">
        <v>14</v>
      </c>
      <c r="F60" s="202" t="s">
        <v>150</v>
      </c>
      <c r="G60" s="218">
        <f>SUM(G61:G70,G72)</f>
        <v>21</v>
      </c>
      <c r="H60" s="218">
        <f t="shared" ref="H60:I60" si="230">SUM(H61:H70,H72)</f>
        <v>0</v>
      </c>
      <c r="I60" s="218">
        <f t="shared" si="230"/>
        <v>0</v>
      </c>
      <c r="J60" s="212"/>
      <c r="K60" s="212"/>
      <c r="L60" s="212"/>
      <c r="M60" s="212"/>
      <c r="N60" s="211"/>
      <c r="O60" s="211"/>
      <c r="P60" s="211"/>
      <c r="Q60" s="211"/>
      <c r="R60" s="211"/>
      <c r="S60" s="211"/>
      <c r="T60" s="211"/>
      <c r="U60" s="211"/>
      <c r="V60" s="211"/>
      <c r="W60" s="211"/>
      <c r="X60" s="211"/>
      <c r="Y60" s="211"/>
      <c r="Z60" s="211"/>
      <c r="AA60" s="211"/>
      <c r="AB60" s="211"/>
      <c r="AC60" s="211"/>
      <c r="AD60" s="211"/>
      <c r="AE60" s="211"/>
      <c r="AF60" s="211"/>
      <c r="AG60" s="211"/>
      <c r="AH60" s="211"/>
      <c r="AI60" s="211"/>
      <c r="AJ60" s="211"/>
      <c r="AK60" s="211"/>
      <c r="AL60" s="206"/>
      <c r="AM60" s="179">
        <f>SUM(M61:M75)</f>
        <v>11447172.370000001</v>
      </c>
      <c r="AN60" s="179">
        <f>SUM(AL61:AL75)</f>
        <v>11447172.154180001</v>
      </c>
      <c r="AO60" s="180">
        <f>AM60-AN60</f>
        <v>0.21581999957561493</v>
      </c>
    </row>
    <row r="61" spans="1:41" x14ac:dyDescent="0.2">
      <c r="A61" s="209" t="s">
        <v>1</v>
      </c>
      <c r="B61" s="201" t="s">
        <v>211</v>
      </c>
      <c r="C61" s="201" t="s">
        <v>13</v>
      </c>
      <c r="D61" s="209" t="s">
        <v>5</v>
      </c>
      <c r="E61" s="209" t="s">
        <v>6</v>
      </c>
      <c r="F61" s="209" t="s">
        <v>225</v>
      </c>
      <c r="G61" s="205">
        <v>0</v>
      </c>
      <c r="H61" s="205">
        <v>0</v>
      </c>
      <c r="I61" s="205">
        <v>0</v>
      </c>
      <c r="J61" s="206">
        <f>G61*'1.pielikuma turpinājums Nr.3'!$I$4</f>
        <v>0</v>
      </c>
      <c r="K61" s="211">
        <f>H61*'1.pielikuma turpinājums Nr.3'!$D$4</f>
        <v>0</v>
      </c>
      <c r="L61" s="211">
        <f>I61*'1.pielikuma turpinājums Nr.3'!$C$4</f>
        <v>0</v>
      </c>
      <c r="M61" s="212">
        <f t="shared" ref="M61:M75" si="231">SUM(J61:L61)</f>
        <v>0</v>
      </c>
      <c r="N61" s="211">
        <f>G61*'1.pielikuma turpinājums Nr.3'!$BE$24</f>
        <v>0</v>
      </c>
      <c r="O61" s="211">
        <f>H61*'1.pielikuma turpinājums Nr.3'!$BE$22</f>
        <v>0</v>
      </c>
      <c r="P61" s="211">
        <f>I61*'1.pielikuma turpinājums Nr.3'!$BE$21</f>
        <v>0</v>
      </c>
      <c r="Q61" s="211">
        <f>SUM(N61:P61)</f>
        <v>0</v>
      </c>
      <c r="R61" s="211">
        <f t="shared" ref="R61:R75" si="232">N61*$H$5</f>
        <v>0</v>
      </c>
      <c r="S61" s="211">
        <f t="shared" ref="S61:S75" si="233">O61*$H$5</f>
        <v>0</v>
      </c>
      <c r="T61" s="211">
        <f t="shared" ref="T61:T75" si="234">P61*$H$5</f>
        <v>0</v>
      </c>
      <c r="U61" s="211">
        <f>SUM(R61:T61)</f>
        <v>0</v>
      </c>
      <c r="V61" s="211">
        <f>ROUND(G61*'1.pielikuma turpinājums Nr.3'!$AW$3,0)</f>
        <v>0</v>
      </c>
      <c r="W61" s="211">
        <v>0</v>
      </c>
      <c r="X61" s="211">
        <v>0</v>
      </c>
      <c r="Y61" s="211">
        <f>SUM(V61:X61)</f>
        <v>0</v>
      </c>
      <c r="Z61" s="211">
        <f>N61*$J$5</f>
        <v>0</v>
      </c>
      <c r="AA61" s="211">
        <v>0</v>
      </c>
      <c r="AB61" s="211">
        <v>0</v>
      </c>
      <c r="AC61" s="211">
        <f>SUM(Z61:AB61)</f>
        <v>0</v>
      </c>
      <c r="AD61" s="211">
        <f>ROUND(N61*$K$5,0)</f>
        <v>0</v>
      </c>
      <c r="AE61" s="211">
        <v>0</v>
      </c>
      <c r="AF61" s="211">
        <v>0</v>
      </c>
      <c r="AG61" s="211">
        <f>SUM(AD61:AF61)</f>
        <v>0</v>
      </c>
      <c r="AH61" s="211">
        <f t="shared" ref="AH61:AH70" si="235">N61*$L$5</f>
        <v>0</v>
      </c>
      <c r="AI61" s="211">
        <v>0</v>
      </c>
      <c r="AJ61" s="211">
        <v>0</v>
      </c>
      <c r="AK61" s="211">
        <f>SUM(AH61:AJ61)</f>
        <v>0</v>
      </c>
      <c r="AL61" s="204">
        <f t="shared" ref="AL61:AL75" si="236">Q61+U61+Y61+AC61+AG61+AK61</f>
        <v>0</v>
      </c>
      <c r="AO61" s="221"/>
    </row>
    <row r="62" spans="1:41" x14ac:dyDescent="0.2">
      <c r="A62" s="209" t="s">
        <v>1</v>
      </c>
      <c r="B62" s="201" t="s">
        <v>211</v>
      </c>
      <c r="C62" s="201" t="s">
        <v>13</v>
      </c>
      <c r="D62" s="209" t="s">
        <v>6</v>
      </c>
      <c r="E62" s="209" t="s">
        <v>7</v>
      </c>
      <c r="F62" s="209" t="s">
        <v>227</v>
      </c>
      <c r="G62" s="205">
        <v>7</v>
      </c>
      <c r="H62" s="205">
        <v>0</v>
      </c>
      <c r="I62" s="205">
        <v>0</v>
      </c>
      <c r="J62" s="206">
        <f>G62*'1.pielikuma turpinājums Nr.3'!$I$4</f>
        <v>1774978.73</v>
      </c>
      <c r="K62" s="211">
        <f>H62*'1.pielikuma turpinājums Nr.3'!$D$4</f>
        <v>0</v>
      </c>
      <c r="L62" s="211">
        <f>I62*'1.pielikuma turpinājums Nr.3'!$C$4</f>
        <v>0</v>
      </c>
      <c r="M62" s="212">
        <f t="shared" si="231"/>
        <v>1774978.73</v>
      </c>
      <c r="N62" s="211">
        <f>G62*'1.pielikuma turpinājums Nr.3'!$BE$24</f>
        <v>1066060.8000000003</v>
      </c>
      <c r="O62" s="211">
        <f>H62*'1.pielikuma turpinājums Nr.3'!$BE$22</f>
        <v>0</v>
      </c>
      <c r="P62" s="211">
        <f>I62*'1.pielikuma turpinājums Nr.3'!$BE$21</f>
        <v>0</v>
      </c>
      <c r="Q62" s="211">
        <f>SUM(N62:P62)</f>
        <v>1066060.8000000003</v>
      </c>
      <c r="R62" s="211">
        <f t="shared" si="232"/>
        <v>251483.74272000007</v>
      </c>
      <c r="S62" s="211">
        <f t="shared" si="233"/>
        <v>0</v>
      </c>
      <c r="T62" s="211">
        <f t="shared" si="234"/>
        <v>0</v>
      </c>
      <c r="U62" s="211">
        <f>SUM(R62:T62)</f>
        <v>251483.74272000007</v>
      </c>
      <c r="V62" s="211">
        <f>G62*'1.pielikuma turpinājums Nr.3'!$AW$3</f>
        <v>96999</v>
      </c>
      <c r="W62" s="211">
        <v>0</v>
      </c>
      <c r="X62" s="211">
        <v>0</v>
      </c>
      <c r="Y62" s="211">
        <f>SUM(V62:X62)</f>
        <v>96999</v>
      </c>
      <c r="Z62" s="211">
        <f>N62*$J$5</f>
        <v>304573.57056000008</v>
      </c>
      <c r="AA62" s="211">
        <v>0</v>
      </c>
      <c r="AB62" s="211">
        <v>0</v>
      </c>
      <c r="AC62" s="211">
        <f>SUM(Z62:AB62)</f>
        <v>304573.57056000008</v>
      </c>
      <c r="AD62" s="211">
        <f>N62*$K$5</f>
        <v>21534.428160000003</v>
      </c>
      <c r="AE62" s="211">
        <v>0</v>
      </c>
      <c r="AF62" s="211">
        <v>0</v>
      </c>
      <c r="AG62" s="211">
        <f>SUM(AD62:AF62)</f>
        <v>21534.428160000003</v>
      </c>
      <c r="AH62" s="211">
        <f t="shared" si="235"/>
        <v>34327.157760000009</v>
      </c>
      <c r="AI62" s="211">
        <v>0</v>
      </c>
      <c r="AJ62" s="211">
        <v>0</v>
      </c>
      <c r="AK62" s="211">
        <f>SUM(AH62:AJ62)</f>
        <v>34327.157760000009</v>
      </c>
      <c r="AL62" s="204">
        <f t="shared" si="236"/>
        <v>1774978.6992000004</v>
      </c>
      <c r="AO62" s="221"/>
    </row>
    <row r="63" spans="1:41" x14ac:dyDescent="0.2">
      <c r="A63" s="209" t="s">
        <v>1</v>
      </c>
      <c r="B63" s="201" t="s">
        <v>211</v>
      </c>
      <c r="C63" s="201" t="s">
        <v>13</v>
      </c>
      <c r="D63" s="209" t="s">
        <v>7</v>
      </c>
      <c r="E63" s="209" t="s">
        <v>8</v>
      </c>
      <c r="F63" s="209" t="s">
        <v>226</v>
      </c>
      <c r="G63" s="205">
        <v>1</v>
      </c>
      <c r="H63" s="205">
        <v>0</v>
      </c>
      <c r="I63" s="205">
        <v>0</v>
      </c>
      <c r="J63" s="206">
        <f>G63*'1.pielikuma turpinājums Nr.3'!$I$4</f>
        <v>253568.39</v>
      </c>
      <c r="K63" s="211">
        <f>H63*'1.pielikuma turpinājums Nr.3'!$D$4</f>
        <v>0</v>
      </c>
      <c r="L63" s="211">
        <f>I63*'1.pielikuma turpinājums Nr.3'!$C$4</f>
        <v>0</v>
      </c>
      <c r="M63" s="212">
        <f t="shared" si="231"/>
        <v>253568.39</v>
      </c>
      <c r="N63" s="211">
        <f>G63*'1.pielikuma turpinājums Nr.3'!$BE$24</f>
        <v>152294.40000000002</v>
      </c>
      <c r="O63" s="211">
        <f>H63*'1.pielikuma turpinājums Nr.3'!$BE$22</f>
        <v>0</v>
      </c>
      <c r="P63" s="211">
        <f>I63*'1.pielikuma turpinājums Nr.3'!$BE$21</f>
        <v>0</v>
      </c>
      <c r="Q63" s="211">
        <f t="shared" ref="Q63:Q70" si="237">SUM(N63:P63)</f>
        <v>152294.40000000002</v>
      </c>
      <c r="R63" s="211">
        <f t="shared" si="232"/>
        <v>35926.248960000004</v>
      </c>
      <c r="S63" s="211">
        <f t="shared" si="233"/>
        <v>0</v>
      </c>
      <c r="T63" s="211">
        <f t="shared" si="234"/>
        <v>0</v>
      </c>
      <c r="U63" s="211">
        <f t="shared" ref="U63:U70" si="238">SUM(R63:T63)</f>
        <v>35926.248960000004</v>
      </c>
      <c r="V63" s="211">
        <f>ROUND(G63*'1.pielikuma turpinājums Nr.3'!$AW$3,0)</f>
        <v>13857</v>
      </c>
      <c r="W63" s="211">
        <v>0</v>
      </c>
      <c r="X63" s="211">
        <v>0</v>
      </c>
      <c r="Y63" s="211">
        <f t="shared" ref="Y63:Y70" si="239">SUM(V63:X63)</f>
        <v>13857</v>
      </c>
      <c r="Z63" s="211">
        <f t="shared" ref="Z63:Z70" si="240">N63*$J$5</f>
        <v>43510.510080000007</v>
      </c>
      <c r="AA63" s="211">
        <v>0</v>
      </c>
      <c r="AB63" s="211">
        <v>0</v>
      </c>
      <c r="AC63" s="211">
        <f t="shared" ref="AC63:AC70" si="241">SUM(Z63:AB63)</f>
        <v>43510.510080000007</v>
      </c>
      <c r="AD63" s="211">
        <f>N63*$K$5</f>
        <v>3076.3468800000005</v>
      </c>
      <c r="AE63" s="211">
        <v>0</v>
      </c>
      <c r="AF63" s="211">
        <v>0</v>
      </c>
      <c r="AG63" s="211">
        <f t="shared" ref="AG63:AG70" si="242">SUM(AD63:AF63)</f>
        <v>3076.3468800000005</v>
      </c>
      <c r="AH63" s="211">
        <f t="shared" si="235"/>
        <v>4903.8796800000009</v>
      </c>
      <c r="AI63" s="211">
        <v>0</v>
      </c>
      <c r="AJ63" s="211">
        <v>0</v>
      </c>
      <c r="AK63" s="211">
        <f t="shared" ref="AK63:AK70" si="243">SUM(AH63:AJ63)</f>
        <v>4903.8796800000009</v>
      </c>
      <c r="AL63" s="204">
        <f t="shared" si="236"/>
        <v>253568.38560000004</v>
      </c>
      <c r="AO63" s="221"/>
    </row>
    <row r="64" spans="1:41" x14ac:dyDescent="0.2">
      <c r="A64" s="209" t="s">
        <v>1</v>
      </c>
      <c r="B64" s="201" t="s">
        <v>211</v>
      </c>
      <c r="C64" s="201" t="s">
        <v>13</v>
      </c>
      <c r="D64" s="209" t="s">
        <v>8</v>
      </c>
      <c r="E64" s="209" t="s">
        <v>15</v>
      </c>
      <c r="F64" s="209" t="s">
        <v>224</v>
      </c>
      <c r="G64" s="222">
        <v>1</v>
      </c>
      <c r="H64" s="205">
        <v>0</v>
      </c>
      <c r="I64" s="205">
        <v>0</v>
      </c>
      <c r="J64" s="206">
        <f>G64*'1.pielikuma turpinājums Nr.3'!$I$4</f>
        <v>253568.39</v>
      </c>
      <c r="K64" s="211">
        <f>H64*'1.pielikuma turpinājums Nr.3'!$D$4</f>
        <v>0</v>
      </c>
      <c r="L64" s="211">
        <f>I64*'1.pielikuma turpinājums Nr.3'!$C$4</f>
        <v>0</v>
      </c>
      <c r="M64" s="212">
        <f t="shared" si="231"/>
        <v>253568.39</v>
      </c>
      <c r="N64" s="211">
        <f>G64*'1.pielikuma turpinājums Nr.3'!$BE$24</f>
        <v>152294.40000000002</v>
      </c>
      <c r="O64" s="211">
        <f>H64*'1.pielikuma turpinājums Nr.3'!$BE$22</f>
        <v>0</v>
      </c>
      <c r="P64" s="211">
        <f>I64*'1.pielikuma turpinājums Nr.3'!$BE$21</f>
        <v>0</v>
      </c>
      <c r="Q64" s="211">
        <f t="shared" si="237"/>
        <v>152294.40000000002</v>
      </c>
      <c r="R64" s="211">
        <f t="shared" si="232"/>
        <v>35926.248960000004</v>
      </c>
      <c r="S64" s="211">
        <f t="shared" si="233"/>
        <v>0</v>
      </c>
      <c r="T64" s="211">
        <f t="shared" si="234"/>
        <v>0</v>
      </c>
      <c r="U64" s="211">
        <f t="shared" si="238"/>
        <v>35926.248960000004</v>
      </c>
      <c r="V64" s="211">
        <f>ROUND(G64*'1.pielikuma turpinājums Nr.3'!$AW$3,0)</f>
        <v>13857</v>
      </c>
      <c r="W64" s="211">
        <v>0</v>
      </c>
      <c r="X64" s="211">
        <v>0</v>
      </c>
      <c r="Y64" s="211">
        <f t="shared" si="239"/>
        <v>13857</v>
      </c>
      <c r="Z64" s="211">
        <f t="shared" si="240"/>
        <v>43510.510080000007</v>
      </c>
      <c r="AA64" s="211">
        <v>0</v>
      </c>
      <c r="AB64" s="211">
        <v>0</v>
      </c>
      <c r="AC64" s="211">
        <f t="shared" si="241"/>
        <v>43510.510080000007</v>
      </c>
      <c r="AD64" s="211">
        <f>N64*$K$5</f>
        <v>3076.3468800000005</v>
      </c>
      <c r="AE64" s="211">
        <v>0</v>
      </c>
      <c r="AF64" s="211">
        <v>0</v>
      </c>
      <c r="AG64" s="211">
        <f t="shared" si="242"/>
        <v>3076.3468800000005</v>
      </c>
      <c r="AH64" s="211">
        <f t="shared" si="235"/>
        <v>4903.8796800000009</v>
      </c>
      <c r="AI64" s="211">
        <v>0</v>
      </c>
      <c r="AJ64" s="211">
        <v>0</v>
      </c>
      <c r="AK64" s="211">
        <f t="shared" si="243"/>
        <v>4903.8796800000009</v>
      </c>
      <c r="AL64" s="204">
        <f t="shared" si="236"/>
        <v>253568.38560000004</v>
      </c>
      <c r="AO64" s="221"/>
    </row>
    <row r="65" spans="1:41" x14ac:dyDescent="0.2">
      <c r="A65" s="209" t="s">
        <v>1</v>
      </c>
      <c r="B65" s="201" t="s">
        <v>211</v>
      </c>
      <c r="C65" s="201" t="s">
        <v>13</v>
      </c>
      <c r="D65" s="209" t="s">
        <v>15</v>
      </c>
      <c r="E65" s="209" t="s">
        <v>10</v>
      </c>
      <c r="F65" s="209" t="s">
        <v>231</v>
      </c>
      <c r="G65" s="205">
        <v>0</v>
      </c>
      <c r="H65" s="205">
        <v>0</v>
      </c>
      <c r="I65" s="205">
        <v>0</v>
      </c>
      <c r="J65" s="206">
        <f>G65*'1.pielikuma turpinājums Nr.3'!$I$4</f>
        <v>0</v>
      </c>
      <c r="K65" s="211">
        <f>H65*'1.pielikuma turpinājums Nr.3'!$D$4</f>
        <v>0</v>
      </c>
      <c r="L65" s="211">
        <f>I65*'1.pielikuma turpinājums Nr.3'!$C$4</f>
        <v>0</v>
      </c>
      <c r="M65" s="212">
        <f t="shared" si="231"/>
        <v>0</v>
      </c>
      <c r="N65" s="211">
        <f>G65*'1.pielikuma turpinājums Nr.3'!$BE$24</f>
        <v>0</v>
      </c>
      <c r="O65" s="211">
        <f>H65*'1.pielikuma turpinājums Nr.3'!$BE$22</f>
        <v>0</v>
      </c>
      <c r="P65" s="211">
        <f>I65*'1.pielikuma turpinājums Nr.3'!$BE$21</f>
        <v>0</v>
      </c>
      <c r="Q65" s="211">
        <f t="shared" si="237"/>
        <v>0</v>
      </c>
      <c r="R65" s="211">
        <f t="shared" si="232"/>
        <v>0</v>
      </c>
      <c r="S65" s="211">
        <f t="shared" si="233"/>
        <v>0</v>
      </c>
      <c r="T65" s="211">
        <f t="shared" si="234"/>
        <v>0</v>
      </c>
      <c r="U65" s="211">
        <f t="shared" si="238"/>
        <v>0</v>
      </c>
      <c r="V65" s="211">
        <f>ROUND(G65*'1.pielikuma turpinājums Nr.3'!$AW$3,0)</f>
        <v>0</v>
      </c>
      <c r="W65" s="211">
        <v>0</v>
      </c>
      <c r="X65" s="211">
        <v>0</v>
      </c>
      <c r="Y65" s="211">
        <f t="shared" si="239"/>
        <v>0</v>
      </c>
      <c r="Z65" s="211">
        <f t="shared" si="240"/>
        <v>0</v>
      </c>
      <c r="AA65" s="211">
        <v>0</v>
      </c>
      <c r="AB65" s="211">
        <v>0</v>
      </c>
      <c r="AC65" s="211">
        <f t="shared" si="241"/>
        <v>0</v>
      </c>
      <c r="AD65" s="211">
        <f>ROUND(N65*$K$5,0)</f>
        <v>0</v>
      </c>
      <c r="AE65" s="211">
        <v>0</v>
      </c>
      <c r="AF65" s="211">
        <v>0</v>
      </c>
      <c r="AG65" s="211">
        <f t="shared" si="242"/>
        <v>0</v>
      </c>
      <c r="AH65" s="211">
        <f t="shared" si="235"/>
        <v>0</v>
      </c>
      <c r="AI65" s="211">
        <v>0</v>
      </c>
      <c r="AJ65" s="211">
        <v>0</v>
      </c>
      <c r="AK65" s="211">
        <f t="shared" si="243"/>
        <v>0</v>
      </c>
      <c r="AL65" s="204">
        <f t="shared" si="236"/>
        <v>0</v>
      </c>
      <c r="AO65" s="221"/>
    </row>
    <row r="66" spans="1:41" x14ac:dyDescent="0.2">
      <c r="A66" s="209" t="s">
        <v>1</v>
      </c>
      <c r="B66" s="201" t="s">
        <v>211</v>
      </c>
      <c r="C66" s="201" t="s">
        <v>13</v>
      </c>
      <c r="D66" s="209" t="s">
        <v>10</v>
      </c>
      <c r="E66" s="209" t="s">
        <v>9</v>
      </c>
      <c r="F66" s="209" t="s">
        <v>228</v>
      </c>
      <c r="G66" s="205">
        <v>1</v>
      </c>
      <c r="H66" s="205">
        <v>0</v>
      </c>
      <c r="I66" s="205">
        <v>0</v>
      </c>
      <c r="J66" s="206">
        <f>G66*'1.pielikuma turpinājums Nr.3'!$I$4</f>
        <v>253568.39</v>
      </c>
      <c r="K66" s="211">
        <f>H66*'1.pielikuma turpinājums Nr.3'!$D$4</f>
        <v>0</v>
      </c>
      <c r="L66" s="211">
        <f>I66*'1.pielikuma turpinājums Nr.3'!$C$4</f>
        <v>0</v>
      </c>
      <c r="M66" s="212">
        <f t="shared" si="231"/>
        <v>253568.39</v>
      </c>
      <c r="N66" s="211">
        <f>G66*'1.pielikuma turpinājums Nr.3'!$BE$24</f>
        <v>152294.40000000002</v>
      </c>
      <c r="O66" s="211">
        <f>H66*'1.pielikuma turpinājums Nr.3'!$BE$22</f>
        <v>0</v>
      </c>
      <c r="P66" s="211">
        <f>I66*'1.pielikuma turpinājums Nr.3'!$BE$21</f>
        <v>0</v>
      </c>
      <c r="Q66" s="211">
        <f t="shared" si="237"/>
        <v>152294.40000000002</v>
      </c>
      <c r="R66" s="211">
        <f t="shared" si="232"/>
        <v>35926.248960000004</v>
      </c>
      <c r="S66" s="211">
        <f t="shared" si="233"/>
        <v>0</v>
      </c>
      <c r="T66" s="211">
        <f t="shared" si="234"/>
        <v>0</v>
      </c>
      <c r="U66" s="211">
        <f t="shared" si="238"/>
        <v>35926.248960000004</v>
      </c>
      <c r="V66" s="211">
        <f>ROUND(G66*'1.pielikuma turpinājums Nr.3'!$AW$3,0)</f>
        <v>13857</v>
      </c>
      <c r="W66" s="211">
        <v>0</v>
      </c>
      <c r="X66" s="211">
        <v>0</v>
      </c>
      <c r="Y66" s="211">
        <f t="shared" si="239"/>
        <v>13857</v>
      </c>
      <c r="Z66" s="211">
        <f t="shared" si="240"/>
        <v>43510.510080000007</v>
      </c>
      <c r="AA66" s="211">
        <v>0</v>
      </c>
      <c r="AB66" s="211">
        <v>0</v>
      </c>
      <c r="AC66" s="211">
        <f t="shared" si="241"/>
        <v>43510.510080000007</v>
      </c>
      <c r="AD66" s="211">
        <f>N66*$K$5</f>
        <v>3076.3468800000005</v>
      </c>
      <c r="AE66" s="211">
        <v>0</v>
      </c>
      <c r="AF66" s="211">
        <v>0</v>
      </c>
      <c r="AG66" s="211">
        <f t="shared" si="242"/>
        <v>3076.3468800000005</v>
      </c>
      <c r="AH66" s="211">
        <f t="shared" si="235"/>
        <v>4903.8796800000009</v>
      </c>
      <c r="AI66" s="211">
        <v>0</v>
      </c>
      <c r="AJ66" s="211">
        <v>0</v>
      </c>
      <c r="AK66" s="211">
        <f t="shared" si="243"/>
        <v>4903.8796800000009</v>
      </c>
      <c r="AL66" s="204">
        <f t="shared" si="236"/>
        <v>253568.38560000004</v>
      </c>
      <c r="AO66" s="221"/>
    </row>
    <row r="67" spans="1:41" x14ac:dyDescent="0.2">
      <c r="A67" s="209" t="s">
        <v>1</v>
      </c>
      <c r="B67" s="201" t="s">
        <v>211</v>
      </c>
      <c r="C67" s="201" t="s">
        <v>13</v>
      </c>
      <c r="D67" s="209" t="s">
        <v>9</v>
      </c>
      <c r="E67" s="209" t="s">
        <v>11</v>
      </c>
      <c r="F67" s="209" t="s">
        <v>58</v>
      </c>
      <c r="G67" s="205">
        <v>0</v>
      </c>
      <c r="H67" s="205">
        <v>0</v>
      </c>
      <c r="I67" s="205">
        <v>0</v>
      </c>
      <c r="J67" s="206">
        <f>G67*'1.pielikuma turpinājums Nr.3'!$I$4</f>
        <v>0</v>
      </c>
      <c r="K67" s="211">
        <f>H67*'1.pielikuma turpinājums Nr.3'!$D$4</f>
        <v>0</v>
      </c>
      <c r="L67" s="211">
        <f>I67*'1.pielikuma turpinājums Nr.3'!$C$4</f>
        <v>0</v>
      </c>
      <c r="M67" s="212">
        <f t="shared" si="231"/>
        <v>0</v>
      </c>
      <c r="N67" s="211">
        <f>G67*'1.pielikuma turpinājums Nr.3'!$BE$24</f>
        <v>0</v>
      </c>
      <c r="O67" s="211">
        <f>H67*'1.pielikuma turpinājums Nr.3'!$BE$22</f>
        <v>0</v>
      </c>
      <c r="P67" s="211">
        <f>I67*'1.pielikuma turpinājums Nr.3'!$BE$21</f>
        <v>0</v>
      </c>
      <c r="Q67" s="211">
        <f t="shared" si="237"/>
        <v>0</v>
      </c>
      <c r="R67" s="211">
        <f t="shared" si="232"/>
        <v>0</v>
      </c>
      <c r="S67" s="211">
        <f t="shared" si="233"/>
        <v>0</v>
      </c>
      <c r="T67" s="211">
        <f t="shared" si="234"/>
        <v>0</v>
      </c>
      <c r="U67" s="211">
        <f t="shared" si="238"/>
        <v>0</v>
      </c>
      <c r="V67" s="211">
        <f>ROUND(G67*'1.pielikuma turpinājums Nr.3'!$AW$3,0)</f>
        <v>0</v>
      </c>
      <c r="W67" s="211">
        <v>0</v>
      </c>
      <c r="X67" s="211">
        <v>0</v>
      </c>
      <c r="Y67" s="211">
        <f t="shared" si="239"/>
        <v>0</v>
      </c>
      <c r="Z67" s="211">
        <f t="shared" si="240"/>
        <v>0</v>
      </c>
      <c r="AA67" s="211">
        <v>0</v>
      </c>
      <c r="AB67" s="211">
        <v>0</v>
      </c>
      <c r="AC67" s="211">
        <f t="shared" si="241"/>
        <v>0</v>
      </c>
      <c r="AD67" s="211">
        <f>ROUND(N67*$K$5,0)</f>
        <v>0</v>
      </c>
      <c r="AE67" s="211">
        <v>0</v>
      </c>
      <c r="AF67" s="211">
        <v>0</v>
      </c>
      <c r="AG67" s="211">
        <f t="shared" si="242"/>
        <v>0</v>
      </c>
      <c r="AH67" s="211">
        <f t="shared" si="235"/>
        <v>0</v>
      </c>
      <c r="AI67" s="211">
        <v>0</v>
      </c>
      <c r="AJ67" s="211">
        <v>0</v>
      </c>
      <c r="AK67" s="211">
        <f t="shared" si="243"/>
        <v>0</v>
      </c>
      <c r="AL67" s="204">
        <f t="shared" si="236"/>
        <v>0</v>
      </c>
      <c r="AO67" s="221"/>
    </row>
    <row r="68" spans="1:41" x14ac:dyDescent="0.2">
      <c r="A68" s="209" t="s">
        <v>1</v>
      </c>
      <c r="B68" s="201" t="s">
        <v>211</v>
      </c>
      <c r="C68" s="201" t="s">
        <v>13</v>
      </c>
      <c r="D68" s="209" t="s">
        <v>11</v>
      </c>
      <c r="E68" s="209" t="s">
        <v>12</v>
      </c>
      <c r="F68" s="209" t="s">
        <v>59</v>
      </c>
      <c r="G68" s="205">
        <v>1</v>
      </c>
      <c r="H68" s="205">
        <v>0</v>
      </c>
      <c r="I68" s="205">
        <v>0</v>
      </c>
      <c r="J68" s="206">
        <f>G68*'1.pielikuma turpinājums Nr.3'!$I$4</f>
        <v>253568.39</v>
      </c>
      <c r="K68" s="211">
        <f>H68*'1.pielikuma turpinājums Nr.3'!$D$4</f>
        <v>0</v>
      </c>
      <c r="L68" s="211">
        <f>I68*'1.pielikuma turpinājums Nr.3'!$C$4</f>
        <v>0</v>
      </c>
      <c r="M68" s="212">
        <f t="shared" si="231"/>
        <v>253568.39</v>
      </c>
      <c r="N68" s="211">
        <f>G68*'1.pielikuma turpinājums Nr.3'!$BE$24</f>
        <v>152294.40000000002</v>
      </c>
      <c r="O68" s="211">
        <f>H68*'1.pielikuma turpinājums Nr.3'!$BE$22</f>
        <v>0</v>
      </c>
      <c r="P68" s="211">
        <f>I68*'1.pielikuma turpinājums Nr.3'!$BE$21</f>
        <v>0</v>
      </c>
      <c r="Q68" s="211">
        <f t="shared" si="237"/>
        <v>152294.40000000002</v>
      </c>
      <c r="R68" s="211">
        <f t="shared" si="232"/>
        <v>35926.248960000004</v>
      </c>
      <c r="S68" s="211">
        <f t="shared" si="233"/>
        <v>0</v>
      </c>
      <c r="T68" s="211">
        <f t="shared" si="234"/>
        <v>0</v>
      </c>
      <c r="U68" s="211">
        <f t="shared" si="238"/>
        <v>35926.248960000004</v>
      </c>
      <c r="V68" s="211">
        <f>ROUND(G68*'1.pielikuma turpinājums Nr.3'!$AW$3,0)</f>
        <v>13857</v>
      </c>
      <c r="W68" s="211">
        <v>0</v>
      </c>
      <c r="X68" s="211">
        <v>0</v>
      </c>
      <c r="Y68" s="211">
        <f t="shared" si="239"/>
        <v>13857</v>
      </c>
      <c r="Z68" s="211">
        <f t="shared" si="240"/>
        <v>43510.510080000007</v>
      </c>
      <c r="AA68" s="211">
        <v>0</v>
      </c>
      <c r="AB68" s="211">
        <v>0</v>
      </c>
      <c r="AC68" s="211">
        <f t="shared" si="241"/>
        <v>43510.510080000007</v>
      </c>
      <c r="AD68" s="211">
        <f>N68*$K$5</f>
        <v>3076.3468800000005</v>
      </c>
      <c r="AE68" s="211">
        <v>0</v>
      </c>
      <c r="AF68" s="211">
        <v>0</v>
      </c>
      <c r="AG68" s="211">
        <f t="shared" si="242"/>
        <v>3076.3468800000005</v>
      </c>
      <c r="AH68" s="211">
        <f t="shared" si="235"/>
        <v>4903.8796800000009</v>
      </c>
      <c r="AI68" s="211">
        <v>0</v>
      </c>
      <c r="AJ68" s="211">
        <v>0</v>
      </c>
      <c r="AK68" s="211">
        <f t="shared" si="243"/>
        <v>4903.8796800000009</v>
      </c>
      <c r="AL68" s="204">
        <f t="shared" si="236"/>
        <v>253568.38560000004</v>
      </c>
      <c r="AO68" s="221"/>
    </row>
    <row r="69" spans="1:41" x14ac:dyDescent="0.2">
      <c r="A69" s="209" t="s">
        <v>1</v>
      </c>
      <c r="B69" s="201" t="s">
        <v>211</v>
      </c>
      <c r="C69" s="201" t="s">
        <v>13</v>
      </c>
      <c r="D69" s="209" t="s">
        <v>12</v>
      </c>
      <c r="E69" s="209"/>
      <c r="F69" s="209" t="s">
        <v>218</v>
      </c>
      <c r="G69" s="205">
        <v>2</v>
      </c>
      <c r="H69" s="205">
        <v>0</v>
      </c>
      <c r="I69" s="205">
        <v>0</v>
      </c>
      <c r="J69" s="206">
        <f>G69*'1.pielikuma turpinājums Nr.3'!$I$4</f>
        <v>507136.78</v>
      </c>
      <c r="K69" s="211">
        <f>H69*'1.pielikuma turpinājums Nr.3'!$D$4</f>
        <v>0</v>
      </c>
      <c r="L69" s="211">
        <f>I69*'1.pielikuma turpinājums Nr.3'!$C$4</f>
        <v>0</v>
      </c>
      <c r="M69" s="212">
        <f t="shared" si="231"/>
        <v>507136.78</v>
      </c>
      <c r="N69" s="211">
        <f>G69*'1.pielikuma turpinājums Nr.3'!$BE$24</f>
        <v>304588.80000000005</v>
      </c>
      <c r="O69" s="211">
        <f>H69*'1.pielikuma turpinājums Nr.3'!$BE$22</f>
        <v>0</v>
      </c>
      <c r="P69" s="211">
        <f>I69*'1.pielikuma turpinājums Nr.3'!$BE$21</f>
        <v>0</v>
      </c>
      <c r="Q69" s="211">
        <f t="shared" si="237"/>
        <v>304588.80000000005</v>
      </c>
      <c r="R69" s="211">
        <f t="shared" si="232"/>
        <v>71852.497920000009</v>
      </c>
      <c r="S69" s="211">
        <f t="shared" si="233"/>
        <v>0</v>
      </c>
      <c r="T69" s="211">
        <f t="shared" si="234"/>
        <v>0</v>
      </c>
      <c r="U69" s="211">
        <f t="shared" si="238"/>
        <v>71852.497920000009</v>
      </c>
      <c r="V69" s="211">
        <f>G69*'1.pielikuma turpinājums Nr.3'!$AW$3</f>
        <v>27714</v>
      </c>
      <c r="W69" s="211">
        <v>0</v>
      </c>
      <c r="X69" s="211">
        <v>0</v>
      </c>
      <c r="Y69" s="211">
        <f t="shared" si="239"/>
        <v>27714</v>
      </c>
      <c r="Z69" s="211">
        <f t="shared" si="240"/>
        <v>87021.020160000015</v>
      </c>
      <c r="AA69" s="211">
        <v>0</v>
      </c>
      <c r="AB69" s="211">
        <v>0</v>
      </c>
      <c r="AC69" s="211">
        <f t="shared" si="241"/>
        <v>87021.020160000015</v>
      </c>
      <c r="AD69" s="211">
        <f>N69*$K$5</f>
        <v>6152.693760000001</v>
      </c>
      <c r="AE69" s="211">
        <v>0</v>
      </c>
      <c r="AF69" s="211">
        <v>0</v>
      </c>
      <c r="AG69" s="211">
        <f t="shared" si="242"/>
        <v>6152.693760000001</v>
      </c>
      <c r="AH69" s="211">
        <f t="shared" si="235"/>
        <v>9807.7593600000018</v>
      </c>
      <c r="AI69" s="211">
        <v>0</v>
      </c>
      <c r="AJ69" s="211">
        <v>0</v>
      </c>
      <c r="AK69" s="211">
        <f t="shared" si="243"/>
        <v>9807.7593600000018</v>
      </c>
      <c r="AL69" s="204">
        <f t="shared" si="236"/>
        <v>507136.77120000008</v>
      </c>
      <c r="AO69" s="221"/>
    </row>
    <row r="70" spans="1:41" x14ac:dyDescent="0.2">
      <c r="A70" s="209" t="s">
        <v>1</v>
      </c>
      <c r="B70" s="201" t="s">
        <v>211</v>
      </c>
      <c r="C70" s="201" t="s">
        <v>13</v>
      </c>
      <c r="D70" s="209"/>
      <c r="E70" s="209"/>
      <c r="F70" s="209" t="s">
        <v>229</v>
      </c>
      <c r="G70" s="205">
        <v>2</v>
      </c>
      <c r="H70" s="205">
        <v>0</v>
      </c>
      <c r="I70" s="205">
        <v>0</v>
      </c>
      <c r="J70" s="206">
        <f>G70*'1.pielikuma turpinājums Nr.3'!$I$4</f>
        <v>507136.78</v>
      </c>
      <c r="K70" s="211">
        <f>H70*'1.pielikuma turpinājums Nr.3'!$D$4</f>
        <v>0</v>
      </c>
      <c r="L70" s="211">
        <f>I70*'1.pielikuma turpinājums Nr.3'!$C$4</f>
        <v>0</v>
      </c>
      <c r="M70" s="212">
        <f t="shared" si="231"/>
        <v>507136.78</v>
      </c>
      <c r="N70" s="211">
        <f>G70*'1.pielikuma turpinājums Nr.3'!$BE$24</f>
        <v>304588.80000000005</v>
      </c>
      <c r="O70" s="211">
        <f>H70*'1.pielikuma turpinājums Nr.3'!$BE$22</f>
        <v>0</v>
      </c>
      <c r="P70" s="211">
        <f>I70*'1.pielikuma turpinājums Nr.3'!$BE$21</f>
        <v>0</v>
      </c>
      <c r="Q70" s="211">
        <f t="shared" si="237"/>
        <v>304588.80000000005</v>
      </c>
      <c r="R70" s="211">
        <f t="shared" si="232"/>
        <v>71852.497920000009</v>
      </c>
      <c r="S70" s="211">
        <f t="shared" si="233"/>
        <v>0</v>
      </c>
      <c r="T70" s="211">
        <f t="shared" si="234"/>
        <v>0</v>
      </c>
      <c r="U70" s="211">
        <f t="shared" si="238"/>
        <v>71852.497920000009</v>
      </c>
      <c r="V70" s="211">
        <f>G70*'1.pielikuma turpinājums Nr.3'!$AW$3</f>
        <v>27714</v>
      </c>
      <c r="W70" s="211">
        <v>0</v>
      </c>
      <c r="X70" s="211">
        <v>0</v>
      </c>
      <c r="Y70" s="211">
        <f t="shared" si="239"/>
        <v>27714</v>
      </c>
      <c r="Z70" s="211">
        <f t="shared" si="240"/>
        <v>87021.020160000015</v>
      </c>
      <c r="AA70" s="211">
        <v>0</v>
      </c>
      <c r="AB70" s="211">
        <v>0</v>
      </c>
      <c r="AC70" s="211">
        <f t="shared" si="241"/>
        <v>87021.020160000015</v>
      </c>
      <c r="AD70" s="211">
        <f>N70*$K$5</f>
        <v>6152.693760000001</v>
      </c>
      <c r="AE70" s="211">
        <v>0</v>
      </c>
      <c r="AF70" s="211">
        <v>0</v>
      </c>
      <c r="AG70" s="211">
        <f t="shared" si="242"/>
        <v>6152.693760000001</v>
      </c>
      <c r="AH70" s="211">
        <f t="shared" si="235"/>
        <v>9807.7593600000018</v>
      </c>
      <c r="AI70" s="211">
        <v>0</v>
      </c>
      <c r="AJ70" s="211">
        <v>0</v>
      </c>
      <c r="AK70" s="211">
        <f t="shared" si="243"/>
        <v>9807.7593600000018</v>
      </c>
      <c r="AL70" s="204">
        <f t="shared" si="236"/>
        <v>507136.77120000008</v>
      </c>
      <c r="AO70" s="221"/>
    </row>
    <row r="71" spans="1:41" x14ac:dyDescent="0.2">
      <c r="A71" s="209" t="s">
        <v>1</v>
      </c>
      <c r="B71" s="201" t="s">
        <v>211</v>
      </c>
      <c r="C71" s="201" t="s">
        <v>13</v>
      </c>
      <c r="D71" s="209"/>
      <c r="E71" s="209"/>
      <c r="F71" s="209" t="s">
        <v>254</v>
      </c>
      <c r="G71" s="205">
        <f>1+1</f>
        <v>2</v>
      </c>
      <c r="H71" s="205">
        <v>0</v>
      </c>
      <c r="I71" s="205">
        <v>0</v>
      </c>
      <c r="J71" s="206">
        <f>G71*'1.pielikuma turpinājums Nr.3'!$H$7</f>
        <v>226779.74</v>
      </c>
      <c r="K71" s="211">
        <f>H71*'1.pielikuma turpinājums Nr.3'!$D$6</f>
        <v>0</v>
      </c>
      <c r="L71" s="211">
        <f>I71*'1.pielikuma turpinājums Nr.3'!$C$6</f>
        <v>0</v>
      </c>
      <c r="M71" s="212">
        <f t="shared" si="231"/>
        <v>226779.74</v>
      </c>
      <c r="N71" s="211">
        <f>G71*'1.pielikuma turpinājums Nr.3'!$BE$30</f>
        <v>183493.6</v>
      </c>
      <c r="O71" s="211">
        <f>H71*'1.pielikuma turpinājums Nr.3'!$BE$28</f>
        <v>0</v>
      </c>
      <c r="P71" s="211">
        <f>I71*'1.pielikuma turpinājums Nr.3'!$BE$27</f>
        <v>0</v>
      </c>
      <c r="Q71" s="211">
        <f>SUM(N71:P71)</f>
        <v>183493.6</v>
      </c>
      <c r="R71" s="211">
        <f t="shared" si="232"/>
        <v>43286.140240000001</v>
      </c>
      <c r="S71" s="211">
        <f t="shared" si="233"/>
        <v>0</v>
      </c>
      <c r="T71" s="211">
        <f t="shared" si="234"/>
        <v>0</v>
      </c>
      <c r="U71" s="211">
        <f>SUM(R71:T71)</f>
        <v>43286.140240000001</v>
      </c>
      <c r="V71" s="211">
        <v>0</v>
      </c>
      <c r="W71" s="211">
        <v>0</v>
      </c>
      <c r="X71" s="211">
        <v>0</v>
      </c>
      <c r="Y71" s="211">
        <f>SUM(V71:X71)</f>
        <v>0</v>
      </c>
      <c r="Z71" s="211">
        <v>0</v>
      </c>
      <c r="AA71" s="211">
        <v>0</v>
      </c>
      <c r="AB71" s="211">
        <v>0</v>
      </c>
      <c r="AC71" s="211">
        <f>SUM(Z71:AB71)</f>
        <v>0</v>
      </c>
      <c r="AD71" s="211">
        <v>0</v>
      </c>
      <c r="AE71" s="211">
        <v>0</v>
      </c>
      <c r="AF71" s="211">
        <v>0</v>
      </c>
      <c r="AG71" s="211">
        <f>SUM(AD71:AF71)</f>
        <v>0</v>
      </c>
      <c r="AH71" s="211">
        <v>0</v>
      </c>
      <c r="AI71" s="211">
        <v>0</v>
      </c>
      <c r="AJ71" s="211">
        <v>0</v>
      </c>
      <c r="AK71" s="211">
        <f>SUM(AH71:AJ71)</f>
        <v>0</v>
      </c>
      <c r="AL71" s="204">
        <f t="shared" si="236"/>
        <v>226779.74024000001</v>
      </c>
      <c r="AO71" s="221"/>
    </row>
    <row r="72" spans="1:41" x14ac:dyDescent="0.2">
      <c r="A72" s="209" t="s">
        <v>1</v>
      </c>
      <c r="B72" s="201" t="s">
        <v>211</v>
      </c>
      <c r="C72" s="201" t="s">
        <v>13</v>
      </c>
      <c r="D72" s="209"/>
      <c r="E72" s="209"/>
      <c r="F72" s="209" t="s">
        <v>64</v>
      </c>
      <c r="G72" s="205">
        <v>6</v>
      </c>
      <c r="H72" s="205">
        <v>0</v>
      </c>
      <c r="I72" s="205">
        <v>0</v>
      </c>
      <c r="J72" s="206">
        <f>G72*'1.pielikuma turpinājums Nr.3'!$I$4</f>
        <v>1521410.34</v>
      </c>
      <c r="K72" s="211">
        <f>H72*'1.pielikuma turpinājums Nr.3'!$D$4</f>
        <v>0</v>
      </c>
      <c r="L72" s="211">
        <f>I72*'1.pielikuma turpinājums Nr.3'!$C$4</f>
        <v>0</v>
      </c>
      <c r="M72" s="212">
        <f t="shared" si="231"/>
        <v>1521410.34</v>
      </c>
      <c r="N72" s="211">
        <f>G72*'1.pielikuma turpinājums Nr.3'!$BE$24</f>
        <v>913766.40000000014</v>
      </c>
      <c r="O72" s="211">
        <f>H72*'1.pielikuma turpinājums Nr.3'!$BE$22</f>
        <v>0</v>
      </c>
      <c r="P72" s="211">
        <f>I72*'1.pielikuma turpinājums Nr.3'!$BE$21</f>
        <v>0</v>
      </c>
      <c r="Q72" s="211">
        <f>SUM(N72:P72)</f>
        <v>913766.40000000014</v>
      </c>
      <c r="R72" s="211">
        <f t="shared" si="232"/>
        <v>215557.49376000004</v>
      </c>
      <c r="S72" s="211">
        <f t="shared" si="233"/>
        <v>0</v>
      </c>
      <c r="T72" s="211">
        <f t="shared" si="234"/>
        <v>0</v>
      </c>
      <c r="U72" s="211">
        <f>SUM(R72:T72)</f>
        <v>215557.49376000004</v>
      </c>
      <c r="V72" s="211">
        <f>G72*'1.pielikuma turpinājums Nr.3'!$AW$3</f>
        <v>83142</v>
      </c>
      <c r="W72" s="211">
        <v>0</v>
      </c>
      <c r="X72" s="211">
        <v>0</v>
      </c>
      <c r="Y72" s="211">
        <f>SUM(V72:X72)</f>
        <v>83142</v>
      </c>
      <c r="Z72" s="211">
        <f>N72*$J$5</f>
        <v>261063.06048000004</v>
      </c>
      <c r="AA72" s="211">
        <v>0</v>
      </c>
      <c r="AB72" s="211">
        <v>0</v>
      </c>
      <c r="AC72" s="211">
        <f>SUM(Z72:AB72)</f>
        <v>261063.06048000004</v>
      </c>
      <c r="AD72" s="211">
        <f>N72*$K$5</f>
        <v>18458.081280000002</v>
      </c>
      <c r="AE72" s="211">
        <v>0</v>
      </c>
      <c r="AF72" s="211">
        <v>0</v>
      </c>
      <c r="AG72" s="211">
        <f>SUM(AD72:AF72)</f>
        <v>18458.081280000002</v>
      </c>
      <c r="AH72" s="211">
        <f>N72*$L$5</f>
        <v>29423.278080000004</v>
      </c>
      <c r="AI72" s="211">
        <v>0</v>
      </c>
      <c r="AJ72" s="211">
        <v>0</v>
      </c>
      <c r="AK72" s="211">
        <f>SUM(AH72:AJ72)</f>
        <v>29423.278080000004</v>
      </c>
      <c r="AL72" s="204">
        <f t="shared" si="236"/>
        <v>1521410.3136000002</v>
      </c>
      <c r="AO72" s="221"/>
    </row>
    <row r="73" spans="1:41" x14ac:dyDescent="0.2">
      <c r="A73" s="209" t="s">
        <v>1</v>
      </c>
      <c r="B73" s="201" t="s">
        <v>211</v>
      </c>
      <c r="C73" s="201" t="s">
        <v>13</v>
      </c>
      <c r="D73" s="209"/>
      <c r="E73" s="209"/>
      <c r="F73" s="209" t="s">
        <v>170</v>
      </c>
      <c r="G73" s="205">
        <v>30</v>
      </c>
      <c r="H73" s="205">
        <v>0</v>
      </c>
      <c r="I73" s="205">
        <v>0</v>
      </c>
      <c r="J73" s="204">
        <f>G73*'1.pielikuma turpinājums Nr.3'!$I$6</f>
        <v>3401696.0999999996</v>
      </c>
      <c r="K73" s="211">
        <f>H73*'1.pielikuma turpinājums Nr.3'!$D$6</f>
        <v>0</v>
      </c>
      <c r="L73" s="211">
        <f>I73*'1.pielikuma turpinājums Nr.3'!$C$6</f>
        <v>0</v>
      </c>
      <c r="M73" s="212">
        <f t="shared" si="231"/>
        <v>3401696.0999999996</v>
      </c>
      <c r="N73" s="211">
        <f>G73*'1.pielikuma turpinājums Nr.3'!$BE$31</f>
        <v>2752404</v>
      </c>
      <c r="O73" s="211">
        <f>H73*'1.pielikuma turpinājums Nr.3'!$BE$28</f>
        <v>0</v>
      </c>
      <c r="P73" s="211">
        <f>I73*'1.pielikuma turpinājums Nr.3'!$BE$27</f>
        <v>0</v>
      </c>
      <c r="Q73" s="211">
        <f t="shared" ref="Q73:Q74" si="244">SUM(N73:P73)</f>
        <v>2752404</v>
      </c>
      <c r="R73" s="211">
        <f t="shared" si="232"/>
        <v>649292.10360000003</v>
      </c>
      <c r="S73" s="211">
        <f t="shared" si="233"/>
        <v>0</v>
      </c>
      <c r="T73" s="211">
        <f t="shared" si="234"/>
        <v>0</v>
      </c>
      <c r="U73" s="211">
        <f t="shared" ref="U73:U74" si="245">SUM(R73:T73)</f>
        <v>649292.10360000003</v>
      </c>
      <c r="V73" s="211">
        <v>0</v>
      </c>
      <c r="W73" s="211">
        <v>0</v>
      </c>
      <c r="X73" s="211">
        <v>0</v>
      </c>
      <c r="Y73" s="211">
        <f t="shared" ref="Y73:Y74" si="246">SUM(V73:X73)</f>
        <v>0</v>
      </c>
      <c r="Z73" s="211">
        <v>0</v>
      </c>
      <c r="AA73" s="211">
        <v>0</v>
      </c>
      <c r="AB73" s="211">
        <v>0</v>
      </c>
      <c r="AC73" s="211">
        <f t="shared" ref="AC73:AC74" si="247">SUM(Z73:AB73)</f>
        <v>0</v>
      </c>
      <c r="AD73" s="211">
        <v>0</v>
      </c>
      <c r="AE73" s="211">
        <v>0</v>
      </c>
      <c r="AF73" s="211">
        <v>0</v>
      </c>
      <c r="AG73" s="211">
        <f t="shared" ref="AG73:AG74" si="248">SUM(AD73:AF73)</f>
        <v>0</v>
      </c>
      <c r="AH73" s="211">
        <v>0</v>
      </c>
      <c r="AI73" s="211">
        <v>0</v>
      </c>
      <c r="AJ73" s="211">
        <v>0</v>
      </c>
      <c r="AK73" s="211">
        <f t="shared" ref="AK73:AK74" si="249">SUM(AH73:AJ73)</f>
        <v>0</v>
      </c>
      <c r="AL73" s="204">
        <f t="shared" si="236"/>
        <v>3401696.1036</v>
      </c>
      <c r="AO73" s="221"/>
    </row>
    <row r="74" spans="1:41" x14ac:dyDescent="0.2">
      <c r="A74" s="209" t="s">
        <v>1</v>
      </c>
      <c r="B74" s="201" t="s">
        <v>211</v>
      </c>
      <c r="C74" s="201" t="s">
        <v>13</v>
      </c>
      <c r="D74" s="209"/>
      <c r="E74" s="209"/>
      <c r="F74" s="209" t="s">
        <v>232</v>
      </c>
      <c r="G74" s="205">
        <v>2</v>
      </c>
      <c r="H74" s="205">
        <v>0</v>
      </c>
      <c r="I74" s="205">
        <v>0</v>
      </c>
      <c r="J74" s="206">
        <f>G74*'1.pielikuma turpinājums Nr.3'!$I$6</f>
        <v>226779.74</v>
      </c>
      <c r="K74" s="211">
        <f>H74*'1.pielikuma turpinājums Nr.3'!$D$6</f>
        <v>0</v>
      </c>
      <c r="L74" s="211">
        <f>I74*'1.pielikuma turpinājums Nr.3'!$C$6</f>
        <v>0</v>
      </c>
      <c r="M74" s="212">
        <f t="shared" si="231"/>
        <v>226779.74</v>
      </c>
      <c r="N74" s="211">
        <f>G74*'1.pielikuma turpinājums Nr.3'!$BE$31</f>
        <v>183493.6</v>
      </c>
      <c r="O74" s="211">
        <f>H74*'1.pielikuma turpinājums Nr.3'!$BE$28</f>
        <v>0</v>
      </c>
      <c r="P74" s="211">
        <f>I74*'1.pielikuma turpinājums Nr.3'!$BE$27</f>
        <v>0</v>
      </c>
      <c r="Q74" s="211">
        <f t="shared" si="244"/>
        <v>183493.6</v>
      </c>
      <c r="R74" s="211">
        <f t="shared" si="232"/>
        <v>43286.140240000001</v>
      </c>
      <c r="S74" s="211">
        <f t="shared" si="233"/>
        <v>0</v>
      </c>
      <c r="T74" s="211">
        <f t="shared" si="234"/>
        <v>0</v>
      </c>
      <c r="U74" s="211">
        <f t="shared" si="245"/>
        <v>43286.140240000001</v>
      </c>
      <c r="V74" s="211">
        <v>0</v>
      </c>
      <c r="W74" s="211">
        <v>0</v>
      </c>
      <c r="X74" s="211">
        <v>0</v>
      </c>
      <c r="Y74" s="211">
        <f t="shared" si="246"/>
        <v>0</v>
      </c>
      <c r="Z74" s="211">
        <v>0</v>
      </c>
      <c r="AA74" s="211">
        <v>0</v>
      </c>
      <c r="AB74" s="211">
        <v>0</v>
      </c>
      <c r="AC74" s="211">
        <f t="shared" si="247"/>
        <v>0</v>
      </c>
      <c r="AD74" s="211">
        <v>0</v>
      </c>
      <c r="AE74" s="211">
        <v>0</v>
      </c>
      <c r="AF74" s="211">
        <v>0</v>
      </c>
      <c r="AG74" s="211">
        <f t="shared" si="248"/>
        <v>0</v>
      </c>
      <c r="AH74" s="211">
        <v>0</v>
      </c>
      <c r="AI74" s="211">
        <v>0</v>
      </c>
      <c r="AJ74" s="211">
        <v>0</v>
      </c>
      <c r="AK74" s="211">
        <f t="shared" si="249"/>
        <v>0</v>
      </c>
      <c r="AL74" s="204">
        <f t="shared" si="236"/>
        <v>226779.74024000001</v>
      </c>
      <c r="AO74" s="221"/>
    </row>
    <row r="75" spans="1:41" x14ac:dyDescent="0.2">
      <c r="A75" s="209" t="s">
        <v>1</v>
      </c>
      <c r="B75" s="201" t="s">
        <v>211</v>
      </c>
      <c r="C75" s="201" t="s">
        <v>13</v>
      </c>
      <c r="D75" s="209"/>
      <c r="E75" s="209"/>
      <c r="F75" s="209" t="s">
        <v>57</v>
      </c>
      <c r="G75" s="205">
        <v>30</v>
      </c>
      <c r="H75" s="205">
        <v>0</v>
      </c>
      <c r="I75" s="205">
        <v>0</v>
      </c>
      <c r="J75" s="206">
        <f>G75*'1.pielikuma turpinājums Nr.3'!$I$8</f>
        <v>2266980.6</v>
      </c>
      <c r="K75" s="211">
        <f>H75*'1.pielikuma turpinājums Nr.3'!$D$8</f>
        <v>0</v>
      </c>
      <c r="L75" s="211">
        <f>I75*'1.pielikuma turpinājums Nr.3'!$C$8</f>
        <v>0</v>
      </c>
      <c r="M75" s="212">
        <f t="shared" si="231"/>
        <v>2266980.6</v>
      </c>
      <c r="N75" s="211">
        <f>G75*'1.pielikuma turpinājums Nr.3'!$BE$35</f>
        <v>1834275</v>
      </c>
      <c r="O75" s="211">
        <f>H75*'1.pielikuma turpinājums Nr.3'!$BE$33</f>
        <v>0</v>
      </c>
      <c r="P75" s="211">
        <f>I75*'1.pielikuma turpinājums Nr.3'!$BE$32</f>
        <v>0</v>
      </c>
      <c r="Q75" s="211">
        <f>SUM(N75:P75)</f>
        <v>1834275</v>
      </c>
      <c r="R75" s="211">
        <f t="shared" si="232"/>
        <v>432705.47249999997</v>
      </c>
      <c r="S75" s="211">
        <f t="shared" si="233"/>
        <v>0</v>
      </c>
      <c r="T75" s="211">
        <f t="shared" si="234"/>
        <v>0</v>
      </c>
      <c r="U75" s="211">
        <f>SUM(R75:T75)</f>
        <v>432705.47249999997</v>
      </c>
      <c r="V75" s="211">
        <v>0</v>
      </c>
      <c r="W75" s="211">
        <v>0</v>
      </c>
      <c r="X75" s="211">
        <v>0</v>
      </c>
      <c r="Y75" s="211">
        <f>SUM(V75:X75)</f>
        <v>0</v>
      </c>
      <c r="Z75" s="211">
        <v>0</v>
      </c>
      <c r="AA75" s="211">
        <v>0</v>
      </c>
      <c r="AB75" s="211">
        <v>0</v>
      </c>
      <c r="AC75" s="211">
        <f>SUM(Z75:AB75)</f>
        <v>0</v>
      </c>
      <c r="AD75" s="211">
        <v>0</v>
      </c>
      <c r="AE75" s="211">
        <v>0</v>
      </c>
      <c r="AF75" s="211">
        <v>0</v>
      </c>
      <c r="AG75" s="211">
        <f>SUM(AD75:AF75)</f>
        <v>0</v>
      </c>
      <c r="AH75" s="211">
        <v>0</v>
      </c>
      <c r="AI75" s="211">
        <v>0</v>
      </c>
      <c r="AJ75" s="211">
        <v>0</v>
      </c>
      <c r="AK75" s="211">
        <f>SUM(AH75:AJ75)</f>
        <v>0</v>
      </c>
      <c r="AL75" s="204">
        <f t="shared" si="236"/>
        <v>2266980.4725000001</v>
      </c>
      <c r="AO75" s="221"/>
    </row>
    <row r="76" spans="1:41" x14ac:dyDescent="0.2">
      <c r="A76" s="219" t="s">
        <v>1</v>
      </c>
      <c r="B76" s="213" t="s">
        <v>211</v>
      </c>
      <c r="C76" s="213" t="s">
        <v>13</v>
      </c>
      <c r="D76" s="214"/>
      <c r="E76" s="214"/>
      <c r="F76" s="214" t="s">
        <v>118</v>
      </c>
      <c r="G76" s="220"/>
      <c r="H76" s="220"/>
      <c r="I76" s="220"/>
      <c r="J76" s="216">
        <f>SUM(J61:J75)</f>
        <v>11447172.370000001</v>
      </c>
      <c r="K76" s="217">
        <f t="shared" ref="K76:AL76" si="250">SUM(K61:K75)</f>
        <v>0</v>
      </c>
      <c r="L76" s="217">
        <f t="shared" si="250"/>
        <v>0</v>
      </c>
      <c r="M76" s="216">
        <f t="shared" si="250"/>
        <v>11447172.370000001</v>
      </c>
      <c r="N76" s="217">
        <f t="shared" si="250"/>
        <v>8151848.5999999996</v>
      </c>
      <c r="O76" s="217">
        <f t="shared" si="250"/>
        <v>0</v>
      </c>
      <c r="P76" s="217">
        <f t="shared" si="250"/>
        <v>0</v>
      </c>
      <c r="Q76" s="217">
        <f t="shared" si="250"/>
        <v>8151848.5999999996</v>
      </c>
      <c r="R76" s="217">
        <f t="shared" si="250"/>
        <v>1923021.0847400001</v>
      </c>
      <c r="S76" s="217">
        <f t="shared" si="250"/>
        <v>0</v>
      </c>
      <c r="T76" s="217">
        <f t="shared" si="250"/>
        <v>0</v>
      </c>
      <c r="U76" s="217">
        <f t="shared" si="250"/>
        <v>1923021.0847400001</v>
      </c>
      <c r="V76" s="217">
        <f t="shared" si="250"/>
        <v>290997</v>
      </c>
      <c r="W76" s="217">
        <f t="shared" si="250"/>
        <v>0</v>
      </c>
      <c r="X76" s="217">
        <f t="shared" si="250"/>
        <v>0</v>
      </c>
      <c r="Y76" s="217">
        <f t="shared" si="250"/>
        <v>290997</v>
      </c>
      <c r="Z76" s="217">
        <f t="shared" si="250"/>
        <v>913720.71168000018</v>
      </c>
      <c r="AA76" s="217">
        <f t="shared" si="250"/>
        <v>0</v>
      </c>
      <c r="AB76" s="217">
        <f t="shared" si="250"/>
        <v>0</v>
      </c>
      <c r="AC76" s="217">
        <f t="shared" si="250"/>
        <v>913720.71168000018</v>
      </c>
      <c r="AD76" s="217">
        <f t="shared" si="250"/>
        <v>64603.284480000017</v>
      </c>
      <c r="AE76" s="217">
        <f t="shared" si="250"/>
        <v>0</v>
      </c>
      <c r="AF76" s="217">
        <f t="shared" si="250"/>
        <v>0</v>
      </c>
      <c r="AG76" s="217">
        <f t="shared" si="250"/>
        <v>64603.284480000017</v>
      </c>
      <c r="AH76" s="217">
        <f t="shared" si="250"/>
        <v>102981.47328000001</v>
      </c>
      <c r="AI76" s="217">
        <f t="shared" si="250"/>
        <v>0</v>
      </c>
      <c r="AJ76" s="217">
        <f t="shared" si="250"/>
        <v>0</v>
      </c>
      <c r="AK76" s="217">
        <f t="shared" si="250"/>
        <v>102981.47328000001</v>
      </c>
      <c r="AL76" s="216">
        <f t="shared" si="250"/>
        <v>11447172.154180001</v>
      </c>
      <c r="AO76" s="221"/>
    </row>
    <row r="77" spans="1:41" x14ac:dyDescent="0.2">
      <c r="A77" s="209" t="s">
        <v>1</v>
      </c>
      <c r="B77" s="201" t="s">
        <v>211</v>
      </c>
      <c r="C77" s="201" t="s">
        <v>16</v>
      </c>
      <c r="D77" s="209" t="s">
        <v>17</v>
      </c>
      <c r="E77" s="209" t="s">
        <v>17</v>
      </c>
      <c r="F77" s="202" t="s">
        <v>150</v>
      </c>
      <c r="G77" s="218">
        <f>SUM(G78:G88,G90)</f>
        <v>15</v>
      </c>
      <c r="H77" s="218">
        <f t="shared" ref="H77:I77" si="251">SUM(H78:H87,H90)</f>
        <v>0</v>
      </c>
      <c r="I77" s="218">
        <f t="shared" si="251"/>
        <v>0</v>
      </c>
      <c r="J77" s="212"/>
      <c r="K77" s="212"/>
      <c r="L77" s="212"/>
      <c r="M77" s="212"/>
      <c r="N77" s="211"/>
      <c r="O77" s="211"/>
      <c r="P77" s="211"/>
      <c r="Q77" s="211"/>
      <c r="R77" s="211"/>
      <c r="S77" s="211"/>
      <c r="T77" s="211"/>
      <c r="U77" s="211"/>
      <c r="V77" s="211"/>
      <c r="W77" s="211"/>
      <c r="X77" s="211"/>
      <c r="Y77" s="211"/>
      <c r="Z77" s="211"/>
      <c r="AA77" s="211"/>
      <c r="AB77" s="211"/>
      <c r="AC77" s="211"/>
      <c r="AD77" s="211"/>
      <c r="AE77" s="211"/>
      <c r="AF77" s="211"/>
      <c r="AG77" s="211"/>
      <c r="AH77" s="211"/>
      <c r="AI77" s="211"/>
      <c r="AJ77" s="211"/>
      <c r="AK77" s="211"/>
      <c r="AL77" s="206"/>
      <c r="AM77" s="179">
        <f>SUM(M78:M94)</f>
        <v>6486813.8399999999</v>
      </c>
      <c r="AN77" s="179">
        <f>SUM(AL78:AL94)</f>
        <v>6486813.7335400013</v>
      </c>
      <c r="AO77" s="180">
        <f>AM77-AN77</f>
        <v>0.10645999852567911</v>
      </c>
    </row>
    <row r="78" spans="1:41" x14ac:dyDescent="0.2">
      <c r="A78" s="209" t="s">
        <v>1</v>
      </c>
      <c r="B78" s="201" t="s">
        <v>211</v>
      </c>
      <c r="C78" s="201" t="s">
        <v>16</v>
      </c>
      <c r="D78" s="209" t="s">
        <v>18</v>
      </c>
      <c r="E78" s="209" t="s">
        <v>18</v>
      </c>
      <c r="F78" s="209" t="s">
        <v>225</v>
      </c>
      <c r="G78" s="210">
        <v>0</v>
      </c>
      <c r="H78" s="205">
        <v>0</v>
      </c>
      <c r="I78" s="205">
        <v>0</v>
      </c>
      <c r="J78" s="206">
        <f>G78*'1.pielikuma turpinājums Nr.3'!$I$4</f>
        <v>0</v>
      </c>
      <c r="K78" s="211">
        <f>H78*'1.pielikuma turpinājums Nr.3'!$D$4</f>
        <v>0</v>
      </c>
      <c r="L78" s="211">
        <f>I78*'1.pielikuma turpinājums Nr.3'!$C$4</f>
        <v>0</v>
      </c>
      <c r="M78" s="212">
        <f t="shared" ref="M78:M94" si="252">SUM(J78:L78)</f>
        <v>0</v>
      </c>
      <c r="N78" s="211">
        <f>G78*'1.pielikuma turpinājums Nr.3'!$BE$24</f>
        <v>0</v>
      </c>
      <c r="O78" s="211">
        <f>H78*'1.pielikuma turpinājums Nr.3'!$BE$22</f>
        <v>0</v>
      </c>
      <c r="P78" s="211">
        <f>I78*'1.pielikuma turpinājums Nr.3'!$BE$21</f>
        <v>0</v>
      </c>
      <c r="Q78" s="211">
        <f>SUM(N78:P78)</f>
        <v>0</v>
      </c>
      <c r="R78" s="211">
        <f t="shared" ref="R78:R94" si="253">N78*$H$5</f>
        <v>0</v>
      </c>
      <c r="S78" s="211">
        <f t="shared" ref="S78:S94" si="254">O78*$H$5</f>
        <v>0</v>
      </c>
      <c r="T78" s="211">
        <f t="shared" ref="T78:T94" si="255">P78*$H$5</f>
        <v>0</v>
      </c>
      <c r="U78" s="211">
        <f>SUM(R78:T78)</f>
        <v>0</v>
      </c>
      <c r="V78" s="211">
        <f>G78*'1.pielikuma turpinājums Nr.3'!$AW$3</f>
        <v>0</v>
      </c>
      <c r="W78" s="211">
        <v>0</v>
      </c>
      <c r="X78" s="211">
        <v>0</v>
      </c>
      <c r="Y78" s="211">
        <f>SUM(V78:X78)</f>
        <v>0</v>
      </c>
      <c r="Z78" s="211">
        <f>N78*$J$5</f>
        <v>0</v>
      </c>
      <c r="AA78" s="211">
        <v>0</v>
      </c>
      <c r="AB78" s="211">
        <v>0</v>
      </c>
      <c r="AC78" s="211">
        <f>SUM(Z78:AB78)</f>
        <v>0</v>
      </c>
      <c r="AD78" s="211">
        <f t="shared" ref="AD78:AD87" si="256">N78*$K$5</f>
        <v>0</v>
      </c>
      <c r="AE78" s="211">
        <v>0</v>
      </c>
      <c r="AF78" s="211">
        <v>0</v>
      </c>
      <c r="AG78" s="211">
        <f>SUM(AD78:AF78)</f>
        <v>0</v>
      </c>
      <c r="AH78" s="211">
        <f t="shared" ref="AH78:AH87" si="257">N78*$L$5</f>
        <v>0</v>
      </c>
      <c r="AI78" s="211">
        <v>0</v>
      </c>
      <c r="AJ78" s="211">
        <v>0</v>
      </c>
      <c r="AK78" s="211">
        <f>SUM(AH78:AJ78)</f>
        <v>0</v>
      </c>
      <c r="AL78" s="204">
        <f>Q78+U78+Y78+AC78+AG78+AK78</f>
        <v>0</v>
      </c>
      <c r="AO78" s="221"/>
    </row>
    <row r="79" spans="1:41" x14ac:dyDescent="0.2">
      <c r="A79" s="209" t="s">
        <v>1</v>
      </c>
      <c r="B79" s="201" t="s">
        <v>211</v>
      </c>
      <c r="C79" s="201" t="s">
        <v>16</v>
      </c>
      <c r="D79" s="209"/>
      <c r="E79" s="209"/>
      <c r="F79" s="209" t="s">
        <v>227</v>
      </c>
      <c r="G79" s="210">
        <v>0</v>
      </c>
      <c r="H79" s="205">
        <v>0</v>
      </c>
      <c r="I79" s="205">
        <v>0</v>
      </c>
      <c r="J79" s="206">
        <f>G79*'1.pielikuma turpinājums Nr.3'!$I$4</f>
        <v>0</v>
      </c>
      <c r="K79" s="211">
        <f>H79*'1.pielikuma turpinājums Nr.3'!$D$4</f>
        <v>0</v>
      </c>
      <c r="L79" s="211">
        <f>I79*'1.pielikuma turpinājums Nr.3'!$C$4</f>
        <v>0</v>
      </c>
      <c r="M79" s="212">
        <f t="shared" si="252"/>
        <v>0</v>
      </c>
      <c r="N79" s="211">
        <f>G79*'1.pielikuma turpinājums Nr.3'!$BE$24</f>
        <v>0</v>
      </c>
      <c r="O79" s="211">
        <f>H79*'1.pielikuma turpinājums Nr.3'!$BE$22</f>
        <v>0</v>
      </c>
      <c r="P79" s="211">
        <f>I79*'1.pielikuma turpinājums Nr.3'!$BE$21</f>
        <v>0</v>
      </c>
      <c r="Q79" s="211">
        <f>SUM(N79:P79)</f>
        <v>0</v>
      </c>
      <c r="R79" s="211">
        <f t="shared" si="253"/>
        <v>0</v>
      </c>
      <c r="S79" s="211">
        <f t="shared" si="254"/>
        <v>0</v>
      </c>
      <c r="T79" s="211">
        <f t="shared" si="255"/>
        <v>0</v>
      </c>
      <c r="U79" s="211">
        <f>SUM(R79:T79)</f>
        <v>0</v>
      </c>
      <c r="V79" s="211">
        <f>G79*'1.pielikuma turpinājums Nr.3'!$AW$3</f>
        <v>0</v>
      </c>
      <c r="W79" s="211">
        <v>0</v>
      </c>
      <c r="X79" s="211">
        <v>0</v>
      </c>
      <c r="Y79" s="211">
        <f>SUM(V79:X79)</f>
        <v>0</v>
      </c>
      <c r="Z79" s="211">
        <f>N79*$J$5</f>
        <v>0</v>
      </c>
      <c r="AA79" s="211">
        <v>0</v>
      </c>
      <c r="AB79" s="211">
        <v>0</v>
      </c>
      <c r="AC79" s="211">
        <f>SUM(Z79:AB79)</f>
        <v>0</v>
      </c>
      <c r="AD79" s="211">
        <f t="shared" si="256"/>
        <v>0</v>
      </c>
      <c r="AE79" s="211">
        <v>0</v>
      </c>
      <c r="AF79" s="211">
        <v>0</v>
      </c>
      <c r="AG79" s="211">
        <f>SUM(AD79:AF79)</f>
        <v>0</v>
      </c>
      <c r="AH79" s="211">
        <f t="shared" si="257"/>
        <v>0</v>
      </c>
      <c r="AI79" s="211">
        <v>0</v>
      </c>
      <c r="AJ79" s="211">
        <v>0</v>
      </c>
      <c r="AK79" s="211">
        <f>SUM(AH79:AJ79)</f>
        <v>0</v>
      </c>
      <c r="AL79" s="204">
        <f t="shared" ref="AL79:AL94" si="258">Q79+U79+Y79+AC79+AG79+AK79</f>
        <v>0</v>
      </c>
      <c r="AO79" s="221"/>
    </row>
    <row r="80" spans="1:41" x14ac:dyDescent="0.2">
      <c r="A80" s="209" t="s">
        <v>1</v>
      </c>
      <c r="B80" s="201" t="s">
        <v>211</v>
      </c>
      <c r="C80" s="201" t="s">
        <v>16</v>
      </c>
      <c r="D80" s="209"/>
      <c r="E80" s="209"/>
      <c r="F80" s="209" t="s">
        <v>226</v>
      </c>
      <c r="G80" s="210">
        <v>2</v>
      </c>
      <c r="H80" s="205">
        <v>0</v>
      </c>
      <c r="I80" s="205">
        <v>0</v>
      </c>
      <c r="J80" s="206">
        <f>G80*'1.pielikuma turpinājums Nr.3'!$I$4</f>
        <v>507136.78</v>
      </c>
      <c r="K80" s="211">
        <f>H80*'1.pielikuma turpinājums Nr.3'!$D$4</f>
        <v>0</v>
      </c>
      <c r="L80" s="211">
        <f>I80*'1.pielikuma turpinājums Nr.3'!$C$4</f>
        <v>0</v>
      </c>
      <c r="M80" s="212">
        <f t="shared" si="252"/>
        <v>507136.78</v>
      </c>
      <c r="N80" s="211">
        <f>G80*'1.pielikuma turpinājums Nr.3'!$BE$24</f>
        <v>304588.80000000005</v>
      </c>
      <c r="O80" s="211">
        <f>H80*'1.pielikuma turpinājums Nr.3'!$BE$22</f>
        <v>0</v>
      </c>
      <c r="P80" s="211">
        <f>I80*'1.pielikuma turpinājums Nr.3'!$BE$21</f>
        <v>0</v>
      </c>
      <c r="Q80" s="211">
        <f t="shared" ref="Q80:Q87" si="259">SUM(N80:P80)</f>
        <v>304588.80000000005</v>
      </c>
      <c r="R80" s="211">
        <f t="shared" si="253"/>
        <v>71852.497920000009</v>
      </c>
      <c r="S80" s="211">
        <f t="shared" si="254"/>
        <v>0</v>
      </c>
      <c r="T80" s="211">
        <f t="shared" si="255"/>
        <v>0</v>
      </c>
      <c r="U80" s="211">
        <f t="shared" ref="U80:U87" si="260">SUM(R80:T80)</f>
        <v>71852.497920000009</v>
      </c>
      <c r="V80" s="211">
        <f>G80*'1.pielikuma turpinājums Nr.3'!$AW$3</f>
        <v>27714</v>
      </c>
      <c r="W80" s="211">
        <v>0</v>
      </c>
      <c r="X80" s="211">
        <v>0</v>
      </c>
      <c r="Y80" s="211">
        <f t="shared" ref="Y80:Y87" si="261">SUM(V80:X80)</f>
        <v>27714</v>
      </c>
      <c r="Z80" s="211">
        <f t="shared" ref="Z80:Z87" si="262">N80*$J$5</f>
        <v>87021.020160000015</v>
      </c>
      <c r="AA80" s="211">
        <v>0</v>
      </c>
      <c r="AB80" s="211">
        <v>0</v>
      </c>
      <c r="AC80" s="211">
        <f t="shared" ref="AC80:AC87" si="263">SUM(Z80:AB80)</f>
        <v>87021.020160000015</v>
      </c>
      <c r="AD80" s="211">
        <f t="shared" si="256"/>
        <v>6152.693760000001</v>
      </c>
      <c r="AE80" s="211">
        <v>0</v>
      </c>
      <c r="AF80" s="211">
        <v>0</v>
      </c>
      <c r="AG80" s="211">
        <f t="shared" ref="AG80:AG87" si="264">SUM(AD80:AF80)</f>
        <v>6152.693760000001</v>
      </c>
      <c r="AH80" s="211">
        <f t="shared" si="257"/>
        <v>9807.7593600000018</v>
      </c>
      <c r="AI80" s="211">
        <v>0</v>
      </c>
      <c r="AJ80" s="211">
        <v>0</v>
      </c>
      <c r="AK80" s="211">
        <f t="shared" ref="AK80:AK87" si="265">SUM(AH80:AJ80)</f>
        <v>9807.7593600000018</v>
      </c>
      <c r="AL80" s="204">
        <f t="shared" si="258"/>
        <v>507136.77120000008</v>
      </c>
      <c r="AO80" s="221"/>
    </row>
    <row r="81" spans="1:41" x14ac:dyDescent="0.2">
      <c r="A81" s="209" t="s">
        <v>1</v>
      </c>
      <c r="B81" s="201" t="s">
        <v>211</v>
      </c>
      <c r="C81" s="201" t="s">
        <v>16</v>
      </c>
      <c r="D81" s="209"/>
      <c r="E81" s="209"/>
      <c r="F81" s="209" t="s">
        <v>224</v>
      </c>
      <c r="G81" s="210">
        <v>0</v>
      </c>
      <c r="H81" s="205">
        <v>0</v>
      </c>
      <c r="I81" s="205">
        <v>0</v>
      </c>
      <c r="J81" s="206">
        <f>G81*'1.pielikuma turpinājums Nr.3'!$I$4</f>
        <v>0</v>
      </c>
      <c r="K81" s="211">
        <f>H81*'1.pielikuma turpinājums Nr.3'!$D$4</f>
        <v>0</v>
      </c>
      <c r="L81" s="211">
        <f>I81*'1.pielikuma turpinājums Nr.3'!$C$4</f>
        <v>0</v>
      </c>
      <c r="M81" s="212">
        <f t="shared" si="252"/>
        <v>0</v>
      </c>
      <c r="N81" s="211">
        <f>G81*'1.pielikuma turpinājums Nr.3'!$BE$24</f>
        <v>0</v>
      </c>
      <c r="O81" s="211">
        <f>H81*'1.pielikuma turpinājums Nr.3'!$BE$22</f>
        <v>0</v>
      </c>
      <c r="P81" s="211">
        <f>I81*'1.pielikuma turpinājums Nr.3'!$BE$21</f>
        <v>0</v>
      </c>
      <c r="Q81" s="211">
        <f t="shared" si="259"/>
        <v>0</v>
      </c>
      <c r="R81" s="211">
        <f t="shared" si="253"/>
        <v>0</v>
      </c>
      <c r="S81" s="211">
        <f t="shared" si="254"/>
        <v>0</v>
      </c>
      <c r="T81" s="211">
        <f t="shared" si="255"/>
        <v>0</v>
      </c>
      <c r="U81" s="211">
        <f t="shared" si="260"/>
        <v>0</v>
      </c>
      <c r="V81" s="211">
        <f>G81*'1.pielikuma turpinājums Nr.3'!$AW$3</f>
        <v>0</v>
      </c>
      <c r="W81" s="211">
        <v>0</v>
      </c>
      <c r="X81" s="211">
        <v>0</v>
      </c>
      <c r="Y81" s="211">
        <f t="shared" si="261"/>
        <v>0</v>
      </c>
      <c r="Z81" s="211">
        <f t="shared" si="262"/>
        <v>0</v>
      </c>
      <c r="AA81" s="211">
        <v>0</v>
      </c>
      <c r="AB81" s="211">
        <v>0</v>
      </c>
      <c r="AC81" s="211">
        <f t="shared" si="263"/>
        <v>0</v>
      </c>
      <c r="AD81" s="211">
        <f t="shared" si="256"/>
        <v>0</v>
      </c>
      <c r="AE81" s="211">
        <v>0</v>
      </c>
      <c r="AF81" s="211">
        <v>0</v>
      </c>
      <c r="AG81" s="211">
        <f t="shared" si="264"/>
        <v>0</v>
      </c>
      <c r="AH81" s="211">
        <f t="shared" si="257"/>
        <v>0</v>
      </c>
      <c r="AI81" s="211">
        <v>0</v>
      </c>
      <c r="AJ81" s="211">
        <v>0</v>
      </c>
      <c r="AK81" s="211">
        <f t="shared" si="265"/>
        <v>0</v>
      </c>
      <c r="AL81" s="204">
        <f t="shared" si="258"/>
        <v>0</v>
      </c>
      <c r="AO81" s="221"/>
    </row>
    <row r="82" spans="1:41" x14ac:dyDescent="0.2">
      <c r="A82" s="209" t="s">
        <v>1</v>
      </c>
      <c r="B82" s="201" t="s">
        <v>211</v>
      </c>
      <c r="C82" s="201" t="s">
        <v>16</v>
      </c>
      <c r="D82" s="209"/>
      <c r="E82" s="209"/>
      <c r="F82" s="209" t="s">
        <v>231</v>
      </c>
      <c r="G82" s="210">
        <v>0</v>
      </c>
      <c r="H82" s="205">
        <v>0</v>
      </c>
      <c r="I82" s="205">
        <v>0</v>
      </c>
      <c r="J82" s="206">
        <f>G82*'1.pielikuma turpinājums Nr.3'!$I$4</f>
        <v>0</v>
      </c>
      <c r="K82" s="211">
        <f>H82*'1.pielikuma turpinājums Nr.3'!$D$4</f>
        <v>0</v>
      </c>
      <c r="L82" s="211">
        <f>I82*'1.pielikuma turpinājums Nr.3'!$C$4</f>
        <v>0</v>
      </c>
      <c r="M82" s="212">
        <f t="shared" si="252"/>
        <v>0</v>
      </c>
      <c r="N82" s="211">
        <f>G82*'1.pielikuma turpinājums Nr.3'!$BE$24</f>
        <v>0</v>
      </c>
      <c r="O82" s="211">
        <f>H82*'1.pielikuma turpinājums Nr.3'!$BE$22</f>
        <v>0</v>
      </c>
      <c r="P82" s="211">
        <f>I82*'1.pielikuma turpinājums Nr.3'!$BE$21</f>
        <v>0</v>
      </c>
      <c r="Q82" s="211">
        <f t="shared" si="259"/>
        <v>0</v>
      </c>
      <c r="R82" s="211">
        <f t="shared" si="253"/>
        <v>0</v>
      </c>
      <c r="S82" s="211">
        <f t="shared" si="254"/>
        <v>0</v>
      </c>
      <c r="T82" s="211">
        <f t="shared" si="255"/>
        <v>0</v>
      </c>
      <c r="U82" s="211">
        <f t="shared" si="260"/>
        <v>0</v>
      </c>
      <c r="V82" s="211">
        <f>G82*'1.pielikuma turpinājums Nr.3'!$AW$3</f>
        <v>0</v>
      </c>
      <c r="W82" s="211">
        <v>0</v>
      </c>
      <c r="X82" s="211">
        <v>0</v>
      </c>
      <c r="Y82" s="211">
        <f t="shared" si="261"/>
        <v>0</v>
      </c>
      <c r="Z82" s="211">
        <f t="shared" si="262"/>
        <v>0</v>
      </c>
      <c r="AA82" s="211">
        <v>0</v>
      </c>
      <c r="AB82" s="211">
        <v>0</v>
      </c>
      <c r="AC82" s="211">
        <f t="shared" si="263"/>
        <v>0</v>
      </c>
      <c r="AD82" s="211">
        <f t="shared" si="256"/>
        <v>0</v>
      </c>
      <c r="AE82" s="211">
        <v>0</v>
      </c>
      <c r="AF82" s="211">
        <v>0</v>
      </c>
      <c r="AG82" s="211">
        <f t="shared" si="264"/>
        <v>0</v>
      </c>
      <c r="AH82" s="211">
        <f t="shared" si="257"/>
        <v>0</v>
      </c>
      <c r="AI82" s="211">
        <v>0</v>
      </c>
      <c r="AJ82" s="211">
        <v>0</v>
      </c>
      <c r="AK82" s="211">
        <f t="shared" si="265"/>
        <v>0</v>
      </c>
      <c r="AL82" s="204">
        <f t="shared" si="258"/>
        <v>0</v>
      </c>
      <c r="AO82" s="221"/>
    </row>
    <row r="83" spans="1:41" x14ac:dyDescent="0.2">
      <c r="A83" s="209" t="s">
        <v>1</v>
      </c>
      <c r="B83" s="201" t="s">
        <v>211</v>
      </c>
      <c r="C83" s="201" t="s">
        <v>16</v>
      </c>
      <c r="D83" s="209"/>
      <c r="E83" s="209"/>
      <c r="F83" s="209" t="s">
        <v>228</v>
      </c>
      <c r="G83" s="210">
        <v>0</v>
      </c>
      <c r="H83" s="205">
        <v>0</v>
      </c>
      <c r="I83" s="205">
        <v>0</v>
      </c>
      <c r="J83" s="206">
        <f>G83*'1.pielikuma turpinājums Nr.3'!$I$4</f>
        <v>0</v>
      </c>
      <c r="K83" s="211">
        <f>H83*'1.pielikuma turpinājums Nr.3'!$D$4</f>
        <v>0</v>
      </c>
      <c r="L83" s="211">
        <f>I83*'1.pielikuma turpinājums Nr.3'!$C$4</f>
        <v>0</v>
      </c>
      <c r="M83" s="212">
        <f t="shared" si="252"/>
        <v>0</v>
      </c>
      <c r="N83" s="211">
        <f>G83*'1.pielikuma turpinājums Nr.3'!$BE$24</f>
        <v>0</v>
      </c>
      <c r="O83" s="211">
        <f>H83*'1.pielikuma turpinājums Nr.3'!$BE$22</f>
        <v>0</v>
      </c>
      <c r="P83" s="211">
        <f>I83*'1.pielikuma turpinājums Nr.3'!$BE$21</f>
        <v>0</v>
      </c>
      <c r="Q83" s="211">
        <f t="shared" si="259"/>
        <v>0</v>
      </c>
      <c r="R83" s="211">
        <f t="shared" si="253"/>
        <v>0</v>
      </c>
      <c r="S83" s="211">
        <f t="shared" si="254"/>
        <v>0</v>
      </c>
      <c r="T83" s="211">
        <f t="shared" si="255"/>
        <v>0</v>
      </c>
      <c r="U83" s="211">
        <f t="shared" si="260"/>
        <v>0</v>
      </c>
      <c r="V83" s="211">
        <f>G83*'1.pielikuma turpinājums Nr.3'!$AW$3</f>
        <v>0</v>
      </c>
      <c r="W83" s="211">
        <v>0</v>
      </c>
      <c r="X83" s="211">
        <v>0</v>
      </c>
      <c r="Y83" s="211">
        <f t="shared" si="261"/>
        <v>0</v>
      </c>
      <c r="Z83" s="211">
        <f t="shared" si="262"/>
        <v>0</v>
      </c>
      <c r="AA83" s="211">
        <v>0</v>
      </c>
      <c r="AB83" s="211">
        <v>0</v>
      </c>
      <c r="AC83" s="211">
        <f t="shared" si="263"/>
        <v>0</v>
      </c>
      <c r="AD83" s="211">
        <f t="shared" si="256"/>
        <v>0</v>
      </c>
      <c r="AE83" s="211">
        <v>0</v>
      </c>
      <c r="AF83" s="211">
        <v>0</v>
      </c>
      <c r="AG83" s="211">
        <f t="shared" si="264"/>
        <v>0</v>
      </c>
      <c r="AH83" s="211">
        <f t="shared" si="257"/>
        <v>0</v>
      </c>
      <c r="AI83" s="211">
        <v>0</v>
      </c>
      <c r="AJ83" s="211">
        <v>0</v>
      </c>
      <c r="AK83" s="211">
        <f t="shared" si="265"/>
        <v>0</v>
      </c>
      <c r="AL83" s="204">
        <f t="shared" si="258"/>
        <v>0</v>
      </c>
      <c r="AO83" s="221"/>
    </row>
    <row r="84" spans="1:41" x14ac:dyDescent="0.2">
      <c r="A84" s="209" t="s">
        <v>1</v>
      </c>
      <c r="B84" s="201" t="s">
        <v>211</v>
      </c>
      <c r="C84" s="201" t="s">
        <v>16</v>
      </c>
      <c r="D84" s="209"/>
      <c r="E84" s="209"/>
      <c r="F84" s="209" t="s">
        <v>255</v>
      </c>
      <c r="G84" s="210">
        <v>6</v>
      </c>
      <c r="H84" s="205">
        <v>0</v>
      </c>
      <c r="I84" s="205">
        <v>0</v>
      </c>
      <c r="J84" s="206">
        <f>G84*'1.pielikuma turpinājums Nr.3'!$I$4</f>
        <v>1521410.34</v>
      </c>
      <c r="K84" s="211">
        <f>H84*'1.pielikuma turpinājums Nr.3'!$D$4</f>
        <v>0</v>
      </c>
      <c r="L84" s="211">
        <f>I84*'1.pielikuma turpinājums Nr.3'!$C$4</f>
        <v>0</v>
      </c>
      <c r="M84" s="212">
        <f t="shared" si="252"/>
        <v>1521410.34</v>
      </c>
      <c r="N84" s="211">
        <f>G84*'1.pielikuma turpinājums Nr.3'!$BE$24</f>
        <v>913766.40000000014</v>
      </c>
      <c r="O84" s="211">
        <f>H84*'1.pielikuma turpinājums Nr.3'!$BE$22</f>
        <v>0</v>
      </c>
      <c r="P84" s="211">
        <f>I84*'1.pielikuma turpinājums Nr.3'!$BE$21</f>
        <v>0</v>
      </c>
      <c r="Q84" s="211">
        <f t="shared" si="259"/>
        <v>913766.40000000014</v>
      </c>
      <c r="R84" s="211">
        <f t="shared" si="253"/>
        <v>215557.49376000004</v>
      </c>
      <c r="S84" s="211">
        <f t="shared" si="254"/>
        <v>0</v>
      </c>
      <c r="T84" s="211">
        <f t="shared" si="255"/>
        <v>0</v>
      </c>
      <c r="U84" s="211">
        <f t="shared" si="260"/>
        <v>215557.49376000004</v>
      </c>
      <c r="V84" s="211">
        <f>G84*'1.pielikuma turpinājums Nr.3'!$AW$3</f>
        <v>83142</v>
      </c>
      <c r="W84" s="211">
        <v>0</v>
      </c>
      <c r="X84" s="211">
        <v>0</v>
      </c>
      <c r="Y84" s="211">
        <f t="shared" si="261"/>
        <v>83142</v>
      </c>
      <c r="Z84" s="211">
        <f t="shared" si="262"/>
        <v>261063.06048000004</v>
      </c>
      <c r="AA84" s="211">
        <v>0</v>
      </c>
      <c r="AB84" s="211">
        <v>0</v>
      </c>
      <c r="AC84" s="211">
        <f t="shared" si="263"/>
        <v>261063.06048000004</v>
      </c>
      <c r="AD84" s="211">
        <f t="shared" si="256"/>
        <v>18458.081280000002</v>
      </c>
      <c r="AE84" s="211">
        <v>0</v>
      </c>
      <c r="AF84" s="211">
        <v>0</v>
      </c>
      <c r="AG84" s="211">
        <f t="shared" si="264"/>
        <v>18458.081280000002</v>
      </c>
      <c r="AH84" s="211">
        <f t="shared" si="257"/>
        <v>29423.278080000004</v>
      </c>
      <c r="AI84" s="211">
        <v>0</v>
      </c>
      <c r="AJ84" s="211">
        <v>0</v>
      </c>
      <c r="AK84" s="211">
        <f t="shared" si="265"/>
        <v>29423.278080000004</v>
      </c>
      <c r="AL84" s="204">
        <f t="shared" si="258"/>
        <v>1521410.3136000002</v>
      </c>
      <c r="AO84" s="221"/>
    </row>
    <row r="85" spans="1:41" x14ac:dyDescent="0.2">
      <c r="A85" s="209" t="s">
        <v>1</v>
      </c>
      <c r="B85" s="201" t="s">
        <v>211</v>
      </c>
      <c r="C85" s="201" t="s">
        <v>16</v>
      </c>
      <c r="D85" s="209"/>
      <c r="E85" s="209"/>
      <c r="F85" s="209" t="s">
        <v>59</v>
      </c>
      <c r="G85" s="210">
        <v>0</v>
      </c>
      <c r="H85" s="205">
        <v>0</v>
      </c>
      <c r="I85" s="205">
        <v>0</v>
      </c>
      <c r="J85" s="206">
        <f>G85*'1.pielikuma turpinājums Nr.3'!$I$4</f>
        <v>0</v>
      </c>
      <c r="K85" s="211">
        <f>H85*'1.pielikuma turpinājums Nr.3'!$D$4</f>
        <v>0</v>
      </c>
      <c r="L85" s="211">
        <f>I85*'1.pielikuma turpinājums Nr.3'!$C$4</f>
        <v>0</v>
      </c>
      <c r="M85" s="212">
        <f t="shared" si="252"/>
        <v>0</v>
      </c>
      <c r="N85" s="211">
        <f>G85*'1.pielikuma turpinājums Nr.3'!$BE$24</f>
        <v>0</v>
      </c>
      <c r="O85" s="211">
        <f>H85*'1.pielikuma turpinājums Nr.3'!$BE$22</f>
        <v>0</v>
      </c>
      <c r="P85" s="211">
        <f>I85*'1.pielikuma turpinājums Nr.3'!$BE$21</f>
        <v>0</v>
      </c>
      <c r="Q85" s="211">
        <f t="shared" si="259"/>
        <v>0</v>
      </c>
      <c r="R85" s="211">
        <f t="shared" si="253"/>
        <v>0</v>
      </c>
      <c r="S85" s="211">
        <f t="shared" si="254"/>
        <v>0</v>
      </c>
      <c r="T85" s="211">
        <f t="shared" si="255"/>
        <v>0</v>
      </c>
      <c r="U85" s="211">
        <f t="shared" si="260"/>
        <v>0</v>
      </c>
      <c r="V85" s="211">
        <f>G85*'1.pielikuma turpinājums Nr.3'!$AW$3</f>
        <v>0</v>
      </c>
      <c r="W85" s="211">
        <v>0</v>
      </c>
      <c r="X85" s="211">
        <v>0</v>
      </c>
      <c r="Y85" s="211">
        <f t="shared" si="261"/>
        <v>0</v>
      </c>
      <c r="Z85" s="211">
        <f t="shared" si="262"/>
        <v>0</v>
      </c>
      <c r="AA85" s="211">
        <v>0</v>
      </c>
      <c r="AB85" s="211">
        <v>0</v>
      </c>
      <c r="AC85" s="211">
        <f t="shared" si="263"/>
        <v>0</v>
      </c>
      <c r="AD85" s="211">
        <f t="shared" si="256"/>
        <v>0</v>
      </c>
      <c r="AE85" s="211">
        <v>0</v>
      </c>
      <c r="AF85" s="211">
        <v>0</v>
      </c>
      <c r="AG85" s="211">
        <f t="shared" si="264"/>
        <v>0</v>
      </c>
      <c r="AH85" s="211">
        <f t="shared" si="257"/>
        <v>0</v>
      </c>
      <c r="AI85" s="211">
        <v>0</v>
      </c>
      <c r="AJ85" s="211">
        <v>0</v>
      </c>
      <c r="AK85" s="211">
        <f t="shared" si="265"/>
        <v>0</v>
      </c>
      <c r="AL85" s="204">
        <f t="shared" si="258"/>
        <v>0</v>
      </c>
      <c r="AO85" s="221"/>
    </row>
    <row r="86" spans="1:41" x14ac:dyDescent="0.2">
      <c r="A86" s="209" t="s">
        <v>1</v>
      </c>
      <c r="B86" s="201" t="s">
        <v>211</v>
      </c>
      <c r="C86" s="201" t="s">
        <v>16</v>
      </c>
      <c r="D86" s="209"/>
      <c r="E86" s="209"/>
      <c r="F86" s="209" t="s">
        <v>218</v>
      </c>
      <c r="G86" s="210">
        <v>2</v>
      </c>
      <c r="H86" s="205">
        <v>0</v>
      </c>
      <c r="I86" s="205">
        <v>0</v>
      </c>
      <c r="J86" s="206">
        <f>G86*'1.pielikuma turpinājums Nr.3'!$I$4</f>
        <v>507136.78</v>
      </c>
      <c r="K86" s="211">
        <f>H86*'1.pielikuma turpinājums Nr.3'!$D$4</f>
        <v>0</v>
      </c>
      <c r="L86" s="211">
        <f>I86*'1.pielikuma turpinājums Nr.3'!$C$4</f>
        <v>0</v>
      </c>
      <c r="M86" s="212">
        <f t="shared" si="252"/>
        <v>507136.78</v>
      </c>
      <c r="N86" s="211">
        <f>G86*'1.pielikuma turpinājums Nr.3'!$BE$24</f>
        <v>304588.80000000005</v>
      </c>
      <c r="O86" s="211">
        <f>H86*'1.pielikuma turpinājums Nr.3'!$BE$22</f>
        <v>0</v>
      </c>
      <c r="P86" s="211">
        <f>I86*'1.pielikuma turpinājums Nr.3'!$BE$21</f>
        <v>0</v>
      </c>
      <c r="Q86" s="211">
        <f t="shared" si="259"/>
        <v>304588.80000000005</v>
      </c>
      <c r="R86" s="211">
        <f t="shared" si="253"/>
        <v>71852.497920000009</v>
      </c>
      <c r="S86" s="211">
        <f t="shared" si="254"/>
        <v>0</v>
      </c>
      <c r="T86" s="211">
        <f t="shared" si="255"/>
        <v>0</v>
      </c>
      <c r="U86" s="211">
        <f t="shared" si="260"/>
        <v>71852.497920000009</v>
      </c>
      <c r="V86" s="211">
        <f>G86*'1.pielikuma turpinājums Nr.3'!$AW$3</f>
        <v>27714</v>
      </c>
      <c r="W86" s="211">
        <v>0</v>
      </c>
      <c r="X86" s="211">
        <v>0</v>
      </c>
      <c r="Y86" s="211">
        <f t="shared" si="261"/>
        <v>27714</v>
      </c>
      <c r="Z86" s="211">
        <f t="shared" si="262"/>
        <v>87021.020160000015</v>
      </c>
      <c r="AA86" s="211">
        <v>0</v>
      </c>
      <c r="AB86" s="211">
        <v>0</v>
      </c>
      <c r="AC86" s="211">
        <f t="shared" si="263"/>
        <v>87021.020160000015</v>
      </c>
      <c r="AD86" s="211">
        <f t="shared" si="256"/>
        <v>6152.693760000001</v>
      </c>
      <c r="AE86" s="211">
        <v>0</v>
      </c>
      <c r="AF86" s="211">
        <v>0</v>
      </c>
      <c r="AG86" s="211">
        <f t="shared" si="264"/>
        <v>6152.693760000001</v>
      </c>
      <c r="AH86" s="211">
        <f t="shared" si="257"/>
        <v>9807.7593600000018</v>
      </c>
      <c r="AI86" s="211">
        <v>0</v>
      </c>
      <c r="AJ86" s="211">
        <v>0</v>
      </c>
      <c r="AK86" s="211">
        <f t="shared" si="265"/>
        <v>9807.7593600000018</v>
      </c>
      <c r="AL86" s="204">
        <f t="shared" si="258"/>
        <v>507136.77120000008</v>
      </c>
      <c r="AO86" s="221"/>
    </row>
    <row r="87" spans="1:41" x14ac:dyDescent="0.2">
      <c r="A87" s="209" t="s">
        <v>1</v>
      </c>
      <c r="B87" s="201" t="s">
        <v>211</v>
      </c>
      <c r="C87" s="201" t="s">
        <v>16</v>
      </c>
      <c r="D87" s="209"/>
      <c r="E87" s="209"/>
      <c r="F87" s="209" t="s">
        <v>229</v>
      </c>
      <c r="G87" s="210">
        <v>1</v>
      </c>
      <c r="H87" s="205">
        <v>0</v>
      </c>
      <c r="I87" s="205">
        <v>0</v>
      </c>
      <c r="J87" s="206">
        <f>G87*'1.pielikuma turpinājums Nr.3'!$I$4</f>
        <v>253568.39</v>
      </c>
      <c r="K87" s="211">
        <f>H87*'1.pielikuma turpinājums Nr.3'!$D$4</f>
        <v>0</v>
      </c>
      <c r="L87" s="211">
        <f>I87*'1.pielikuma turpinājums Nr.3'!$C$4</f>
        <v>0</v>
      </c>
      <c r="M87" s="212">
        <f t="shared" si="252"/>
        <v>253568.39</v>
      </c>
      <c r="N87" s="211">
        <f>G87*'1.pielikuma turpinājums Nr.3'!$BE$24</f>
        <v>152294.40000000002</v>
      </c>
      <c r="O87" s="211">
        <f>H87*'1.pielikuma turpinājums Nr.3'!$BE$22</f>
        <v>0</v>
      </c>
      <c r="P87" s="211">
        <f>I87*'1.pielikuma turpinājums Nr.3'!$BE$21</f>
        <v>0</v>
      </c>
      <c r="Q87" s="211">
        <f t="shared" si="259"/>
        <v>152294.40000000002</v>
      </c>
      <c r="R87" s="211">
        <f t="shared" si="253"/>
        <v>35926.248960000004</v>
      </c>
      <c r="S87" s="211">
        <f t="shared" si="254"/>
        <v>0</v>
      </c>
      <c r="T87" s="211">
        <f t="shared" si="255"/>
        <v>0</v>
      </c>
      <c r="U87" s="211">
        <f t="shared" si="260"/>
        <v>35926.248960000004</v>
      </c>
      <c r="V87" s="211">
        <f>G87*'1.pielikuma turpinājums Nr.3'!$AW$3</f>
        <v>13857</v>
      </c>
      <c r="W87" s="211">
        <v>0</v>
      </c>
      <c r="X87" s="211">
        <v>0</v>
      </c>
      <c r="Y87" s="211">
        <f t="shared" si="261"/>
        <v>13857</v>
      </c>
      <c r="Z87" s="211">
        <f t="shared" si="262"/>
        <v>43510.510080000007</v>
      </c>
      <c r="AA87" s="211">
        <v>0</v>
      </c>
      <c r="AB87" s="211">
        <v>0</v>
      </c>
      <c r="AC87" s="211">
        <f t="shared" si="263"/>
        <v>43510.510080000007</v>
      </c>
      <c r="AD87" s="211">
        <f t="shared" si="256"/>
        <v>3076.3468800000005</v>
      </c>
      <c r="AE87" s="211">
        <v>0</v>
      </c>
      <c r="AF87" s="211">
        <v>0</v>
      </c>
      <c r="AG87" s="211">
        <f t="shared" si="264"/>
        <v>3076.3468800000005</v>
      </c>
      <c r="AH87" s="211">
        <f t="shared" si="257"/>
        <v>4903.8796800000009</v>
      </c>
      <c r="AI87" s="211">
        <v>0</v>
      </c>
      <c r="AJ87" s="211">
        <v>0</v>
      </c>
      <c r="AK87" s="211">
        <f t="shared" si="265"/>
        <v>4903.8796800000009</v>
      </c>
      <c r="AL87" s="204">
        <f t="shared" si="258"/>
        <v>253568.38560000004</v>
      </c>
      <c r="AO87" s="221"/>
    </row>
    <row r="88" spans="1:41" x14ac:dyDescent="0.2">
      <c r="A88" s="209"/>
      <c r="B88" s="201" t="s">
        <v>211</v>
      </c>
      <c r="C88" s="201" t="s">
        <v>16</v>
      </c>
      <c r="D88" s="209"/>
      <c r="E88" s="209"/>
      <c r="F88" s="209" t="s">
        <v>124</v>
      </c>
      <c r="G88" s="210">
        <f>0+1</f>
        <v>1</v>
      </c>
      <c r="H88" s="205">
        <v>0</v>
      </c>
      <c r="I88" s="205">
        <v>0</v>
      </c>
      <c r="J88" s="206">
        <f>G88*'1.pielikuma turpinājums Nr.3'!$I$4</f>
        <v>253568.39</v>
      </c>
      <c r="K88" s="211">
        <f>H88*'1.pielikuma turpinājums Nr.3'!$D$4</f>
        <v>0</v>
      </c>
      <c r="L88" s="211">
        <f>I88*'1.pielikuma turpinājums Nr.3'!$C$4</f>
        <v>0</v>
      </c>
      <c r="M88" s="212">
        <f t="shared" ref="M88" si="266">SUM(J88:L88)</f>
        <v>253568.39</v>
      </c>
      <c r="N88" s="211">
        <f>G88*'1.pielikuma turpinājums Nr.3'!$BE$24</f>
        <v>152294.40000000002</v>
      </c>
      <c r="O88" s="211">
        <f>H88*'1.pielikuma turpinājums Nr.3'!$BE$22</f>
        <v>0</v>
      </c>
      <c r="P88" s="211">
        <f>I88*'1.pielikuma turpinājums Nr.3'!$BE$21</f>
        <v>0</v>
      </c>
      <c r="Q88" s="211">
        <f t="shared" ref="Q88" si="267">SUM(N88:P88)</f>
        <v>152294.40000000002</v>
      </c>
      <c r="R88" s="211">
        <f t="shared" ref="R88" si="268">N88*$H$5</f>
        <v>35926.248960000004</v>
      </c>
      <c r="S88" s="211">
        <f t="shared" ref="S88" si="269">O88*$H$5</f>
        <v>0</v>
      </c>
      <c r="T88" s="211">
        <f t="shared" ref="T88" si="270">P88*$H$5</f>
        <v>0</v>
      </c>
      <c r="U88" s="211">
        <f t="shared" ref="U88" si="271">SUM(R88:T88)</f>
        <v>35926.248960000004</v>
      </c>
      <c r="V88" s="211">
        <f>G88*'1.pielikuma turpinājums Nr.3'!$AW$3</f>
        <v>13857</v>
      </c>
      <c r="W88" s="211">
        <v>0</v>
      </c>
      <c r="X88" s="211">
        <v>0</v>
      </c>
      <c r="Y88" s="211">
        <f t="shared" ref="Y88" si="272">SUM(V88:X88)</f>
        <v>13857</v>
      </c>
      <c r="Z88" s="211">
        <f t="shared" ref="Z88" si="273">N88*$J$5</f>
        <v>43510.510080000007</v>
      </c>
      <c r="AA88" s="211">
        <v>0</v>
      </c>
      <c r="AB88" s="211">
        <v>0</v>
      </c>
      <c r="AC88" s="211">
        <f t="shared" ref="AC88" si="274">SUM(Z88:AB88)</f>
        <v>43510.510080000007</v>
      </c>
      <c r="AD88" s="211">
        <f t="shared" ref="AD88" si="275">N88*$K$5</f>
        <v>3076.3468800000005</v>
      </c>
      <c r="AE88" s="211">
        <v>0</v>
      </c>
      <c r="AF88" s="211">
        <v>0</v>
      </c>
      <c r="AG88" s="211">
        <f t="shared" ref="AG88" si="276">SUM(AD88:AF88)</f>
        <v>3076.3468800000005</v>
      </c>
      <c r="AH88" s="211">
        <f t="shared" ref="AH88" si="277">N88*$L$5</f>
        <v>4903.8796800000009</v>
      </c>
      <c r="AI88" s="211">
        <v>0</v>
      </c>
      <c r="AJ88" s="211">
        <v>0</v>
      </c>
      <c r="AK88" s="211">
        <f t="shared" ref="AK88" si="278">SUM(AH88:AJ88)</f>
        <v>4903.8796800000009</v>
      </c>
      <c r="AL88" s="204">
        <f t="shared" si="258"/>
        <v>253568.38560000004</v>
      </c>
      <c r="AO88" s="221"/>
    </row>
    <row r="89" spans="1:41" x14ac:dyDescent="0.2">
      <c r="A89" s="209" t="s">
        <v>1</v>
      </c>
      <c r="B89" s="201" t="s">
        <v>211</v>
      </c>
      <c r="C89" s="201" t="s">
        <v>16</v>
      </c>
      <c r="D89" s="209"/>
      <c r="E89" s="209"/>
      <c r="F89" s="209" t="s">
        <v>254</v>
      </c>
      <c r="G89" s="210">
        <v>2</v>
      </c>
      <c r="H89" s="205">
        <v>0</v>
      </c>
      <c r="I89" s="205">
        <v>0</v>
      </c>
      <c r="J89" s="206">
        <f>G89*'1.pielikuma turpinājums Nr.3'!$H$7</f>
        <v>226779.74</v>
      </c>
      <c r="K89" s="211">
        <f>H89*'1.pielikuma turpinājums Nr.3'!$D$6</f>
        <v>0</v>
      </c>
      <c r="L89" s="211">
        <f>I89*'1.pielikuma turpinājums Nr.3'!$C$6</f>
        <v>0</v>
      </c>
      <c r="M89" s="212">
        <f t="shared" si="252"/>
        <v>226779.74</v>
      </c>
      <c r="N89" s="211">
        <f>G89*'1.pielikuma turpinājums Nr.3'!$BE$30</f>
        <v>183493.6</v>
      </c>
      <c r="O89" s="211">
        <f>H89*'1.pielikuma turpinājums Nr.3'!$BE$28</f>
        <v>0</v>
      </c>
      <c r="P89" s="211">
        <f>I89*'1.pielikuma turpinājums Nr.3'!$BE$27</f>
        <v>0</v>
      </c>
      <c r="Q89" s="211">
        <f>SUM(N89:P89)</f>
        <v>183493.6</v>
      </c>
      <c r="R89" s="211">
        <f t="shared" si="253"/>
        <v>43286.140240000001</v>
      </c>
      <c r="S89" s="211">
        <f t="shared" si="254"/>
        <v>0</v>
      </c>
      <c r="T89" s="211">
        <f t="shared" si="255"/>
        <v>0</v>
      </c>
      <c r="U89" s="211">
        <f>SUM(R89:T89)</f>
        <v>43286.140240000001</v>
      </c>
      <c r="V89" s="211">
        <v>0</v>
      </c>
      <c r="W89" s="211">
        <v>0</v>
      </c>
      <c r="X89" s="211">
        <v>0</v>
      </c>
      <c r="Y89" s="211">
        <f>SUM(V89:X89)</f>
        <v>0</v>
      </c>
      <c r="Z89" s="211">
        <v>0</v>
      </c>
      <c r="AA89" s="211">
        <v>0</v>
      </c>
      <c r="AB89" s="211">
        <v>0</v>
      </c>
      <c r="AC89" s="211">
        <f>SUM(Z89:AB89)</f>
        <v>0</v>
      </c>
      <c r="AD89" s="211">
        <v>0</v>
      </c>
      <c r="AE89" s="211">
        <v>0</v>
      </c>
      <c r="AF89" s="211">
        <v>0</v>
      </c>
      <c r="AG89" s="211">
        <f>SUM(AD89:AF89)</f>
        <v>0</v>
      </c>
      <c r="AH89" s="211">
        <v>0</v>
      </c>
      <c r="AI89" s="211">
        <v>0</v>
      </c>
      <c r="AJ89" s="211">
        <v>0</v>
      </c>
      <c r="AK89" s="211">
        <f>SUM(AH89:AJ89)</f>
        <v>0</v>
      </c>
      <c r="AL89" s="204">
        <f t="shared" si="258"/>
        <v>226779.74024000001</v>
      </c>
      <c r="AO89" s="221"/>
    </row>
    <row r="90" spans="1:41" x14ac:dyDescent="0.2">
      <c r="A90" s="209" t="s">
        <v>1</v>
      </c>
      <c r="B90" s="201" t="s">
        <v>211</v>
      </c>
      <c r="C90" s="201" t="s">
        <v>16</v>
      </c>
      <c r="D90" s="209"/>
      <c r="E90" s="209"/>
      <c r="F90" s="209" t="s">
        <v>64</v>
      </c>
      <c r="G90" s="210">
        <v>3</v>
      </c>
      <c r="H90" s="205">
        <v>0</v>
      </c>
      <c r="I90" s="205">
        <v>0</v>
      </c>
      <c r="J90" s="206">
        <f>G90*'1.pielikuma turpinājums Nr.3'!$I$4</f>
        <v>760705.17</v>
      </c>
      <c r="K90" s="211">
        <f>H90*'1.pielikuma turpinājums Nr.3'!$D$4</f>
        <v>0</v>
      </c>
      <c r="L90" s="211">
        <f>I90*'1.pielikuma turpinājums Nr.3'!$C$4</f>
        <v>0</v>
      </c>
      <c r="M90" s="212">
        <f t="shared" si="252"/>
        <v>760705.17</v>
      </c>
      <c r="N90" s="211">
        <f>G90*'1.pielikuma turpinājums Nr.3'!$BE$24</f>
        <v>456883.20000000007</v>
      </c>
      <c r="O90" s="211">
        <f>H90*'1.pielikuma turpinājums Nr.3'!$BE$22</f>
        <v>0</v>
      </c>
      <c r="P90" s="211">
        <f>I90*'1.pielikuma turpinājums Nr.3'!$BE$21</f>
        <v>0</v>
      </c>
      <c r="Q90" s="211">
        <f>SUM(N90:P90)</f>
        <v>456883.20000000007</v>
      </c>
      <c r="R90" s="211">
        <f t="shared" si="253"/>
        <v>107778.74688000002</v>
      </c>
      <c r="S90" s="211">
        <f t="shared" si="254"/>
        <v>0</v>
      </c>
      <c r="T90" s="211">
        <f t="shared" si="255"/>
        <v>0</v>
      </c>
      <c r="U90" s="211">
        <f>SUM(R90:T90)</f>
        <v>107778.74688000002</v>
      </c>
      <c r="V90" s="211">
        <f>G90*'1.pielikuma turpinājums Nr.3'!$AW$3</f>
        <v>41571</v>
      </c>
      <c r="W90" s="211">
        <v>0</v>
      </c>
      <c r="X90" s="211">
        <v>0</v>
      </c>
      <c r="Y90" s="211">
        <f>SUM(V90:X90)</f>
        <v>41571</v>
      </c>
      <c r="Z90" s="211">
        <f>N90*$J$5</f>
        <v>130531.53024000002</v>
      </c>
      <c r="AA90" s="211">
        <v>0</v>
      </c>
      <c r="AB90" s="211">
        <v>0</v>
      </c>
      <c r="AC90" s="211">
        <f>SUM(Z90:AB90)</f>
        <v>130531.53024000002</v>
      </c>
      <c r="AD90" s="211">
        <f>N90*$K$5</f>
        <v>9229.0406400000011</v>
      </c>
      <c r="AE90" s="211">
        <v>0</v>
      </c>
      <c r="AF90" s="211">
        <v>0</v>
      </c>
      <c r="AG90" s="211">
        <f>SUM(AD90:AF90)</f>
        <v>9229.0406400000011</v>
      </c>
      <c r="AH90" s="211">
        <f>N90*$L$5</f>
        <v>14711.639040000002</v>
      </c>
      <c r="AI90" s="211">
        <v>0</v>
      </c>
      <c r="AJ90" s="211">
        <v>0</v>
      </c>
      <c r="AK90" s="211">
        <f>SUM(AH90:AJ90)</f>
        <v>14711.639040000002</v>
      </c>
      <c r="AL90" s="204">
        <f t="shared" si="258"/>
        <v>760705.15680000011</v>
      </c>
      <c r="AO90" s="221"/>
    </row>
    <row r="91" spans="1:41" x14ac:dyDescent="0.2">
      <c r="A91" s="209" t="s">
        <v>1</v>
      </c>
      <c r="B91" s="201" t="s">
        <v>211</v>
      </c>
      <c r="C91" s="201" t="s">
        <v>16</v>
      </c>
      <c r="D91" s="209"/>
      <c r="E91" s="209"/>
      <c r="F91" s="209" t="s">
        <v>170</v>
      </c>
      <c r="G91" s="210">
        <f>20-9</f>
        <v>11</v>
      </c>
      <c r="H91" s="205">
        <v>0</v>
      </c>
      <c r="I91" s="205">
        <v>0</v>
      </c>
      <c r="J91" s="204">
        <f>G91*'1.pielikuma turpinājums Nr.3'!$I$6</f>
        <v>1247288.5699999998</v>
      </c>
      <c r="K91" s="211">
        <f>H91*'1.pielikuma turpinājums Nr.3'!$D$6</f>
        <v>0</v>
      </c>
      <c r="L91" s="211">
        <f>I91*'1.pielikuma turpinājums Nr.3'!$C$6</f>
        <v>0</v>
      </c>
      <c r="M91" s="212">
        <f t="shared" si="252"/>
        <v>1247288.5699999998</v>
      </c>
      <c r="N91" s="211">
        <f>G91*'1.pielikuma turpinājums Nr.3'!$BE$31</f>
        <v>1009214.8</v>
      </c>
      <c r="O91" s="211">
        <f>H91*'1.pielikuma turpinājums Nr.3'!$BE$28</f>
        <v>0</v>
      </c>
      <c r="P91" s="211">
        <f>I91*'1.pielikuma turpinājums Nr.3'!$BE$27</f>
        <v>0</v>
      </c>
      <c r="Q91" s="211">
        <f t="shared" ref="Q91:Q92" si="279">SUM(N91:P91)</f>
        <v>1009214.8</v>
      </c>
      <c r="R91" s="211">
        <f t="shared" si="253"/>
        <v>238073.77132</v>
      </c>
      <c r="S91" s="211">
        <f t="shared" si="254"/>
        <v>0</v>
      </c>
      <c r="T91" s="211">
        <f t="shared" si="255"/>
        <v>0</v>
      </c>
      <c r="U91" s="211">
        <f t="shared" ref="U91:U92" si="280">SUM(R91:T91)</f>
        <v>238073.77132</v>
      </c>
      <c r="V91" s="211">
        <v>0</v>
      </c>
      <c r="W91" s="211">
        <v>0</v>
      </c>
      <c r="X91" s="211">
        <v>0</v>
      </c>
      <c r="Y91" s="211">
        <f t="shared" ref="Y91:Y92" si="281">SUM(V91:X91)</f>
        <v>0</v>
      </c>
      <c r="Z91" s="211">
        <v>0</v>
      </c>
      <c r="AA91" s="211">
        <v>0</v>
      </c>
      <c r="AB91" s="211">
        <v>0</v>
      </c>
      <c r="AC91" s="211">
        <f t="shared" ref="AC91:AC92" si="282">SUM(Z91:AB91)</f>
        <v>0</v>
      </c>
      <c r="AD91" s="211">
        <v>0</v>
      </c>
      <c r="AE91" s="211">
        <v>0</v>
      </c>
      <c r="AF91" s="211">
        <v>0</v>
      </c>
      <c r="AG91" s="211">
        <f t="shared" ref="AG91:AG92" si="283">SUM(AD91:AF91)</f>
        <v>0</v>
      </c>
      <c r="AH91" s="211">
        <v>0</v>
      </c>
      <c r="AI91" s="211">
        <v>0</v>
      </c>
      <c r="AJ91" s="211">
        <v>0</v>
      </c>
      <c r="AK91" s="211">
        <f t="shared" ref="AK91:AK92" si="284">SUM(AH91:AJ91)</f>
        <v>0</v>
      </c>
      <c r="AL91" s="204">
        <f t="shared" si="258"/>
        <v>1247288.5713200001</v>
      </c>
      <c r="AO91" s="221"/>
    </row>
    <row r="92" spans="1:41" x14ac:dyDescent="0.2">
      <c r="A92" s="209" t="s">
        <v>1</v>
      </c>
      <c r="B92" s="201" t="s">
        <v>211</v>
      </c>
      <c r="C92" s="201" t="s">
        <v>16</v>
      </c>
      <c r="D92" s="209"/>
      <c r="E92" s="209"/>
      <c r="F92" s="209" t="s">
        <v>232</v>
      </c>
      <c r="G92" s="210">
        <v>0</v>
      </c>
      <c r="H92" s="205">
        <v>0</v>
      </c>
      <c r="I92" s="205">
        <v>0</v>
      </c>
      <c r="J92" s="206">
        <f>G92*'1.pielikuma turpinājums Nr.3'!$I$6</f>
        <v>0</v>
      </c>
      <c r="K92" s="211">
        <f>H92*'1.pielikuma turpinājums Nr.3'!$D$6</f>
        <v>0</v>
      </c>
      <c r="L92" s="211">
        <f>I92*'1.pielikuma turpinājums Nr.3'!$C$6</f>
        <v>0</v>
      </c>
      <c r="M92" s="212">
        <f t="shared" si="252"/>
        <v>0</v>
      </c>
      <c r="N92" s="211">
        <f>G92*'1.pielikuma turpinājums Nr.3'!$BE$31</f>
        <v>0</v>
      </c>
      <c r="O92" s="211">
        <f>H92*'1.pielikuma turpinājums Nr.3'!$BE$28</f>
        <v>0</v>
      </c>
      <c r="P92" s="211">
        <f>I92*'1.pielikuma turpinājums Nr.3'!$BE$27</f>
        <v>0</v>
      </c>
      <c r="Q92" s="211">
        <f t="shared" si="279"/>
        <v>0</v>
      </c>
      <c r="R92" s="211">
        <f t="shared" si="253"/>
        <v>0</v>
      </c>
      <c r="S92" s="211">
        <f t="shared" si="254"/>
        <v>0</v>
      </c>
      <c r="T92" s="211">
        <f t="shared" si="255"/>
        <v>0</v>
      </c>
      <c r="U92" s="211">
        <f t="shared" si="280"/>
        <v>0</v>
      </c>
      <c r="V92" s="211">
        <v>0</v>
      </c>
      <c r="W92" s="211">
        <v>0</v>
      </c>
      <c r="X92" s="211">
        <v>0</v>
      </c>
      <c r="Y92" s="211">
        <f t="shared" si="281"/>
        <v>0</v>
      </c>
      <c r="Z92" s="211">
        <v>0</v>
      </c>
      <c r="AA92" s="211">
        <v>0</v>
      </c>
      <c r="AB92" s="211">
        <v>0</v>
      </c>
      <c r="AC92" s="211">
        <f t="shared" si="282"/>
        <v>0</v>
      </c>
      <c r="AD92" s="211">
        <v>0</v>
      </c>
      <c r="AE92" s="211">
        <v>0</v>
      </c>
      <c r="AF92" s="211">
        <v>0</v>
      </c>
      <c r="AG92" s="211">
        <f t="shared" si="283"/>
        <v>0</v>
      </c>
      <c r="AH92" s="211">
        <v>0</v>
      </c>
      <c r="AI92" s="211">
        <v>0</v>
      </c>
      <c r="AJ92" s="211">
        <v>0</v>
      </c>
      <c r="AK92" s="211">
        <f t="shared" si="284"/>
        <v>0</v>
      </c>
      <c r="AL92" s="204">
        <f t="shared" si="258"/>
        <v>0</v>
      </c>
      <c r="AO92" s="221"/>
    </row>
    <row r="93" spans="1:41" x14ac:dyDescent="0.2">
      <c r="A93" s="209" t="s">
        <v>1</v>
      </c>
      <c r="B93" s="201" t="s">
        <v>211</v>
      </c>
      <c r="C93" s="201" t="s">
        <v>16</v>
      </c>
      <c r="D93" s="209"/>
      <c r="E93" s="209"/>
      <c r="F93" s="209" t="s">
        <v>57</v>
      </c>
      <c r="G93" s="210">
        <f>14-4</f>
        <v>10</v>
      </c>
      <c r="H93" s="205">
        <v>0</v>
      </c>
      <c r="I93" s="205">
        <v>0</v>
      </c>
      <c r="J93" s="206">
        <f>G93*'1.pielikuma turpinājums Nr.3'!$I$8</f>
        <v>755660.20000000007</v>
      </c>
      <c r="K93" s="211">
        <f>H93*'1.pielikuma turpinājums Nr.3'!$D$8</f>
        <v>0</v>
      </c>
      <c r="L93" s="211">
        <f>I93*'1.pielikuma turpinājums Nr.3'!$C$8</f>
        <v>0</v>
      </c>
      <c r="M93" s="212">
        <f t="shared" si="252"/>
        <v>755660.20000000007</v>
      </c>
      <c r="N93" s="211">
        <f>G93*'1.pielikuma turpinājums Nr.3'!$BE$35</f>
        <v>611425</v>
      </c>
      <c r="O93" s="211">
        <f>H93*'1.pielikuma turpinājums Nr.3'!$BE$33</f>
        <v>0</v>
      </c>
      <c r="P93" s="211">
        <f>I93*'1.pielikuma turpinājums Nr.3'!$BE$32</f>
        <v>0</v>
      </c>
      <c r="Q93" s="211">
        <f>SUM(N93:P93)</f>
        <v>611425</v>
      </c>
      <c r="R93" s="211">
        <f t="shared" si="253"/>
        <v>144235.1575</v>
      </c>
      <c r="S93" s="211">
        <f t="shared" si="254"/>
        <v>0</v>
      </c>
      <c r="T93" s="211">
        <f t="shared" si="255"/>
        <v>0</v>
      </c>
      <c r="U93" s="211">
        <f>SUM(R93:T93)</f>
        <v>144235.1575</v>
      </c>
      <c r="V93" s="211">
        <v>0</v>
      </c>
      <c r="W93" s="211">
        <v>0</v>
      </c>
      <c r="X93" s="211">
        <v>0</v>
      </c>
      <c r="Y93" s="211">
        <f>SUM(V93:X93)</f>
        <v>0</v>
      </c>
      <c r="Z93" s="211">
        <v>0</v>
      </c>
      <c r="AA93" s="211">
        <v>0</v>
      </c>
      <c r="AB93" s="211">
        <v>0</v>
      </c>
      <c r="AC93" s="211">
        <f>SUM(Z93:AB93)</f>
        <v>0</v>
      </c>
      <c r="AD93" s="211">
        <v>0</v>
      </c>
      <c r="AE93" s="211">
        <v>0</v>
      </c>
      <c r="AF93" s="211">
        <v>0</v>
      </c>
      <c r="AG93" s="211">
        <f>SUM(AD93:AF93)</f>
        <v>0</v>
      </c>
      <c r="AH93" s="211">
        <v>0</v>
      </c>
      <c r="AI93" s="211">
        <v>0</v>
      </c>
      <c r="AJ93" s="211">
        <v>0</v>
      </c>
      <c r="AK93" s="211">
        <f>SUM(AH93:AJ93)</f>
        <v>0</v>
      </c>
      <c r="AL93" s="204">
        <f t="shared" si="258"/>
        <v>755660.15749999997</v>
      </c>
      <c r="AO93" s="221"/>
    </row>
    <row r="94" spans="1:41" x14ac:dyDescent="0.2">
      <c r="A94" s="209" t="s">
        <v>1</v>
      </c>
      <c r="B94" s="201" t="s">
        <v>211</v>
      </c>
      <c r="C94" s="201" t="s">
        <v>16</v>
      </c>
      <c r="D94" s="209"/>
      <c r="E94" s="209"/>
      <c r="F94" s="209" t="s">
        <v>223</v>
      </c>
      <c r="G94" s="205">
        <v>4</v>
      </c>
      <c r="H94" s="205">
        <v>0</v>
      </c>
      <c r="I94" s="205">
        <v>0</v>
      </c>
      <c r="J94" s="204">
        <f>G94*'1.pielikuma turpinājums Nr.3'!$I$6</f>
        <v>453559.48</v>
      </c>
      <c r="K94" s="211">
        <f>H94*'1.pielikuma turpinājums Nr.3'!$D$6</f>
        <v>0</v>
      </c>
      <c r="L94" s="211">
        <f>I94*'1.pielikuma turpinājums Nr.3'!$C$6</f>
        <v>0</v>
      </c>
      <c r="M94" s="212">
        <f t="shared" si="252"/>
        <v>453559.48</v>
      </c>
      <c r="N94" s="211">
        <f>G94*'1.pielikuma turpinājums Nr.3'!$BE$31</f>
        <v>366987.2</v>
      </c>
      <c r="O94" s="211">
        <f>H94*'1.pielikuma turpinājums Nr.3'!$BE$28</f>
        <v>0</v>
      </c>
      <c r="P94" s="211">
        <f>I94*'1.pielikuma turpinājums Nr.3'!$BE$27</f>
        <v>0</v>
      </c>
      <c r="Q94" s="211">
        <f>SUM(N94:P94)</f>
        <v>366987.2</v>
      </c>
      <c r="R94" s="211">
        <f t="shared" si="253"/>
        <v>86572.280480000001</v>
      </c>
      <c r="S94" s="211">
        <f t="shared" si="254"/>
        <v>0</v>
      </c>
      <c r="T94" s="211">
        <f t="shared" si="255"/>
        <v>0</v>
      </c>
      <c r="U94" s="211">
        <f>SUM(R94:T94)</f>
        <v>86572.280480000001</v>
      </c>
      <c r="V94" s="211">
        <v>0</v>
      </c>
      <c r="W94" s="211">
        <v>0</v>
      </c>
      <c r="X94" s="211">
        <v>0</v>
      </c>
      <c r="Y94" s="211">
        <f>SUM(V94:X94)</f>
        <v>0</v>
      </c>
      <c r="Z94" s="211">
        <v>0</v>
      </c>
      <c r="AA94" s="211">
        <v>0</v>
      </c>
      <c r="AB94" s="211">
        <v>0</v>
      </c>
      <c r="AC94" s="211">
        <f>SUM(Z94:AB94)</f>
        <v>0</v>
      </c>
      <c r="AD94" s="211">
        <v>0</v>
      </c>
      <c r="AE94" s="211">
        <v>0</v>
      </c>
      <c r="AF94" s="211">
        <v>0</v>
      </c>
      <c r="AG94" s="211">
        <f>SUM(AD94:AF94)</f>
        <v>0</v>
      </c>
      <c r="AH94" s="211">
        <v>0</v>
      </c>
      <c r="AI94" s="211">
        <v>0</v>
      </c>
      <c r="AJ94" s="211">
        <v>0</v>
      </c>
      <c r="AK94" s="211">
        <f>SUM(AH94:AJ94)</f>
        <v>0</v>
      </c>
      <c r="AL94" s="204">
        <f t="shared" si="258"/>
        <v>453559.48048000003</v>
      </c>
      <c r="AO94" s="221"/>
    </row>
    <row r="95" spans="1:41" x14ac:dyDescent="0.2">
      <c r="A95" s="219" t="s">
        <v>1</v>
      </c>
      <c r="B95" s="213" t="s">
        <v>211</v>
      </c>
      <c r="C95" s="213" t="s">
        <v>16</v>
      </c>
      <c r="D95" s="214"/>
      <c r="E95" s="214"/>
      <c r="F95" s="214" t="s">
        <v>118</v>
      </c>
      <c r="G95" s="220"/>
      <c r="H95" s="220"/>
      <c r="I95" s="220"/>
      <c r="J95" s="216">
        <f>SUM(J78:J94)</f>
        <v>6486813.8399999999</v>
      </c>
      <c r="K95" s="217">
        <f t="shared" ref="K95:AL95" si="285">SUM(K78:K94)</f>
        <v>0</v>
      </c>
      <c r="L95" s="217">
        <f t="shared" si="285"/>
        <v>0</v>
      </c>
      <c r="M95" s="216">
        <f t="shared" si="285"/>
        <v>6486813.8399999999</v>
      </c>
      <c r="N95" s="217">
        <f t="shared" si="285"/>
        <v>4455536.6000000006</v>
      </c>
      <c r="O95" s="217">
        <f t="shared" si="285"/>
        <v>0</v>
      </c>
      <c r="P95" s="217">
        <f t="shared" si="285"/>
        <v>0</v>
      </c>
      <c r="Q95" s="217">
        <f t="shared" si="285"/>
        <v>4455536.6000000006</v>
      </c>
      <c r="R95" s="217">
        <f t="shared" si="285"/>
        <v>1051061.08394</v>
      </c>
      <c r="S95" s="217">
        <f t="shared" si="285"/>
        <v>0</v>
      </c>
      <c r="T95" s="217">
        <f t="shared" si="285"/>
        <v>0</v>
      </c>
      <c r="U95" s="217">
        <f t="shared" si="285"/>
        <v>1051061.08394</v>
      </c>
      <c r="V95" s="217">
        <f t="shared" si="285"/>
        <v>207855</v>
      </c>
      <c r="W95" s="217">
        <f t="shared" si="285"/>
        <v>0</v>
      </c>
      <c r="X95" s="217">
        <f t="shared" si="285"/>
        <v>0</v>
      </c>
      <c r="Y95" s="217">
        <f t="shared" si="285"/>
        <v>207855</v>
      </c>
      <c r="Z95" s="217">
        <f t="shared" si="285"/>
        <v>652657.65120000008</v>
      </c>
      <c r="AA95" s="217">
        <f t="shared" si="285"/>
        <v>0</v>
      </c>
      <c r="AB95" s="217">
        <f t="shared" si="285"/>
        <v>0</v>
      </c>
      <c r="AC95" s="217">
        <f t="shared" si="285"/>
        <v>652657.65120000008</v>
      </c>
      <c r="AD95" s="217">
        <f t="shared" si="285"/>
        <v>46145.203200000004</v>
      </c>
      <c r="AE95" s="217">
        <f t="shared" si="285"/>
        <v>0</v>
      </c>
      <c r="AF95" s="217">
        <f t="shared" si="285"/>
        <v>0</v>
      </c>
      <c r="AG95" s="217">
        <f t="shared" si="285"/>
        <v>46145.203200000004</v>
      </c>
      <c r="AH95" s="217">
        <f t="shared" si="285"/>
        <v>73558.195200000016</v>
      </c>
      <c r="AI95" s="217">
        <f t="shared" si="285"/>
        <v>0</v>
      </c>
      <c r="AJ95" s="217">
        <f t="shared" si="285"/>
        <v>0</v>
      </c>
      <c r="AK95" s="217">
        <f t="shared" si="285"/>
        <v>73558.195200000016</v>
      </c>
      <c r="AL95" s="216">
        <f t="shared" si="285"/>
        <v>6486813.7335400013</v>
      </c>
      <c r="AO95" s="221"/>
    </row>
    <row r="96" spans="1:41" x14ac:dyDescent="0.2">
      <c r="A96" s="209" t="s">
        <v>1</v>
      </c>
      <c r="B96" s="201" t="s">
        <v>177</v>
      </c>
      <c r="C96" s="201" t="s">
        <v>60</v>
      </c>
      <c r="D96" s="209" t="s">
        <v>8</v>
      </c>
      <c r="E96" s="209" t="s">
        <v>8</v>
      </c>
      <c r="F96" s="202" t="s">
        <v>150</v>
      </c>
      <c r="G96" s="218">
        <f>SUM(G97:G106,G108)</f>
        <v>9</v>
      </c>
      <c r="H96" s="218">
        <f>SUM(H97:H106,H108)</f>
        <v>0</v>
      </c>
      <c r="I96" s="218">
        <f>SUM(I97:I106,I108)</f>
        <v>0</v>
      </c>
      <c r="J96" s="212"/>
      <c r="K96" s="212"/>
      <c r="L96" s="212"/>
      <c r="M96" s="212"/>
      <c r="N96" s="211"/>
      <c r="O96" s="211"/>
      <c r="P96" s="211"/>
      <c r="Q96" s="211"/>
      <c r="R96" s="211"/>
      <c r="S96" s="211"/>
      <c r="T96" s="211"/>
      <c r="U96" s="211"/>
      <c r="V96" s="211"/>
      <c r="W96" s="211"/>
      <c r="X96" s="211"/>
      <c r="Y96" s="211"/>
      <c r="Z96" s="211"/>
      <c r="AA96" s="211"/>
      <c r="AB96" s="211"/>
      <c r="AC96" s="211"/>
      <c r="AD96" s="211"/>
      <c r="AE96" s="211"/>
      <c r="AF96" s="211"/>
      <c r="AG96" s="211"/>
      <c r="AH96" s="211"/>
      <c r="AI96" s="211"/>
      <c r="AJ96" s="211"/>
      <c r="AK96" s="211"/>
      <c r="AL96" s="206"/>
      <c r="AM96" s="179">
        <f>SUM(M97:M112)</f>
        <v>3742707.7985699996</v>
      </c>
      <c r="AN96" s="179">
        <f>SUM(AL97:AL112)</f>
        <v>3742707.7662899997</v>
      </c>
      <c r="AO96" s="180">
        <f>AM96-AN96</f>
        <v>3.2279999926686287E-2</v>
      </c>
    </row>
    <row r="97" spans="1:41" ht="24" x14ac:dyDescent="0.2">
      <c r="A97" s="209" t="s">
        <v>1</v>
      </c>
      <c r="B97" s="201" t="s">
        <v>177</v>
      </c>
      <c r="C97" s="201" t="s">
        <v>60</v>
      </c>
      <c r="D97" s="223" t="s">
        <v>22</v>
      </c>
      <c r="E97" s="223" t="s">
        <v>22</v>
      </c>
      <c r="F97" s="209" t="s">
        <v>225</v>
      </c>
      <c r="G97" s="205">
        <v>0</v>
      </c>
      <c r="H97" s="205">
        <v>0</v>
      </c>
      <c r="I97" s="205">
        <v>0</v>
      </c>
      <c r="J97" s="206">
        <f>G97*'1.pielikuma turpinājums Nr.3'!$I$4</f>
        <v>0</v>
      </c>
      <c r="K97" s="211">
        <f>H97*'1.pielikuma turpinājums Nr.3'!$D$4</f>
        <v>0</v>
      </c>
      <c r="L97" s="211">
        <f>I97*'1.pielikuma turpinājums Nr.3'!$C$4</f>
        <v>0</v>
      </c>
      <c r="M97" s="212">
        <f t="shared" ref="M97:M112" si="286">SUM(J97:L97)</f>
        <v>0</v>
      </c>
      <c r="N97" s="211">
        <f>G97*'1.pielikuma turpinājums Nr.3'!$BE$24</f>
        <v>0</v>
      </c>
      <c r="O97" s="211">
        <f>H97*'1.pielikuma turpinājums Nr.3'!$BE$22</f>
        <v>0</v>
      </c>
      <c r="P97" s="211">
        <f>I97*'1.pielikuma turpinājums Nr.3'!$BE$21</f>
        <v>0</v>
      </c>
      <c r="Q97" s="211">
        <f>SUM(N97:P97)</f>
        <v>0</v>
      </c>
      <c r="R97" s="211">
        <f t="shared" ref="R97:R105" si="287">N97*$H$5</f>
        <v>0</v>
      </c>
      <c r="S97" s="211">
        <f t="shared" ref="S97:S105" si="288">O97*$H$5</f>
        <v>0</v>
      </c>
      <c r="T97" s="211">
        <f t="shared" ref="T97:T105" si="289">P97*$H$5</f>
        <v>0</v>
      </c>
      <c r="U97" s="211">
        <f>SUM(R97:T97)</f>
        <v>0</v>
      </c>
      <c r="V97" s="211">
        <f>G97*'1.pielikuma turpinājums Nr.3'!$AW$3</f>
        <v>0</v>
      </c>
      <c r="W97" s="211">
        <v>0</v>
      </c>
      <c r="X97" s="211">
        <v>0</v>
      </c>
      <c r="Y97" s="211">
        <f>SUM(V97:X97)</f>
        <v>0</v>
      </c>
      <c r="Z97" s="211">
        <f>N97*$J$5</f>
        <v>0</v>
      </c>
      <c r="AA97" s="211">
        <v>0</v>
      </c>
      <c r="AB97" s="211">
        <v>0</v>
      </c>
      <c r="AC97" s="211">
        <f>SUM(Z97:AB97)</f>
        <v>0</v>
      </c>
      <c r="AD97" s="211">
        <f t="shared" ref="AD97:AD105" si="290">N97*$K$5</f>
        <v>0</v>
      </c>
      <c r="AE97" s="211">
        <v>0</v>
      </c>
      <c r="AF97" s="211">
        <v>0</v>
      </c>
      <c r="AG97" s="211">
        <f>SUM(AD97:AF97)</f>
        <v>0</v>
      </c>
      <c r="AH97" s="211">
        <f t="shared" ref="AH97:AH105" si="291">N97*$L$5</f>
        <v>0</v>
      </c>
      <c r="AI97" s="211">
        <v>0</v>
      </c>
      <c r="AJ97" s="211">
        <v>0</v>
      </c>
      <c r="AK97" s="211">
        <f>SUM(AH97:AJ97)</f>
        <v>0</v>
      </c>
      <c r="AL97" s="204">
        <f t="shared" ref="AL97:AL112" si="292">Q97+U97+Y97+AC97+AG97+AK97</f>
        <v>0</v>
      </c>
      <c r="AM97" s="179">
        <f>M97</f>
        <v>0</v>
      </c>
      <c r="AO97" s="180">
        <f>AM97-AL97</f>
        <v>0</v>
      </c>
    </row>
    <row r="98" spans="1:41" x14ac:dyDescent="0.2">
      <c r="A98" s="209" t="s">
        <v>1</v>
      </c>
      <c r="B98" s="201" t="s">
        <v>177</v>
      </c>
      <c r="C98" s="201" t="s">
        <v>60</v>
      </c>
      <c r="D98" s="209" t="s">
        <v>10</v>
      </c>
      <c r="E98" s="209" t="s">
        <v>10</v>
      </c>
      <c r="F98" s="209" t="s">
        <v>227</v>
      </c>
      <c r="G98" s="205">
        <v>0</v>
      </c>
      <c r="H98" s="205">
        <v>0</v>
      </c>
      <c r="I98" s="205">
        <v>0</v>
      </c>
      <c r="J98" s="206">
        <f>G98*'1.pielikuma turpinājums Nr.3'!$I$4</f>
        <v>0</v>
      </c>
      <c r="K98" s="211">
        <f>H98*'1.pielikuma turpinājums Nr.3'!$D$4</f>
        <v>0</v>
      </c>
      <c r="L98" s="211">
        <f>I98*'1.pielikuma turpinājums Nr.3'!$C$4</f>
        <v>0</v>
      </c>
      <c r="M98" s="212">
        <f t="shared" si="286"/>
        <v>0</v>
      </c>
      <c r="N98" s="211">
        <f>G98*'1.pielikuma turpinājums Nr.3'!$BE$24</f>
        <v>0</v>
      </c>
      <c r="O98" s="211">
        <f>H98*'1.pielikuma turpinājums Nr.3'!$BE$22</f>
        <v>0</v>
      </c>
      <c r="P98" s="211">
        <f>I98*'1.pielikuma turpinājums Nr.3'!$BE$21</f>
        <v>0</v>
      </c>
      <c r="Q98" s="211">
        <f>SUM(N98:P98)</f>
        <v>0</v>
      </c>
      <c r="R98" s="211">
        <f t="shared" si="287"/>
        <v>0</v>
      </c>
      <c r="S98" s="211">
        <f t="shared" si="288"/>
        <v>0</v>
      </c>
      <c r="T98" s="211">
        <f t="shared" si="289"/>
        <v>0</v>
      </c>
      <c r="U98" s="211">
        <f>SUM(R98:T98)</f>
        <v>0</v>
      </c>
      <c r="V98" s="211">
        <f>G98*'1.pielikuma turpinājums Nr.3'!$AW$3</f>
        <v>0</v>
      </c>
      <c r="W98" s="211">
        <v>0</v>
      </c>
      <c r="X98" s="211">
        <v>0</v>
      </c>
      <c r="Y98" s="211">
        <f>SUM(V98:X98)</f>
        <v>0</v>
      </c>
      <c r="Z98" s="211">
        <f>N98*$J$5</f>
        <v>0</v>
      </c>
      <c r="AA98" s="211">
        <v>0</v>
      </c>
      <c r="AB98" s="211">
        <v>0</v>
      </c>
      <c r="AC98" s="211">
        <f>SUM(Z98:AB98)</f>
        <v>0</v>
      </c>
      <c r="AD98" s="211">
        <f t="shared" si="290"/>
        <v>0</v>
      </c>
      <c r="AE98" s="211">
        <v>0</v>
      </c>
      <c r="AF98" s="211">
        <v>0</v>
      </c>
      <c r="AG98" s="211">
        <f>SUM(AD98:AF98)</f>
        <v>0</v>
      </c>
      <c r="AH98" s="211">
        <f t="shared" si="291"/>
        <v>0</v>
      </c>
      <c r="AI98" s="211">
        <v>0</v>
      </c>
      <c r="AJ98" s="211">
        <v>0</v>
      </c>
      <c r="AK98" s="211">
        <f>SUM(AH98:AJ98)</f>
        <v>0</v>
      </c>
      <c r="AL98" s="204">
        <f t="shared" si="292"/>
        <v>0</v>
      </c>
      <c r="AM98" s="179">
        <f t="shared" ref="AM98:AM112" si="293">M98</f>
        <v>0</v>
      </c>
      <c r="AO98" s="180">
        <f t="shared" ref="AO98:AO111" si="294">AM98-AL98</f>
        <v>0</v>
      </c>
    </row>
    <row r="99" spans="1:41" x14ac:dyDescent="0.2">
      <c r="A99" s="209" t="s">
        <v>1</v>
      </c>
      <c r="B99" s="201" t="s">
        <v>177</v>
      </c>
      <c r="C99" s="201" t="s">
        <v>60</v>
      </c>
      <c r="D99" s="209"/>
      <c r="E99" s="209"/>
      <c r="F99" s="209" t="s">
        <v>226</v>
      </c>
      <c r="G99" s="205">
        <v>0</v>
      </c>
      <c r="H99" s="205">
        <v>0</v>
      </c>
      <c r="I99" s="205">
        <v>0</v>
      </c>
      <c r="J99" s="206">
        <f>G99*'1.pielikuma turpinājums Nr.3'!$I$4</f>
        <v>0</v>
      </c>
      <c r="K99" s="211">
        <f>H99*'1.pielikuma turpinājums Nr.3'!$D$4</f>
        <v>0</v>
      </c>
      <c r="L99" s="211">
        <f>I99*'1.pielikuma turpinājums Nr.3'!$C$4</f>
        <v>0</v>
      </c>
      <c r="M99" s="212">
        <f t="shared" si="286"/>
        <v>0</v>
      </c>
      <c r="N99" s="211">
        <f>G99*'1.pielikuma turpinājums Nr.3'!$BE$24</f>
        <v>0</v>
      </c>
      <c r="O99" s="211">
        <f>H99*'1.pielikuma turpinājums Nr.3'!$BE$22</f>
        <v>0</v>
      </c>
      <c r="P99" s="211">
        <f>I99*'1.pielikuma turpinājums Nr.3'!$BE$21</f>
        <v>0</v>
      </c>
      <c r="Q99" s="211">
        <f t="shared" ref="Q99:Q105" si="295">SUM(N99:P99)</f>
        <v>0</v>
      </c>
      <c r="R99" s="211">
        <f t="shared" si="287"/>
        <v>0</v>
      </c>
      <c r="S99" s="211">
        <f t="shared" si="288"/>
        <v>0</v>
      </c>
      <c r="T99" s="211">
        <f t="shared" si="289"/>
        <v>0</v>
      </c>
      <c r="U99" s="211">
        <f t="shared" ref="U99:U105" si="296">SUM(R99:T99)</f>
        <v>0</v>
      </c>
      <c r="V99" s="211">
        <f>G99*'1.pielikuma turpinājums Nr.3'!$AW$3</f>
        <v>0</v>
      </c>
      <c r="W99" s="211">
        <v>0</v>
      </c>
      <c r="X99" s="211">
        <v>0</v>
      </c>
      <c r="Y99" s="211">
        <f t="shared" ref="Y99:Y105" si="297">SUM(V99:X99)</f>
        <v>0</v>
      </c>
      <c r="Z99" s="211">
        <f t="shared" ref="Z99:Z105" si="298">N99*$J$5</f>
        <v>0</v>
      </c>
      <c r="AA99" s="211">
        <v>0</v>
      </c>
      <c r="AB99" s="211">
        <v>0</v>
      </c>
      <c r="AC99" s="211">
        <f t="shared" ref="AC99:AC105" si="299">SUM(Z99:AB99)</f>
        <v>0</v>
      </c>
      <c r="AD99" s="211">
        <f t="shared" si="290"/>
        <v>0</v>
      </c>
      <c r="AE99" s="211">
        <v>0</v>
      </c>
      <c r="AF99" s="211">
        <v>0</v>
      </c>
      <c r="AG99" s="211">
        <f t="shared" ref="AG99:AG105" si="300">SUM(AD99:AF99)</f>
        <v>0</v>
      </c>
      <c r="AH99" s="211">
        <f t="shared" si="291"/>
        <v>0</v>
      </c>
      <c r="AI99" s="211">
        <v>0</v>
      </c>
      <c r="AJ99" s="211">
        <v>0</v>
      </c>
      <c r="AK99" s="211">
        <f t="shared" ref="AK99:AK105" si="301">SUM(AH99:AJ99)</f>
        <v>0</v>
      </c>
      <c r="AL99" s="204">
        <f t="shared" si="292"/>
        <v>0</v>
      </c>
      <c r="AM99" s="179">
        <f t="shared" si="293"/>
        <v>0</v>
      </c>
      <c r="AO99" s="180">
        <f t="shared" si="294"/>
        <v>0</v>
      </c>
    </row>
    <row r="100" spans="1:41" x14ac:dyDescent="0.2">
      <c r="A100" s="209" t="s">
        <v>1</v>
      </c>
      <c r="B100" s="201" t="s">
        <v>177</v>
      </c>
      <c r="C100" s="201" t="s">
        <v>60</v>
      </c>
      <c r="D100" s="209"/>
      <c r="E100" s="209"/>
      <c r="F100" s="209" t="s">
        <v>224</v>
      </c>
      <c r="G100" s="205">
        <f>2+2</f>
        <v>4</v>
      </c>
      <c r="H100" s="205">
        <f>4-4</f>
        <v>0</v>
      </c>
      <c r="I100" s="205">
        <f>4-4</f>
        <v>0</v>
      </c>
      <c r="J100" s="206">
        <f>G100*'1.pielikuma turpinājums Nr.3'!$I$4</f>
        <v>1014273.56</v>
      </c>
      <c r="K100" s="211">
        <f>H100*'1.pielikuma turpinājums Nr.3'!$D$4+SUM(W100,AA100,AE100,AI100)</f>
        <v>0</v>
      </c>
      <c r="L100" s="211">
        <f>I100*'1.pielikuma turpinājums Nr.3'!$C$4+SUM(X100,AB100,AF100,AJ100)</f>
        <v>0</v>
      </c>
      <c r="M100" s="212">
        <f t="shared" si="286"/>
        <v>1014273.56</v>
      </c>
      <c r="N100" s="211">
        <f>G100*'1.pielikuma turpinājums Nr.3'!$BE$24</f>
        <v>609177.60000000009</v>
      </c>
      <c r="O100" s="211">
        <f>H100*'1.pielikuma turpinājums Nr.3'!$BE$22</f>
        <v>0</v>
      </c>
      <c r="P100" s="211">
        <f>I100*'1.pielikuma turpinājums Nr.3'!$BE$21</f>
        <v>0</v>
      </c>
      <c r="Q100" s="211">
        <f t="shared" si="295"/>
        <v>609177.60000000009</v>
      </c>
      <c r="R100" s="211">
        <f t="shared" si="287"/>
        <v>143704.99584000002</v>
      </c>
      <c r="S100" s="211">
        <f t="shared" si="288"/>
        <v>0</v>
      </c>
      <c r="T100" s="211">
        <f t="shared" si="289"/>
        <v>0</v>
      </c>
      <c r="U100" s="211">
        <f t="shared" si="296"/>
        <v>143704.99584000002</v>
      </c>
      <c r="V100" s="211">
        <f>G100*'1.pielikuma turpinājums Nr.3'!$AW$3</f>
        <v>55428</v>
      </c>
      <c r="W100" s="211">
        <f>H100*'1.pielikuma turpinājums Nr.3'!$AW$3</f>
        <v>0</v>
      </c>
      <c r="X100" s="211">
        <f>H100*'1.pielikuma turpinājums Nr.3'!$AW$3</f>
        <v>0</v>
      </c>
      <c r="Y100" s="211">
        <f t="shared" si="297"/>
        <v>55428</v>
      </c>
      <c r="Z100" s="211">
        <f t="shared" si="298"/>
        <v>174042.04032000003</v>
      </c>
      <c r="AA100" s="211">
        <f>O100*$J$5</f>
        <v>0</v>
      </c>
      <c r="AB100" s="211">
        <f>P100*$J$5</f>
        <v>0</v>
      </c>
      <c r="AC100" s="211">
        <f t="shared" si="299"/>
        <v>174042.04032000003</v>
      </c>
      <c r="AD100" s="211">
        <f t="shared" si="290"/>
        <v>12305.387520000002</v>
      </c>
      <c r="AE100" s="211">
        <f>O100*$K$5</f>
        <v>0</v>
      </c>
      <c r="AF100" s="211">
        <f>P100*$K$5</f>
        <v>0</v>
      </c>
      <c r="AG100" s="211">
        <f t="shared" si="300"/>
        <v>12305.387520000002</v>
      </c>
      <c r="AH100" s="211">
        <f t="shared" si="291"/>
        <v>19615.518720000004</v>
      </c>
      <c r="AI100" s="211">
        <f>O100*$L$5</f>
        <v>0</v>
      </c>
      <c r="AJ100" s="211">
        <f>P100*$L$5</f>
        <v>0</v>
      </c>
      <c r="AK100" s="211">
        <f t="shared" si="301"/>
        <v>19615.518720000004</v>
      </c>
      <c r="AL100" s="204">
        <f t="shared" si="292"/>
        <v>1014273.5424000002</v>
      </c>
      <c r="AM100" s="179">
        <f t="shared" si="293"/>
        <v>1014273.56</v>
      </c>
      <c r="AO100" s="180">
        <f t="shared" si="294"/>
        <v>1.7599999904632568E-2</v>
      </c>
    </row>
    <row r="101" spans="1:41" x14ac:dyDescent="0.2">
      <c r="A101" s="209" t="s">
        <v>1</v>
      </c>
      <c r="B101" s="201" t="s">
        <v>177</v>
      </c>
      <c r="C101" s="201" t="s">
        <v>60</v>
      </c>
      <c r="D101" s="209"/>
      <c r="E101" s="209"/>
      <c r="F101" s="209" t="s">
        <v>231</v>
      </c>
      <c r="G101" s="205">
        <v>0</v>
      </c>
      <c r="H101" s="205">
        <v>0</v>
      </c>
      <c r="I101" s="205">
        <v>0</v>
      </c>
      <c r="J101" s="206">
        <f>G101*'1.pielikuma turpinājums Nr.3'!$I$4</f>
        <v>0</v>
      </c>
      <c r="K101" s="211">
        <f>H101*'1.pielikuma turpinājums Nr.3'!$D$4</f>
        <v>0</v>
      </c>
      <c r="L101" s="211">
        <f>I101*'1.pielikuma turpinājums Nr.3'!$C$4</f>
        <v>0</v>
      </c>
      <c r="M101" s="212">
        <f t="shared" si="286"/>
        <v>0</v>
      </c>
      <c r="N101" s="211">
        <f>G101*'1.pielikuma turpinājums Nr.3'!$BE$24</f>
        <v>0</v>
      </c>
      <c r="O101" s="211">
        <f>H101*'1.pielikuma turpinājums Nr.3'!$BE$22</f>
        <v>0</v>
      </c>
      <c r="P101" s="211">
        <f>I101*'1.pielikuma turpinājums Nr.3'!$BE$21</f>
        <v>0</v>
      </c>
      <c r="Q101" s="211">
        <f t="shared" si="295"/>
        <v>0</v>
      </c>
      <c r="R101" s="211">
        <f t="shared" si="287"/>
        <v>0</v>
      </c>
      <c r="S101" s="211">
        <f t="shared" si="288"/>
        <v>0</v>
      </c>
      <c r="T101" s="211">
        <f t="shared" si="289"/>
        <v>0</v>
      </c>
      <c r="U101" s="211">
        <f t="shared" si="296"/>
        <v>0</v>
      </c>
      <c r="V101" s="211">
        <f>G101*'1.pielikuma turpinājums Nr.3'!$AW$3</f>
        <v>0</v>
      </c>
      <c r="W101" s="211">
        <v>0</v>
      </c>
      <c r="X101" s="211">
        <v>0</v>
      </c>
      <c r="Y101" s="211">
        <f t="shared" si="297"/>
        <v>0</v>
      </c>
      <c r="Z101" s="211">
        <f t="shared" si="298"/>
        <v>0</v>
      </c>
      <c r="AA101" s="211">
        <v>0</v>
      </c>
      <c r="AB101" s="211">
        <v>0</v>
      </c>
      <c r="AC101" s="211">
        <f t="shared" si="299"/>
        <v>0</v>
      </c>
      <c r="AD101" s="211">
        <f t="shared" si="290"/>
        <v>0</v>
      </c>
      <c r="AE101" s="211">
        <v>0</v>
      </c>
      <c r="AF101" s="211">
        <v>0</v>
      </c>
      <c r="AG101" s="211">
        <f t="shared" si="300"/>
        <v>0</v>
      </c>
      <c r="AH101" s="211">
        <f t="shared" si="291"/>
        <v>0</v>
      </c>
      <c r="AI101" s="211">
        <v>0</v>
      </c>
      <c r="AJ101" s="211">
        <v>0</v>
      </c>
      <c r="AK101" s="211">
        <f t="shared" si="301"/>
        <v>0</v>
      </c>
      <c r="AL101" s="204">
        <f t="shared" si="292"/>
        <v>0</v>
      </c>
      <c r="AM101" s="179">
        <f t="shared" si="293"/>
        <v>0</v>
      </c>
      <c r="AO101" s="180">
        <f t="shared" si="294"/>
        <v>0</v>
      </c>
    </row>
    <row r="102" spans="1:41" x14ac:dyDescent="0.2">
      <c r="A102" s="209" t="s">
        <v>1</v>
      </c>
      <c r="B102" s="201" t="s">
        <v>177</v>
      </c>
      <c r="C102" s="201" t="s">
        <v>60</v>
      </c>
      <c r="D102" s="209"/>
      <c r="E102" s="209"/>
      <c r="F102" s="209" t="s">
        <v>228</v>
      </c>
      <c r="G102" s="205">
        <v>0</v>
      </c>
      <c r="H102" s="205">
        <v>0</v>
      </c>
      <c r="I102" s="205">
        <v>0</v>
      </c>
      <c r="J102" s="206">
        <f>G102*'1.pielikuma turpinājums Nr.3'!$I$4</f>
        <v>0</v>
      </c>
      <c r="K102" s="211">
        <f>H102*'1.pielikuma turpinājums Nr.3'!$D$4</f>
        <v>0</v>
      </c>
      <c r="L102" s="211">
        <f>I102*'1.pielikuma turpinājums Nr.3'!$C$4</f>
        <v>0</v>
      </c>
      <c r="M102" s="212">
        <f t="shared" si="286"/>
        <v>0</v>
      </c>
      <c r="N102" s="211">
        <f>G102*'1.pielikuma turpinājums Nr.3'!$BE$24</f>
        <v>0</v>
      </c>
      <c r="O102" s="211">
        <f>H102*'1.pielikuma turpinājums Nr.3'!$BE$22</f>
        <v>0</v>
      </c>
      <c r="P102" s="211">
        <f>I102*'1.pielikuma turpinājums Nr.3'!$BE$21</f>
        <v>0</v>
      </c>
      <c r="Q102" s="211">
        <f t="shared" si="295"/>
        <v>0</v>
      </c>
      <c r="R102" s="211">
        <f t="shared" si="287"/>
        <v>0</v>
      </c>
      <c r="S102" s="211">
        <f t="shared" si="288"/>
        <v>0</v>
      </c>
      <c r="T102" s="211">
        <f t="shared" si="289"/>
        <v>0</v>
      </c>
      <c r="U102" s="211">
        <f t="shared" si="296"/>
        <v>0</v>
      </c>
      <c r="V102" s="211">
        <f>G102*'1.pielikuma turpinājums Nr.3'!$AW$3</f>
        <v>0</v>
      </c>
      <c r="W102" s="211">
        <v>0</v>
      </c>
      <c r="X102" s="211">
        <v>0</v>
      </c>
      <c r="Y102" s="211">
        <f t="shared" si="297"/>
        <v>0</v>
      </c>
      <c r="Z102" s="211">
        <f t="shared" si="298"/>
        <v>0</v>
      </c>
      <c r="AA102" s="211">
        <v>0</v>
      </c>
      <c r="AB102" s="211">
        <v>0</v>
      </c>
      <c r="AC102" s="211">
        <f t="shared" si="299"/>
        <v>0</v>
      </c>
      <c r="AD102" s="211">
        <f t="shared" si="290"/>
        <v>0</v>
      </c>
      <c r="AE102" s="211">
        <v>0</v>
      </c>
      <c r="AF102" s="211">
        <v>0</v>
      </c>
      <c r="AG102" s="211">
        <f t="shared" si="300"/>
        <v>0</v>
      </c>
      <c r="AH102" s="211">
        <f t="shared" si="291"/>
        <v>0</v>
      </c>
      <c r="AI102" s="211">
        <v>0</v>
      </c>
      <c r="AJ102" s="211">
        <v>0</v>
      </c>
      <c r="AK102" s="211">
        <f t="shared" si="301"/>
        <v>0</v>
      </c>
      <c r="AL102" s="204">
        <f t="shared" si="292"/>
        <v>0</v>
      </c>
      <c r="AM102" s="179">
        <f t="shared" si="293"/>
        <v>0</v>
      </c>
      <c r="AO102" s="180">
        <f t="shared" si="294"/>
        <v>0</v>
      </c>
    </row>
    <row r="103" spans="1:41" x14ac:dyDescent="0.2">
      <c r="A103" s="209" t="s">
        <v>1</v>
      </c>
      <c r="B103" s="201" t="s">
        <v>177</v>
      </c>
      <c r="C103" s="201" t="s">
        <v>60</v>
      </c>
      <c r="D103" s="209"/>
      <c r="E103" s="209"/>
      <c r="F103" s="209" t="s">
        <v>58</v>
      </c>
      <c r="G103" s="205">
        <v>0</v>
      </c>
      <c r="H103" s="205">
        <v>0</v>
      </c>
      <c r="I103" s="205">
        <v>0</v>
      </c>
      <c r="J103" s="206">
        <f>G103*'1.pielikuma turpinājums Nr.3'!$I$4</f>
        <v>0</v>
      </c>
      <c r="K103" s="211">
        <f>H103*'1.pielikuma turpinājums Nr.3'!$D$4</f>
        <v>0</v>
      </c>
      <c r="L103" s="211">
        <f>I103*'1.pielikuma turpinājums Nr.3'!$C$4</f>
        <v>0</v>
      </c>
      <c r="M103" s="212">
        <f t="shared" si="286"/>
        <v>0</v>
      </c>
      <c r="N103" s="211">
        <f>G103*'1.pielikuma turpinājums Nr.3'!$BE$24</f>
        <v>0</v>
      </c>
      <c r="O103" s="211">
        <f>H103*'1.pielikuma turpinājums Nr.3'!$BE$22</f>
        <v>0</v>
      </c>
      <c r="P103" s="211">
        <f>I103*'1.pielikuma turpinājums Nr.3'!$BE$21</f>
        <v>0</v>
      </c>
      <c r="Q103" s="211">
        <f t="shared" si="295"/>
        <v>0</v>
      </c>
      <c r="R103" s="211">
        <f t="shared" si="287"/>
        <v>0</v>
      </c>
      <c r="S103" s="211">
        <f t="shared" si="288"/>
        <v>0</v>
      </c>
      <c r="T103" s="211">
        <f t="shared" si="289"/>
        <v>0</v>
      </c>
      <c r="U103" s="211">
        <f t="shared" si="296"/>
        <v>0</v>
      </c>
      <c r="V103" s="211">
        <f>G103*'1.pielikuma turpinājums Nr.3'!$AW$3</f>
        <v>0</v>
      </c>
      <c r="W103" s="211">
        <v>0</v>
      </c>
      <c r="X103" s="211">
        <v>0</v>
      </c>
      <c r="Y103" s="211">
        <f t="shared" si="297"/>
        <v>0</v>
      </c>
      <c r="Z103" s="211">
        <f t="shared" si="298"/>
        <v>0</v>
      </c>
      <c r="AA103" s="211">
        <v>0</v>
      </c>
      <c r="AB103" s="211">
        <v>0</v>
      </c>
      <c r="AC103" s="211">
        <f t="shared" si="299"/>
        <v>0</v>
      </c>
      <c r="AD103" s="211">
        <f t="shared" si="290"/>
        <v>0</v>
      </c>
      <c r="AE103" s="211">
        <v>0</v>
      </c>
      <c r="AF103" s="211">
        <v>0</v>
      </c>
      <c r="AG103" s="211">
        <f t="shared" si="300"/>
        <v>0</v>
      </c>
      <c r="AH103" s="211">
        <f t="shared" si="291"/>
        <v>0</v>
      </c>
      <c r="AI103" s="211">
        <v>0</v>
      </c>
      <c r="AJ103" s="211">
        <v>0</v>
      </c>
      <c r="AK103" s="211">
        <f t="shared" si="301"/>
        <v>0</v>
      </c>
      <c r="AL103" s="204">
        <f t="shared" si="292"/>
        <v>0</v>
      </c>
      <c r="AM103" s="179">
        <f t="shared" si="293"/>
        <v>0</v>
      </c>
      <c r="AO103" s="180">
        <f t="shared" si="294"/>
        <v>0</v>
      </c>
    </row>
    <row r="104" spans="1:41" x14ac:dyDescent="0.2">
      <c r="A104" s="209" t="s">
        <v>1</v>
      </c>
      <c r="B104" s="201" t="s">
        <v>177</v>
      </c>
      <c r="C104" s="201" t="s">
        <v>60</v>
      </c>
      <c r="D104" s="209"/>
      <c r="E104" s="209"/>
      <c r="F104" s="209" t="s">
        <v>59</v>
      </c>
      <c r="G104" s="205">
        <f>0+1+1</f>
        <v>2</v>
      </c>
      <c r="H104" s="205">
        <f>2-2</f>
        <v>0</v>
      </c>
      <c r="I104" s="205">
        <f>2-2</f>
        <v>0</v>
      </c>
      <c r="J104" s="206">
        <f>G104*'1.pielikuma turpinājums Nr.3'!$I$4</f>
        <v>507136.78</v>
      </c>
      <c r="K104" s="211">
        <f>H104*'1.pielikuma turpinājums Nr.3'!$D$4+SUM(W104,AA104,AE104,AI104)</f>
        <v>0</v>
      </c>
      <c r="L104" s="211">
        <f>I104*'1.pielikuma turpinājums Nr.3'!$C$4+SUM(X104,AB104,AF104,AJ104)</f>
        <v>0</v>
      </c>
      <c r="M104" s="212">
        <f t="shared" si="286"/>
        <v>507136.78</v>
      </c>
      <c r="N104" s="211">
        <f>G104*'1.pielikuma turpinājums Nr.3'!$BE$24</f>
        <v>304588.80000000005</v>
      </c>
      <c r="O104" s="211">
        <f>H104*'1.pielikuma turpinājums Nr.3'!$BE$22</f>
        <v>0</v>
      </c>
      <c r="P104" s="211">
        <f>I104*'1.pielikuma turpinājums Nr.3'!$BE$21</f>
        <v>0</v>
      </c>
      <c r="Q104" s="211">
        <f t="shared" si="295"/>
        <v>304588.80000000005</v>
      </c>
      <c r="R104" s="211">
        <f t="shared" si="287"/>
        <v>71852.497920000009</v>
      </c>
      <c r="S104" s="211">
        <f t="shared" si="288"/>
        <v>0</v>
      </c>
      <c r="T104" s="211">
        <f t="shared" si="289"/>
        <v>0</v>
      </c>
      <c r="U104" s="211">
        <f t="shared" si="296"/>
        <v>71852.497920000009</v>
      </c>
      <c r="V104" s="211">
        <f>G104*'1.pielikuma turpinājums Nr.3'!$AW$3</f>
        <v>27714</v>
      </c>
      <c r="W104" s="211">
        <f>H104*'1.pielikuma turpinājums Nr.3'!$AW$3</f>
        <v>0</v>
      </c>
      <c r="X104" s="211">
        <f>I104*'1.pielikuma turpinājums Nr.3'!$AW$3</f>
        <v>0</v>
      </c>
      <c r="Y104" s="211">
        <f t="shared" si="297"/>
        <v>27714</v>
      </c>
      <c r="Z104" s="211">
        <f t="shared" si="298"/>
        <v>87021.020160000015</v>
      </c>
      <c r="AA104" s="211">
        <f>O104*$J$5</f>
        <v>0</v>
      </c>
      <c r="AB104" s="211">
        <f>P104*$J$5</f>
        <v>0</v>
      </c>
      <c r="AC104" s="211">
        <f t="shared" si="299"/>
        <v>87021.020160000015</v>
      </c>
      <c r="AD104" s="211">
        <f t="shared" si="290"/>
        <v>6152.693760000001</v>
      </c>
      <c r="AE104" s="211">
        <f>O104*$K$5</f>
        <v>0</v>
      </c>
      <c r="AF104" s="211">
        <f>P104*$K$5</f>
        <v>0</v>
      </c>
      <c r="AG104" s="211">
        <f t="shared" si="300"/>
        <v>6152.693760000001</v>
      </c>
      <c r="AH104" s="211">
        <f t="shared" si="291"/>
        <v>9807.7593600000018</v>
      </c>
      <c r="AI104" s="211">
        <f>O104*$L$5</f>
        <v>0</v>
      </c>
      <c r="AJ104" s="211">
        <f>P104*$L$5</f>
        <v>0</v>
      </c>
      <c r="AK104" s="211">
        <f t="shared" si="301"/>
        <v>9807.7593600000018</v>
      </c>
      <c r="AL104" s="204">
        <f t="shared" si="292"/>
        <v>507136.77120000008</v>
      </c>
      <c r="AM104" s="179">
        <f t="shared" si="293"/>
        <v>507136.78</v>
      </c>
      <c r="AO104" s="180">
        <f t="shared" si="294"/>
        <v>8.7999999523162842E-3</v>
      </c>
    </row>
    <row r="105" spans="1:41" x14ac:dyDescent="0.2">
      <c r="A105" s="209" t="s">
        <v>1</v>
      </c>
      <c r="B105" s="201" t="s">
        <v>177</v>
      </c>
      <c r="C105" s="201" t="s">
        <v>60</v>
      </c>
      <c r="D105" s="209"/>
      <c r="E105" s="209"/>
      <c r="F105" s="209" t="s">
        <v>218</v>
      </c>
      <c r="G105" s="205">
        <f>1+1-1</f>
        <v>1</v>
      </c>
      <c r="H105" s="205">
        <f>2-2</f>
        <v>0</v>
      </c>
      <c r="I105" s="205">
        <f>2-2</f>
        <v>0</v>
      </c>
      <c r="J105" s="206">
        <f>G105*'1.pielikuma turpinājums Nr.3'!$I$4</f>
        <v>253568.39</v>
      </c>
      <c r="K105" s="211">
        <f>H105*'1.pielikuma turpinājums Nr.3'!$D$4+SUM(W105,AA105,AE105,AI105)</f>
        <v>0</v>
      </c>
      <c r="L105" s="211">
        <f>I105*'1.pielikuma turpinājums Nr.3'!$C$4+SUM(X105,AB105,AF105,AJ105)</f>
        <v>0</v>
      </c>
      <c r="M105" s="212">
        <f t="shared" si="286"/>
        <v>253568.39</v>
      </c>
      <c r="N105" s="211">
        <f>G105*'1.pielikuma turpinājums Nr.3'!$BE$24</f>
        <v>152294.40000000002</v>
      </c>
      <c r="O105" s="211">
        <f>H105*'1.pielikuma turpinājums Nr.3'!$BE$22</f>
        <v>0</v>
      </c>
      <c r="P105" s="211">
        <f>I105*'1.pielikuma turpinājums Nr.3'!$BE$21</f>
        <v>0</v>
      </c>
      <c r="Q105" s="211">
        <f t="shared" si="295"/>
        <v>152294.40000000002</v>
      </c>
      <c r="R105" s="211">
        <f t="shared" si="287"/>
        <v>35926.248960000004</v>
      </c>
      <c r="S105" s="211">
        <f t="shared" si="288"/>
        <v>0</v>
      </c>
      <c r="T105" s="211">
        <f t="shared" si="289"/>
        <v>0</v>
      </c>
      <c r="U105" s="211">
        <f t="shared" si="296"/>
        <v>35926.248960000004</v>
      </c>
      <c r="V105" s="211">
        <f>G105*'1.pielikuma turpinājums Nr.3'!$AW$3</f>
        <v>13857</v>
      </c>
      <c r="W105" s="211">
        <f>H105*'1.pielikuma turpinājums Nr.3'!$AW$3</f>
        <v>0</v>
      </c>
      <c r="X105" s="211">
        <f>I105*'1.pielikuma turpinājums Nr.3'!$AW$3</f>
        <v>0</v>
      </c>
      <c r="Y105" s="211">
        <f t="shared" si="297"/>
        <v>13857</v>
      </c>
      <c r="Z105" s="211">
        <f t="shared" si="298"/>
        <v>43510.510080000007</v>
      </c>
      <c r="AA105" s="211">
        <f>O105*$J$5</f>
        <v>0</v>
      </c>
      <c r="AB105" s="211">
        <f>P105*$J$5</f>
        <v>0</v>
      </c>
      <c r="AC105" s="211">
        <f t="shared" si="299"/>
        <v>43510.510080000007</v>
      </c>
      <c r="AD105" s="211">
        <f t="shared" si="290"/>
        <v>3076.3468800000005</v>
      </c>
      <c r="AE105" s="211">
        <f>O105*$K$5</f>
        <v>0</v>
      </c>
      <c r="AF105" s="211">
        <f>P105*$K$5</f>
        <v>0</v>
      </c>
      <c r="AG105" s="211">
        <f t="shared" si="300"/>
        <v>3076.3468800000005</v>
      </c>
      <c r="AH105" s="211">
        <f t="shared" si="291"/>
        <v>4903.8796800000009</v>
      </c>
      <c r="AI105" s="211">
        <f>O105*$L$5</f>
        <v>0</v>
      </c>
      <c r="AJ105" s="211">
        <f>P105*$L$5</f>
        <v>0</v>
      </c>
      <c r="AK105" s="211">
        <f t="shared" si="301"/>
        <v>4903.8796800000009</v>
      </c>
      <c r="AL105" s="204">
        <f t="shared" si="292"/>
        <v>253568.38560000004</v>
      </c>
      <c r="AM105" s="179">
        <f t="shared" si="293"/>
        <v>253568.39</v>
      </c>
      <c r="AO105" s="180">
        <f t="shared" si="294"/>
        <v>4.3999999761581421E-3</v>
      </c>
    </row>
    <row r="106" spans="1:41" x14ac:dyDescent="0.2">
      <c r="A106" s="209" t="s">
        <v>1</v>
      </c>
      <c r="B106" s="201" t="s">
        <v>177</v>
      </c>
      <c r="C106" s="201" t="s">
        <v>60</v>
      </c>
      <c r="D106" s="209"/>
      <c r="E106" s="209"/>
      <c r="F106" s="209" t="s">
        <v>230</v>
      </c>
      <c r="G106" s="205">
        <v>1</v>
      </c>
      <c r="H106" s="205">
        <v>0</v>
      </c>
      <c r="I106" s="205">
        <v>0</v>
      </c>
      <c r="J106" s="206">
        <f>G106*'1.pielikuma turpinājums Nr.3'!$I$5</f>
        <v>190176.29</v>
      </c>
      <c r="K106" s="206">
        <v>0</v>
      </c>
      <c r="L106" s="206">
        <v>0</v>
      </c>
      <c r="M106" s="212">
        <f t="shared" si="286"/>
        <v>190176.29</v>
      </c>
      <c r="N106" s="211">
        <f>G106*'1.pielikuma turpinājums Nr.3'!$BE$26</f>
        <v>114220.8</v>
      </c>
      <c r="O106" s="211">
        <v>0</v>
      </c>
      <c r="P106" s="211">
        <v>0</v>
      </c>
      <c r="Q106" s="211">
        <f>SUM(N106:P106)</f>
        <v>114220.8</v>
      </c>
      <c r="R106" s="211">
        <f t="shared" ref="R106:R112" si="302">N106*$H$5</f>
        <v>26944.686720000002</v>
      </c>
      <c r="S106" s="211">
        <f>ROUND(O106*$H$5,0)</f>
        <v>0</v>
      </c>
      <c r="T106" s="211">
        <f>ROUND(P106*$H$5,0)</f>
        <v>0</v>
      </c>
      <c r="U106" s="211">
        <f>SUM(R106:T106)</f>
        <v>26944.686720000002</v>
      </c>
      <c r="V106" s="211">
        <f>G106*'1.pielikuma turpinājums Nr.3'!$AW$3*0.75</f>
        <v>10392.75</v>
      </c>
      <c r="W106" s="211">
        <v>0</v>
      </c>
      <c r="X106" s="211">
        <v>0</v>
      </c>
      <c r="Y106" s="211">
        <f>SUM(V106:X106)</f>
        <v>10392.75</v>
      </c>
      <c r="Z106" s="211">
        <f>N106*$J$5</f>
        <v>32632.882560000002</v>
      </c>
      <c r="AA106" s="211">
        <v>0</v>
      </c>
      <c r="AB106" s="211">
        <v>0</v>
      </c>
      <c r="AC106" s="211">
        <f>SUM(Z106:AB106)</f>
        <v>32632.882560000002</v>
      </c>
      <c r="AD106" s="211">
        <f>N106*$K$5</f>
        <v>2307.2601599999998</v>
      </c>
      <c r="AE106" s="211">
        <v>0</v>
      </c>
      <c r="AF106" s="211">
        <v>0</v>
      </c>
      <c r="AG106" s="211">
        <f>SUM(AD106:AF106)</f>
        <v>2307.2601599999998</v>
      </c>
      <c r="AH106" s="211">
        <f>N106*$L$5</f>
        <v>3677.90976</v>
      </c>
      <c r="AI106" s="211">
        <v>0</v>
      </c>
      <c r="AJ106" s="211">
        <v>0</v>
      </c>
      <c r="AK106" s="211">
        <f>SUM(AH106:AJ106)</f>
        <v>3677.90976</v>
      </c>
      <c r="AL106" s="204">
        <f t="shared" si="292"/>
        <v>190176.28920000003</v>
      </c>
      <c r="AM106" s="179">
        <f t="shared" si="293"/>
        <v>190176.29</v>
      </c>
      <c r="AO106" s="180">
        <f t="shared" si="294"/>
        <v>7.9999997979030013E-4</v>
      </c>
    </row>
    <row r="107" spans="1:41" x14ac:dyDescent="0.2">
      <c r="A107" s="209" t="s">
        <v>1</v>
      </c>
      <c r="B107" s="201" t="s">
        <v>177</v>
      </c>
      <c r="C107" s="201" t="s">
        <v>60</v>
      </c>
      <c r="D107" s="209"/>
      <c r="E107" s="209"/>
      <c r="F107" s="209" t="s">
        <v>254</v>
      </c>
      <c r="G107" s="205">
        <f>0+1</f>
        <v>1</v>
      </c>
      <c r="H107" s="205">
        <f>1-1</f>
        <v>0</v>
      </c>
      <c r="I107" s="205">
        <f>1-1</f>
        <v>0</v>
      </c>
      <c r="J107" s="206">
        <f>G107*'1.pielikuma turpinājums Nr.3'!$H$7</f>
        <v>113389.87</v>
      </c>
      <c r="K107" s="211">
        <f>H107*'1.pielikuma turpinājums Nr.3'!$D$6</f>
        <v>0</v>
      </c>
      <c r="L107" s="211">
        <f>I107*'1.pielikuma turpinājums Nr.3'!$C$6</f>
        <v>0</v>
      </c>
      <c r="M107" s="212">
        <f t="shared" si="286"/>
        <v>113389.87</v>
      </c>
      <c r="N107" s="211">
        <f>G107*'1.pielikuma turpinājums Nr.3'!$BE$30</f>
        <v>91746.8</v>
      </c>
      <c r="O107" s="211">
        <f>H107*'1.pielikuma turpinājums Nr.3'!$BE$28</f>
        <v>0</v>
      </c>
      <c r="P107" s="211">
        <f>I107*'1.pielikuma turpinājums Nr.3'!$BE$27</f>
        <v>0</v>
      </c>
      <c r="Q107" s="211">
        <f>SUM(N107:P107)</f>
        <v>91746.8</v>
      </c>
      <c r="R107" s="211">
        <f t="shared" si="302"/>
        <v>21643.07012</v>
      </c>
      <c r="S107" s="211">
        <f t="shared" ref="S107:T112" si="303">O107*$H$5</f>
        <v>0</v>
      </c>
      <c r="T107" s="211">
        <f t="shared" si="303"/>
        <v>0</v>
      </c>
      <c r="U107" s="211">
        <f>SUM(R107:T107)</f>
        <v>21643.07012</v>
      </c>
      <c r="V107" s="211">
        <v>0</v>
      </c>
      <c r="W107" s="211">
        <v>0</v>
      </c>
      <c r="X107" s="211">
        <v>0</v>
      </c>
      <c r="Y107" s="211">
        <f>SUM(V107:X107)</f>
        <v>0</v>
      </c>
      <c r="Z107" s="211">
        <v>0</v>
      </c>
      <c r="AA107" s="211">
        <v>0</v>
      </c>
      <c r="AB107" s="211">
        <v>0</v>
      </c>
      <c r="AC107" s="211">
        <f>SUM(Z107:AB107)</f>
        <v>0</v>
      </c>
      <c r="AD107" s="211">
        <v>0</v>
      </c>
      <c r="AE107" s="211">
        <v>0</v>
      </c>
      <c r="AF107" s="211">
        <v>0</v>
      </c>
      <c r="AG107" s="211">
        <f>SUM(AD107:AF107)</f>
        <v>0</v>
      </c>
      <c r="AH107" s="211">
        <v>0</v>
      </c>
      <c r="AI107" s="211">
        <v>0</v>
      </c>
      <c r="AJ107" s="211">
        <v>0</v>
      </c>
      <c r="AK107" s="211">
        <f>SUM(AH107:AJ107)</f>
        <v>0</v>
      </c>
      <c r="AL107" s="204">
        <f t="shared" si="292"/>
        <v>113389.87012000001</v>
      </c>
      <c r="AM107" s="179">
        <f t="shared" si="293"/>
        <v>113389.87</v>
      </c>
      <c r="AO107" s="180">
        <f t="shared" si="294"/>
        <v>-1.2000001152046025E-4</v>
      </c>
    </row>
    <row r="108" spans="1:41" x14ac:dyDescent="0.2">
      <c r="A108" s="209" t="s">
        <v>1</v>
      </c>
      <c r="B108" s="201" t="s">
        <v>177</v>
      </c>
      <c r="C108" s="201" t="s">
        <v>60</v>
      </c>
      <c r="D108" s="209"/>
      <c r="E108" s="209"/>
      <c r="F108" s="209" t="s">
        <v>256</v>
      </c>
      <c r="G108" s="205">
        <f>0+1</f>
        <v>1</v>
      </c>
      <c r="H108" s="205">
        <v>0</v>
      </c>
      <c r="I108" s="205">
        <v>0</v>
      </c>
      <c r="J108" s="206">
        <f>G108*'1.pielikuma turpinājums Nr.3'!$I$5</f>
        <v>190176.29</v>
      </c>
      <c r="K108" s="211">
        <f>H108*'1.pielikuma turpinājums Nr.3'!$D$4</f>
        <v>0</v>
      </c>
      <c r="L108" s="211">
        <f>I108*'1.pielikuma turpinājums Nr.3'!$C$4</f>
        <v>0</v>
      </c>
      <c r="M108" s="212">
        <f t="shared" si="286"/>
        <v>190176.29</v>
      </c>
      <c r="N108" s="211">
        <f>G108*'1.pielikuma turpinājums Nr.3'!$BE$26</f>
        <v>114220.8</v>
      </c>
      <c r="O108" s="211">
        <f>H108*'1.pielikuma turpinājums Nr.3'!$BE$22</f>
        <v>0</v>
      </c>
      <c r="P108" s="211">
        <f>I108*'1.pielikuma turpinājums Nr.3'!$BE$21</f>
        <v>0</v>
      </c>
      <c r="Q108" s="211">
        <f>SUM(N108:P108)</f>
        <v>114220.8</v>
      </c>
      <c r="R108" s="211">
        <f t="shared" si="302"/>
        <v>26944.686720000002</v>
      </c>
      <c r="S108" s="211">
        <f t="shared" si="303"/>
        <v>0</v>
      </c>
      <c r="T108" s="211">
        <f t="shared" si="303"/>
        <v>0</v>
      </c>
      <c r="U108" s="211">
        <f>SUM(R108:T108)</f>
        <v>26944.686720000002</v>
      </c>
      <c r="V108" s="211">
        <f>G108*'1.pielikuma turpinājums Nr.3'!$AW$3*0.75</f>
        <v>10392.75</v>
      </c>
      <c r="W108" s="211">
        <v>0</v>
      </c>
      <c r="X108" s="211">
        <v>0</v>
      </c>
      <c r="Y108" s="211">
        <f>SUM(V108:X108)</f>
        <v>10392.75</v>
      </c>
      <c r="Z108" s="211">
        <f>N108*$J$5</f>
        <v>32632.882560000002</v>
      </c>
      <c r="AA108" s="211">
        <v>0</v>
      </c>
      <c r="AB108" s="211">
        <v>0</v>
      </c>
      <c r="AC108" s="211">
        <f>SUM(Z108:AB108)</f>
        <v>32632.882560000002</v>
      </c>
      <c r="AD108" s="211">
        <f>N108*$K$5</f>
        <v>2307.2601599999998</v>
      </c>
      <c r="AE108" s="211">
        <v>0</v>
      </c>
      <c r="AF108" s="211">
        <v>0</v>
      </c>
      <c r="AG108" s="211">
        <f>SUM(AD108:AF108)</f>
        <v>2307.2601599999998</v>
      </c>
      <c r="AH108" s="211">
        <f>N108*$L$5</f>
        <v>3677.90976</v>
      </c>
      <c r="AI108" s="211">
        <v>0</v>
      </c>
      <c r="AJ108" s="211">
        <v>0</v>
      </c>
      <c r="AK108" s="211">
        <f>SUM(AH108:AJ108)</f>
        <v>3677.90976</v>
      </c>
      <c r="AL108" s="204">
        <f t="shared" si="292"/>
        <v>190176.28920000003</v>
      </c>
      <c r="AM108" s="179">
        <f t="shared" si="293"/>
        <v>190176.29</v>
      </c>
      <c r="AO108" s="180">
        <f t="shared" si="294"/>
        <v>7.9999997979030013E-4</v>
      </c>
    </row>
    <row r="109" spans="1:41" x14ac:dyDescent="0.2">
      <c r="A109" s="209" t="s">
        <v>1</v>
      </c>
      <c r="B109" s="201" t="s">
        <v>177</v>
      </c>
      <c r="C109" s="201" t="s">
        <v>60</v>
      </c>
      <c r="D109" s="209"/>
      <c r="E109" s="209"/>
      <c r="F109" s="209" t="s">
        <v>170</v>
      </c>
      <c r="G109" s="205">
        <f>1+1+1</f>
        <v>3</v>
      </c>
      <c r="H109" s="205">
        <f>2-2</f>
        <v>0</v>
      </c>
      <c r="I109" s="205">
        <f>2-2</f>
        <v>0</v>
      </c>
      <c r="J109" s="206">
        <f>N109+R109</f>
        <v>340169.61036000005</v>
      </c>
      <c r="K109" s="211">
        <f>H109*'1.pielikuma turpinājums Nr.3'!$D$6</f>
        <v>0</v>
      </c>
      <c r="L109" s="211">
        <f>I109*'1.pielikuma turpinājums Nr.3'!$C$6</f>
        <v>0</v>
      </c>
      <c r="M109" s="212">
        <f t="shared" si="286"/>
        <v>340169.61036000005</v>
      </c>
      <c r="N109" s="211">
        <f>G109*'1.pielikuma turpinājums Nr.3'!$BE$31</f>
        <v>275240.40000000002</v>
      </c>
      <c r="O109" s="211">
        <f>H109*'1.pielikuma turpinājums Nr.3'!$BE$28</f>
        <v>0</v>
      </c>
      <c r="P109" s="211">
        <f>I109*'1.pielikuma turpinājums Nr.3'!$BE$27</f>
        <v>0</v>
      </c>
      <c r="Q109" s="211">
        <f t="shared" ref="Q109:Q110" si="304">SUM(N109:P109)</f>
        <v>275240.40000000002</v>
      </c>
      <c r="R109" s="211">
        <f t="shared" si="302"/>
        <v>64929.210360000005</v>
      </c>
      <c r="S109" s="211">
        <f t="shared" si="303"/>
        <v>0</v>
      </c>
      <c r="T109" s="211">
        <f t="shared" si="303"/>
        <v>0</v>
      </c>
      <c r="U109" s="211">
        <f t="shared" ref="U109:U110" si="305">SUM(R109:T109)</f>
        <v>64929.210360000005</v>
      </c>
      <c r="V109" s="211">
        <v>0</v>
      </c>
      <c r="W109" s="211">
        <v>0</v>
      </c>
      <c r="X109" s="211">
        <v>0</v>
      </c>
      <c r="Y109" s="211">
        <f t="shared" ref="Y109:Y110" si="306">SUM(V109:X109)</f>
        <v>0</v>
      </c>
      <c r="Z109" s="211">
        <v>0</v>
      </c>
      <c r="AA109" s="211">
        <v>0</v>
      </c>
      <c r="AB109" s="211">
        <v>0</v>
      </c>
      <c r="AC109" s="211">
        <f t="shared" ref="AC109:AC110" si="307">SUM(Z109:AB109)</f>
        <v>0</v>
      </c>
      <c r="AD109" s="211">
        <v>0</v>
      </c>
      <c r="AE109" s="211">
        <v>0</v>
      </c>
      <c r="AF109" s="211">
        <v>0</v>
      </c>
      <c r="AG109" s="211">
        <f t="shared" ref="AG109:AG110" si="308">SUM(AD109:AF109)</f>
        <v>0</v>
      </c>
      <c r="AH109" s="211">
        <v>0</v>
      </c>
      <c r="AI109" s="211">
        <v>0</v>
      </c>
      <c r="AJ109" s="211">
        <v>0</v>
      </c>
      <c r="AK109" s="211">
        <f t="shared" ref="AK109:AK110" si="309">SUM(AH109:AJ109)</f>
        <v>0</v>
      </c>
      <c r="AL109" s="204">
        <f t="shared" si="292"/>
        <v>340169.61036000005</v>
      </c>
      <c r="AM109" s="179">
        <f t="shared" si="293"/>
        <v>340169.61036000005</v>
      </c>
      <c r="AO109" s="180">
        <f t="shared" si="294"/>
        <v>0</v>
      </c>
    </row>
    <row r="110" spans="1:41" x14ac:dyDescent="0.2">
      <c r="A110" s="209" t="s">
        <v>1</v>
      </c>
      <c r="B110" s="201" t="s">
        <v>177</v>
      </c>
      <c r="C110" s="201" t="s">
        <v>60</v>
      </c>
      <c r="D110" s="209"/>
      <c r="E110" s="209"/>
      <c r="F110" s="209" t="s">
        <v>232</v>
      </c>
      <c r="G110" s="205">
        <f>3+1+4</f>
        <v>8</v>
      </c>
      <c r="H110" s="205">
        <f>3-3</f>
        <v>0</v>
      </c>
      <c r="I110" s="205">
        <f>3-3</f>
        <v>0</v>
      </c>
      <c r="J110" s="206">
        <f t="shared" ref="J110:J111" si="310">N110+R110</f>
        <v>907118.96096000005</v>
      </c>
      <c r="K110" s="211">
        <f>H110*'1.pielikuma turpinājums Nr.3'!$D$6</f>
        <v>0</v>
      </c>
      <c r="L110" s="211">
        <f>I110*'1.pielikuma turpinājums Nr.3'!$C$6</f>
        <v>0</v>
      </c>
      <c r="M110" s="212">
        <f t="shared" si="286"/>
        <v>907118.96096000005</v>
      </c>
      <c r="N110" s="211">
        <f>G110*'1.pielikuma turpinājums Nr.3'!$BE$31</f>
        <v>733974.4</v>
      </c>
      <c r="O110" s="211">
        <f>H110*'1.pielikuma turpinājums Nr.3'!$BE$28</f>
        <v>0</v>
      </c>
      <c r="P110" s="211">
        <f>I110*'1.pielikuma turpinājums Nr.3'!$BE$27</f>
        <v>0</v>
      </c>
      <c r="Q110" s="211">
        <f t="shared" si="304"/>
        <v>733974.4</v>
      </c>
      <c r="R110" s="211">
        <f t="shared" si="302"/>
        <v>173144.56096</v>
      </c>
      <c r="S110" s="211">
        <f t="shared" si="303"/>
        <v>0</v>
      </c>
      <c r="T110" s="211">
        <f t="shared" si="303"/>
        <v>0</v>
      </c>
      <c r="U110" s="211">
        <f t="shared" si="305"/>
        <v>173144.56096</v>
      </c>
      <c r="V110" s="211">
        <v>0</v>
      </c>
      <c r="W110" s="211">
        <v>0</v>
      </c>
      <c r="X110" s="211">
        <v>0</v>
      </c>
      <c r="Y110" s="211">
        <f t="shared" si="306"/>
        <v>0</v>
      </c>
      <c r="Z110" s="211">
        <v>0</v>
      </c>
      <c r="AA110" s="211">
        <v>0</v>
      </c>
      <c r="AB110" s="211">
        <v>0</v>
      </c>
      <c r="AC110" s="211">
        <f t="shared" si="307"/>
        <v>0</v>
      </c>
      <c r="AD110" s="211">
        <v>0</v>
      </c>
      <c r="AE110" s="211">
        <v>0</v>
      </c>
      <c r="AF110" s="211">
        <v>0</v>
      </c>
      <c r="AG110" s="211">
        <f t="shared" si="308"/>
        <v>0</v>
      </c>
      <c r="AH110" s="211">
        <v>0</v>
      </c>
      <c r="AI110" s="211">
        <v>0</v>
      </c>
      <c r="AJ110" s="211">
        <v>0</v>
      </c>
      <c r="AK110" s="211">
        <f t="shared" si="309"/>
        <v>0</v>
      </c>
      <c r="AL110" s="204">
        <f t="shared" si="292"/>
        <v>907118.96096000005</v>
      </c>
      <c r="AM110" s="179">
        <f t="shared" si="293"/>
        <v>907118.96096000005</v>
      </c>
      <c r="AO110" s="180">
        <f t="shared" si="294"/>
        <v>0</v>
      </c>
    </row>
    <row r="111" spans="1:41" x14ac:dyDescent="0.2">
      <c r="A111" s="209" t="s">
        <v>1</v>
      </c>
      <c r="B111" s="201" t="s">
        <v>177</v>
      </c>
      <c r="C111" s="201" t="s">
        <v>60</v>
      </c>
      <c r="D111" s="209"/>
      <c r="E111" s="209"/>
      <c r="F111" s="209" t="s">
        <v>57</v>
      </c>
      <c r="G111" s="205">
        <f>3+1-1</f>
        <v>3</v>
      </c>
      <c r="H111" s="205">
        <v>0</v>
      </c>
      <c r="I111" s="205">
        <v>0</v>
      </c>
      <c r="J111" s="206">
        <f t="shared" si="310"/>
        <v>226698.04725</v>
      </c>
      <c r="K111" s="211">
        <f>H111*'1.pielikuma turpinājums Nr.3'!$D$8</f>
        <v>0</v>
      </c>
      <c r="L111" s="211">
        <f>I111*'1.pielikuma turpinājums Nr.3'!$C$8</f>
        <v>0</v>
      </c>
      <c r="M111" s="212">
        <f t="shared" si="286"/>
        <v>226698.04725</v>
      </c>
      <c r="N111" s="211">
        <f>G111*'1.pielikuma turpinājums Nr.3'!$BE$35</f>
        <v>183427.5</v>
      </c>
      <c r="O111" s="211">
        <f>H111*'1.pielikuma turpinājums Nr.3'!$BE$33</f>
        <v>0</v>
      </c>
      <c r="P111" s="211">
        <f>I111*'1.pielikuma turpinājums Nr.3'!$BE$32</f>
        <v>0</v>
      </c>
      <c r="Q111" s="211">
        <f>SUM(N111:P111)</f>
        <v>183427.5</v>
      </c>
      <c r="R111" s="211">
        <f t="shared" si="302"/>
        <v>43270.547250000003</v>
      </c>
      <c r="S111" s="211">
        <f t="shared" si="303"/>
        <v>0</v>
      </c>
      <c r="T111" s="211">
        <f t="shared" si="303"/>
        <v>0</v>
      </c>
      <c r="U111" s="211">
        <f>SUM(R111:T111)</f>
        <v>43270.547250000003</v>
      </c>
      <c r="V111" s="211">
        <v>0</v>
      </c>
      <c r="W111" s="211">
        <v>0</v>
      </c>
      <c r="X111" s="211">
        <v>0</v>
      </c>
      <c r="Y111" s="211">
        <f>SUM(V111:X111)</f>
        <v>0</v>
      </c>
      <c r="Z111" s="211">
        <v>0</v>
      </c>
      <c r="AA111" s="211">
        <v>0</v>
      </c>
      <c r="AB111" s="211">
        <v>0</v>
      </c>
      <c r="AC111" s="211">
        <f>SUM(Z111:AB111)</f>
        <v>0</v>
      </c>
      <c r="AD111" s="211">
        <v>0</v>
      </c>
      <c r="AE111" s="211">
        <v>0</v>
      </c>
      <c r="AF111" s="211">
        <v>0</v>
      </c>
      <c r="AG111" s="211">
        <f>SUM(AD111:AF111)</f>
        <v>0</v>
      </c>
      <c r="AH111" s="211">
        <v>0</v>
      </c>
      <c r="AI111" s="211">
        <v>0</v>
      </c>
      <c r="AJ111" s="211">
        <v>0</v>
      </c>
      <c r="AK111" s="211">
        <f>SUM(AH111:AJ111)</f>
        <v>0</v>
      </c>
      <c r="AL111" s="204">
        <f t="shared" si="292"/>
        <v>226698.04725</v>
      </c>
      <c r="AM111" s="179">
        <f t="shared" si="293"/>
        <v>226698.04725</v>
      </c>
      <c r="AO111" s="180">
        <f t="shared" si="294"/>
        <v>0</v>
      </c>
    </row>
    <row r="112" spans="1:41" x14ac:dyDescent="0.2">
      <c r="A112" s="209" t="s">
        <v>1</v>
      </c>
      <c r="B112" s="201" t="s">
        <v>177</v>
      </c>
      <c r="C112" s="201" t="s">
        <v>60</v>
      </c>
      <c r="D112" s="209"/>
      <c r="E112" s="209"/>
      <c r="F112" s="209" t="s">
        <v>223</v>
      </c>
      <c r="G112" s="205">
        <v>0</v>
      </c>
      <c r="H112" s="205">
        <v>0</v>
      </c>
      <c r="I112" s="205">
        <v>0</v>
      </c>
      <c r="J112" s="206">
        <f>G112*'1.pielikuma turpinājums Nr.3'!$I$6</f>
        <v>0</v>
      </c>
      <c r="K112" s="211">
        <f>H112*'1.pielikuma turpinājums Nr.3'!$D$6</f>
        <v>0</v>
      </c>
      <c r="L112" s="211">
        <f>I112*'1.pielikuma turpinājums Nr.3'!$C$6</f>
        <v>0</v>
      </c>
      <c r="M112" s="212">
        <f t="shared" si="286"/>
        <v>0</v>
      </c>
      <c r="N112" s="211">
        <f>G112*'1.pielikuma turpinājums Nr.3'!$BE$31</f>
        <v>0</v>
      </c>
      <c r="O112" s="211">
        <f>H112*'1.pielikuma turpinājums Nr.3'!$BE$28</f>
        <v>0</v>
      </c>
      <c r="P112" s="211">
        <f>I112*'1.pielikuma turpinājums Nr.3'!$BE$27</f>
        <v>0</v>
      </c>
      <c r="Q112" s="211">
        <f>SUM(N112:P112)</f>
        <v>0</v>
      </c>
      <c r="R112" s="211">
        <f t="shared" si="302"/>
        <v>0</v>
      </c>
      <c r="S112" s="211">
        <f t="shared" si="303"/>
        <v>0</v>
      </c>
      <c r="T112" s="211">
        <f t="shared" si="303"/>
        <v>0</v>
      </c>
      <c r="U112" s="211">
        <f>SUM(R112:T112)</f>
        <v>0</v>
      </c>
      <c r="V112" s="211">
        <v>0</v>
      </c>
      <c r="W112" s="211">
        <v>0</v>
      </c>
      <c r="X112" s="211">
        <v>0</v>
      </c>
      <c r="Y112" s="211">
        <f>SUM(V112:X112)</f>
        <v>0</v>
      </c>
      <c r="Z112" s="211">
        <v>0</v>
      </c>
      <c r="AA112" s="211">
        <v>0</v>
      </c>
      <c r="AB112" s="211">
        <v>0</v>
      </c>
      <c r="AC112" s="211">
        <f>SUM(Z112:AB112)</f>
        <v>0</v>
      </c>
      <c r="AD112" s="211">
        <v>0</v>
      </c>
      <c r="AE112" s="211">
        <v>0</v>
      </c>
      <c r="AF112" s="211">
        <v>0</v>
      </c>
      <c r="AG112" s="211">
        <f>SUM(AD112:AF112)</f>
        <v>0</v>
      </c>
      <c r="AH112" s="211">
        <v>0</v>
      </c>
      <c r="AI112" s="211">
        <v>0</v>
      </c>
      <c r="AJ112" s="211">
        <v>0</v>
      </c>
      <c r="AK112" s="211">
        <f>SUM(AH112:AJ112)</f>
        <v>0</v>
      </c>
      <c r="AL112" s="204">
        <f t="shared" si="292"/>
        <v>0</v>
      </c>
      <c r="AM112" s="179">
        <f t="shared" si="293"/>
        <v>0</v>
      </c>
      <c r="AO112" s="221"/>
    </row>
    <row r="113" spans="1:41" x14ac:dyDescent="0.2">
      <c r="A113" s="219" t="s">
        <v>1</v>
      </c>
      <c r="B113" s="213" t="s">
        <v>177</v>
      </c>
      <c r="C113" s="213" t="s">
        <v>60</v>
      </c>
      <c r="D113" s="214"/>
      <c r="E113" s="214"/>
      <c r="F113" s="214" t="s">
        <v>118</v>
      </c>
      <c r="G113" s="220"/>
      <c r="H113" s="220"/>
      <c r="I113" s="220"/>
      <c r="J113" s="216">
        <f>SUM(J97:J112)</f>
        <v>3742707.7985699996</v>
      </c>
      <c r="K113" s="217">
        <f t="shared" ref="K113:AL113" si="311">SUM(K97:K112)</f>
        <v>0</v>
      </c>
      <c r="L113" s="217">
        <f t="shared" si="311"/>
        <v>0</v>
      </c>
      <c r="M113" s="216">
        <f t="shared" si="311"/>
        <v>3742707.7985699996</v>
      </c>
      <c r="N113" s="217">
        <f t="shared" si="311"/>
        <v>2578891.5000000005</v>
      </c>
      <c r="O113" s="217">
        <f t="shared" si="311"/>
        <v>0</v>
      </c>
      <c r="P113" s="217">
        <f t="shared" si="311"/>
        <v>0</v>
      </c>
      <c r="Q113" s="217">
        <f t="shared" si="311"/>
        <v>2578891.5000000005</v>
      </c>
      <c r="R113" s="217">
        <f t="shared" si="311"/>
        <v>608360.50485000014</v>
      </c>
      <c r="S113" s="217">
        <f t="shared" si="311"/>
        <v>0</v>
      </c>
      <c r="T113" s="217">
        <f t="shared" si="311"/>
        <v>0</v>
      </c>
      <c r="U113" s="217">
        <f t="shared" si="311"/>
        <v>608360.50485000014</v>
      </c>
      <c r="V113" s="217">
        <f t="shared" si="311"/>
        <v>117784.5</v>
      </c>
      <c r="W113" s="217">
        <f t="shared" si="311"/>
        <v>0</v>
      </c>
      <c r="X113" s="217">
        <f t="shared" si="311"/>
        <v>0</v>
      </c>
      <c r="Y113" s="217">
        <f t="shared" si="311"/>
        <v>117784.5</v>
      </c>
      <c r="Z113" s="217">
        <f t="shared" si="311"/>
        <v>369839.33568000002</v>
      </c>
      <c r="AA113" s="217">
        <f t="shared" si="311"/>
        <v>0</v>
      </c>
      <c r="AB113" s="217">
        <f t="shared" si="311"/>
        <v>0</v>
      </c>
      <c r="AC113" s="217">
        <f t="shared" si="311"/>
        <v>369839.33568000002</v>
      </c>
      <c r="AD113" s="217">
        <f t="shared" si="311"/>
        <v>26148.948479999999</v>
      </c>
      <c r="AE113" s="217">
        <f t="shared" si="311"/>
        <v>0</v>
      </c>
      <c r="AF113" s="217">
        <f t="shared" si="311"/>
        <v>0</v>
      </c>
      <c r="AG113" s="217">
        <f t="shared" si="311"/>
        <v>26148.948479999999</v>
      </c>
      <c r="AH113" s="217">
        <f t="shared" si="311"/>
        <v>41682.977280000006</v>
      </c>
      <c r="AI113" s="217">
        <f t="shared" si="311"/>
        <v>0</v>
      </c>
      <c r="AJ113" s="217">
        <f t="shared" si="311"/>
        <v>0</v>
      </c>
      <c r="AK113" s="217">
        <f t="shared" si="311"/>
        <v>41682.977280000006</v>
      </c>
      <c r="AL113" s="216">
        <f t="shared" si="311"/>
        <v>3742707.7662899997</v>
      </c>
      <c r="AO113" s="221"/>
    </row>
    <row r="114" spans="1:41" x14ac:dyDescent="0.2">
      <c r="A114" s="209" t="s">
        <v>1</v>
      </c>
      <c r="B114" s="201" t="s">
        <v>177</v>
      </c>
      <c r="C114" s="201" t="s">
        <v>61</v>
      </c>
      <c r="D114" s="209" t="s">
        <v>9</v>
      </c>
      <c r="E114" s="209" t="s">
        <v>9</v>
      </c>
      <c r="F114" s="202" t="s">
        <v>150</v>
      </c>
      <c r="G114" s="218">
        <f>SUM(G115:G124,G126)</f>
        <v>7</v>
      </c>
      <c r="H114" s="218">
        <f>SUM(H115:H124,H126)</f>
        <v>0</v>
      </c>
      <c r="I114" s="218">
        <f>SUM(I115:I124,I126)</f>
        <v>0</v>
      </c>
      <c r="J114" s="212"/>
      <c r="K114" s="212"/>
      <c r="L114" s="212"/>
      <c r="M114" s="212"/>
      <c r="N114" s="211"/>
      <c r="O114" s="211"/>
      <c r="P114" s="211"/>
      <c r="Q114" s="211"/>
      <c r="R114" s="211"/>
      <c r="S114" s="211"/>
      <c r="T114" s="211"/>
      <c r="U114" s="211"/>
      <c r="V114" s="211"/>
      <c r="W114" s="211"/>
      <c r="X114" s="211"/>
      <c r="Y114" s="211"/>
      <c r="Z114" s="211"/>
      <c r="AA114" s="211"/>
      <c r="AB114" s="211"/>
      <c r="AC114" s="211"/>
      <c r="AD114" s="211"/>
      <c r="AE114" s="211"/>
      <c r="AF114" s="211"/>
      <c r="AG114" s="211"/>
      <c r="AH114" s="211"/>
      <c r="AI114" s="211"/>
      <c r="AJ114" s="211"/>
      <c r="AK114" s="211"/>
      <c r="AL114" s="206"/>
      <c r="AM114" s="179">
        <f>SUM(M115:M130)</f>
        <v>2984361.77</v>
      </c>
      <c r="AN114" s="179">
        <f>SUM(AL115:AL130)</f>
        <v>2984361.7231600005</v>
      </c>
      <c r="AO114" s="180">
        <f>AM114-AN114</f>
        <v>4.6839999500662088E-2</v>
      </c>
    </row>
    <row r="115" spans="1:41" x14ac:dyDescent="0.2">
      <c r="A115" s="209" t="s">
        <v>1</v>
      </c>
      <c r="B115" s="201" t="s">
        <v>177</v>
      </c>
      <c r="C115" s="201" t="s">
        <v>61</v>
      </c>
      <c r="D115" s="209" t="s">
        <v>12</v>
      </c>
      <c r="E115" s="209" t="s">
        <v>12</v>
      </c>
      <c r="F115" s="209" t="s">
        <v>225</v>
      </c>
      <c r="G115" s="205">
        <v>0</v>
      </c>
      <c r="H115" s="205">
        <v>0</v>
      </c>
      <c r="I115" s="205">
        <v>0</v>
      </c>
      <c r="J115" s="206">
        <f>G115*'1.pielikuma turpinājums Nr.3'!$I$4</f>
        <v>0</v>
      </c>
      <c r="K115" s="211">
        <f>H115*'1.pielikuma turpinājums Nr.3'!$D$4</f>
        <v>0</v>
      </c>
      <c r="L115" s="211">
        <f>I115*'1.pielikuma turpinājums Nr.3'!$C$4</f>
        <v>0</v>
      </c>
      <c r="M115" s="212">
        <f t="shared" ref="M115:M130" si="312">SUM(J115:L115)</f>
        <v>0</v>
      </c>
      <c r="N115" s="211">
        <f>G115*'1.pielikuma turpinājums Nr.3'!$BE$24</f>
        <v>0</v>
      </c>
      <c r="O115" s="211">
        <f>H115*'1.pielikuma turpinājums Nr.3'!$BE$22</f>
        <v>0</v>
      </c>
      <c r="P115" s="211">
        <f>I115*'1.pielikuma turpinājums Nr.3'!$BE$21</f>
        <v>0</v>
      </c>
      <c r="Q115" s="211">
        <f>SUM(N115:P115)</f>
        <v>0</v>
      </c>
      <c r="R115" s="211">
        <f t="shared" ref="R115:R130" si="313">N115*$H$5</f>
        <v>0</v>
      </c>
      <c r="S115" s="211">
        <f t="shared" ref="S115:S130" si="314">O115*$H$5</f>
        <v>0</v>
      </c>
      <c r="T115" s="211">
        <f t="shared" ref="T115:T130" si="315">P115*$H$5</f>
        <v>0</v>
      </c>
      <c r="U115" s="211">
        <f>SUM(R115:T115)</f>
        <v>0</v>
      </c>
      <c r="V115" s="211">
        <f>G115*'1.pielikuma turpinājums Nr.3'!$AW$3</f>
        <v>0</v>
      </c>
      <c r="W115" s="211">
        <v>0</v>
      </c>
      <c r="X115" s="211">
        <v>0</v>
      </c>
      <c r="Y115" s="211">
        <f>SUM(V115:X115)</f>
        <v>0</v>
      </c>
      <c r="Z115" s="211">
        <f>N115*$J$5</f>
        <v>0</v>
      </c>
      <c r="AA115" s="211">
        <v>0</v>
      </c>
      <c r="AB115" s="211">
        <v>0</v>
      </c>
      <c r="AC115" s="211">
        <f>SUM(Z115:AB115)</f>
        <v>0</v>
      </c>
      <c r="AD115" s="211">
        <f t="shared" ref="AD115:AD124" si="316">N115*$K$5</f>
        <v>0</v>
      </c>
      <c r="AE115" s="211">
        <v>0</v>
      </c>
      <c r="AF115" s="211">
        <v>0</v>
      </c>
      <c r="AG115" s="211">
        <f>SUM(AD115:AF115)</f>
        <v>0</v>
      </c>
      <c r="AH115" s="211">
        <f t="shared" ref="AH115:AH124" si="317">N115*$L$5</f>
        <v>0</v>
      </c>
      <c r="AI115" s="211">
        <v>0</v>
      </c>
      <c r="AJ115" s="211">
        <v>0</v>
      </c>
      <c r="AK115" s="211">
        <f>SUM(AH115:AJ115)</f>
        <v>0</v>
      </c>
      <c r="AL115" s="204">
        <f t="shared" ref="AL115:AL130" si="318">Q115+U115+Y115+AC115+AG115+AK115</f>
        <v>0</v>
      </c>
      <c r="AO115" s="221"/>
    </row>
    <row r="116" spans="1:41" x14ac:dyDescent="0.2">
      <c r="A116" s="209" t="s">
        <v>1</v>
      </c>
      <c r="B116" s="201" t="s">
        <v>177</v>
      </c>
      <c r="C116" s="201" t="s">
        <v>61</v>
      </c>
      <c r="D116" s="209"/>
      <c r="E116" s="209"/>
      <c r="F116" s="209" t="s">
        <v>227</v>
      </c>
      <c r="G116" s="205">
        <f>0+1</f>
        <v>1</v>
      </c>
      <c r="H116" s="205">
        <v>0</v>
      </c>
      <c r="I116" s="205">
        <v>0</v>
      </c>
      <c r="J116" s="206">
        <f>G116*'1.pielikuma turpinājums Nr.3'!$I$4</f>
        <v>253568.39</v>
      </c>
      <c r="K116" s="211">
        <f>H116*'1.pielikuma turpinājums Nr.3'!$D$4</f>
        <v>0</v>
      </c>
      <c r="L116" s="211">
        <f>I116*'1.pielikuma turpinājums Nr.3'!$C$4</f>
        <v>0</v>
      </c>
      <c r="M116" s="212">
        <f t="shared" si="312"/>
        <v>253568.39</v>
      </c>
      <c r="N116" s="211">
        <f>G116*'1.pielikuma turpinājums Nr.3'!$BE$24</f>
        <v>152294.40000000002</v>
      </c>
      <c r="O116" s="211">
        <f>H116*'1.pielikuma turpinājums Nr.3'!$BE$22</f>
        <v>0</v>
      </c>
      <c r="P116" s="211">
        <f>I116*'1.pielikuma turpinājums Nr.3'!$BE$21</f>
        <v>0</v>
      </c>
      <c r="Q116" s="211">
        <f>SUM(N116:P116)</f>
        <v>152294.40000000002</v>
      </c>
      <c r="R116" s="211">
        <f t="shared" si="313"/>
        <v>35926.248960000004</v>
      </c>
      <c r="S116" s="211">
        <f t="shared" si="314"/>
        <v>0</v>
      </c>
      <c r="T116" s="211">
        <f t="shared" si="315"/>
        <v>0</v>
      </c>
      <c r="U116" s="211">
        <f>SUM(R116:T116)</f>
        <v>35926.248960000004</v>
      </c>
      <c r="V116" s="211">
        <f>G116*'1.pielikuma turpinājums Nr.3'!$AW$3</f>
        <v>13857</v>
      </c>
      <c r="W116" s="211">
        <v>0</v>
      </c>
      <c r="X116" s="211">
        <v>0</v>
      </c>
      <c r="Y116" s="211">
        <f>SUM(V116:X116)</f>
        <v>13857</v>
      </c>
      <c r="Z116" s="211">
        <f>N116*$J$5</f>
        <v>43510.510080000007</v>
      </c>
      <c r="AA116" s="211">
        <v>0</v>
      </c>
      <c r="AB116" s="211">
        <v>0</v>
      </c>
      <c r="AC116" s="211">
        <f>SUM(Z116:AB116)</f>
        <v>43510.510080000007</v>
      </c>
      <c r="AD116" s="211">
        <f t="shared" si="316"/>
        <v>3076.3468800000005</v>
      </c>
      <c r="AE116" s="211">
        <v>0</v>
      </c>
      <c r="AF116" s="211">
        <v>0</v>
      </c>
      <c r="AG116" s="211">
        <f>SUM(AD116:AF116)</f>
        <v>3076.3468800000005</v>
      </c>
      <c r="AH116" s="211">
        <f t="shared" si="317"/>
        <v>4903.8796800000009</v>
      </c>
      <c r="AI116" s="211">
        <v>0</v>
      </c>
      <c r="AJ116" s="211">
        <v>0</v>
      </c>
      <c r="AK116" s="211">
        <f>SUM(AH116:AJ116)</f>
        <v>4903.8796800000009</v>
      </c>
      <c r="AL116" s="204">
        <f t="shared" si="318"/>
        <v>253568.38560000004</v>
      </c>
      <c r="AO116" s="221"/>
    </row>
    <row r="117" spans="1:41" x14ac:dyDescent="0.2">
      <c r="A117" s="209" t="s">
        <v>1</v>
      </c>
      <c r="B117" s="201" t="s">
        <v>177</v>
      </c>
      <c r="C117" s="201" t="s">
        <v>61</v>
      </c>
      <c r="D117" s="209"/>
      <c r="E117" s="209"/>
      <c r="F117" s="209" t="s">
        <v>226</v>
      </c>
      <c r="G117" s="205">
        <f>1-1</f>
        <v>0</v>
      </c>
      <c r="H117" s="205">
        <v>0</v>
      </c>
      <c r="I117" s="205">
        <v>0</v>
      </c>
      <c r="J117" s="206">
        <f>G117*'1.pielikuma turpinājums Nr.3'!$I$4</f>
        <v>0</v>
      </c>
      <c r="K117" s="211">
        <f>H117*'1.pielikuma turpinājums Nr.3'!$D$4</f>
        <v>0</v>
      </c>
      <c r="L117" s="211">
        <f>I117*'1.pielikuma turpinājums Nr.3'!$C$4</f>
        <v>0</v>
      </c>
      <c r="M117" s="212">
        <f t="shared" si="312"/>
        <v>0</v>
      </c>
      <c r="N117" s="211">
        <f>G117*'1.pielikuma turpinājums Nr.3'!$BE$24</f>
        <v>0</v>
      </c>
      <c r="O117" s="211">
        <f>H117*'1.pielikuma turpinājums Nr.3'!$BE$22</f>
        <v>0</v>
      </c>
      <c r="P117" s="211">
        <f>I117*'1.pielikuma turpinājums Nr.3'!$BE$21</f>
        <v>0</v>
      </c>
      <c r="Q117" s="211">
        <f t="shared" ref="Q117:Q124" si="319">SUM(N117:P117)</f>
        <v>0</v>
      </c>
      <c r="R117" s="211">
        <f t="shared" si="313"/>
        <v>0</v>
      </c>
      <c r="S117" s="211">
        <f t="shared" si="314"/>
        <v>0</v>
      </c>
      <c r="T117" s="211">
        <f t="shared" si="315"/>
        <v>0</v>
      </c>
      <c r="U117" s="211">
        <f t="shared" ref="U117:U124" si="320">SUM(R117:T117)</f>
        <v>0</v>
      </c>
      <c r="V117" s="211">
        <f>G117*'1.pielikuma turpinājums Nr.3'!$AW$3</f>
        <v>0</v>
      </c>
      <c r="W117" s="211">
        <v>0</v>
      </c>
      <c r="X117" s="211">
        <v>0</v>
      </c>
      <c r="Y117" s="211">
        <f t="shared" ref="Y117:Y124" si="321">SUM(V117:X117)</f>
        <v>0</v>
      </c>
      <c r="Z117" s="211">
        <f t="shared" ref="Z117:Z124" si="322">N117*$J$5</f>
        <v>0</v>
      </c>
      <c r="AA117" s="211">
        <v>0</v>
      </c>
      <c r="AB117" s="211">
        <v>0</v>
      </c>
      <c r="AC117" s="211">
        <f t="shared" ref="AC117:AC124" si="323">SUM(Z117:AB117)</f>
        <v>0</v>
      </c>
      <c r="AD117" s="211">
        <f t="shared" si="316"/>
        <v>0</v>
      </c>
      <c r="AE117" s="211">
        <v>0</v>
      </c>
      <c r="AF117" s="211">
        <v>0</v>
      </c>
      <c r="AG117" s="211">
        <f t="shared" ref="AG117:AG124" si="324">SUM(AD117:AF117)</f>
        <v>0</v>
      </c>
      <c r="AH117" s="211">
        <f t="shared" si="317"/>
        <v>0</v>
      </c>
      <c r="AI117" s="211">
        <v>0</v>
      </c>
      <c r="AJ117" s="211">
        <v>0</v>
      </c>
      <c r="AK117" s="211">
        <f t="shared" ref="AK117:AK124" si="325">SUM(AH117:AJ117)</f>
        <v>0</v>
      </c>
      <c r="AL117" s="204">
        <f t="shared" si="318"/>
        <v>0</v>
      </c>
      <c r="AO117" s="221"/>
    </row>
    <row r="118" spans="1:41" x14ac:dyDescent="0.2">
      <c r="A118" s="209" t="s">
        <v>1</v>
      </c>
      <c r="B118" s="201" t="s">
        <v>177</v>
      </c>
      <c r="C118" s="201" t="s">
        <v>61</v>
      </c>
      <c r="D118" s="209"/>
      <c r="E118" s="209"/>
      <c r="F118" s="209" t="s">
        <v>224</v>
      </c>
      <c r="G118" s="205">
        <v>0</v>
      </c>
      <c r="H118" s="205">
        <v>0</v>
      </c>
      <c r="I118" s="205">
        <v>0</v>
      </c>
      <c r="J118" s="206">
        <f>G118*'1.pielikuma turpinājums Nr.3'!$I$4</f>
        <v>0</v>
      </c>
      <c r="K118" s="211">
        <f>H118*'1.pielikuma turpinājums Nr.3'!$D$4</f>
        <v>0</v>
      </c>
      <c r="L118" s="211">
        <f>I118*'1.pielikuma turpinājums Nr.3'!$C$4</f>
        <v>0</v>
      </c>
      <c r="M118" s="212">
        <f t="shared" si="312"/>
        <v>0</v>
      </c>
      <c r="N118" s="211">
        <f>G118*'1.pielikuma turpinājums Nr.3'!$BE$24</f>
        <v>0</v>
      </c>
      <c r="O118" s="211">
        <f>H118*'1.pielikuma turpinājums Nr.3'!$BE$22</f>
        <v>0</v>
      </c>
      <c r="P118" s="211">
        <f>I118*'1.pielikuma turpinājums Nr.3'!$BE$21</f>
        <v>0</v>
      </c>
      <c r="Q118" s="211">
        <f t="shared" si="319"/>
        <v>0</v>
      </c>
      <c r="R118" s="211">
        <f t="shared" si="313"/>
        <v>0</v>
      </c>
      <c r="S118" s="211">
        <f t="shared" si="314"/>
        <v>0</v>
      </c>
      <c r="T118" s="211">
        <f t="shared" si="315"/>
        <v>0</v>
      </c>
      <c r="U118" s="211">
        <f t="shared" si="320"/>
        <v>0</v>
      </c>
      <c r="V118" s="211">
        <f>G118*'1.pielikuma turpinājums Nr.3'!$AW$3</f>
        <v>0</v>
      </c>
      <c r="W118" s="211">
        <v>0</v>
      </c>
      <c r="X118" s="211">
        <v>0</v>
      </c>
      <c r="Y118" s="211">
        <f t="shared" si="321"/>
        <v>0</v>
      </c>
      <c r="Z118" s="211">
        <f t="shared" si="322"/>
        <v>0</v>
      </c>
      <c r="AA118" s="211">
        <v>0</v>
      </c>
      <c r="AB118" s="211">
        <v>0</v>
      </c>
      <c r="AC118" s="211">
        <f t="shared" si="323"/>
        <v>0</v>
      </c>
      <c r="AD118" s="211">
        <f t="shared" si="316"/>
        <v>0</v>
      </c>
      <c r="AE118" s="211">
        <v>0</v>
      </c>
      <c r="AF118" s="211">
        <v>0</v>
      </c>
      <c r="AG118" s="211">
        <f t="shared" si="324"/>
        <v>0</v>
      </c>
      <c r="AH118" s="211">
        <f t="shared" si="317"/>
        <v>0</v>
      </c>
      <c r="AI118" s="211">
        <v>0</v>
      </c>
      <c r="AJ118" s="211">
        <v>0</v>
      </c>
      <c r="AK118" s="211">
        <f t="shared" si="325"/>
        <v>0</v>
      </c>
      <c r="AL118" s="204">
        <f t="shared" si="318"/>
        <v>0</v>
      </c>
      <c r="AO118" s="221"/>
    </row>
    <row r="119" spans="1:41" x14ac:dyDescent="0.2">
      <c r="A119" s="209" t="s">
        <v>1</v>
      </c>
      <c r="B119" s="201" t="s">
        <v>177</v>
      </c>
      <c r="C119" s="201" t="s">
        <v>61</v>
      </c>
      <c r="D119" s="209"/>
      <c r="E119" s="209"/>
      <c r="F119" s="209" t="s">
        <v>231</v>
      </c>
      <c r="G119" s="205">
        <f>2+1</f>
        <v>3</v>
      </c>
      <c r="H119" s="205">
        <v>0</v>
      </c>
      <c r="I119" s="205">
        <v>0</v>
      </c>
      <c r="J119" s="206">
        <f>G119*'1.pielikuma turpinājums Nr.3'!$I$4</f>
        <v>760705.17</v>
      </c>
      <c r="K119" s="211">
        <f>H119*'1.pielikuma turpinājums Nr.3'!$D$4</f>
        <v>0</v>
      </c>
      <c r="L119" s="211">
        <f>I119*'1.pielikuma turpinājums Nr.3'!$C$4</f>
        <v>0</v>
      </c>
      <c r="M119" s="212">
        <f t="shared" si="312"/>
        <v>760705.17</v>
      </c>
      <c r="N119" s="211">
        <f>G119*'1.pielikuma turpinājums Nr.3'!$BE$24</f>
        <v>456883.20000000007</v>
      </c>
      <c r="O119" s="211">
        <f>H119*'1.pielikuma turpinājums Nr.3'!$BE$22</f>
        <v>0</v>
      </c>
      <c r="P119" s="211">
        <f>I119*'1.pielikuma turpinājums Nr.3'!$BE$21</f>
        <v>0</v>
      </c>
      <c r="Q119" s="211">
        <f t="shared" si="319"/>
        <v>456883.20000000007</v>
      </c>
      <c r="R119" s="211">
        <f t="shared" si="313"/>
        <v>107778.74688000002</v>
      </c>
      <c r="S119" s="211">
        <f t="shared" si="314"/>
        <v>0</v>
      </c>
      <c r="T119" s="211">
        <f t="shared" si="315"/>
        <v>0</v>
      </c>
      <c r="U119" s="211">
        <f t="shared" si="320"/>
        <v>107778.74688000002</v>
      </c>
      <c r="V119" s="211">
        <f>G119*'1.pielikuma turpinājums Nr.3'!$AW$3</f>
        <v>41571</v>
      </c>
      <c r="W119" s="211">
        <v>0</v>
      </c>
      <c r="X119" s="211">
        <v>0</v>
      </c>
      <c r="Y119" s="211">
        <f t="shared" si="321"/>
        <v>41571</v>
      </c>
      <c r="Z119" s="211">
        <f t="shared" si="322"/>
        <v>130531.53024000002</v>
      </c>
      <c r="AA119" s="211">
        <v>0</v>
      </c>
      <c r="AB119" s="211">
        <v>0</v>
      </c>
      <c r="AC119" s="211">
        <f t="shared" si="323"/>
        <v>130531.53024000002</v>
      </c>
      <c r="AD119" s="211">
        <f t="shared" si="316"/>
        <v>9229.0406400000011</v>
      </c>
      <c r="AE119" s="211">
        <v>0</v>
      </c>
      <c r="AF119" s="211">
        <v>0</v>
      </c>
      <c r="AG119" s="211">
        <f t="shared" si="324"/>
        <v>9229.0406400000011</v>
      </c>
      <c r="AH119" s="211">
        <f t="shared" si="317"/>
        <v>14711.639040000002</v>
      </c>
      <c r="AI119" s="211">
        <v>0</v>
      </c>
      <c r="AJ119" s="211">
        <v>0</v>
      </c>
      <c r="AK119" s="211">
        <f t="shared" si="325"/>
        <v>14711.639040000002</v>
      </c>
      <c r="AL119" s="204">
        <f t="shared" si="318"/>
        <v>760705.15680000011</v>
      </c>
      <c r="AO119" s="221"/>
    </row>
    <row r="120" spans="1:41" x14ac:dyDescent="0.2">
      <c r="A120" s="209" t="s">
        <v>1</v>
      </c>
      <c r="B120" s="201" t="s">
        <v>177</v>
      </c>
      <c r="C120" s="201" t="s">
        <v>61</v>
      </c>
      <c r="D120" s="209"/>
      <c r="E120" s="209"/>
      <c r="F120" s="209" t="s">
        <v>228</v>
      </c>
      <c r="G120" s="205">
        <v>0</v>
      </c>
      <c r="H120" s="205">
        <v>0</v>
      </c>
      <c r="I120" s="205">
        <v>0</v>
      </c>
      <c r="J120" s="206">
        <f>G120*'1.pielikuma turpinājums Nr.3'!$I$4</f>
        <v>0</v>
      </c>
      <c r="K120" s="211">
        <f>H120*'1.pielikuma turpinājums Nr.3'!$D$4</f>
        <v>0</v>
      </c>
      <c r="L120" s="211">
        <f>I120*'1.pielikuma turpinājums Nr.3'!$C$4</f>
        <v>0</v>
      </c>
      <c r="M120" s="212">
        <f t="shared" si="312"/>
        <v>0</v>
      </c>
      <c r="N120" s="211">
        <f>G120*'1.pielikuma turpinājums Nr.3'!$BE$24</f>
        <v>0</v>
      </c>
      <c r="O120" s="211">
        <f>H120*'1.pielikuma turpinājums Nr.3'!$BE$22</f>
        <v>0</v>
      </c>
      <c r="P120" s="211">
        <f>I120*'1.pielikuma turpinājums Nr.3'!$BE$21</f>
        <v>0</v>
      </c>
      <c r="Q120" s="211">
        <f t="shared" si="319"/>
        <v>0</v>
      </c>
      <c r="R120" s="211">
        <f t="shared" si="313"/>
        <v>0</v>
      </c>
      <c r="S120" s="211">
        <f t="shared" si="314"/>
        <v>0</v>
      </c>
      <c r="T120" s="211">
        <f t="shared" si="315"/>
        <v>0</v>
      </c>
      <c r="U120" s="211">
        <f t="shared" si="320"/>
        <v>0</v>
      </c>
      <c r="V120" s="211">
        <f>G120*'1.pielikuma turpinājums Nr.3'!$AW$3</f>
        <v>0</v>
      </c>
      <c r="W120" s="211">
        <v>0</v>
      </c>
      <c r="X120" s="211">
        <v>0</v>
      </c>
      <c r="Y120" s="211">
        <f t="shared" si="321"/>
        <v>0</v>
      </c>
      <c r="Z120" s="211">
        <f t="shared" si="322"/>
        <v>0</v>
      </c>
      <c r="AA120" s="211">
        <v>0</v>
      </c>
      <c r="AB120" s="211">
        <v>0</v>
      </c>
      <c r="AC120" s="211">
        <f t="shared" si="323"/>
        <v>0</v>
      </c>
      <c r="AD120" s="211">
        <f t="shared" si="316"/>
        <v>0</v>
      </c>
      <c r="AE120" s="211">
        <v>0</v>
      </c>
      <c r="AF120" s="211">
        <v>0</v>
      </c>
      <c r="AG120" s="211">
        <f t="shared" si="324"/>
        <v>0</v>
      </c>
      <c r="AH120" s="211">
        <f t="shared" si="317"/>
        <v>0</v>
      </c>
      <c r="AI120" s="211">
        <v>0</v>
      </c>
      <c r="AJ120" s="211">
        <v>0</v>
      </c>
      <c r="AK120" s="211">
        <f t="shared" si="325"/>
        <v>0</v>
      </c>
      <c r="AL120" s="204">
        <f t="shared" si="318"/>
        <v>0</v>
      </c>
      <c r="AO120" s="221"/>
    </row>
    <row r="121" spans="1:41" x14ac:dyDescent="0.2">
      <c r="A121" s="209" t="s">
        <v>1</v>
      </c>
      <c r="B121" s="201" t="s">
        <v>177</v>
      </c>
      <c r="C121" s="201" t="s">
        <v>61</v>
      </c>
      <c r="D121" s="209"/>
      <c r="E121" s="209"/>
      <c r="F121" s="209" t="s">
        <v>58</v>
      </c>
      <c r="G121" s="205">
        <v>0</v>
      </c>
      <c r="H121" s="205">
        <v>0</v>
      </c>
      <c r="I121" s="205">
        <v>0</v>
      </c>
      <c r="J121" s="206">
        <f>G121*'1.pielikuma turpinājums Nr.3'!$I$4</f>
        <v>0</v>
      </c>
      <c r="K121" s="211">
        <f>H121*'1.pielikuma turpinājums Nr.3'!$D$4</f>
        <v>0</v>
      </c>
      <c r="L121" s="211">
        <f>I121*'1.pielikuma turpinājums Nr.3'!$C$4</f>
        <v>0</v>
      </c>
      <c r="M121" s="212">
        <f t="shared" si="312"/>
        <v>0</v>
      </c>
      <c r="N121" s="211">
        <f>G121*'1.pielikuma turpinājums Nr.3'!$BE$24</f>
        <v>0</v>
      </c>
      <c r="O121" s="211">
        <f>H121*'1.pielikuma turpinājums Nr.3'!$BE$22</f>
        <v>0</v>
      </c>
      <c r="P121" s="211">
        <f>I121*'1.pielikuma turpinājums Nr.3'!$BE$21</f>
        <v>0</v>
      </c>
      <c r="Q121" s="211">
        <f t="shared" si="319"/>
        <v>0</v>
      </c>
      <c r="R121" s="211">
        <f t="shared" si="313"/>
        <v>0</v>
      </c>
      <c r="S121" s="211">
        <f t="shared" si="314"/>
        <v>0</v>
      </c>
      <c r="T121" s="211">
        <f t="shared" si="315"/>
        <v>0</v>
      </c>
      <c r="U121" s="211">
        <f t="shared" si="320"/>
        <v>0</v>
      </c>
      <c r="V121" s="211">
        <f>G121*'1.pielikuma turpinājums Nr.3'!$AW$3</f>
        <v>0</v>
      </c>
      <c r="W121" s="211">
        <v>0</v>
      </c>
      <c r="X121" s="211">
        <v>0</v>
      </c>
      <c r="Y121" s="211">
        <f t="shared" si="321"/>
        <v>0</v>
      </c>
      <c r="Z121" s="211">
        <f t="shared" si="322"/>
        <v>0</v>
      </c>
      <c r="AA121" s="211">
        <v>0</v>
      </c>
      <c r="AB121" s="211">
        <v>0</v>
      </c>
      <c r="AC121" s="211">
        <f t="shared" si="323"/>
        <v>0</v>
      </c>
      <c r="AD121" s="211">
        <f t="shared" si="316"/>
        <v>0</v>
      </c>
      <c r="AE121" s="211">
        <v>0</v>
      </c>
      <c r="AF121" s="211">
        <v>0</v>
      </c>
      <c r="AG121" s="211">
        <f t="shared" si="324"/>
        <v>0</v>
      </c>
      <c r="AH121" s="211">
        <f t="shared" si="317"/>
        <v>0</v>
      </c>
      <c r="AI121" s="211">
        <v>0</v>
      </c>
      <c r="AJ121" s="211">
        <v>0</v>
      </c>
      <c r="AK121" s="211">
        <f t="shared" si="325"/>
        <v>0</v>
      </c>
      <c r="AL121" s="204">
        <f t="shared" si="318"/>
        <v>0</v>
      </c>
      <c r="AO121" s="221"/>
    </row>
    <row r="122" spans="1:41" x14ac:dyDescent="0.2">
      <c r="A122" s="209" t="s">
        <v>1</v>
      </c>
      <c r="B122" s="201" t="s">
        <v>177</v>
      </c>
      <c r="C122" s="201" t="s">
        <v>61</v>
      </c>
      <c r="D122" s="209"/>
      <c r="E122" s="209"/>
      <c r="F122" s="209" t="s">
        <v>59</v>
      </c>
      <c r="G122" s="205">
        <v>0</v>
      </c>
      <c r="H122" s="205">
        <v>0</v>
      </c>
      <c r="I122" s="205">
        <v>0</v>
      </c>
      <c r="J122" s="206">
        <f>G122*'1.pielikuma turpinājums Nr.3'!$I$4</f>
        <v>0</v>
      </c>
      <c r="K122" s="211">
        <f>H122*'1.pielikuma turpinājums Nr.3'!$D$4</f>
        <v>0</v>
      </c>
      <c r="L122" s="211">
        <f>I122*'1.pielikuma turpinājums Nr.3'!$C$4</f>
        <v>0</v>
      </c>
      <c r="M122" s="212">
        <f t="shared" si="312"/>
        <v>0</v>
      </c>
      <c r="N122" s="211">
        <f>G122*'1.pielikuma turpinājums Nr.3'!$BE$24</f>
        <v>0</v>
      </c>
      <c r="O122" s="211">
        <f>H122*'1.pielikuma turpinājums Nr.3'!$BE$22</f>
        <v>0</v>
      </c>
      <c r="P122" s="211">
        <f>I122*'1.pielikuma turpinājums Nr.3'!$BE$21</f>
        <v>0</v>
      </c>
      <c r="Q122" s="211">
        <f t="shared" si="319"/>
        <v>0</v>
      </c>
      <c r="R122" s="211">
        <f t="shared" si="313"/>
        <v>0</v>
      </c>
      <c r="S122" s="211">
        <f t="shared" si="314"/>
        <v>0</v>
      </c>
      <c r="T122" s="211">
        <f t="shared" si="315"/>
        <v>0</v>
      </c>
      <c r="U122" s="211">
        <f t="shared" si="320"/>
        <v>0</v>
      </c>
      <c r="V122" s="211">
        <f>G122*'1.pielikuma turpinājums Nr.3'!$AW$3</f>
        <v>0</v>
      </c>
      <c r="W122" s="211">
        <v>0</v>
      </c>
      <c r="X122" s="211">
        <v>0</v>
      </c>
      <c r="Y122" s="211">
        <f t="shared" si="321"/>
        <v>0</v>
      </c>
      <c r="Z122" s="211">
        <f t="shared" si="322"/>
        <v>0</v>
      </c>
      <c r="AA122" s="211">
        <v>0</v>
      </c>
      <c r="AB122" s="211">
        <v>0</v>
      </c>
      <c r="AC122" s="211">
        <f t="shared" si="323"/>
        <v>0</v>
      </c>
      <c r="AD122" s="211">
        <f t="shared" si="316"/>
        <v>0</v>
      </c>
      <c r="AE122" s="211">
        <v>0</v>
      </c>
      <c r="AF122" s="211">
        <v>0</v>
      </c>
      <c r="AG122" s="211">
        <f t="shared" si="324"/>
        <v>0</v>
      </c>
      <c r="AH122" s="211">
        <f t="shared" si="317"/>
        <v>0</v>
      </c>
      <c r="AI122" s="211">
        <v>0</v>
      </c>
      <c r="AJ122" s="211">
        <v>0</v>
      </c>
      <c r="AK122" s="211">
        <f t="shared" si="325"/>
        <v>0</v>
      </c>
      <c r="AL122" s="204">
        <f t="shared" si="318"/>
        <v>0</v>
      </c>
      <c r="AO122" s="221"/>
    </row>
    <row r="123" spans="1:41" x14ac:dyDescent="0.2">
      <c r="A123" s="209" t="s">
        <v>1</v>
      </c>
      <c r="B123" s="201" t="s">
        <v>177</v>
      </c>
      <c r="C123" s="201" t="s">
        <v>61</v>
      </c>
      <c r="D123" s="209"/>
      <c r="E123" s="209"/>
      <c r="F123" s="209" t="s">
        <v>218</v>
      </c>
      <c r="G123" s="205">
        <f>1+1</f>
        <v>2</v>
      </c>
      <c r="H123" s="205">
        <v>0</v>
      </c>
      <c r="I123" s="205">
        <v>0</v>
      </c>
      <c r="J123" s="206">
        <f>G123*'1.pielikuma turpinājums Nr.3'!$I$4</f>
        <v>507136.78</v>
      </c>
      <c r="K123" s="211">
        <f>H123*'1.pielikuma turpinājums Nr.3'!$D$4</f>
        <v>0</v>
      </c>
      <c r="L123" s="211">
        <f>I123*'1.pielikuma turpinājums Nr.3'!$C$4</f>
        <v>0</v>
      </c>
      <c r="M123" s="212">
        <f t="shared" si="312"/>
        <v>507136.78</v>
      </c>
      <c r="N123" s="211">
        <f>G123*'1.pielikuma turpinājums Nr.3'!$BE$24</f>
        <v>304588.80000000005</v>
      </c>
      <c r="O123" s="211">
        <f>H123*'1.pielikuma turpinājums Nr.3'!$BE$22</f>
        <v>0</v>
      </c>
      <c r="P123" s="211">
        <f>I123*'1.pielikuma turpinājums Nr.3'!$BE$21</f>
        <v>0</v>
      </c>
      <c r="Q123" s="211">
        <f t="shared" si="319"/>
        <v>304588.80000000005</v>
      </c>
      <c r="R123" s="211">
        <f t="shared" si="313"/>
        <v>71852.497920000009</v>
      </c>
      <c r="S123" s="211">
        <f t="shared" si="314"/>
        <v>0</v>
      </c>
      <c r="T123" s="211">
        <f t="shared" si="315"/>
        <v>0</v>
      </c>
      <c r="U123" s="211">
        <f t="shared" si="320"/>
        <v>71852.497920000009</v>
      </c>
      <c r="V123" s="211">
        <f>G123*'1.pielikuma turpinājums Nr.3'!$AW$3</f>
        <v>27714</v>
      </c>
      <c r="W123" s="211">
        <v>0</v>
      </c>
      <c r="X123" s="211">
        <v>0</v>
      </c>
      <c r="Y123" s="211">
        <f t="shared" si="321"/>
        <v>27714</v>
      </c>
      <c r="Z123" s="211">
        <f t="shared" si="322"/>
        <v>87021.020160000015</v>
      </c>
      <c r="AA123" s="211">
        <v>0</v>
      </c>
      <c r="AB123" s="211">
        <v>0</v>
      </c>
      <c r="AC123" s="211">
        <f t="shared" si="323"/>
        <v>87021.020160000015</v>
      </c>
      <c r="AD123" s="211">
        <f t="shared" si="316"/>
        <v>6152.693760000001</v>
      </c>
      <c r="AE123" s="211">
        <v>0</v>
      </c>
      <c r="AF123" s="211">
        <v>0</v>
      </c>
      <c r="AG123" s="211">
        <f t="shared" si="324"/>
        <v>6152.693760000001</v>
      </c>
      <c r="AH123" s="211">
        <f t="shared" si="317"/>
        <v>9807.7593600000018</v>
      </c>
      <c r="AI123" s="211">
        <v>0</v>
      </c>
      <c r="AJ123" s="211">
        <v>0</v>
      </c>
      <c r="AK123" s="211">
        <f t="shared" si="325"/>
        <v>9807.7593600000018</v>
      </c>
      <c r="AL123" s="204">
        <f t="shared" si="318"/>
        <v>507136.77120000008</v>
      </c>
      <c r="AO123" s="221"/>
    </row>
    <row r="124" spans="1:41" x14ac:dyDescent="0.2">
      <c r="A124" s="209" t="s">
        <v>1</v>
      </c>
      <c r="B124" s="201" t="s">
        <v>177</v>
      </c>
      <c r="C124" s="201" t="s">
        <v>61</v>
      </c>
      <c r="D124" s="209"/>
      <c r="E124" s="209"/>
      <c r="F124" s="209" t="s">
        <v>229</v>
      </c>
      <c r="G124" s="205">
        <v>1</v>
      </c>
      <c r="H124" s="205">
        <v>0</v>
      </c>
      <c r="I124" s="205">
        <v>0</v>
      </c>
      <c r="J124" s="206">
        <f>G124*'1.pielikuma turpinājums Nr.3'!$I$4</f>
        <v>253568.39</v>
      </c>
      <c r="K124" s="211">
        <f>H124*'1.pielikuma turpinājums Nr.3'!$D$4</f>
        <v>0</v>
      </c>
      <c r="L124" s="211">
        <f>I124*'1.pielikuma turpinājums Nr.3'!$C$4</f>
        <v>0</v>
      </c>
      <c r="M124" s="212">
        <f t="shared" si="312"/>
        <v>253568.39</v>
      </c>
      <c r="N124" s="211">
        <f>G124*'1.pielikuma turpinājums Nr.3'!$BE$24</f>
        <v>152294.40000000002</v>
      </c>
      <c r="O124" s="211">
        <f>H124*'1.pielikuma turpinājums Nr.3'!$BE$22</f>
        <v>0</v>
      </c>
      <c r="P124" s="211">
        <f>I124*'1.pielikuma turpinājums Nr.3'!$BE$21</f>
        <v>0</v>
      </c>
      <c r="Q124" s="211">
        <f t="shared" si="319"/>
        <v>152294.40000000002</v>
      </c>
      <c r="R124" s="211">
        <f t="shared" si="313"/>
        <v>35926.248960000004</v>
      </c>
      <c r="S124" s="211">
        <f t="shared" si="314"/>
        <v>0</v>
      </c>
      <c r="T124" s="211">
        <f t="shared" si="315"/>
        <v>0</v>
      </c>
      <c r="U124" s="211">
        <f t="shared" si="320"/>
        <v>35926.248960000004</v>
      </c>
      <c r="V124" s="211">
        <f>G124*'1.pielikuma turpinājums Nr.3'!$AW$3</f>
        <v>13857</v>
      </c>
      <c r="W124" s="211">
        <v>0</v>
      </c>
      <c r="X124" s="211">
        <v>0</v>
      </c>
      <c r="Y124" s="211">
        <f t="shared" si="321"/>
        <v>13857</v>
      </c>
      <c r="Z124" s="211">
        <f t="shared" si="322"/>
        <v>43510.510080000007</v>
      </c>
      <c r="AA124" s="211">
        <v>0</v>
      </c>
      <c r="AB124" s="211">
        <v>0</v>
      </c>
      <c r="AC124" s="211">
        <f t="shared" si="323"/>
        <v>43510.510080000007</v>
      </c>
      <c r="AD124" s="211">
        <f t="shared" si="316"/>
        <v>3076.3468800000005</v>
      </c>
      <c r="AE124" s="211">
        <v>0</v>
      </c>
      <c r="AF124" s="211">
        <v>0</v>
      </c>
      <c r="AG124" s="211">
        <f t="shared" si="324"/>
        <v>3076.3468800000005</v>
      </c>
      <c r="AH124" s="211">
        <f t="shared" si="317"/>
        <v>4903.8796800000009</v>
      </c>
      <c r="AI124" s="211">
        <v>0</v>
      </c>
      <c r="AJ124" s="211">
        <v>0</v>
      </c>
      <c r="AK124" s="211">
        <f t="shared" si="325"/>
        <v>4903.8796800000009</v>
      </c>
      <c r="AL124" s="204">
        <f t="shared" si="318"/>
        <v>253568.38560000004</v>
      </c>
      <c r="AO124" s="221"/>
    </row>
    <row r="125" spans="1:41" x14ac:dyDescent="0.2">
      <c r="A125" s="209" t="s">
        <v>1</v>
      </c>
      <c r="B125" s="201" t="s">
        <v>177</v>
      </c>
      <c r="C125" s="201" t="s">
        <v>61</v>
      </c>
      <c r="D125" s="209"/>
      <c r="E125" s="209"/>
      <c r="F125" s="209" t="s">
        <v>254</v>
      </c>
      <c r="G125" s="205">
        <v>2</v>
      </c>
      <c r="H125" s="205">
        <v>0</v>
      </c>
      <c r="I125" s="205">
        <v>0</v>
      </c>
      <c r="J125" s="206">
        <f>G125*'1.pielikuma turpinājums Nr.3'!$H$7</f>
        <v>226779.74</v>
      </c>
      <c r="K125" s="211">
        <f>H125*'1.pielikuma turpinājums Nr.3'!$D$6</f>
        <v>0</v>
      </c>
      <c r="L125" s="211">
        <f>I125*'1.pielikuma turpinājums Nr.3'!$C$6</f>
        <v>0</v>
      </c>
      <c r="M125" s="212">
        <f t="shared" si="312"/>
        <v>226779.74</v>
      </c>
      <c r="N125" s="211">
        <f>G125*'1.pielikuma turpinājums Nr.3'!$BE$30</f>
        <v>183493.6</v>
      </c>
      <c r="O125" s="211">
        <f>H125*'1.pielikuma turpinājums Nr.3'!$BE$28</f>
        <v>0</v>
      </c>
      <c r="P125" s="211">
        <f>I125*'1.pielikuma turpinājums Nr.3'!$BE$27</f>
        <v>0</v>
      </c>
      <c r="Q125" s="211">
        <f>SUM(N125:P125)</f>
        <v>183493.6</v>
      </c>
      <c r="R125" s="211">
        <f t="shared" si="313"/>
        <v>43286.140240000001</v>
      </c>
      <c r="S125" s="211">
        <f t="shared" si="314"/>
        <v>0</v>
      </c>
      <c r="T125" s="211">
        <f t="shared" si="315"/>
        <v>0</v>
      </c>
      <c r="U125" s="211">
        <f>SUM(R125:T125)</f>
        <v>43286.140240000001</v>
      </c>
      <c r="V125" s="211">
        <v>0</v>
      </c>
      <c r="W125" s="211">
        <v>0</v>
      </c>
      <c r="X125" s="211">
        <v>0</v>
      </c>
      <c r="Y125" s="211">
        <f>SUM(V125:X125)</f>
        <v>0</v>
      </c>
      <c r="Z125" s="211">
        <v>0</v>
      </c>
      <c r="AA125" s="211">
        <v>0</v>
      </c>
      <c r="AB125" s="211">
        <v>0</v>
      </c>
      <c r="AC125" s="211">
        <f>SUM(Z125:AB125)</f>
        <v>0</v>
      </c>
      <c r="AD125" s="211">
        <v>0</v>
      </c>
      <c r="AE125" s="211">
        <v>0</v>
      </c>
      <c r="AF125" s="211">
        <v>0</v>
      </c>
      <c r="AG125" s="211">
        <f>SUM(AD125:AF125)</f>
        <v>0</v>
      </c>
      <c r="AH125" s="211">
        <v>0</v>
      </c>
      <c r="AI125" s="211">
        <v>0</v>
      </c>
      <c r="AJ125" s="211">
        <v>0</v>
      </c>
      <c r="AK125" s="211">
        <f>SUM(AH125:AJ125)</f>
        <v>0</v>
      </c>
      <c r="AL125" s="204">
        <f t="shared" si="318"/>
        <v>226779.74024000001</v>
      </c>
      <c r="AO125" s="221"/>
    </row>
    <row r="126" spans="1:41" x14ac:dyDescent="0.2">
      <c r="A126" s="209" t="s">
        <v>1</v>
      </c>
      <c r="B126" s="201" t="s">
        <v>177</v>
      </c>
      <c r="C126" s="201" t="s">
        <v>61</v>
      </c>
      <c r="D126" s="209"/>
      <c r="E126" s="209"/>
      <c r="F126" s="209" t="s">
        <v>64</v>
      </c>
      <c r="G126" s="205">
        <f>3-3</f>
        <v>0</v>
      </c>
      <c r="H126" s="205">
        <v>0</v>
      </c>
      <c r="I126" s="205">
        <v>0</v>
      </c>
      <c r="J126" s="206">
        <f>G126*'1.pielikuma turpinājums Nr.3'!$I$4</f>
        <v>0</v>
      </c>
      <c r="K126" s="211">
        <f>H126*'1.pielikuma turpinājums Nr.3'!$D$4</f>
        <v>0</v>
      </c>
      <c r="L126" s="211">
        <f>I126*'1.pielikuma turpinājums Nr.3'!$C$4</f>
        <v>0</v>
      </c>
      <c r="M126" s="212">
        <f t="shared" si="312"/>
        <v>0</v>
      </c>
      <c r="N126" s="211">
        <f>G126*'1.pielikuma turpinājums Nr.3'!$BE$24</f>
        <v>0</v>
      </c>
      <c r="O126" s="211">
        <f>H126*'1.pielikuma turpinājums Nr.3'!$BE$22</f>
        <v>0</v>
      </c>
      <c r="P126" s="211">
        <f>I126*'1.pielikuma turpinājums Nr.3'!$BE$21</f>
        <v>0</v>
      </c>
      <c r="Q126" s="211">
        <f>SUM(N126:P126)</f>
        <v>0</v>
      </c>
      <c r="R126" s="211">
        <f t="shared" si="313"/>
        <v>0</v>
      </c>
      <c r="S126" s="211">
        <f t="shared" si="314"/>
        <v>0</v>
      </c>
      <c r="T126" s="211">
        <f t="shared" si="315"/>
        <v>0</v>
      </c>
      <c r="U126" s="211">
        <f>SUM(R126:T126)</f>
        <v>0</v>
      </c>
      <c r="V126" s="211">
        <f>G126*'1.pielikuma turpinājums Nr.3'!$AW$3</f>
        <v>0</v>
      </c>
      <c r="W126" s="211">
        <v>0</v>
      </c>
      <c r="X126" s="211">
        <v>0</v>
      </c>
      <c r="Y126" s="211">
        <f>SUM(V126:X126)</f>
        <v>0</v>
      </c>
      <c r="Z126" s="211">
        <f>N126*$J$5</f>
        <v>0</v>
      </c>
      <c r="AA126" s="211">
        <v>0</v>
      </c>
      <c r="AB126" s="211">
        <v>0</v>
      </c>
      <c r="AC126" s="211">
        <f>SUM(Z126:AB126)</f>
        <v>0</v>
      </c>
      <c r="AD126" s="211">
        <f>N126*$K$5</f>
        <v>0</v>
      </c>
      <c r="AE126" s="211">
        <v>0</v>
      </c>
      <c r="AF126" s="211">
        <v>0</v>
      </c>
      <c r="AG126" s="211">
        <f>SUM(AD126:AF126)</f>
        <v>0</v>
      </c>
      <c r="AH126" s="211">
        <f>N126*$L$5</f>
        <v>0</v>
      </c>
      <c r="AI126" s="211">
        <v>0</v>
      </c>
      <c r="AJ126" s="211">
        <v>0</v>
      </c>
      <c r="AK126" s="211">
        <f>SUM(AH126:AJ126)</f>
        <v>0</v>
      </c>
      <c r="AL126" s="204">
        <f t="shared" si="318"/>
        <v>0</v>
      </c>
      <c r="AO126" s="221"/>
    </row>
    <row r="127" spans="1:41" x14ac:dyDescent="0.2">
      <c r="A127" s="209" t="s">
        <v>1</v>
      </c>
      <c r="B127" s="201" t="s">
        <v>177</v>
      </c>
      <c r="C127" s="201" t="s">
        <v>61</v>
      </c>
      <c r="D127" s="209"/>
      <c r="E127" s="209"/>
      <c r="F127" s="209" t="s">
        <v>170</v>
      </c>
      <c r="G127" s="205">
        <f>12-6</f>
        <v>6</v>
      </c>
      <c r="H127" s="205">
        <v>0</v>
      </c>
      <c r="I127" s="205">
        <v>0</v>
      </c>
      <c r="J127" s="204">
        <f>G127*'1.pielikuma turpinājums Nr.3'!$I$6</f>
        <v>680339.22</v>
      </c>
      <c r="K127" s="211">
        <f>H127*'1.pielikuma turpinājums Nr.3'!$D$6</f>
        <v>0</v>
      </c>
      <c r="L127" s="211">
        <f>I127*'1.pielikuma turpinājums Nr.3'!$C$6</f>
        <v>0</v>
      </c>
      <c r="M127" s="212">
        <f t="shared" si="312"/>
        <v>680339.22</v>
      </c>
      <c r="N127" s="211">
        <f>G127*'1.pielikuma turpinājums Nr.3'!$BE$31</f>
        <v>550480.80000000005</v>
      </c>
      <c r="O127" s="211">
        <f>H127*'1.pielikuma turpinājums Nr.3'!$BE$28</f>
        <v>0</v>
      </c>
      <c r="P127" s="211">
        <f>I127*'1.pielikuma turpinājums Nr.3'!$BE$27</f>
        <v>0</v>
      </c>
      <c r="Q127" s="211">
        <f t="shared" ref="Q127:Q128" si="326">SUM(N127:P127)</f>
        <v>550480.80000000005</v>
      </c>
      <c r="R127" s="211">
        <f t="shared" si="313"/>
        <v>129858.42072000001</v>
      </c>
      <c r="S127" s="211">
        <f t="shared" si="314"/>
        <v>0</v>
      </c>
      <c r="T127" s="211">
        <f t="shared" si="315"/>
        <v>0</v>
      </c>
      <c r="U127" s="211">
        <f t="shared" ref="U127:U128" si="327">SUM(R127:T127)</f>
        <v>129858.42072000001</v>
      </c>
      <c r="V127" s="211">
        <v>0</v>
      </c>
      <c r="W127" s="211">
        <v>0</v>
      </c>
      <c r="X127" s="211">
        <v>0</v>
      </c>
      <c r="Y127" s="211">
        <f t="shared" ref="Y127:Y128" si="328">SUM(V127:X127)</f>
        <v>0</v>
      </c>
      <c r="Z127" s="211">
        <v>0</v>
      </c>
      <c r="AA127" s="211">
        <v>0</v>
      </c>
      <c r="AB127" s="211">
        <v>0</v>
      </c>
      <c r="AC127" s="211">
        <f t="shared" ref="AC127:AC128" si="329">SUM(Z127:AB127)</f>
        <v>0</v>
      </c>
      <c r="AD127" s="211">
        <v>0</v>
      </c>
      <c r="AE127" s="211">
        <v>0</v>
      </c>
      <c r="AF127" s="211">
        <v>0</v>
      </c>
      <c r="AG127" s="211">
        <f t="shared" ref="AG127:AG128" si="330">SUM(AD127:AF127)</f>
        <v>0</v>
      </c>
      <c r="AH127" s="211">
        <v>0</v>
      </c>
      <c r="AI127" s="211">
        <v>0</v>
      </c>
      <c r="AJ127" s="211">
        <v>0</v>
      </c>
      <c r="AK127" s="211">
        <f t="shared" ref="AK127:AK128" si="331">SUM(AH127:AJ127)</f>
        <v>0</v>
      </c>
      <c r="AL127" s="204">
        <f t="shared" si="318"/>
        <v>680339.2207200001</v>
      </c>
      <c r="AO127" s="221"/>
    </row>
    <row r="128" spans="1:41" x14ac:dyDescent="0.2">
      <c r="A128" s="209" t="s">
        <v>1</v>
      </c>
      <c r="B128" s="201" t="s">
        <v>177</v>
      </c>
      <c r="C128" s="201" t="s">
        <v>61</v>
      </c>
      <c r="D128" s="209"/>
      <c r="E128" s="209"/>
      <c r="F128" s="209" t="s">
        <v>232</v>
      </c>
      <c r="G128" s="205">
        <v>0</v>
      </c>
      <c r="H128" s="205">
        <v>0</v>
      </c>
      <c r="I128" s="205">
        <v>0</v>
      </c>
      <c r="J128" s="206">
        <f>G128*'1.pielikuma turpinājums Nr.3'!$I$6</f>
        <v>0</v>
      </c>
      <c r="K128" s="211">
        <f>H128*'1.pielikuma turpinājums Nr.3'!$D$6</f>
        <v>0</v>
      </c>
      <c r="L128" s="211">
        <f>I128*'1.pielikuma turpinājums Nr.3'!$C$6</f>
        <v>0</v>
      </c>
      <c r="M128" s="212">
        <f t="shared" si="312"/>
        <v>0</v>
      </c>
      <c r="N128" s="211">
        <f>G128*'1.pielikuma turpinājums Nr.3'!$BE$31</f>
        <v>0</v>
      </c>
      <c r="O128" s="211">
        <f>H128*'1.pielikuma turpinājums Nr.3'!$BE$28</f>
        <v>0</v>
      </c>
      <c r="P128" s="211">
        <f>I128*'1.pielikuma turpinājums Nr.3'!$BE$27</f>
        <v>0</v>
      </c>
      <c r="Q128" s="211">
        <f t="shared" si="326"/>
        <v>0</v>
      </c>
      <c r="R128" s="211">
        <f t="shared" si="313"/>
        <v>0</v>
      </c>
      <c r="S128" s="211">
        <f t="shared" si="314"/>
        <v>0</v>
      </c>
      <c r="T128" s="211">
        <f t="shared" si="315"/>
        <v>0</v>
      </c>
      <c r="U128" s="211">
        <f t="shared" si="327"/>
        <v>0</v>
      </c>
      <c r="V128" s="211">
        <v>0</v>
      </c>
      <c r="W128" s="211">
        <v>0</v>
      </c>
      <c r="X128" s="211">
        <v>0</v>
      </c>
      <c r="Y128" s="211">
        <f t="shared" si="328"/>
        <v>0</v>
      </c>
      <c r="Z128" s="211">
        <v>0</v>
      </c>
      <c r="AA128" s="211">
        <v>0</v>
      </c>
      <c r="AB128" s="211">
        <v>0</v>
      </c>
      <c r="AC128" s="211">
        <f t="shared" si="329"/>
        <v>0</v>
      </c>
      <c r="AD128" s="211">
        <v>0</v>
      </c>
      <c r="AE128" s="211">
        <v>0</v>
      </c>
      <c r="AF128" s="211">
        <v>0</v>
      </c>
      <c r="AG128" s="211">
        <f t="shared" si="330"/>
        <v>0</v>
      </c>
      <c r="AH128" s="211">
        <v>0</v>
      </c>
      <c r="AI128" s="211">
        <v>0</v>
      </c>
      <c r="AJ128" s="211">
        <v>0</v>
      </c>
      <c r="AK128" s="211">
        <f t="shared" si="331"/>
        <v>0</v>
      </c>
      <c r="AL128" s="204">
        <f t="shared" si="318"/>
        <v>0</v>
      </c>
      <c r="AO128" s="221"/>
    </row>
    <row r="129" spans="1:41" x14ac:dyDescent="0.2">
      <c r="A129" s="209" t="s">
        <v>1</v>
      </c>
      <c r="B129" s="201" t="s">
        <v>177</v>
      </c>
      <c r="C129" s="201" t="s">
        <v>61</v>
      </c>
      <c r="D129" s="209"/>
      <c r="E129" s="209"/>
      <c r="F129" s="209" t="s">
        <v>57</v>
      </c>
      <c r="G129" s="205">
        <f>12-8</f>
        <v>4</v>
      </c>
      <c r="H129" s="205">
        <v>0</v>
      </c>
      <c r="I129" s="205">
        <v>0</v>
      </c>
      <c r="J129" s="206">
        <f>G129*'1.pielikuma turpinājums Nr.3'!$I$8</f>
        <v>302264.08</v>
      </c>
      <c r="K129" s="211">
        <f>H129*'1.pielikuma turpinājums Nr.3'!$D$8</f>
        <v>0</v>
      </c>
      <c r="L129" s="211">
        <f>I129*'1.pielikuma turpinājums Nr.3'!$C$8</f>
        <v>0</v>
      </c>
      <c r="M129" s="212">
        <f t="shared" si="312"/>
        <v>302264.08</v>
      </c>
      <c r="N129" s="211">
        <f>G129*'1.pielikuma turpinājums Nr.3'!$BE$35</f>
        <v>244570</v>
      </c>
      <c r="O129" s="211">
        <f>H129*'1.pielikuma turpinājums Nr.3'!$BE$33</f>
        <v>0</v>
      </c>
      <c r="P129" s="211">
        <f>I129*'1.pielikuma turpinājums Nr.3'!$BE$32</f>
        <v>0</v>
      </c>
      <c r="Q129" s="211">
        <f>SUM(N129:P129)</f>
        <v>244570</v>
      </c>
      <c r="R129" s="211">
        <f t="shared" si="313"/>
        <v>57694.063000000002</v>
      </c>
      <c r="S129" s="211">
        <f t="shared" si="314"/>
        <v>0</v>
      </c>
      <c r="T129" s="211">
        <f t="shared" si="315"/>
        <v>0</v>
      </c>
      <c r="U129" s="211">
        <f>SUM(R129:T129)</f>
        <v>57694.063000000002</v>
      </c>
      <c r="V129" s="211">
        <v>0</v>
      </c>
      <c r="W129" s="211">
        <v>0</v>
      </c>
      <c r="X129" s="211">
        <v>0</v>
      </c>
      <c r="Y129" s="211">
        <f>SUM(V129:X129)</f>
        <v>0</v>
      </c>
      <c r="Z129" s="211">
        <v>0</v>
      </c>
      <c r="AA129" s="211">
        <v>0</v>
      </c>
      <c r="AB129" s="211">
        <v>0</v>
      </c>
      <c r="AC129" s="211">
        <f>SUM(Z129:AB129)</f>
        <v>0</v>
      </c>
      <c r="AD129" s="211">
        <v>0</v>
      </c>
      <c r="AE129" s="211">
        <v>0</v>
      </c>
      <c r="AF129" s="211">
        <v>0</v>
      </c>
      <c r="AG129" s="211">
        <f>SUM(AD129:AF129)</f>
        <v>0</v>
      </c>
      <c r="AH129" s="211">
        <v>0</v>
      </c>
      <c r="AI129" s="211">
        <v>0</v>
      </c>
      <c r="AJ129" s="211">
        <v>0</v>
      </c>
      <c r="AK129" s="211">
        <f>SUM(AH129:AJ129)</f>
        <v>0</v>
      </c>
      <c r="AL129" s="204">
        <f t="shared" si="318"/>
        <v>302264.06300000002</v>
      </c>
      <c r="AO129" s="221"/>
    </row>
    <row r="130" spans="1:41" x14ac:dyDescent="0.2">
      <c r="A130" s="209" t="s">
        <v>1</v>
      </c>
      <c r="B130" s="201" t="s">
        <v>177</v>
      </c>
      <c r="C130" s="201" t="s">
        <v>61</v>
      </c>
      <c r="D130" s="209"/>
      <c r="E130" s="209"/>
      <c r="F130" s="209" t="s">
        <v>223</v>
      </c>
      <c r="G130" s="205">
        <v>0</v>
      </c>
      <c r="H130" s="205">
        <v>0</v>
      </c>
      <c r="I130" s="205">
        <v>0</v>
      </c>
      <c r="J130" s="206">
        <f>G130*'1.pielikuma turpinājums Nr.3'!$I$6</f>
        <v>0</v>
      </c>
      <c r="K130" s="211">
        <f>H130*'1.pielikuma turpinājums Nr.3'!$D$6</f>
        <v>0</v>
      </c>
      <c r="L130" s="211">
        <f>I130*'1.pielikuma turpinājums Nr.3'!$C$6</f>
        <v>0</v>
      </c>
      <c r="M130" s="212">
        <f t="shared" si="312"/>
        <v>0</v>
      </c>
      <c r="N130" s="211">
        <f>G130*'1.pielikuma turpinājums Nr.3'!$BE$31</f>
        <v>0</v>
      </c>
      <c r="O130" s="211">
        <f>H130*'1.pielikuma turpinājums Nr.3'!$BE$28</f>
        <v>0</v>
      </c>
      <c r="P130" s="211">
        <f>I130*'1.pielikuma turpinājums Nr.3'!$BE$27</f>
        <v>0</v>
      </c>
      <c r="Q130" s="211">
        <f>SUM(N130:P130)</f>
        <v>0</v>
      </c>
      <c r="R130" s="211">
        <f t="shared" si="313"/>
        <v>0</v>
      </c>
      <c r="S130" s="211">
        <f t="shared" si="314"/>
        <v>0</v>
      </c>
      <c r="T130" s="211">
        <f t="shared" si="315"/>
        <v>0</v>
      </c>
      <c r="U130" s="211">
        <f>SUM(R130:T130)</f>
        <v>0</v>
      </c>
      <c r="V130" s="211">
        <v>0</v>
      </c>
      <c r="W130" s="211">
        <v>0</v>
      </c>
      <c r="X130" s="211">
        <v>0</v>
      </c>
      <c r="Y130" s="211">
        <f>SUM(V130:X130)</f>
        <v>0</v>
      </c>
      <c r="Z130" s="211">
        <v>0</v>
      </c>
      <c r="AA130" s="211">
        <v>0</v>
      </c>
      <c r="AB130" s="211">
        <v>0</v>
      </c>
      <c r="AC130" s="211">
        <f>SUM(Z130:AB130)</f>
        <v>0</v>
      </c>
      <c r="AD130" s="211">
        <v>0</v>
      </c>
      <c r="AE130" s="211">
        <v>0</v>
      </c>
      <c r="AF130" s="211">
        <v>0</v>
      </c>
      <c r="AG130" s="211">
        <f>SUM(AD130:AF130)</f>
        <v>0</v>
      </c>
      <c r="AH130" s="211">
        <v>0</v>
      </c>
      <c r="AI130" s="211">
        <v>0</v>
      </c>
      <c r="AJ130" s="211">
        <v>0</v>
      </c>
      <c r="AK130" s="211">
        <f>SUM(AH130:AJ130)</f>
        <v>0</v>
      </c>
      <c r="AL130" s="204">
        <f t="shared" si="318"/>
        <v>0</v>
      </c>
      <c r="AO130" s="221"/>
    </row>
    <row r="131" spans="1:41" x14ac:dyDescent="0.2">
      <c r="A131" s="219" t="s">
        <v>1</v>
      </c>
      <c r="B131" s="213" t="s">
        <v>177</v>
      </c>
      <c r="C131" s="213" t="s">
        <v>61</v>
      </c>
      <c r="D131" s="214"/>
      <c r="E131" s="214"/>
      <c r="F131" s="214" t="s">
        <v>118</v>
      </c>
      <c r="G131" s="220"/>
      <c r="H131" s="220"/>
      <c r="I131" s="220"/>
      <c r="J131" s="216">
        <f>SUM(J115:J130)</f>
        <v>2984361.77</v>
      </c>
      <c r="K131" s="217">
        <f t="shared" ref="K131:AL131" si="332">SUM(K115:K130)</f>
        <v>0</v>
      </c>
      <c r="L131" s="217">
        <f t="shared" si="332"/>
        <v>0</v>
      </c>
      <c r="M131" s="216">
        <f t="shared" si="332"/>
        <v>2984361.77</v>
      </c>
      <c r="N131" s="217">
        <f t="shared" si="332"/>
        <v>2044605.2000000004</v>
      </c>
      <c r="O131" s="217">
        <f t="shared" si="332"/>
        <v>0</v>
      </c>
      <c r="P131" s="217">
        <f t="shared" si="332"/>
        <v>0</v>
      </c>
      <c r="Q131" s="217">
        <f t="shared" si="332"/>
        <v>2044605.2000000004</v>
      </c>
      <c r="R131" s="217">
        <f t="shared" si="332"/>
        <v>482322.36668000004</v>
      </c>
      <c r="S131" s="217">
        <f t="shared" si="332"/>
        <v>0</v>
      </c>
      <c r="T131" s="217">
        <f t="shared" si="332"/>
        <v>0</v>
      </c>
      <c r="U131" s="217">
        <f t="shared" si="332"/>
        <v>482322.36668000004</v>
      </c>
      <c r="V131" s="217">
        <f t="shared" si="332"/>
        <v>96999</v>
      </c>
      <c r="W131" s="217">
        <f t="shared" si="332"/>
        <v>0</v>
      </c>
      <c r="X131" s="217">
        <f t="shared" si="332"/>
        <v>0</v>
      </c>
      <c r="Y131" s="217">
        <f t="shared" si="332"/>
        <v>96999</v>
      </c>
      <c r="Z131" s="217">
        <f t="shared" si="332"/>
        <v>304573.57056000002</v>
      </c>
      <c r="AA131" s="217">
        <f t="shared" si="332"/>
        <v>0</v>
      </c>
      <c r="AB131" s="217">
        <f t="shared" si="332"/>
        <v>0</v>
      </c>
      <c r="AC131" s="217">
        <f t="shared" si="332"/>
        <v>304573.57056000002</v>
      </c>
      <c r="AD131" s="217">
        <f t="shared" si="332"/>
        <v>21534.428160000003</v>
      </c>
      <c r="AE131" s="217">
        <f t="shared" si="332"/>
        <v>0</v>
      </c>
      <c r="AF131" s="217">
        <f t="shared" si="332"/>
        <v>0</v>
      </c>
      <c r="AG131" s="217">
        <f t="shared" si="332"/>
        <v>21534.428160000003</v>
      </c>
      <c r="AH131" s="217">
        <f t="shared" si="332"/>
        <v>34327.157760000002</v>
      </c>
      <c r="AI131" s="217">
        <f t="shared" si="332"/>
        <v>0</v>
      </c>
      <c r="AJ131" s="217">
        <f t="shared" si="332"/>
        <v>0</v>
      </c>
      <c r="AK131" s="217">
        <f t="shared" si="332"/>
        <v>34327.157760000002</v>
      </c>
      <c r="AL131" s="216">
        <f t="shared" si="332"/>
        <v>2984361.7231600005</v>
      </c>
      <c r="AO131" s="221"/>
    </row>
    <row r="132" spans="1:41" x14ac:dyDescent="0.2">
      <c r="A132" s="209" t="s">
        <v>1</v>
      </c>
      <c r="B132" s="201" t="s">
        <v>213</v>
      </c>
      <c r="C132" s="201" t="s">
        <v>19</v>
      </c>
      <c r="D132" s="209" t="s">
        <v>3</v>
      </c>
      <c r="E132" s="209" t="s">
        <v>14</v>
      </c>
      <c r="F132" s="202" t="s">
        <v>150</v>
      </c>
      <c r="G132" s="218">
        <f>SUM(G133:G142,G144)</f>
        <v>5</v>
      </c>
      <c r="H132" s="218">
        <f>SUM(H133:H142,H144)</f>
        <v>0</v>
      </c>
      <c r="I132" s="218">
        <f>SUM(I133:I142,I144)</f>
        <v>0</v>
      </c>
      <c r="J132" s="212"/>
      <c r="K132" s="212"/>
      <c r="L132" s="212"/>
      <c r="M132" s="212"/>
      <c r="N132" s="211"/>
      <c r="O132" s="211"/>
      <c r="P132" s="211"/>
      <c r="Q132" s="211"/>
      <c r="R132" s="211"/>
      <c r="S132" s="211"/>
      <c r="T132" s="211"/>
      <c r="U132" s="211"/>
      <c r="V132" s="211"/>
      <c r="W132" s="211"/>
      <c r="X132" s="211"/>
      <c r="Y132" s="211"/>
      <c r="Z132" s="211"/>
      <c r="AA132" s="211"/>
      <c r="AB132" s="211"/>
      <c r="AC132" s="211"/>
      <c r="AD132" s="211"/>
      <c r="AE132" s="211"/>
      <c r="AF132" s="211"/>
      <c r="AG132" s="211"/>
      <c r="AH132" s="211"/>
      <c r="AI132" s="211"/>
      <c r="AJ132" s="211"/>
      <c r="AK132" s="211"/>
      <c r="AL132" s="206"/>
      <c r="AM132" s="179">
        <f>SUM(M133:M148)</f>
        <v>2142481.2399999998</v>
      </c>
      <c r="AN132" s="179">
        <f>SUM(AL133:AL148)</f>
        <v>2142481.2129200003</v>
      </c>
      <c r="AO132" s="180">
        <f>AM132-AN132</f>
        <v>2.7079999446868896E-2</v>
      </c>
    </row>
    <row r="133" spans="1:41" x14ac:dyDescent="0.2">
      <c r="A133" s="209" t="s">
        <v>1</v>
      </c>
      <c r="B133" s="201" t="s">
        <v>213</v>
      </c>
      <c r="C133" s="201" t="s">
        <v>19</v>
      </c>
      <c r="D133" s="209" t="s">
        <v>5</v>
      </c>
      <c r="E133" s="209" t="s">
        <v>6</v>
      </c>
      <c r="F133" s="209" t="s">
        <v>225</v>
      </c>
      <c r="G133" s="205">
        <v>1</v>
      </c>
      <c r="H133" s="205">
        <v>0</v>
      </c>
      <c r="I133" s="205">
        <v>0</v>
      </c>
      <c r="J133" s="206">
        <f>G133*'1.pielikuma turpinājums Nr.3'!$I$10</f>
        <v>253568.39</v>
      </c>
      <c r="K133" s="211">
        <f>H133*'1.pielikuma turpinājums Nr.3'!$D$10</f>
        <v>0</v>
      </c>
      <c r="L133" s="211">
        <f>I133*'1.pielikuma turpinājums Nr.3'!$C$10</f>
        <v>0</v>
      </c>
      <c r="M133" s="212">
        <f t="shared" ref="M133:M148" si="333">SUM(J133:L133)</f>
        <v>253568.39</v>
      </c>
      <c r="N133" s="211">
        <f>G133*'1.pielikuma turpinājums Nr.3'!$BE$41</f>
        <v>152294.40000000002</v>
      </c>
      <c r="O133" s="211">
        <f>H133*'1.pielikuma turpinājums Nr.3'!$BE$37</f>
        <v>0</v>
      </c>
      <c r="P133" s="211">
        <f>I133*'1.pielikuma turpinājums Nr.3'!$BE$36</f>
        <v>0</v>
      </c>
      <c r="Q133" s="211">
        <f>SUM(N133:P133)</f>
        <v>152294.40000000002</v>
      </c>
      <c r="R133" s="211">
        <f t="shared" ref="R133:R148" si="334">N133*$H$5</f>
        <v>35926.248960000004</v>
      </c>
      <c r="S133" s="211">
        <f t="shared" ref="S133:S148" si="335">O133*$H$5</f>
        <v>0</v>
      </c>
      <c r="T133" s="211">
        <f t="shared" ref="T133:T148" si="336">P133*$H$5</f>
        <v>0</v>
      </c>
      <c r="U133" s="211">
        <f>SUM(R133:T133)</f>
        <v>35926.248960000004</v>
      </c>
      <c r="V133" s="211">
        <f>G133*'1.pielikuma turpinājums Nr.3'!$AW$3</f>
        <v>13857</v>
      </c>
      <c r="W133" s="211">
        <v>0</v>
      </c>
      <c r="X133" s="211">
        <v>0</v>
      </c>
      <c r="Y133" s="211">
        <f>SUM(V133:X133)</f>
        <v>13857</v>
      </c>
      <c r="Z133" s="211">
        <f>N133*$J$5</f>
        <v>43510.510080000007</v>
      </c>
      <c r="AA133" s="211">
        <v>0</v>
      </c>
      <c r="AB133" s="211">
        <v>0</v>
      </c>
      <c r="AC133" s="211">
        <f>SUM(Z133:AB133)</f>
        <v>43510.510080000007</v>
      </c>
      <c r="AD133" s="211">
        <f t="shared" ref="AD133:AD141" si="337">N133*$K$5</f>
        <v>3076.3468800000005</v>
      </c>
      <c r="AE133" s="211">
        <v>0</v>
      </c>
      <c r="AF133" s="211">
        <v>0</v>
      </c>
      <c r="AG133" s="211">
        <f>SUM(AD133:AF133)</f>
        <v>3076.3468800000005</v>
      </c>
      <c r="AH133" s="211">
        <f t="shared" ref="AH133:AH141" si="338">N133*$L$5</f>
        <v>4903.8796800000009</v>
      </c>
      <c r="AI133" s="211">
        <v>0</v>
      </c>
      <c r="AJ133" s="211">
        <v>0</v>
      </c>
      <c r="AK133" s="211">
        <f>SUM(AH133:AJ133)</f>
        <v>4903.8796800000009</v>
      </c>
      <c r="AL133" s="204">
        <f t="shared" ref="AL133:AL148" si="339">Q133+U133+Y133+AC133+AG133+AK133</f>
        <v>253568.38560000004</v>
      </c>
      <c r="AM133" s="179">
        <f>M133</f>
        <v>253568.39</v>
      </c>
      <c r="AN133" s="179">
        <f>AL133</f>
        <v>253568.38560000004</v>
      </c>
      <c r="AO133" s="224">
        <f>AM133-AN133</f>
        <v>4.3999999761581421E-3</v>
      </c>
    </row>
    <row r="134" spans="1:41" x14ac:dyDescent="0.2">
      <c r="A134" s="209" t="s">
        <v>1</v>
      </c>
      <c r="B134" s="201" t="s">
        <v>213</v>
      </c>
      <c r="C134" s="201" t="s">
        <v>19</v>
      </c>
      <c r="D134" s="209" t="s">
        <v>6</v>
      </c>
      <c r="E134" s="209" t="s">
        <v>20</v>
      </c>
      <c r="F134" s="209" t="s">
        <v>227</v>
      </c>
      <c r="G134" s="205">
        <v>0</v>
      </c>
      <c r="H134" s="205">
        <v>0</v>
      </c>
      <c r="I134" s="205">
        <v>0</v>
      </c>
      <c r="J134" s="206">
        <f>G134*'1.pielikuma turpinājums Nr.3'!$I$10</f>
        <v>0</v>
      </c>
      <c r="K134" s="211">
        <f>H134*'1.pielikuma turpinājums Nr.3'!$D$10</f>
        <v>0</v>
      </c>
      <c r="L134" s="211">
        <f>I134*'1.pielikuma turpinājums Nr.3'!$C$10</f>
        <v>0</v>
      </c>
      <c r="M134" s="212">
        <f t="shared" si="333"/>
        <v>0</v>
      </c>
      <c r="N134" s="211">
        <f>G134*'1.pielikuma turpinājums Nr.3'!$BE$41</f>
        <v>0</v>
      </c>
      <c r="O134" s="211">
        <f>H134*'1.pielikuma turpinājums Nr.3'!$BE$37</f>
        <v>0</v>
      </c>
      <c r="P134" s="211">
        <f>I134*'1.pielikuma turpinājums Nr.3'!$BE$36</f>
        <v>0</v>
      </c>
      <c r="Q134" s="211">
        <f t="shared" ref="Q134:Q142" si="340">SUM(N134:P134)</f>
        <v>0</v>
      </c>
      <c r="R134" s="211">
        <f t="shared" si="334"/>
        <v>0</v>
      </c>
      <c r="S134" s="211">
        <f t="shared" si="335"/>
        <v>0</v>
      </c>
      <c r="T134" s="211">
        <f t="shared" si="336"/>
        <v>0</v>
      </c>
      <c r="U134" s="211">
        <f t="shared" ref="U134:U142" si="341">SUM(R134:T134)</f>
        <v>0</v>
      </c>
      <c r="V134" s="211">
        <f>G134*'1.pielikuma turpinājums Nr.3'!$AW$3</f>
        <v>0</v>
      </c>
      <c r="W134" s="211">
        <v>0</v>
      </c>
      <c r="X134" s="211">
        <v>0</v>
      </c>
      <c r="Y134" s="211">
        <f t="shared" ref="Y134:Y142" si="342">SUM(V134:X134)</f>
        <v>0</v>
      </c>
      <c r="Z134" s="211">
        <f t="shared" ref="Z134:Z141" si="343">N134*$J$5</f>
        <v>0</v>
      </c>
      <c r="AA134" s="211">
        <v>0</v>
      </c>
      <c r="AB134" s="211">
        <v>0</v>
      </c>
      <c r="AC134" s="211">
        <f t="shared" ref="AC134:AC142" si="344">SUM(Z134:AB134)</f>
        <v>0</v>
      </c>
      <c r="AD134" s="211">
        <f t="shared" si="337"/>
        <v>0</v>
      </c>
      <c r="AE134" s="211">
        <v>0</v>
      </c>
      <c r="AF134" s="211">
        <v>0</v>
      </c>
      <c r="AG134" s="211">
        <f t="shared" ref="AG134:AG142" si="345">SUM(AD134:AF134)</f>
        <v>0</v>
      </c>
      <c r="AH134" s="211">
        <f t="shared" si="338"/>
        <v>0</v>
      </c>
      <c r="AI134" s="211">
        <v>0</v>
      </c>
      <c r="AJ134" s="211">
        <v>0</v>
      </c>
      <c r="AK134" s="211">
        <f t="shared" ref="AK134:AK142" si="346">SUM(AH134:AJ134)</f>
        <v>0</v>
      </c>
      <c r="AL134" s="204">
        <f t="shared" si="339"/>
        <v>0</v>
      </c>
      <c r="AM134" s="179">
        <f t="shared" ref="AM134:AM148" si="347">M134</f>
        <v>0</v>
      </c>
      <c r="AN134" s="179">
        <f t="shared" ref="AN134:AN148" si="348">AL134</f>
        <v>0</v>
      </c>
      <c r="AO134" s="224">
        <f t="shared" ref="AO134:AO148" si="349">AM134-AN134</f>
        <v>0</v>
      </c>
    </row>
    <row r="135" spans="1:41" x14ac:dyDescent="0.2">
      <c r="A135" s="209" t="s">
        <v>1</v>
      </c>
      <c r="B135" s="201" t="s">
        <v>213</v>
      </c>
      <c r="C135" s="201" t="s">
        <v>19</v>
      </c>
      <c r="D135" s="223" t="s">
        <v>7</v>
      </c>
      <c r="E135" s="209" t="s">
        <v>21</v>
      </c>
      <c r="F135" s="209" t="s">
        <v>226</v>
      </c>
      <c r="G135" s="205">
        <v>1</v>
      </c>
      <c r="H135" s="205">
        <v>0</v>
      </c>
      <c r="I135" s="205">
        <v>0</v>
      </c>
      <c r="J135" s="206">
        <f>G135*'1.pielikuma turpinājums Nr.3'!$I$10</f>
        <v>253568.39</v>
      </c>
      <c r="K135" s="211">
        <f>H135*'1.pielikuma turpinājums Nr.3'!$D$10</f>
        <v>0</v>
      </c>
      <c r="L135" s="211">
        <f>I135*'1.pielikuma turpinājums Nr.3'!$C$10</f>
        <v>0</v>
      </c>
      <c r="M135" s="212">
        <f t="shared" si="333"/>
        <v>253568.39</v>
      </c>
      <c r="N135" s="211">
        <f>G135*'1.pielikuma turpinājums Nr.3'!$BE$41</f>
        <v>152294.40000000002</v>
      </c>
      <c r="O135" s="211">
        <f>H135*'1.pielikuma turpinājums Nr.3'!$BE$37</f>
        <v>0</v>
      </c>
      <c r="P135" s="211">
        <f>I135*'1.pielikuma turpinājums Nr.3'!$BE$36</f>
        <v>0</v>
      </c>
      <c r="Q135" s="211">
        <f t="shared" si="340"/>
        <v>152294.40000000002</v>
      </c>
      <c r="R135" s="211">
        <f t="shared" si="334"/>
        <v>35926.248960000004</v>
      </c>
      <c r="S135" s="211">
        <f t="shared" si="335"/>
        <v>0</v>
      </c>
      <c r="T135" s="211">
        <f t="shared" si="336"/>
        <v>0</v>
      </c>
      <c r="U135" s="211">
        <f t="shared" si="341"/>
        <v>35926.248960000004</v>
      </c>
      <c r="V135" s="211">
        <f>G135*'1.pielikuma turpinājums Nr.3'!$AW$3</f>
        <v>13857</v>
      </c>
      <c r="W135" s="211">
        <v>0</v>
      </c>
      <c r="X135" s="211">
        <v>0</v>
      </c>
      <c r="Y135" s="211">
        <f t="shared" si="342"/>
        <v>13857</v>
      </c>
      <c r="Z135" s="211">
        <f t="shared" si="343"/>
        <v>43510.510080000007</v>
      </c>
      <c r="AA135" s="211">
        <v>0</v>
      </c>
      <c r="AB135" s="211">
        <v>0</v>
      </c>
      <c r="AC135" s="211">
        <f t="shared" si="344"/>
        <v>43510.510080000007</v>
      </c>
      <c r="AD135" s="211">
        <f t="shared" si="337"/>
        <v>3076.3468800000005</v>
      </c>
      <c r="AE135" s="211">
        <v>0</v>
      </c>
      <c r="AF135" s="211">
        <v>0</v>
      </c>
      <c r="AG135" s="211">
        <f t="shared" si="345"/>
        <v>3076.3468800000005</v>
      </c>
      <c r="AH135" s="211">
        <f t="shared" si="338"/>
        <v>4903.8796800000009</v>
      </c>
      <c r="AI135" s="211">
        <v>0</v>
      </c>
      <c r="AJ135" s="211">
        <v>0</v>
      </c>
      <c r="AK135" s="211">
        <f t="shared" si="346"/>
        <v>4903.8796800000009</v>
      </c>
      <c r="AL135" s="204">
        <f t="shared" si="339"/>
        <v>253568.38560000004</v>
      </c>
      <c r="AM135" s="179">
        <f t="shared" si="347"/>
        <v>253568.39</v>
      </c>
      <c r="AN135" s="179">
        <f t="shared" si="348"/>
        <v>253568.38560000004</v>
      </c>
      <c r="AO135" s="224">
        <f t="shared" si="349"/>
        <v>4.3999999761581421E-3</v>
      </c>
    </row>
    <row r="136" spans="1:41" x14ac:dyDescent="0.2">
      <c r="A136" s="209" t="s">
        <v>1</v>
      </c>
      <c r="B136" s="201" t="s">
        <v>213</v>
      </c>
      <c r="C136" s="201" t="s">
        <v>19</v>
      </c>
      <c r="D136" s="223" t="s">
        <v>8</v>
      </c>
      <c r="E136" s="209" t="s">
        <v>22</v>
      </c>
      <c r="F136" s="209" t="s">
        <v>224</v>
      </c>
      <c r="G136" s="205">
        <v>1</v>
      </c>
      <c r="H136" s="205">
        <v>0</v>
      </c>
      <c r="I136" s="205">
        <v>0</v>
      </c>
      <c r="J136" s="206">
        <f>G136*'1.pielikuma turpinājums Nr.3'!$I$10</f>
        <v>253568.39</v>
      </c>
      <c r="K136" s="211">
        <f>H136*'1.pielikuma turpinājums Nr.3'!$D$10</f>
        <v>0</v>
      </c>
      <c r="L136" s="211">
        <f>I136*'1.pielikuma turpinājums Nr.3'!$C$10</f>
        <v>0</v>
      </c>
      <c r="M136" s="212">
        <f t="shared" si="333"/>
        <v>253568.39</v>
      </c>
      <c r="N136" s="211">
        <f>G136*'1.pielikuma turpinājums Nr.3'!$BE$41</f>
        <v>152294.40000000002</v>
      </c>
      <c r="O136" s="211">
        <f>H136*'1.pielikuma turpinājums Nr.3'!$BE$37</f>
        <v>0</v>
      </c>
      <c r="P136" s="211">
        <f>I136*'1.pielikuma turpinājums Nr.3'!$BE$36</f>
        <v>0</v>
      </c>
      <c r="Q136" s="211">
        <f t="shared" si="340"/>
        <v>152294.40000000002</v>
      </c>
      <c r="R136" s="211">
        <f t="shared" si="334"/>
        <v>35926.248960000004</v>
      </c>
      <c r="S136" s="211">
        <f t="shared" si="335"/>
        <v>0</v>
      </c>
      <c r="T136" s="211">
        <f t="shared" si="336"/>
        <v>0</v>
      </c>
      <c r="U136" s="211">
        <f t="shared" si="341"/>
        <v>35926.248960000004</v>
      </c>
      <c r="V136" s="211">
        <f>G136*'1.pielikuma turpinājums Nr.3'!$AW$3</f>
        <v>13857</v>
      </c>
      <c r="W136" s="211">
        <v>0</v>
      </c>
      <c r="X136" s="211">
        <v>0</v>
      </c>
      <c r="Y136" s="211">
        <f t="shared" si="342"/>
        <v>13857</v>
      </c>
      <c r="Z136" s="211">
        <f t="shared" si="343"/>
        <v>43510.510080000007</v>
      </c>
      <c r="AA136" s="211">
        <v>0</v>
      </c>
      <c r="AB136" s="211">
        <v>0</v>
      </c>
      <c r="AC136" s="211">
        <f t="shared" si="344"/>
        <v>43510.510080000007</v>
      </c>
      <c r="AD136" s="211">
        <f t="shared" si="337"/>
        <v>3076.3468800000005</v>
      </c>
      <c r="AE136" s="211">
        <v>0</v>
      </c>
      <c r="AF136" s="211">
        <v>0</v>
      </c>
      <c r="AG136" s="211">
        <f t="shared" si="345"/>
        <v>3076.3468800000005</v>
      </c>
      <c r="AH136" s="211">
        <f t="shared" si="338"/>
        <v>4903.8796800000009</v>
      </c>
      <c r="AI136" s="211">
        <v>0</v>
      </c>
      <c r="AJ136" s="211">
        <v>0</v>
      </c>
      <c r="AK136" s="211">
        <f t="shared" si="346"/>
        <v>4903.8796800000009</v>
      </c>
      <c r="AL136" s="204">
        <f t="shared" si="339"/>
        <v>253568.38560000004</v>
      </c>
      <c r="AM136" s="179">
        <f t="shared" si="347"/>
        <v>253568.39</v>
      </c>
      <c r="AN136" s="179">
        <f t="shared" si="348"/>
        <v>253568.38560000004</v>
      </c>
      <c r="AO136" s="224">
        <f t="shared" si="349"/>
        <v>4.3999999761581421E-3</v>
      </c>
    </row>
    <row r="137" spans="1:41" ht="24" x14ac:dyDescent="0.2">
      <c r="A137" s="209" t="s">
        <v>1</v>
      </c>
      <c r="B137" s="201" t="s">
        <v>213</v>
      </c>
      <c r="C137" s="201" t="s">
        <v>19</v>
      </c>
      <c r="D137" s="223" t="s">
        <v>22</v>
      </c>
      <c r="E137" s="209" t="s">
        <v>10</v>
      </c>
      <c r="F137" s="209" t="s">
        <v>231</v>
      </c>
      <c r="G137" s="205">
        <v>0</v>
      </c>
      <c r="H137" s="205">
        <v>0</v>
      </c>
      <c r="I137" s="205">
        <v>0</v>
      </c>
      <c r="J137" s="206">
        <f>G137*'1.pielikuma turpinājums Nr.3'!$I$10</f>
        <v>0</v>
      </c>
      <c r="K137" s="211">
        <f>H137*'1.pielikuma turpinājums Nr.3'!$D$10</f>
        <v>0</v>
      </c>
      <c r="L137" s="211">
        <f>I137*'1.pielikuma turpinājums Nr.3'!$C$10</f>
        <v>0</v>
      </c>
      <c r="M137" s="212">
        <f t="shared" si="333"/>
        <v>0</v>
      </c>
      <c r="N137" s="211">
        <f>G137*'1.pielikuma turpinājums Nr.3'!$BE$41</f>
        <v>0</v>
      </c>
      <c r="O137" s="211">
        <f>H137*'1.pielikuma turpinājums Nr.3'!$BE$37</f>
        <v>0</v>
      </c>
      <c r="P137" s="211">
        <f>I137*'1.pielikuma turpinājums Nr.3'!$BE$36</f>
        <v>0</v>
      </c>
      <c r="Q137" s="211">
        <f t="shared" si="340"/>
        <v>0</v>
      </c>
      <c r="R137" s="211">
        <f t="shared" si="334"/>
        <v>0</v>
      </c>
      <c r="S137" s="211">
        <f t="shared" si="335"/>
        <v>0</v>
      </c>
      <c r="T137" s="211">
        <f t="shared" si="336"/>
        <v>0</v>
      </c>
      <c r="U137" s="211">
        <f t="shared" si="341"/>
        <v>0</v>
      </c>
      <c r="V137" s="211">
        <f>G137*'1.pielikuma turpinājums Nr.3'!$AW$3</f>
        <v>0</v>
      </c>
      <c r="W137" s="211">
        <v>0</v>
      </c>
      <c r="X137" s="211">
        <v>0</v>
      </c>
      <c r="Y137" s="211">
        <f t="shared" si="342"/>
        <v>0</v>
      </c>
      <c r="Z137" s="211">
        <f t="shared" si="343"/>
        <v>0</v>
      </c>
      <c r="AA137" s="211">
        <v>0</v>
      </c>
      <c r="AB137" s="211">
        <v>0</v>
      </c>
      <c r="AC137" s="211">
        <f t="shared" si="344"/>
        <v>0</v>
      </c>
      <c r="AD137" s="211">
        <f t="shared" si="337"/>
        <v>0</v>
      </c>
      <c r="AE137" s="211">
        <v>0</v>
      </c>
      <c r="AF137" s="211">
        <v>0</v>
      </c>
      <c r="AG137" s="211">
        <f t="shared" si="345"/>
        <v>0</v>
      </c>
      <c r="AH137" s="211">
        <f t="shared" si="338"/>
        <v>0</v>
      </c>
      <c r="AI137" s="211">
        <v>0</v>
      </c>
      <c r="AJ137" s="211">
        <v>0</v>
      </c>
      <c r="AK137" s="211">
        <f t="shared" si="346"/>
        <v>0</v>
      </c>
      <c r="AL137" s="204">
        <f t="shared" si="339"/>
        <v>0</v>
      </c>
      <c r="AM137" s="179">
        <f t="shared" si="347"/>
        <v>0</v>
      </c>
      <c r="AN137" s="179">
        <f t="shared" si="348"/>
        <v>0</v>
      </c>
      <c r="AO137" s="224">
        <f t="shared" si="349"/>
        <v>0</v>
      </c>
    </row>
    <row r="138" spans="1:41" x14ac:dyDescent="0.2">
      <c r="A138" s="209" t="s">
        <v>1</v>
      </c>
      <c r="B138" s="201" t="s">
        <v>213</v>
      </c>
      <c r="C138" s="201" t="s">
        <v>19</v>
      </c>
      <c r="D138" s="225" t="s">
        <v>23</v>
      </c>
      <c r="E138" s="209"/>
      <c r="F138" s="209" t="s">
        <v>228</v>
      </c>
      <c r="G138" s="205">
        <v>0</v>
      </c>
      <c r="H138" s="205">
        <v>0</v>
      </c>
      <c r="I138" s="205">
        <v>0</v>
      </c>
      <c r="J138" s="206">
        <f>G138*'1.pielikuma turpinājums Nr.3'!$I$10</f>
        <v>0</v>
      </c>
      <c r="K138" s="211">
        <f>H138*'1.pielikuma turpinājums Nr.3'!$D$10</f>
        <v>0</v>
      </c>
      <c r="L138" s="211">
        <f>I138*'1.pielikuma turpinājums Nr.3'!$C$10</f>
        <v>0</v>
      </c>
      <c r="M138" s="212">
        <f t="shared" si="333"/>
        <v>0</v>
      </c>
      <c r="N138" s="211">
        <f>G138*'1.pielikuma turpinājums Nr.3'!$BE$41</f>
        <v>0</v>
      </c>
      <c r="O138" s="211">
        <f>H138*'1.pielikuma turpinājums Nr.3'!$BE$37</f>
        <v>0</v>
      </c>
      <c r="P138" s="211">
        <f>I138*'1.pielikuma turpinājums Nr.3'!$BE$36</f>
        <v>0</v>
      </c>
      <c r="Q138" s="211">
        <f t="shared" si="340"/>
        <v>0</v>
      </c>
      <c r="R138" s="211">
        <f t="shared" si="334"/>
        <v>0</v>
      </c>
      <c r="S138" s="211">
        <f t="shared" si="335"/>
        <v>0</v>
      </c>
      <c r="T138" s="211">
        <f t="shared" si="336"/>
        <v>0</v>
      </c>
      <c r="U138" s="211">
        <f t="shared" si="341"/>
        <v>0</v>
      </c>
      <c r="V138" s="211">
        <f>G138*'1.pielikuma turpinājums Nr.3'!$AW$3</f>
        <v>0</v>
      </c>
      <c r="W138" s="211">
        <v>0</v>
      </c>
      <c r="X138" s="211">
        <v>0</v>
      </c>
      <c r="Y138" s="211">
        <f t="shared" si="342"/>
        <v>0</v>
      </c>
      <c r="Z138" s="211">
        <f t="shared" si="343"/>
        <v>0</v>
      </c>
      <c r="AA138" s="211">
        <v>0</v>
      </c>
      <c r="AB138" s="211">
        <v>0</v>
      </c>
      <c r="AC138" s="211">
        <f t="shared" si="344"/>
        <v>0</v>
      </c>
      <c r="AD138" s="211">
        <f t="shared" si="337"/>
        <v>0</v>
      </c>
      <c r="AE138" s="211">
        <v>0</v>
      </c>
      <c r="AF138" s="211">
        <v>0</v>
      </c>
      <c r="AG138" s="211">
        <f t="shared" si="345"/>
        <v>0</v>
      </c>
      <c r="AH138" s="211">
        <f t="shared" si="338"/>
        <v>0</v>
      </c>
      <c r="AI138" s="211">
        <v>0</v>
      </c>
      <c r="AJ138" s="211">
        <v>0</v>
      </c>
      <c r="AK138" s="211">
        <f t="shared" si="346"/>
        <v>0</v>
      </c>
      <c r="AL138" s="204">
        <f t="shared" si="339"/>
        <v>0</v>
      </c>
      <c r="AM138" s="179">
        <f t="shared" si="347"/>
        <v>0</v>
      </c>
      <c r="AN138" s="179">
        <f t="shared" si="348"/>
        <v>0</v>
      </c>
      <c r="AO138" s="224">
        <f t="shared" si="349"/>
        <v>0</v>
      </c>
    </row>
    <row r="139" spans="1:41" x14ac:dyDescent="0.2">
      <c r="A139" s="209" t="s">
        <v>1</v>
      </c>
      <c r="B139" s="201" t="s">
        <v>213</v>
      </c>
      <c r="C139" s="201" t="s">
        <v>19</v>
      </c>
      <c r="D139" s="223"/>
      <c r="E139" s="209"/>
      <c r="F139" s="209" t="s">
        <v>58</v>
      </c>
      <c r="G139" s="205">
        <v>0</v>
      </c>
      <c r="H139" s="205">
        <v>0</v>
      </c>
      <c r="I139" s="205">
        <v>0</v>
      </c>
      <c r="J139" s="206">
        <f>G139*'1.pielikuma turpinājums Nr.3'!$I$10</f>
        <v>0</v>
      </c>
      <c r="K139" s="211">
        <f>H139*'1.pielikuma turpinājums Nr.3'!$D$10</f>
        <v>0</v>
      </c>
      <c r="L139" s="211">
        <f>I139*'1.pielikuma turpinājums Nr.3'!$C$10</f>
        <v>0</v>
      </c>
      <c r="M139" s="212">
        <f t="shared" si="333"/>
        <v>0</v>
      </c>
      <c r="N139" s="211">
        <f>G139*'1.pielikuma turpinājums Nr.3'!$BE$41</f>
        <v>0</v>
      </c>
      <c r="O139" s="211">
        <f>H139*'1.pielikuma turpinājums Nr.3'!$BE$37</f>
        <v>0</v>
      </c>
      <c r="P139" s="211">
        <f>I139*'1.pielikuma turpinājums Nr.3'!$BE$36</f>
        <v>0</v>
      </c>
      <c r="Q139" s="211">
        <f t="shared" si="340"/>
        <v>0</v>
      </c>
      <c r="R139" s="211">
        <f t="shared" si="334"/>
        <v>0</v>
      </c>
      <c r="S139" s="211">
        <f t="shared" si="335"/>
        <v>0</v>
      </c>
      <c r="T139" s="211">
        <f t="shared" si="336"/>
        <v>0</v>
      </c>
      <c r="U139" s="211">
        <f t="shared" si="341"/>
        <v>0</v>
      </c>
      <c r="V139" s="211">
        <f>G139*'1.pielikuma turpinājums Nr.3'!$AW$3</f>
        <v>0</v>
      </c>
      <c r="W139" s="211">
        <v>0</v>
      </c>
      <c r="X139" s="211">
        <v>0</v>
      </c>
      <c r="Y139" s="211">
        <f t="shared" si="342"/>
        <v>0</v>
      </c>
      <c r="Z139" s="211">
        <f t="shared" si="343"/>
        <v>0</v>
      </c>
      <c r="AA139" s="211">
        <v>0</v>
      </c>
      <c r="AB139" s="211">
        <v>0</v>
      </c>
      <c r="AC139" s="211">
        <f t="shared" si="344"/>
        <v>0</v>
      </c>
      <c r="AD139" s="211">
        <f t="shared" si="337"/>
        <v>0</v>
      </c>
      <c r="AE139" s="211">
        <v>0</v>
      </c>
      <c r="AF139" s="211">
        <v>0</v>
      </c>
      <c r="AG139" s="211">
        <f t="shared" si="345"/>
        <v>0</v>
      </c>
      <c r="AH139" s="211">
        <f t="shared" si="338"/>
        <v>0</v>
      </c>
      <c r="AI139" s="211">
        <v>0</v>
      </c>
      <c r="AJ139" s="211">
        <v>0</v>
      </c>
      <c r="AK139" s="211">
        <f t="shared" si="346"/>
        <v>0</v>
      </c>
      <c r="AL139" s="204">
        <f t="shared" si="339"/>
        <v>0</v>
      </c>
      <c r="AM139" s="179">
        <f t="shared" si="347"/>
        <v>0</v>
      </c>
      <c r="AN139" s="179">
        <f t="shared" si="348"/>
        <v>0</v>
      </c>
      <c r="AO139" s="224">
        <f t="shared" si="349"/>
        <v>0</v>
      </c>
    </row>
    <row r="140" spans="1:41" x14ac:dyDescent="0.2">
      <c r="A140" s="209" t="s">
        <v>1</v>
      </c>
      <c r="B140" s="201" t="s">
        <v>213</v>
      </c>
      <c r="C140" s="201" t="s">
        <v>19</v>
      </c>
      <c r="D140" s="223"/>
      <c r="E140" s="209"/>
      <c r="F140" s="209" t="s">
        <v>59</v>
      </c>
      <c r="G140" s="205">
        <f>1-1</f>
        <v>0</v>
      </c>
      <c r="H140" s="205">
        <v>0</v>
      </c>
      <c r="I140" s="205">
        <v>0</v>
      </c>
      <c r="J140" s="206">
        <f>G140*'1.pielikuma turpinājums Nr.3'!$I$10</f>
        <v>0</v>
      </c>
      <c r="K140" s="211">
        <f>H140*'1.pielikuma turpinājums Nr.3'!$D$10</f>
        <v>0</v>
      </c>
      <c r="L140" s="211">
        <f>I140*'1.pielikuma turpinājums Nr.3'!$C$10</f>
        <v>0</v>
      </c>
      <c r="M140" s="212">
        <f t="shared" si="333"/>
        <v>0</v>
      </c>
      <c r="N140" s="211">
        <f>G140*'1.pielikuma turpinājums Nr.3'!$BE$41</f>
        <v>0</v>
      </c>
      <c r="O140" s="211">
        <f>H140*'1.pielikuma turpinājums Nr.3'!$BE$37</f>
        <v>0</v>
      </c>
      <c r="P140" s="211">
        <f>I140*'1.pielikuma turpinājums Nr.3'!$BE$36</f>
        <v>0</v>
      </c>
      <c r="Q140" s="211">
        <f t="shared" si="340"/>
        <v>0</v>
      </c>
      <c r="R140" s="211">
        <f t="shared" si="334"/>
        <v>0</v>
      </c>
      <c r="S140" s="211">
        <f t="shared" si="335"/>
        <v>0</v>
      </c>
      <c r="T140" s="211">
        <f t="shared" si="336"/>
        <v>0</v>
      </c>
      <c r="U140" s="211">
        <f t="shared" si="341"/>
        <v>0</v>
      </c>
      <c r="V140" s="211">
        <f>G140*'1.pielikuma turpinājums Nr.3'!$AW$3</f>
        <v>0</v>
      </c>
      <c r="W140" s="211">
        <v>0</v>
      </c>
      <c r="X140" s="211">
        <v>0</v>
      </c>
      <c r="Y140" s="211">
        <f t="shared" si="342"/>
        <v>0</v>
      </c>
      <c r="Z140" s="211">
        <f t="shared" si="343"/>
        <v>0</v>
      </c>
      <c r="AA140" s="211">
        <v>0</v>
      </c>
      <c r="AB140" s="211">
        <v>0</v>
      </c>
      <c r="AC140" s="211">
        <f t="shared" si="344"/>
        <v>0</v>
      </c>
      <c r="AD140" s="211">
        <f t="shared" si="337"/>
        <v>0</v>
      </c>
      <c r="AE140" s="211">
        <v>0</v>
      </c>
      <c r="AF140" s="211">
        <v>0</v>
      </c>
      <c r="AG140" s="211">
        <f t="shared" si="345"/>
        <v>0</v>
      </c>
      <c r="AH140" s="211">
        <f t="shared" si="338"/>
        <v>0</v>
      </c>
      <c r="AI140" s="211">
        <v>0</v>
      </c>
      <c r="AJ140" s="211">
        <v>0</v>
      </c>
      <c r="AK140" s="211">
        <f t="shared" si="346"/>
        <v>0</v>
      </c>
      <c r="AL140" s="204">
        <f t="shared" si="339"/>
        <v>0</v>
      </c>
      <c r="AM140" s="179">
        <f t="shared" si="347"/>
        <v>0</v>
      </c>
      <c r="AN140" s="179">
        <f t="shared" si="348"/>
        <v>0</v>
      </c>
      <c r="AO140" s="224">
        <f t="shared" si="349"/>
        <v>0</v>
      </c>
    </row>
    <row r="141" spans="1:41" x14ac:dyDescent="0.2">
      <c r="A141" s="209" t="s">
        <v>1</v>
      </c>
      <c r="B141" s="201" t="s">
        <v>213</v>
      </c>
      <c r="C141" s="201" t="s">
        <v>19</v>
      </c>
      <c r="D141" s="223"/>
      <c r="E141" s="209"/>
      <c r="F141" s="209" t="s">
        <v>257</v>
      </c>
      <c r="G141" s="205">
        <v>1</v>
      </c>
      <c r="H141" s="205">
        <v>0</v>
      </c>
      <c r="I141" s="205">
        <v>0</v>
      </c>
      <c r="J141" s="206">
        <f>G141*'1.pielikuma turpinājums Nr.3'!$G$10</f>
        <v>208996.48000000001</v>
      </c>
      <c r="K141" s="211">
        <f>H141*'1.pielikuma turpinājums Nr.3'!$D$10</f>
        <v>0</v>
      </c>
      <c r="L141" s="211">
        <f>I141*'1.pielikuma turpinājums Nr.3'!$C$10</f>
        <v>0</v>
      </c>
      <c r="M141" s="212">
        <f t="shared" si="333"/>
        <v>208996.48000000001</v>
      </c>
      <c r="N141" s="211">
        <f>G141*'1.pielikuma turpinājums Nr.3'!$BE$39</f>
        <v>123976.80000000002</v>
      </c>
      <c r="O141" s="211">
        <f>H141*'1.pielikuma turpinājums Nr.3'!$BE$37</f>
        <v>0</v>
      </c>
      <c r="P141" s="211">
        <f>I141*'1.pielikuma turpinājums Nr.3'!$BE$36</f>
        <v>0</v>
      </c>
      <c r="Q141" s="211">
        <f t="shared" si="340"/>
        <v>123976.80000000002</v>
      </c>
      <c r="R141" s="211">
        <f t="shared" si="334"/>
        <v>29246.127120000005</v>
      </c>
      <c r="S141" s="211">
        <f t="shared" si="335"/>
        <v>0</v>
      </c>
      <c r="T141" s="211">
        <f t="shared" si="336"/>
        <v>0</v>
      </c>
      <c r="U141" s="211">
        <f t="shared" si="341"/>
        <v>29246.127120000005</v>
      </c>
      <c r="V141" s="211">
        <f>G141*'1.pielikuma turpinājums Nr.3'!$AW$3</f>
        <v>13857</v>
      </c>
      <c r="W141" s="211">
        <v>0</v>
      </c>
      <c r="X141" s="211">
        <v>0</v>
      </c>
      <c r="Y141" s="211">
        <f t="shared" si="342"/>
        <v>13857</v>
      </c>
      <c r="Z141" s="211">
        <f t="shared" si="343"/>
        <v>35420.171760000005</v>
      </c>
      <c r="AA141" s="211">
        <v>0</v>
      </c>
      <c r="AB141" s="211">
        <v>0</v>
      </c>
      <c r="AC141" s="211">
        <f t="shared" si="344"/>
        <v>35420.171760000005</v>
      </c>
      <c r="AD141" s="211">
        <f t="shared" si="337"/>
        <v>2504.3313600000001</v>
      </c>
      <c r="AE141" s="211">
        <v>0</v>
      </c>
      <c r="AF141" s="211">
        <v>0</v>
      </c>
      <c r="AG141" s="211">
        <f t="shared" si="345"/>
        <v>2504.3313600000001</v>
      </c>
      <c r="AH141" s="211">
        <f t="shared" si="338"/>
        <v>3992.0529600000004</v>
      </c>
      <c r="AI141" s="211">
        <v>0</v>
      </c>
      <c r="AJ141" s="211">
        <v>0</v>
      </c>
      <c r="AK141" s="211">
        <f t="shared" si="346"/>
        <v>3992.0529600000004</v>
      </c>
      <c r="AL141" s="204">
        <f t="shared" si="339"/>
        <v>208996.48320000002</v>
      </c>
      <c r="AM141" s="179">
        <f t="shared" si="347"/>
        <v>208996.48000000001</v>
      </c>
      <c r="AN141" s="179">
        <f t="shared" si="348"/>
        <v>208996.48320000002</v>
      </c>
      <c r="AO141" s="224">
        <f t="shared" si="349"/>
        <v>-3.2000000064726919E-3</v>
      </c>
    </row>
    <row r="142" spans="1:41" x14ac:dyDescent="0.2">
      <c r="A142" s="209" t="s">
        <v>1</v>
      </c>
      <c r="B142" s="201" t="s">
        <v>213</v>
      </c>
      <c r="C142" s="201" t="s">
        <v>19</v>
      </c>
      <c r="D142" s="223"/>
      <c r="E142" s="209"/>
      <c r="F142" s="209" t="s">
        <v>230</v>
      </c>
      <c r="G142" s="205">
        <v>1</v>
      </c>
      <c r="H142" s="205">
        <v>0</v>
      </c>
      <c r="I142" s="205">
        <v>0</v>
      </c>
      <c r="J142" s="206">
        <f>G142*'1.pielikuma turpinājums Nr.3'!$I$11</f>
        <v>190176.29</v>
      </c>
      <c r="K142" s="211">
        <f>H142*'1.pielikuma turpinājums Nr.3'!$D$10</f>
        <v>0</v>
      </c>
      <c r="L142" s="211">
        <f>I142*'1.pielikuma turpinājums Nr.3'!$C$10</f>
        <v>0</v>
      </c>
      <c r="M142" s="212">
        <f t="shared" si="333"/>
        <v>190176.29</v>
      </c>
      <c r="N142" s="211">
        <f>G142*'1.pielikuma turpinājums Nr.3'!$BE$42</f>
        <v>114220.8</v>
      </c>
      <c r="O142" s="211">
        <f>H142*'1.pielikuma turpinājums Nr.3'!$BE$37</f>
        <v>0</v>
      </c>
      <c r="P142" s="211">
        <f>I142*'1.pielikuma turpinājums Nr.3'!$BE$36</f>
        <v>0</v>
      </c>
      <c r="Q142" s="211">
        <f t="shared" si="340"/>
        <v>114220.8</v>
      </c>
      <c r="R142" s="211">
        <f t="shared" si="334"/>
        <v>26944.686720000002</v>
      </c>
      <c r="S142" s="211">
        <f t="shared" si="335"/>
        <v>0</v>
      </c>
      <c r="T142" s="211">
        <f t="shared" si="336"/>
        <v>0</v>
      </c>
      <c r="U142" s="211">
        <f t="shared" si="341"/>
        <v>26944.686720000002</v>
      </c>
      <c r="V142" s="211">
        <f>G142*'1.pielikuma turpinājums Nr.3'!$AW$3*0.75</f>
        <v>10392.75</v>
      </c>
      <c r="W142" s="211">
        <v>0</v>
      </c>
      <c r="X142" s="211">
        <v>0</v>
      </c>
      <c r="Y142" s="211">
        <f t="shared" si="342"/>
        <v>10392.75</v>
      </c>
      <c r="Z142" s="211">
        <f>N142*$J$5</f>
        <v>32632.882560000002</v>
      </c>
      <c r="AA142" s="211">
        <v>0</v>
      </c>
      <c r="AB142" s="211">
        <v>0</v>
      </c>
      <c r="AC142" s="211">
        <f t="shared" si="344"/>
        <v>32632.882560000002</v>
      </c>
      <c r="AD142" s="211">
        <f>N142*$K$5</f>
        <v>2307.2601599999998</v>
      </c>
      <c r="AE142" s="211">
        <v>0</v>
      </c>
      <c r="AF142" s="211">
        <v>0</v>
      </c>
      <c r="AG142" s="211">
        <f t="shared" si="345"/>
        <v>2307.2601599999998</v>
      </c>
      <c r="AH142" s="211">
        <f>N142*$L$5</f>
        <v>3677.90976</v>
      </c>
      <c r="AI142" s="211">
        <v>0</v>
      </c>
      <c r="AJ142" s="211">
        <v>0</v>
      </c>
      <c r="AK142" s="211">
        <f t="shared" si="346"/>
        <v>3677.90976</v>
      </c>
      <c r="AL142" s="204">
        <f t="shared" si="339"/>
        <v>190176.28920000003</v>
      </c>
      <c r="AM142" s="179">
        <f t="shared" si="347"/>
        <v>190176.29</v>
      </c>
      <c r="AN142" s="179">
        <f t="shared" si="348"/>
        <v>190176.28920000003</v>
      </c>
      <c r="AO142" s="224">
        <f t="shared" si="349"/>
        <v>7.9999997979030013E-4</v>
      </c>
    </row>
    <row r="143" spans="1:41" x14ac:dyDescent="0.2">
      <c r="A143" s="209" t="s">
        <v>1</v>
      </c>
      <c r="B143" s="201" t="s">
        <v>213</v>
      </c>
      <c r="C143" s="201" t="s">
        <v>19</v>
      </c>
      <c r="D143" s="223"/>
      <c r="E143" s="209"/>
      <c r="F143" s="209" t="s">
        <v>254</v>
      </c>
      <c r="G143" s="205">
        <v>1</v>
      </c>
      <c r="H143" s="205">
        <v>0</v>
      </c>
      <c r="I143" s="205">
        <v>0</v>
      </c>
      <c r="J143" s="206">
        <f>G143*'1.pielikuma turpinājums Nr.3'!$H$13</f>
        <v>113389.87</v>
      </c>
      <c r="K143" s="211">
        <f>H143*'1.pielikuma turpinājums Nr.3'!$D$12</f>
        <v>0</v>
      </c>
      <c r="L143" s="211">
        <f>I143*'1.pielikuma turpinājums Nr.3'!$C$12</f>
        <v>0</v>
      </c>
      <c r="M143" s="212">
        <f t="shared" si="333"/>
        <v>113389.87</v>
      </c>
      <c r="N143" s="211">
        <f>G143*'1.pielikuma turpinājums Nr.3'!$BE$46</f>
        <v>91746.8</v>
      </c>
      <c r="O143" s="211">
        <f>H143*'1.pielikuma turpinājums Nr.3'!$BE$44</f>
        <v>0</v>
      </c>
      <c r="P143" s="211">
        <f>I143*'1.pielikuma turpinājums Nr.3'!$BE$43</f>
        <v>0</v>
      </c>
      <c r="Q143" s="211">
        <f>SUM(N143:P143)</f>
        <v>91746.8</v>
      </c>
      <c r="R143" s="211">
        <f t="shared" si="334"/>
        <v>21643.07012</v>
      </c>
      <c r="S143" s="211">
        <f t="shared" si="335"/>
        <v>0</v>
      </c>
      <c r="T143" s="211">
        <f t="shared" si="336"/>
        <v>0</v>
      </c>
      <c r="U143" s="211">
        <f>SUM(R143:T143)</f>
        <v>21643.07012</v>
      </c>
      <c r="V143" s="211">
        <v>0</v>
      </c>
      <c r="W143" s="211">
        <v>0</v>
      </c>
      <c r="X143" s="211">
        <v>0</v>
      </c>
      <c r="Y143" s="211">
        <f>SUM(V143:X143)</f>
        <v>0</v>
      </c>
      <c r="Z143" s="211">
        <v>0</v>
      </c>
      <c r="AA143" s="211">
        <v>0</v>
      </c>
      <c r="AB143" s="211">
        <v>0</v>
      </c>
      <c r="AC143" s="211">
        <f>SUM(Z143:AB143)</f>
        <v>0</v>
      </c>
      <c r="AD143" s="211">
        <v>0</v>
      </c>
      <c r="AE143" s="211">
        <v>0</v>
      </c>
      <c r="AF143" s="211">
        <v>0</v>
      </c>
      <c r="AG143" s="211">
        <f>SUM(AD143:AF143)</f>
        <v>0</v>
      </c>
      <c r="AH143" s="211">
        <v>0</v>
      </c>
      <c r="AI143" s="211">
        <v>0</v>
      </c>
      <c r="AJ143" s="211">
        <v>0</v>
      </c>
      <c r="AK143" s="211">
        <f t="shared" ref="AK143" si="350">ROUND(SUM(AH143:AJ143),0)</f>
        <v>0</v>
      </c>
      <c r="AL143" s="204">
        <f t="shared" si="339"/>
        <v>113389.87012000001</v>
      </c>
      <c r="AM143" s="179">
        <f t="shared" si="347"/>
        <v>113389.87</v>
      </c>
      <c r="AN143" s="179">
        <f t="shared" si="348"/>
        <v>113389.87012000001</v>
      </c>
      <c r="AO143" s="224">
        <f t="shared" si="349"/>
        <v>-1.2000001152046025E-4</v>
      </c>
    </row>
    <row r="144" spans="1:41" x14ac:dyDescent="0.2">
      <c r="A144" s="209" t="s">
        <v>1</v>
      </c>
      <c r="B144" s="201" t="s">
        <v>213</v>
      </c>
      <c r="C144" s="201" t="s">
        <v>19</v>
      </c>
      <c r="D144" s="223"/>
      <c r="E144" s="209"/>
      <c r="F144" s="209" t="s">
        <v>64</v>
      </c>
      <c r="G144" s="205">
        <v>0</v>
      </c>
      <c r="H144" s="205">
        <v>0</v>
      </c>
      <c r="I144" s="205">
        <v>0</v>
      </c>
      <c r="J144" s="206">
        <f>G144*'1.pielikuma turpinājums Nr.3'!$I$10</f>
        <v>0</v>
      </c>
      <c r="K144" s="211">
        <f>H144*'1.pielikuma turpinājums Nr.3'!$D$10</f>
        <v>0</v>
      </c>
      <c r="L144" s="211">
        <f>I144*'1.pielikuma turpinājums Nr.3'!$C$10</f>
        <v>0</v>
      </c>
      <c r="M144" s="212">
        <f t="shared" si="333"/>
        <v>0</v>
      </c>
      <c r="N144" s="211">
        <f>G144*'1.pielikuma turpinājums Nr.3'!$BE$41</f>
        <v>0</v>
      </c>
      <c r="O144" s="211">
        <f>H144*'1.pielikuma turpinājums Nr.3'!$BE$37</f>
        <v>0</v>
      </c>
      <c r="P144" s="211">
        <f>I144*'1.pielikuma turpinājums Nr.3'!$BE$36</f>
        <v>0</v>
      </c>
      <c r="Q144" s="211">
        <f>SUM(N144:P144)</f>
        <v>0</v>
      </c>
      <c r="R144" s="211">
        <f t="shared" si="334"/>
        <v>0</v>
      </c>
      <c r="S144" s="211">
        <f t="shared" si="335"/>
        <v>0</v>
      </c>
      <c r="T144" s="211">
        <f t="shared" si="336"/>
        <v>0</v>
      </c>
      <c r="U144" s="211">
        <f>SUM(R144:T144)</f>
        <v>0</v>
      </c>
      <c r="V144" s="211">
        <f>G144*'1.pielikuma turpinājums Nr.3'!$AW$3</f>
        <v>0</v>
      </c>
      <c r="W144" s="211">
        <v>0</v>
      </c>
      <c r="X144" s="211">
        <v>0</v>
      </c>
      <c r="Y144" s="211">
        <f>SUM(V144:X144)</f>
        <v>0</v>
      </c>
      <c r="Z144" s="211">
        <f>N144*$J$5</f>
        <v>0</v>
      </c>
      <c r="AA144" s="211">
        <v>0</v>
      </c>
      <c r="AB144" s="211">
        <v>0</v>
      </c>
      <c r="AC144" s="211">
        <f>SUM(Z144:AB144)</f>
        <v>0</v>
      </c>
      <c r="AD144" s="211">
        <f>N144*$K$5</f>
        <v>0</v>
      </c>
      <c r="AE144" s="211">
        <v>0</v>
      </c>
      <c r="AF144" s="211">
        <v>0</v>
      </c>
      <c r="AG144" s="211">
        <f>SUM(AD144:AF144)</f>
        <v>0</v>
      </c>
      <c r="AH144" s="211">
        <f>N144*$L$5</f>
        <v>0</v>
      </c>
      <c r="AI144" s="211">
        <v>0</v>
      </c>
      <c r="AJ144" s="211">
        <v>0</v>
      </c>
      <c r="AK144" s="211">
        <f>SUM(AH144:AJ144)</f>
        <v>0</v>
      </c>
      <c r="AL144" s="204">
        <f t="shared" si="339"/>
        <v>0</v>
      </c>
      <c r="AM144" s="179">
        <f t="shared" si="347"/>
        <v>0</v>
      </c>
      <c r="AN144" s="179">
        <f t="shared" si="348"/>
        <v>0</v>
      </c>
      <c r="AO144" s="224">
        <f t="shared" si="349"/>
        <v>0</v>
      </c>
    </row>
    <row r="145" spans="1:41" x14ac:dyDescent="0.2">
      <c r="A145" s="209" t="s">
        <v>1</v>
      </c>
      <c r="B145" s="201" t="s">
        <v>213</v>
      </c>
      <c r="C145" s="201" t="s">
        <v>19</v>
      </c>
      <c r="D145" s="223"/>
      <c r="E145" s="209"/>
      <c r="F145" s="209" t="s">
        <v>170</v>
      </c>
      <c r="G145" s="205">
        <f>4-1</f>
        <v>3</v>
      </c>
      <c r="H145" s="205">
        <v>0</v>
      </c>
      <c r="I145" s="205">
        <v>0</v>
      </c>
      <c r="J145" s="204">
        <f>G145*'1.pielikuma turpinājums Nr.3'!$I$12</f>
        <v>340169.61</v>
      </c>
      <c r="K145" s="211">
        <f>H145*'1.pielikuma turpinājums Nr.3'!$D$12</f>
        <v>0</v>
      </c>
      <c r="L145" s="211">
        <f>I145*'1.pielikuma turpinājums Nr.3'!$C$12</f>
        <v>0</v>
      </c>
      <c r="M145" s="212">
        <f t="shared" si="333"/>
        <v>340169.61</v>
      </c>
      <c r="N145" s="211">
        <f>G145*'1.pielikuma turpinājums Nr.3'!$BE$48</f>
        <v>275240.40000000002</v>
      </c>
      <c r="O145" s="211">
        <f>H145*'1.pielikuma turpinājums Nr.3'!$BE$44</f>
        <v>0</v>
      </c>
      <c r="P145" s="211">
        <f>I145*'1.pielikuma turpinājums Nr.3'!$BE$43</f>
        <v>0</v>
      </c>
      <c r="Q145" s="211">
        <f t="shared" ref="Q145:Q146" si="351">SUM(N145:P145)</f>
        <v>275240.40000000002</v>
      </c>
      <c r="R145" s="211">
        <f t="shared" si="334"/>
        <v>64929.210360000005</v>
      </c>
      <c r="S145" s="211">
        <f t="shared" si="335"/>
        <v>0</v>
      </c>
      <c r="T145" s="211">
        <f t="shared" si="336"/>
        <v>0</v>
      </c>
      <c r="U145" s="211">
        <f t="shared" ref="U145:U146" si="352">SUM(R145:T145)</f>
        <v>64929.210360000005</v>
      </c>
      <c r="V145" s="211">
        <v>0</v>
      </c>
      <c r="W145" s="211">
        <v>0</v>
      </c>
      <c r="X145" s="211">
        <v>0</v>
      </c>
      <c r="Y145" s="211">
        <f t="shared" ref="Y145:Y146" si="353">SUM(V145:X145)</f>
        <v>0</v>
      </c>
      <c r="Z145" s="211">
        <v>0</v>
      </c>
      <c r="AA145" s="211">
        <v>0</v>
      </c>
      <c r="AB145" s="211">
        <v>0</v>
      </c>
      <c r="AC145" s="211">
        <f t="shared" ref="AC145:AC146" si="354">SUM(Z145:AB145)</f>
        <v>0</v>
      </c>
      <c r="AD145" s="211">
        <v>0</v>
      </c>
      <c r="AE145" s="211">
        <v>0</v>
      </c>
      <c r="AF145" s="211">
        <v>0</v>
      </c>
      <c r="AG145" s="211">
        <f t="shared" ref="AG145:AG146" si="355">SUM(AD145:AF145)</f>
        <v>0</v>
      </c>
      <c r="AH145" s="211">
        <v>0</v>
      </c>
      <c r="AI145" s="211">
        <v>0</v>
      </c>
      <c r="AJ145" s="211">
        <v>0</v>
      </c>
      <c r="AK145" s="211">
        <f>SUM(AH145:AJ145)</f>
        <v>0</v>
      </c>
      <c r="AL145" s="204">
        <f t="shared" si="339"/>
        <v>340169.61036000005</v>
      </c>
      <c r="AM145" s="179">
        <f t="shared" si="347"/>
        <v>340169.61</v>
      </c>
      <c r="AN145" s="179">
        <f t="shared" si="348"/>
        <v>340169.61036000005</v>
      </c>
      <c r="AO145" s="224">
        <f t="shared" si="349"/>
        <v>-3.600000636652112E-4</v>
      </c>
    </row>
    <row r="146" spans="1:41" x14ac:dyDescent="0.2">
      <c r="A146" s="209" t="s">
        <v>1</v>
      </c>
      <c r="B146" s="201" t="s">
        <v>213</v>
      </c>
      <c r="C146" s="201" t="s">
        <v>19</v>
      </c>
      <c r="D146" s="223"/>
      <c r="E146" s="209"/>
      <c r="F146" s="209" t="s">
        <v>232</v>
      </c>
      <c r="G146" s="205">
        <v>2</v>
      </c>
      <c r="H146" s="205">
        <v>0</v>
      </c>
      <c r="I146" s="205">
        <v>0</v>
      </c>
      <c r="J146" s="206">
        <f>G146*'1.pielikuma turpinājums Nr.3'!$I$12</f>
        <v>226779.74</v>
      </c>
      <c r="K146" s="211">
        <f>H146*'1.pielikuma turpinājums Nr.3'!$D$12</f>
        <v>0</v>
      </c>
      <c r="L146" s="211">
        <f>I146*'1.pielikuma turpinājums Nr.3'!$C$12</f>
        <v>0</v>
      </c>
      <c r="M146" s="212">
        <f t="shared" si="333"/>
        <v>226779.74</v>
      </c>
      <c r="N146" s="211">
        <f>G146*'1.pielikuma turpinājums Nr.3'!$BE$48</f>
        <v>183493.6</v>
      </c>
      <c r="O146" s="211">
        <f>H146*'1.pielikuma turpinājums Nr.3'!$BE$44</f>
        <v>0</v>
      </c>
      <c r="P146" s="211">
        <f>I146*'1.pielikuma turpinājums Nr.3'!$BE$43</f>
        <v>0</v>
      </c>
      <c r="Q146" s="211">
        <f t="shared" si="351"/>
        <v>183493.6</v>
      </c>
      <c r="R146" s="211">
        <f t="shared" si="334"/>
        <v>43286.140240000001</v>
      </c>
      <c r="S146" s="211">
        <f t="shared" si="335"/>
        <v>0</v>
      </c>
      <c r="T146" s="211">
        <f t="shared" si="336"/>
        <v>0</v>
      </c>
      <c r="U146" s="211">
        <f t="shared" si="352"/>
        <v>43286.140240000001</v>
      </c>
      <c r="V146" s="211">
        <v>0</v>
      </c>
      <c r="W146" s="211">
        <v>0</v>
      </c>
      <c r="X146" s="211">
        <v>0</v>
      </c>
      <c r="Y146" s="211">
        <f t="shared" si="353"/>
        <v>0</v>
      </c>
      <c r="Z146" s="211">
        <v>0</v>
      </c>
      <c r="AA146" s="211">
        <v>0</v>
      </c>
      <c r="AB146" s="211">
        <v>0</v>
      </c>
      <c r="AC146" s="211">
        <f t="shared" si="354"/>
        <v>0</v>
      </c>
      <c r="AD146" s="211">
        <v>0</v>
      </c>
      <c r="AE146" s="211">
        <v>0</v>
      </c>
      <c r="AF146" s="211">
        <v>0</v>
      </c>
      <c r="AG146" s="211">
        <f t="shared" si="355"/>
        <v>0</v>
      </c>
      <c r="AH146" s="211">
        <v>0</v>
      </c>
      <c r="AI146" s="211">
        <v>0</v>
      </c>
      <c r="AJ146" s="211">
        <v>0</v>
      </c>
      <c r="AK146" s="211">
        <f>SUM(AH146:AJ146)</f>
        <v>0</v>
      </c>
      <c r="AL146" s="204">
        <f t="shared" si="339"/>
        <v>226779.74024000001</v>
      </c>
      <c r="AM146" s="179">
        <f t="shared" si="347"/>
        <v>226779.74</v>
      </c>
      <c r="AN146" s="179">
        <f t="shared" si="348"/>
        <v>226779.74024000001</v>
      </c>
      <c r="AO146" s="224">
        <f t="shared" si="349"/>
        <v>-2.400000230409205E-4</v>
      </c>
    </row>
    <row r="147" spans="1:41" x14ac:dyDescent="0.2">
      <c r="A147" s="209" t="s">
        <v>1</v>
      </c>
      <c r="B147" s="201" t="s">
        <v>213</v>
      </c>
      <c r="C147" s="201" t="s">
        <v>19</v>
      </c>
      <c r="D147" s="223"/>
      <c r="E147" s="209"/>
      <c r="F147" s="209" t="s">
        <v>57</v>
      </c>
      <c r="G147" s="205">
        <f>6-2</f>
        <v>4</v>
      </c>
      <c r="H147" s="205">
        <v>0</v>
      </c>
      <c r="I147" s="205">
        <v>0</v>
      </c>
      <c r="J147" s="206">
        <f>G147*'1.pielikuma turpinājums Nr.3'!$I$14</f>
        <v>302264.08</v>
      </c>
      <c r="K147" s="211">
        <f>H147*'1.pielikuma turpinājums Nr.3'!$D$14</f>
        <v>0</v>
      </c>
      <c r="L147" s="211">
        <f>I147*'1.pielikuma turpinājums Nr.3'!$C$14</f>
        <v>0</v>
      </c>
      <c r="M147" s="212">
        <f t="shared" si="333"/>
        <v>302264.08</v>
      </c>
      <c r="N147" s="211">
        <f>G147*'1.pielikuma turpinājums Nr.3'!$BE$53</f>
        <v>244570</v>
      </c>
      <c r="O147" s="211">
        <f>H147*'1.pielikuma turpinājums Nr.3'!$BE$50</f>
        <v>0</v>
      </c>
      <c r="P147" s="211">
        <f>I147*'1.pielikuma turpinājums Nr.3'!$BE$49</f>
        <v>0</v>
      </c>
      <c r="Q147" s="211">
        <f>SUM(N147:P147)</f>
        <v>244570</v>
      </c>
      <c r="R147" s="211">
        <f t="shared" si="334"/>
        <v>57694.063000000002</v>
      </c>
      <c r="S147" s="211">
        <f t="shared" si="335"/>
        <v>0</v>
      </c>
      <c r="T147" s="211">
        <f t="shared" si="336"/>
        <v>0</v>
      </c>
      <c r="U147" s="211">
        <f>SUM(R147:T147)</f>
        <v>57694.063000000002</v>
      </c>
      <c r="V147" s="211">
        <v>0</v>
      </c>
      <c r="W147" s="211">
        <v>0</v>
      </c>
      <c r="X147" s="211">
        <v>0</v>
      </c>
      <c r="Y147" s="211">
        <f>SUM(V147:X147)</f>
        <v>0</v>
      </c>
      <c r="Z147" s="211">
        <v>0</v>
      </c>
      <c r="AA147" s="211">
        <v>0</v>
      </c>
      <c r="AB147" s="211">
        <v>0</v>
      </c>
      <c r="AC147" s="211">
        <f>SUM(Z147:AB147)</f>
        <v>0</v>
      </c>
      <c r="AD147" s="211">
        <v>0</v>
      </c>
      <c r="AE147" s="211">
        <v>0</v>
      </c>
      <c r="AF147" s="211">
        <v>0</v>
      </c>
      <c r="AG147" s="211">
        <f>SUM(AD147:AF147)</f>
        <v>0</v>
      </c>
      <c r="AH147" s="211">
        <v>0</v>
      </c>
      <c r="AI147" s="211">
        <v>0</v>
      </c>
      <c r="AJ147" s="211">
        <v>0</v>
      </c>
      <c r="AK147" s="211">
        <f>SUM(AH147:AJ147)</f>
        <v>0</v>
      </c>
      <c r="AL147" s="204">
        <f t="shared" si="339"/>
        <v>302264.06300000002</v>
      </c>
      <c r="AM147" s="179">
        <f t="shared" si="347"/>
        <v>302264.08</v>
      </c>
      <c r="AN147" s="179">
        <f t="shared" si="348"/>
        <v>302264.06300000002</v>
      </c>
      <c r="AO147" s="224">
        <f t="shared" si="349"/>
        <v>1.6999999992549419E-2</v>
      </c>
    </row>
    <row r="148" spans="1:41" x14ac:dyDescent="0.2">
      <c r="A148" s="209" t="s">
        <v>1</v>
      </c>
      <c r="B148" s="201" t="s">
        <v>213</v>
      </c>
      <c r="C148" s="201" t="s">
        <v>19</v>
      </c>
      <c r="D148" s="223"/>
      <c r="E148" s="209"/>
      <c r="F148" s="209" t="s">
        <v>223</v>
      </c>
      <c r="G148" s="205">
        <v>0</v>
      </c>
      <c r="H148" s="205">
        <v>0</v>
      </c>
      <c r="I148" s="205">
        <v>0</v>
      </c>
      <c r="J148" s="206">
        <f>G148*'1.pielikuma turpinājums Nr.3'!$I$12</f>
        <v>0</v>
      </c>
      <c r="K148" s="211">
        <f>H148*'1.pielikuma turpinājums Nr.3'!$D$12</f>
        <v>0</v>
      </c>
      <c r="L148" s="211">
        <f>I148*'1.pielikuma turpinājums Nr.3'!$C$12</f>
        <v>0</v>
      </c>
      <c r="M148" s="212">
        <f t="shared" si="333"/>
        <v>0</v>
      </c>
      <c r="N148" s="211">
        <f>G148*'1.pielikuma turpinājums Nr.3'!$BE$48</f>
        <v>0</v>
      </c>
      <c r="O148" s="211">
        <f>H148*'1.pielikuma turpinājums Nr.3'!$BE$44</f>
        <v>0</v>
      </c>
      <c r="P148" s="211">
        <f>I148*'1.pielikuma turpinājums Nr.3'!$BE$43</f>
        <v>0</v>
      </c>
      <c r="Q148" s="211">
        <f>SUM(N148:P148)</f>
        <v>0</v>
      </c>
      <c r="R148" s="211">
        <f t="shared" si="334"/>
        <v>0</v>
      </c>
      <c r="S148" s="211">
        <f t="shared" si="335"/>
        <v>0</v>
      </c>
      <c r="T148" s="211">
        <f t="shared" si="336"/>
        <v>0</v>
      </c>
      <c r="U148" s="211">
        <f>SUM(R148:T148)</f>
        <v>0</v>
      </c>
      <c r="V148" s="211">
        <v>0</v>
      </c>
      <c r="W148" s="211">
        <v>0</v>
      </c>
      <c r="X148" s="211">
        <v>0</v>
      </c>
      <c r="Y148" s="211">
        <f>SUM(V148:X148)</f>
        <v>0</v>
      </c>
      <c r="Z148" s="211">
        <v>0</v>
      </c>
      <c r="AA148" s="211">
        <v>0</v>
      </c>
      <c r="AB148" s="211">
        <v>0</v>
      </c>
      <c r="AC148" s="211">
        <f>SUM(Z148:AB148)</f>
        <v>0</v>
      </c>
      <c r="AD148" s="211">
        <v>0</v>
      </c>
      <c r="AE148" s="211">
        <v>0</v>
      </c>
      <c r="AF148" s="211">
        <v>0</v>
      </c>
      <c r="AG148" s="211">
        <f>SUM(AD148:AF148)</f>
        <v>0</v>
      </c>
      <c r="AH148" s="211">
        <v>0</v>
      </c>
      <c r="AI148" s="211">
        <v>0</v>
      </c>
      <c r="AJ148" s="211">
        <v>0</v>
      </c>
      <c r="AK148" s="211">
        <f>SUM(AH148:AJ148)</f>
        <v>0</v>
      </c>
      <c r="AL148" s="204">
        <f t="shared" si="339"/>
        <v>0</v>
      </c>
      <c r="AM148" s="179">
        <f t="shared" si="347"/>
        <v>0</v>
      </c>
      <c r="AN148" s="179">
        <f t="shared" si="348"/>
        <v>0</v>
      </c>
      <c r="AO148" s="224">
        <f t="shared" si="349"/>
        <v>0</v>
      </c>
    </row>
    <row r="149" spans="1:41" x14ac:dyDescent="0.2">
      <c r="A149" s="219" t="s">
        <v>1</v>
      </c>
      <c r="B149" s="213" t="s">
        <v>213</v>
      </c>
      <c r="C149" s="213" t="s">
        <v>19</v>
      </c>
      <c r="D149" s="226"/>
      <c r="E149" s="214"/>
      <c r="F149" s="214" t="s">
        <v>118</v>
      </c>
      <c r="G149" s="220"/>
      <c r="H149" s="220"/>
      <c r="I149" s="220"/>
      <c r="J149" s="216">
        <f>SUM(J133:J148)</f>
        <v>2142481.2399999998</v>
      </c>
      <c r="K149" s="217">
        <f t="shared" ref="K149:AL149" si="356">SUM(K133:K148)</f>
        <v>0</v>
      </c>
      <c r="L149" s="217">
        <f t="shared" si="356"/>
        <v>0</v>
      </c>
      <c r="M149" s="216">
        <f t="shared" si="356"/>
        <v>2142481.2399999998</v>
      </c>
      <c r="N149" s="217">
        <f t="shared" si="356"/>
        <v>1490131.6000000003</v>
      </c>
      <c r="O149" s="217">
        <f t="shared" si="356"/>
        <v>0</v>
      </c>
      <c r="P149" s="217">
        <f t="shared" si="356"/>
        <v>0</v>
      </c>
      <c r="Q149" s="217">
        <f t="shared" si="356"/>
        <v>1490131.6000000003</v>
      </c>
      <c r="R149" s="217">
        <f t="shared" si="356"/>
        <v>351522.04444000003</v>
      </c>
      <c r="S149" s="217">
        <f t="shared" si="356"/>
        <v>0</v>
      </c>
      <c r="T149" s="217">
        <f t="shared" si="356"/>
        <v>0</v>
      </c>
      <c r="U149" s="217">
        <f t="shared" si="356"/>
        <v>351522.04444000003</v>
      </c>
      <c r="V149" s="217">
        <f t="shared" si="356"/>
        <v>65820.75</v>
      </c>
      <c r="W149" s="217">
        <f t="shared" si="356"/>
        <v>0</v>
      </c>
      <c r="X149" s="217">
        <f t="shared" si="356"/>
        <v>0</v>
      </c>
      <c r="Y149" s="217">
        <f t="shared" si="356"/>
        <v>65820.75</v>
      </c>
      <c r="Z149" s="217">
        <f t="shared" si="356"/>
        <v>198584.58456000002</v>
      </c>
      <c r="AA149" s="217">
        <f t="shared" si="356"/>
        <v>0</v>
      </c>
      <c r="AB149" s="217">
        <f t="shared" si="356"/>
        <v>0</v>
      </c>
      <c r="AC149" s="217">
        <f t="shared" si="356"/>
        <v>198584.58456000002</v>
      </c>
      <c r="AD149" s="217">
        <f t="shared" si="356"/>
        <v>14040.632160000001</v>
      </c>
      <c r="AE149" s="217">
        <f t="shared" si="356"/>
        <v>0</v>
      </c>
      <c r="AF149" s="217">
        <f t="shared" si="356"/>
        <v>0</v>
      </c>
      <c r="AG149" s="217">
        <f t="shared" si="356"/>
        <v>14040.632160000001</v>
      </c>
      <c r="AH149" s="217">
        <f t="shared" si="356"/>
        <v>22381.601760000001</v>
      </c>
      <c r="AI149" s="217">
        <f t="shared" si="356"/>
        <v>0</v>
      </c>
      <c r="AJ149" s="217">
        <f t="shared" si="356"/>
        <v>0</v>
      </c>
      <c r="AK149" s="217">
        <f t="shared" si="356"/>
        <v>22381.601760000001</v>
      </c>
      <c r="AL149" s="216">
        <f t="shared" si="356"/>
        <v>2142481.2129200003</v>
      </c>
      <c r="AO149" s="221"/>
    </row>
    <row r="150" spans="1:41" x14ac:dyDescent="0.2">
      <c r="A150" s="209" t="s">
        <v>1</v>
      </c>
      <c r="B150" s="201" t="s">
        <v>178</v>
      </c>
      <c r="C150" s="201" t="s">
        <v>24</v>
      </c>
      <c r="D150" s="209" t="s">
        <v>6</v>
      </c>
      <c r="E150" s="209" t="s">
        <v>6</v>
      </c>
      <c r="F150" s="202" t="s">
        <v>150</v>
      </c>
      <c r="G150" s="218">
        <f>SUM(G151:G160,G162)</f>
        <v>4</v>
      </c>
      <c r="H150" s="218">
        <f>SUM(H151:H160,H162)</f>
        <v>0</v>
      </c>
      <c r="I150" s="218">
        <f>SUM(I151:I160,I162)</f>
        <v>0</v>
      </c>
      <c r="J150" s="212"/>
      <c r="K150" s="212"/>
      <c r="L150" s="212"/>
      <c r="M150" s="212"/>
      <c r="N150" s="211"/>
      <c r="O150" s="211"/>
      <c r="P150" s="211"/>
      <c r="Q150" s="211"/>
      <c r="R150" s="211"/>
      <c r="S150" s="211"/>
      <c r="T150" s="211"/>
      <c r="U150" s="211"/>
      <c r="V150" s="211"/>
      <c r="W150" s="211"/>
      <c r="X150" s="211"/>
      <c r="Y150" s="211"/>
      <c r="Z150" s="211"/>
      <c r="AA150" s="211"/>
      <c r="AB150" s="211"/>
      <c r="AC150" s="211"/>
      <c r="AD150" s="211"/>
      <c r="AE150" s="211"/>
      <c r="AF150" s="211"/>
      <c r="AG150" s="211"/>
      <c r="AH150" s="211"/>
      <c r="AI150" s="211"/>
      <c r="AJ150" s="211"/>
      <c r="AK150" s="211"/>
      <c r="AL150" s="206"/>
      <c r="AM150" s="179">
        <f>SUM(M151:M166)</f>
        <v>1586567.0900000003</v>
      </c>
      <c r="AN150" s="179">
        <f>SUM(AL151:AL166)</f>
        <v>1586567.0713300002</v>
      </c>
      <c r="AO150" s="180">
        <f>AM150-AN150</f>
        <v>1.867000013589859E-2</v>
      </c>
    </row>
    <row r="151" spans="1:41" x14ac:dyDescent="0.2">
      <c r="A151" s="209" t="s">
        <v>1</v>
      </c>
      <c r="B151" s="201" t="s">
        <v>178</v>
      </c>
      <c r="C151" s="201" t="s">
        <v>24</v>
      </c>
      <c r="D151" s="209" t="s">
        <v>7</v>
      </c>
      <c r="E151" s="209" t="s">
        <v>8</v>
      </c>
      <c r="F151" s="209" t="s">
        <v>225</v>
      </c>
      <c r="G151" s="205">
        <v>0</v>
      </c>
      <c r="H151" s="205">
        <v>0</v>
      </c>
      <c r="I151" s="205">
        <v>0</v>
      </c>
      <c r="J151" s="206">
        <f>G151*'1.pielikuma turpinājums Nr.3'!$I$10</f>
        <v>0</v>
      </c>
      <c r="K151" s="211">
        <f>H151*'1.pielikuma turpinājums Nr.3'!$D$10</f>
        <v>0</v>
      </c>
      <c r="L151" s="211">
        <f>I151*'1.pielikuma turpinājums Nr.3'!$C$10</f>
        <v>0</v>
      </c>
      <c r="M151" s="212">
        <f t="shared" ref="M151:M166" si="357">SUM(J151:L151)</f>
        <v>0</v>
      </c>
      <c r="N151" s="211">
        <f>G151*'1.pielikuma turpinājums Nr.3'!$BE$41</f>
        <v>0</v>
      </c>
      <c r="O151" s="211">
        <f>H151*'1.pielikuma turpinājums Nr.3'!$BE$37</f>
        <v>0</v>
      </c>
      <c r="P151" s="211">
        <f>I151*'1.pielikuma turpinājums Nr.3'!$BE$36</f>
        <v>0</v>
      </c>
      <c r="Q151" s="211">
        <f t="shared" ref="Q151:Q159" si="358">SUM(N151:P151)</f>
        <v>0</v>
      </c>
      <c r="R151" s="211">
        <f t="shared" ref="R151:R159" si="359">N151*$H$5</f>
        <v>0</v>
      </c>
      <c r="S151" s="211">
        <f t="shared" ref="S151:S159" si="360">O151*$H$5</f>
        <v>0</v>
      </c>
      <c r="T151" s="211">
        <f t="shared" ref="T151:T159" si="361">P151*$H$5</f>
        <v>0</v>
      </c>
      <c r="U151" s="211">
        <f t="shared" ref="U151:U159" si="362">SUM(R151:T151)</f>
        <v>0</v>
      </c>
      <c r="V151" s="211">
        <f>G151*'1.pielikuma turpinājums Nr.3'!$AW$3</f>
        <v>0</v>
      </c>
      <c r="W151" s="211">
        <v>0</v>
      </c>
      <c r="X151" s="211">
        <v>0</v>
      </c>
      <c r="Y151" s="211">
        <f t="shared" ref="Y151:Y159" si="363">SUM(V151:X151)</f>
        <v>0</v>
      </c>
      <c r="Z151" s="211">
        <f t="shared" ref="Z151:Z159" si="364">N151*$J$5</f>
        <v>0</v>
      </c>
      <c r="AA151" s="211">
        <v>0</v>
      </c>
      <c r="AB151" s="211">
        <v>0</v>
      </c>
      <c r="AC151" s="211">
        <f t="shared" ref="AC151:AC159" si="365">SUM(Z151:AB151)</f>
        <v>0</v>
      </c>
      <c r="AD151" s="211">
        <f t="shared" ref="AD151:AD159" si="366">N151*$K$5</f>
        <v>0</v>
      </c>
      <c r="AE151" s="211">
        <v>0</v>
      </c>
      <c r="AF151" s="211">
        <v>0</v>
      </c>
      <c r="AG151" s="211">
        <f t="shared" ref="AG151:AG159" si="367">SUM(AD151:AF151)</f>
        <v>0</v>
      </c>
      <c r="AH151" s="211">
        <f t="shared" ref="AH151:AH159" si="368">N151*$L$5</f>
        <v>0</v>
      </c>
      <c r="AI151" s="211">
        <v>0</v>
      </c>
      <c r="AJ151" s="211">
        <v>0</v>
      </c>
      <c r="AK151" s="211">
        <f t="shared" ref="AK151:AK159" si="369">SUM(AH151:AJ151)</f>
        <v>0</v>
      </c>
      <c r="AL151" s="204">
        <f t="shared" ref="AL151:AL166" si="370">Q151+U151+Y151+AC151+AG151+AK151</f>
        <v>0</v>
      </c>
      <c r="AO151" s="221"/>
    </row>
    <row r="152" spans="1:41" ht="24" x14ac:dyDescent="0.2">
      <c r="A152" s="209" t="s">
        <v>1</v>
      </c>
      <c r="B152" s="201" t="s">
        <v>178</v>
      </c>
      <c r="C152" s="201" t="s">
        <v>24</v>
      </c>
      <c r="D152" s="209" t="s">
        <v>8</v>
      </c>
      <c r="E152" s="223" t="s">
        <v>22</v>
      </c>
      <c r="F152" s="209" t="s">
        <v>227</v>
      </c>
      <c r="G152" s="205">
        <v>0</v>
      </c>
      <c r="H152" s="205">
        <v>0</v>
      </c>
      <c r="I152" s="205">
        <v>0</v>
      </c>
      <c r="J152" s="206">
        <f>G152*'1.pielikuma turpinājums Nr.3'!$I$10</f>
        <v>0</v>
      </c>
      <c r="K152" s="211">
        <f>H152*'1.pielikuma turpinājums Nr.3'!$D$10</f>
        <v>0</v>
      </c>
      <c r="L152" s="211">
        <f>I152*'1.pielikuma turpinājums Nr.3'!$C$10</f>
        <v>0</v>
      </c>
      <c r="M152" s="212">
        <f t="shared" si="357"/>
        <v>0</v>
      </c>
      <c r="N152" s="211">
        <f>G152*'1.pielikuma turpinājums Nr.3'!$BE$41</f>
        <v>0</v>
      </c>
      <c r="O152" s="211">
        <f>H152*'1.pielikuma turpinājums Nr.3'!$BE$37</f>
        <v>0</v>
      </c>
      <c r="P152" s="211">
        <f>I152*'1.pielikuma turpinājums Nr.3'!$BE$36</f>
        <v>0</v>
      </c>
      <c r="Q152" s="211">
        <f t="shared" si="358"/>
        <v>0</v>
      </c>
      <c r="R152" s="211">
        <f t="shared" si="359"/>
        <v>0</v>
      </c>
      <c r="S152" s="211">
        <f t="shared" si="360"/>
        <v>0</v>
      </c>
      <c r="T152" s="211">
        <f t="shared" si="361"/>
        <v>0</v>
      </c>
      <c r="U152" s="211">
        <f t="shared" si="362"/>
        <v>0</v>
      </c>
      <c r="V152" s="211">
        <f>G152*'1.pielikuma turpinājums Nr.3'!$AW$3</f>
        <v>0</v>
      </c>
      <c r="W152" s="211">
        <v>0</v>
      </c>
      <c r="X152" s="211">
        <v>0</v>
      </c>
      <c r="Y152" s="211">
        <f t="shared" si="363"/>
        <v>0</v>
      </c>
      <c r="Z152" s="211">
        <f t="shared" si="364"/>
        <v>0</v>
      </c>
      <c r="AA152" s="211">
        <v>0</v>
      </c>
      <c r="AB152" s="211">
        <v>0</v>
      </c>
      <c r="AC152" s="211">
        <f t="shared" si="365"/>
        <v>0</v>
      </c>
      <c r="AD152" s="211">
        <f t="shared" si="366"/>
        <v>0</v>
      </c>
      <c r="AE152" s="211">
        <v>0</v>
      </c>
      <c r="AF152" s="211">
        <v>0</v>
      </c>
      <c r="AG152" s="211">
        <f t="shared" si="367"/>
        <v>0</v>
      </c>
      <c r="AH152" s="211">
        <f t="shared" si="368"/>
        <v>0</v>
      </c>
      <c r="AI152" s="211">
        <v>0</v>
      </c>
      <c r="AJ152" s="211">
        <v>0</v>
      </c>
      <c r="AK152" s="211">
        <f t="shared" si="369"/>
        <v>0</v>
      </c>
      <c r="AL152" s="204">
        <f t="shared" si="370"/>
        <v>0</v>
      </c>
      <c r="AO152" s="221"/>
    </row>
    <row r="153" spans="1:41" ht="24" x14ac:dyDescent="0.2">
      <c r="A153" s="209" t="s">
        <v>1</v>
      </c>
      <c r="B153" s="201" t="s">
        <v>178</v>
      </c>
      <c r="C153" s="201" t="s">
        <v>24</v>
      </c>
      <c r="D153" s="223" t="s">
        <v>22</v>
      </c>
      <c r="E153" s="209" t="s">
        <v>10</v>
      </c>
      <c r="F153" s="209" t="s">
        <v>226</v>
      </c>
      <c r="G153" s="205">
        <v>1</v>
      </c>
      <c r="H153" s="205">
        <v>0</v>
      </c>
      <c r="I153" s="205">
        <v>0</v>
      </c>
      <c r="J153" s="206">
        <f>G153*'1.pielikuma turpinājums Nr.3'!$I$10</f>
        <v>253568.39</v>
      </c>
      <c r="K153" s="211">
        <f>H153*'1.pielikuma turpinājums Nr.3'!$D$10</f>
        <v>0</v>
      </c>
      <c r="L153" s="211">
        <f>I153*'1.pielikuma turpinājums Nr.3'!$C$10</f>
        <v>0</v>
      </c>
      <c r="M153" s="212">
        <f t="shared" si="357"/>
        <v>253568.39</v>
      </c>
      <c r="N153" s="211">
        <f>G153*'1.pielikuma turpinājums Nr.3'!$BE$41</f>
        <v>152294.40000000002</v>
      </c>
      <c r="O153" s="211">
        <f>H153*'1.pielikuma turpinājums Nr.3'!$BE$37</f>
        <v>0</v>
      </c>
      <c r="P153" s="211">
        <f>I153*'1.pielikuma turpinājums Nr.3'!$BE$36</f>
        <v>0</v>
      </c>
      <c r="Q153" s="211">
        <f t="shared" si="358"/>
        <v>152294.40000000002</v>
      </c>
      <c r="R153" s="211">
        <f t="shared" si="359"/>
        <v>35926.248960000004</v>
      </c>
      <c r="S153" s="211">
        <f t="shared" si="360"/>
        <v>0</v>
      </c>
      <c r="T153" s="211">
        <f t="shared" si="361"/>
        <v>0</v>
      </c>
      <c r="U153" s="211">
        <f t="shared" si="362"/>
        <v>35926.248960000004</v>
      </c>
      <c r="V153" s="211">
        <f>G153*'1.pielikuma turpinājums Nr.3'!$AW$3</f>
        <v>13857</v>
      </c>
      <c r="W153" s="211">
        <v>0</v>
      </c>
      <c r="X153" s="211">
        <v>0</v>
      </c>
      <c r="Y153" s="211">
        <f t="shared" si="363"/>
        <v>13857</v>
      </c>
      <c r="Z153" s="211">
        <f t="shared" si="364"/>
        <v>43510.510080000007</v>
      </c>
      <c r="AA153" s="211">
        <v>0</v>
      </c>
      <c r="AB153" s="211">
        <v>0</v>
      </c>
      <c r="AC153" s="211">
        <f t="shared" si="365"/>
        <v>43510.510080000007</v>
      </c>
      <c r="AD153" s="211">
        <f t="shared" si="366"/>
        <v>3076.3468800000005</v>
      </c>
      <c r="AE153" s="211">
        <v>0</v>
      </c>
      <c r="AF153" s="211">
        <v>0</v>
      </c>
      <c r="AG153" s="211">
        <f t="shared" si="367"/>
        <v>3076.3468800000005</v>
      </c>
      <c r="AH153" s="211">
        <f t="shared" si="368"/>
        <v>4903.8796800000009</v>
      </c>
      <c r="AI153" s="211">
        <v>0</v>
      </c>
      <c r="AJ153" s="211">
        <v>0</v>
      </c>
      <c r="AK153" s="211">
        <f t="shared" si="369"/>
        <v>4903.8796800000009</v>
      </c>
      <c r="AL153" s="204">
        <f t="shared" si="370"/>
        <v>253568.38560000004</v>
      </c>
      <c r="AO153" s="221"/>
    </row>
    <row r="154" spans="1:41" x14ac:dyDescent="0.2">
      <c r="A154" s="209" t="s">
        <v>1</v>
      </c>
      <c r="B154" s="201" t="s">
        <v>178</v>
      </c>
      <c r="C154" s="201" t="s">
        <v>24</v>
      </c>
      <c r="D154" s="223"/>
      <c r="E154" s="209"/>
      <c r="F154" s="209" t="s">
        <v>224</v>
      </c>
      <c r="G154" s="205">
        <v>1</v>
      </c>
      <c r="H154" s="205">
        <v>0</v>
      </c>
      <c r="I154" s="205">
        <v>0</v>
      </c>
      <c r="J154" s="206">
        <f>G154*'1.pielikuma turpinājums Nr.3'!$I$10</f>
        <v>253568.39</v>
      </c>
      <c r="K154" s="211">
        <f>H154*'1.pielikuma turpinājums Nr.3'!$D$10</f>
        <v>0</v>
      </c>
      <c r="L154" s="211">
        <f>I154*'1.pielikuma turpinājums Nr.3'!$C$10</f>
        <v>0</v>
      </c>
      <c r="M154" s="212">
        <f t="shared" si="357"/>
        <v>253568.39</v>
      </c>
      <c r="N154" s="211">
        <f>G154*'1.pielikuma turpinājums Nr.3'!$BE$41</f>
        <v>152294.40000000002</v>
      </c>
      <c r="O154" s="211">
        <f>H154*'1.pielikuma turpinājums Nr.3'!$BE$37</f>
        <v>0</v>
      </c>
      <c r="P154" s="211">
        <f>I154*'1.pielikuma turpinājums Nr.3'!$BE$36</f>
        <v>0</v>
      </c>
      <c r="Q154" s="211">
        <f t="shared" si="358"/>
        <v>152294.40000000002</v>
      </c>
      <c r="R154" s="211">
        <f t="shared" si="359"/>
        <v>35926.248960000004</v>
      </c>
      <c r="S154" s="211">
        <f t="shared" si="360"/>
        <v>0</v>
      </c>
      <c r="T154" s="211">
        <f t="shared" si="361"/>
        <v>0</v>
      </c>
      <c r="U154" s="211">
        <f t="shared" si="362"/>
        <v>35926.248960000004</v>
      </c>
      <c r="V154" s="211">
        <f>G154*'1.pielikuma turpinājums Nr.3'!$AW$3</f>
        <v>13857</v>
      </c>
      <c r="W154" s="211">
        <v>0</v>
      </c>
      <c r="X154" s="211">
        <v>0</v>
      </c>
      <c r="Y154" s="211">
        <f t="shared" si="363"/>
        <v>13857</v>
      </c>
      <c r="Z154" s="211">
        <f t="shared" si="364"/>
        <v>43510.510080000007</v>
      </c>
      <c r="AA154" s="211">
        <v>0</v>
      </c>
      <c r="AB154" s="211">
        <v>0</v>
      </c>
      <c r="AC154" s="211">
        <f t="shared" si="365"/>
        <v>43510.510080000007</v>
      </c>
      <c r="AD154" s="211">
        <f t="shared" si="366"/>
        <v>3076.3468800000005</v>
      </c>
      <c r="AE154" s="211">
        <v>0</v>
      </c>
      <c r="AF154" s="211">
        <v>0</v>
      </c>
      <c r="AG154" s="211">
        <f t="shared" si="367"/>
        <v>3076.3468800000005</v>
      </c>
      <c r="AH154" s="211">
        <f t="shared" si="368"/>
        <v>4903.8796800000009</v>
      </c>
      <c r="AI154" s="211">
        <v>0</v>
      </c>
      <c r="AJ154" s="211">
        <v>0</v>
      </c>
      <c r="AK154" s="211">
        <f t="shared" si="369"/>
        <v>4903.8796800000009</v>
      </c>
      <c r="AL154" s="204">
        <f t="shared" si="370"/>
        <v>253568.38560000004</v>
      </c>
      <c r="AO154" s="221"/>
    </row>
    <row r="155" spans="1:41" x14ac:dyDescent="0.2">
      <c r="A155" s="209" t="s">
        <v>1</v>
      </c>
      <c r="B155" s="201" t="s">
        <v>178</v>
      </c>
      <c r="C155" s="201" t="s">
        <v>24</v>
      </c>
      <c r="D155" s="223"/>
      <c r="E155" s="223"/>
      <c r="F155" s="209" t="s">
        <v>231</v>
      </c>
      <c r="G155" s="205">
        <v>0</v>
      </c>
      <c r="H155" s="205">
        <v>0</v>
      </c>
      <c r="I155" s="205">
        <v>0</v>
      </c>
      <c r="J155" s="206">
        <f>G155*'1.pielikuma turpinājums Nr.3'!$I$10</f>
        <v>0</v>
      </c>
      <c r="K155" s="211">
        <f>H155*'1.pielikuma turpinājums Nr.3'!$D$10</f>
        <v>0</v>
      </c>
      <c r="L155" s="211">
        <f>I155*'1.pielikuma turpinājums Nr.3'!$C$10</f>
        <v>0</v>
      </c>
      <c r="M155" s="212">
        <f t="shared" si="357"/>
        <v>0</v>
      </c>
      <c r="N155" s="211">
        <f>G155*'1.pielikuma turpinājums Nr.3'!$BE$41</f>
        <v>0</v>
      </c>
      <c r="O155" s="211">
        <f>H155*'1.pielikuma turpinājums Nr.3'!$BE$37</f>
        <v>0</v>
      </c>
      <c r="P155" s="211">
        <f>I155*'1.pielikuma turpinājums Nr.3'!$BE$36</f>
        <v>0</v>
      </c>
      <c r="Q155" s="211">
        <f t="shared" si="358"/>
        <v>0</v>
      </c>
      <c r="R155" s="211">
        <f t="shared" si="359"/>
        <v>0</v>
      </c>
      <c r="S155" s="211">
        <f t="shared" si="360"/>
        <v>0</v>
      </c>
      <c r="T155" s="211">
        <f t="shared" si="361"/>
        <v>0</v>
      </c>
      <c r="U155" s="211">
        <f t="shared" si="362"/>
        <v>0</v>
      </c>
      <c r="V155" s="211">
        <f>G155*'1.pielikuma turpinājums Nr.3'!$AW$3</f>
        <v>0</v>
      </c>
      <c r="W155" s="211">
        <v>0</v>
      </c>
      <c r="X155" s="211">
        <v>0</v>
      </c>
      <c r="Y155" s="211">
        <f t="shared" si="363"/>
        <v>0</v>
      </c>
      <c r="Z155" s="211">
        <f t="shared" si="364"/>
        <v>0</v>
      </c>
      <c r="AA155" s="211">
        <v>0</v>
      </c>
      <c r="AB155" s="211">
        <v>0</v>
      </c>
      <c r="AC155" s="211">
        <f t="shared" si="365"/>
        <v>0</v>
      </c>
      <c r="AD155" s="211">
        <f t="shared" si="366"/>
        <v>0</v>
      </c>
      <c r="AE155" s="211">
        <v>0</v>
      </c>
      <c r="AF155" s="211">
        <v>0</v>
      </c>
      <c r="AG155" s="211">
        <f t="shared" si="367"/>
        <v>0</v>
      </c>
      <c r="AH155" s="211">
        <f t="shared" si="368"/>
        <v>0</v>
      </c>
      <c r="AI155" s="211">
        <v>0</v>
      </c>
      <c r="AJ155" s="211">
        <v>0</v>
      </c>
      <c r="AK155" s="211">
        <f t="shared" si="369"/>
        <v>0</v>
      </c>
      <c r="AL155" s="204">
        <f t="shared" si="370"/>
        <v>0</v>
      </c>
      <c r="AO155" s="221"/>
    </row>
    <row r="156" spans="1:41" x14ac:dyDescent="0.2">
      <c r="A156" s="209" t="s">
        <v>1</v>
      </c>
      <c r="B156" s="201" t="s">
        <v>178</v>
      </c>
      <c r="C156" s="201" t="s">
        <v>24</v>
      </c>
      <c r="D156" s="223"/>
      <c r="E156" s="223"/>
      <c r="F156" s="209" t="s">
        <v>228</v>
      </c>
      <c r="G156" s="205">
        <v>0</v>
      </c>
      <c r="H156" s="205">
        <v>0</v>
      </c>
      <c r="I156" s="205">
        <v>0</v>
      </c>
      <c r="J156" s="206">
        <f>G156*'1.pielikuma turpinājums Nr.3'!$I$10</f>
        <v>0</v>
      </c>
      <c r="K156" s="211">
        <f>H156*'1.pielikuma turpinājums Nr.3'!$D$10</f>
        <v>0</v>
      </c>
      <c r="L156" s="211">
        <f>I156*'1.pielikuma turpinājums Nr.3'!$C$10</f>
        <v>0</v>
      </c>
      <c r="M156" s="212">
        <f t="shared" si="357"/>
        <v>0</v>
      </c>
      <c r="N156" s="211">
        <f>G156*'1.pielikuma turpinājums Nr.3'!$BE$41</f>
        <v>0</v>
      </c>
      <c r="O156" s="211">
        <f>H156*'1.pielikuma turpinājums Nr.3'!$BE$37</f>
        <v>0</v>
      </c>
      <c r="P156" s="211">
        <f>I156*'1.pielikuma turpinājums Nr.3'!$BE$36</f>
        <v>0</v>
      </c>
      <c r="Q156" s="211">
        <f t="shared" si="358"/>
        <v>0</v>
      </c>
      <c r="R156" s="211">
        <f t="shared" si="359"/>
        <v>0</v>
      </c>
      <c r="S156" s="211">
        <f t="shared" si="360"/>
        <v>0</v>
      </c>
      <c r="T156" s="211">
        <f t="shared" si="361"/>
        <v>0</v>
      </c>
      <c r="U156" s="211">
        <f t="shared" si="362"/>
        <v>0</v>
      </c>
      <c r="V156" s="211">
        <f>G156*'1.pielikuma turpinājums Nr.3'!$AW$3</f>
        <v>0</v>
      </c>
      <c r="W156" s="211">
        <v>0</v>
      </c>
      <c r="X156" s="211">
        <v>0</v>
      </c>
      <c r="Y156" s="211">
        <f t="shared" si="363"/>
        <v>0</v>
      </c>
      <c r="Z156" s="211">
        <f t="shared" si="364"/>
        <v>0</v>
      </c>
      <c r="AA156" s="211">
        <v>0</v>
      </c>
      <c r="AB156" s="211">
        <v>0</v>
      </c>
      <c r="AC156" s="211">
        <f t="shared" si="365"/>
        <v>0</v>
      </c>
      <c r="AD156" s="211">
        <f t="shared" si="366"/>
        <v>0</v>
      </c>
      <c r="AE156" s="211">
        <v>0</v>
      </c>
      <c r="AF156" s="211">
        <v>0</v>
      </c>
      <c r="AG156" s="211">
        <f t="shared" si="367"/>
        <v>0</v>
      </c>
      <c r="AH156" s="211">
        <f t="shared" si="368"/>
        <v>0</v>
      </c>
      <c r="AI156" s="211">
        <v>0</v>
      </c>
      <c r="AJ156" s="211">
        <v>0</v>
      </c>
      <c r="AK156" s="211">
        <f t="shared" si="369"/>
        <v>0</v>
      </c>
      <c r="AL156" s="204">
        <f t="shared" si="370"/>
        <v>0</v>
      </c>
      <c r="AO156" s="221"/>
    </row>
    <row r="157" spans="1:41" x14ac:dyDescent="0.2">
      <c r="A157" s="209" t="s">
        <v>1</v>
      </c>
      <c r="B157" s="201" t="s">
        <v>178</v>
      </c>
      <c r="C157" s="201" t="s">
        <v>24</v>
      </c>
      <c r="D157" s="223"/>
      <c r="E157" s="223"/>
      <c r="F157" s="209" t="s">
        <v>58</v>
      </c>
      <c r="G157" s="205">
        <v>0</v>
      </c>
      <c r="H157" s="205">
        <v>0</v>
      </c>
      <c r="I157" s="205">
        <v>0</v>
      </c>
      <c r="J157" s="206">
        <f>G157*'1.pielikuma turpinājums Nr.3'!$I$10</f>
        <v>0</v>
      </c>
      <c r="K157" s="211">
        <f>H157*'1.pielikuma turpinājums Nr.3'!$D$10</f>
        <v>0</v>
      </c>
      <c r="L157" s="211">
        <f>I157*'1.pielikuma turpinājums Nr.3'!$C$10</f>
        <v>0</v>
      </c>
      <c r="M157" s="212">
        <f t="shared" si="357"/>
        <v>0</v>
      </c>
      <c r="N157" s="211">
        <f>G157*'1.pielikuma turpinājums Nr.3'!$BE$41</f>
        <v>0</v>
      </c>
      <c r="O157" s="211">
        <f>H157*'1.pielikuma turpinājums Nr.3'!$BE$37</f>
        <v>0</v>
      </c>
      <c r="P157" s="211">
        <f>I157*'1.pielikuma turpinājums Nr.3'!$BE$36</f>
        <v>0</v>
      </c>
      <c r="Q157" s="211">
        <f t="shared" si="358"/>
        <v>0</v>
      </c>
      <c r="R157" s="211">
        <f t="shared" si="359"/>
        <v>0</v>
      </c>
      <c r="S157" s="211">
        <f t="shared" si="360"/>
        <v>0</v>
      </c>
      <c r="T157" s="211">
        <f t="shared" si="361"/>
        <v>0</v>
      </c>
      <c r="U157" s="211">
        <f t="shared" si="362"/>
        <v>0</v>
      </c>
      <c r="V157" s="211">
        <f>G157*'1.pielikuma turpinājums Nr.3'!$AW$3</f>
        <v>0</v>
      </c>
      <c r="W157" s="211">
        <v>0</v>
      </c>
      <c r="X157" s="211">
        <v>0</v>
      </c>
      <c r="Y157" s="211">
        <f t="shared" si="363"/>
        <v>0</v>
      </c>
      <c r="Z157" s="211">
        <f t="shared" si="364"/>
        <v>0</v>
      </c>
      <c r="AA157" s="211">
        <v>0</v>
      </c>
      <c r="AB157" s="211">
        <v>0</v>
      </c>
      <c r="AC157" s="211">
        <f t="shared" si="365"/>
        <v>0</v>
      </c>
      <c r="AD157" s="211">
        <f t="shared" si="366"/>
        <v>0</v>
      </c>
      <c r="AE157" s="211">
        <v>0</v>
      </c>
      <c r="AF157" s="211">
        <v>0</v>
      </c>
      <c r="AG157" s="211">
        <f t="shared" si="367"/>
        <v>0</v>
      </c>
      <c r="AH157" s="211">
        <f t="shared" si="368"/>
        <v>0</v>
      </c>
      <c r="AI157" s="211">
        <v>0</v>
      </c>
      <c r="AJ157" s="211">
        <v>0</v>
      </c>
      <c r="AK157" s="211">
        <f t="shared" si="369"/>
        <v>0</v>
      </c>
      <c r="AL157" s="204">
        <f t="shared" si="370"/>
        <v>0</v>
      </c>
      <c r="AO157" s="221"/>
    </row>
    <row r="158" spans="1:41" x14ac:dyDescent="0.2">
      <c r="A158" s="209" t="s">
        <v>1</v>
      </c>
      <c r="B158" s="201" t="s">
        <v>178</v>
      </c>
      <c r="C158" s="201" t="s">
        <v>24</v>
      </c>
      <c r="D158" s="223"/>
      <c r="E158" s="223"/>
      <c r="F158" s="209" t="s">
        <v>59</v>
      </c>
      <c r="G158" s="205">
        <v>0</v>
      </c>
      <c r="H158" s="205">
        <v>0</v>
      </c>
      <c r="I158" s="205">
        <v>0</v>
      </c>
      <c r="J158" s="206">
        <f>G158*'1.pielikuma turpinājums Nr.3'!$I$10</f>
        <v>0</v>
      </c>
      <c r="K158" s="211">
        <f>H158*'1.pielikuma turpinājums Nr.3'!$D$10</f>
        <v>0</v>
      </c>
      <c r="L158" s="211">
        <f>I158*'1.pielikuma turpinājums Nr.3'!$C$10</f>
        <v>0</v>
      </c>
      <c r="M158" s="212">
        <f t="shared" si="357"/>
        <v>0</v>
      </c>
      <c r="N158" s="211">
        <f>G158*'1.pielikuma turpinājums Nr.3'!$BE$41</f>
        <v>0</v>
      </c>
      <c r="O158" s="211">
        <f>H158*'1.pielikuma turpinājums Nr.3'!$BE$37</f>
        <v>0</v>
      </c>
      <c r="P158" s="211">
        <f>I158*'1.pielikuma turpinājums Nr.3'!$BE$36</f>
        <v>0</v>
      </c>
      <c r="Q158" s="211">
        <f t="shared" si="358"/>
        <v>0</v>
      </c>
      <c r="R158" s="211">
        <f t="shared" si="359"/>
        <v>0</v>
      </c>
      <c r="S158" s="211">
        <f t="shared" si="360"/>
        <v>0</v>
      </c>
      <c r="T158" s="211">
        <f t="shared" si="361"/>
        <v>0</v>
      </c>
      <c r="U158" s="211">
        <f t="shared" si="362"/>
        <v>0</v>
      </c>
      <c r="V158" s="211">
        <f>G158*'1.pielikuma turpinājums Nr.3'!$AW$3</f>
        <v>0</v>
      </c>
      <c r="W158" s="211">
        <v>0</v>
      </c>
      <c r="X158" s="211">
        <v>0</v>
      </c>
      <c r="Y158" s="211">
        <f t="shared" si="363"/>
        <v>0</v>
      </c>
      <c r="Z158" s="211">
        <f t="shared" si="364"/>
        <v>0</v>
      </c>
      <c r="AA158" s="211">
        <v>0</v>
      </c>
      <c r="AB158" s="211">
        <v>0</v>
      </c>
      <c r="AC158" s="211">
        <f t="shared" si="365"/>
        <v>0</v>
      </c>
      <c r="AD158" s="211">
        <f t="shared" si="366"/>
        <v>0</v>
      </c>
      <c r="AE158" s="211">
        <v>0</v>
      </c>
      <c r="AF158" s="211">
        <v>0</v>
      </c>
      <c r="AG158" s="211">
        <f t="shared" si="367"/>
        <v>0</v>
      </c>
      <c r="AH158" s="211">
        <f t="shared" si="368"/>
        <v>0</v>
      </c>
      <c r="AI158" s="211">
        <v>0</v>
      </c>
      <c r="AJ158" s="211">
        <v>0</v>
      </c>
      <c r="AK158" s="211">
        <f t="shared" si="369"/>
        <v>0</v>
      </c>
      <c r="AL158" s="204">
        <f t="shared" si="370"/>
        <v>0</v>
      </c>
      <c r="AO158" s="221"/>
    </row>
    <row r="159" spans="1:41" x14ac:dyDescent="0.2">
      <c r="A159" s="209" t="s">
        <v>1</v>
      </c>
      <c r="B159" s="201" t="s">
        <v>178</v>
      </c>
      <c r="C159" s="201" t="s">
        <v>24</v>
      </c>
      <c r="D159" s="223"/>
      <c r="E159" s="223"/>
      <c r="F159" s="209" t="s">
        <v>257</v>
      </c>
      <c r="G159" s="205">
        <f>0+1</f>
        <v>1</v>
      </c>
      <c r="H159" s="205">
        <v>0</v>
      </c>
      <c r="I159" s="205">
        <v>0</v>
      </c>
      <c r="J159" s="206">
        <f>G159*'1.pielikuma turpinājums Nr.3'!$G$10</f>
        <v>208996.48000000001</v>
      </c>
      <c r="K159" s="211">
        <f>H159*'1.pielikuma turpinājums Nr.3'!$D$10</f>
        <v>0</v>
      </c>
      <c r="L159" s="211">
        <f>I159*'1.pielikuma turpinājums Nr.3'!$C$10</f>
        <v>0</v>
      </c>
      <c r="M159" s="212">
        <f t="shared" si="357"/>
        <v>208996.48000000001</v>
      </c>
      <c r="N159" s="211">
        <f>G159*'1.pielikuma turpinājums Nr.3'!$BE$39</f>
        <v>123976.80000000002</v>
      </c>
      <c r="O159" s="211">
        <f>H159*'1.pielikuma turpinājums Nr.3'!$BE$37</f>
        <v>0</v>
      </c>
      <c r="P159" s="211">
        <f>I159*'1.pielikuma turpinājums Nr.3'!$BE$36</f>
        <v>0</v>
      </c>
      <c r="Q159" s="211">
        <f t="shared" si="358"/>
        <v>123976.80000000002</v>
      </c>
      <c r="R159" s="211">
        <f t="shared" si="359"/>
        <v>29246.127120000005</v>
      </c>
      <c r="S159" s="211">
        <f t="shared" si="360"/>
        <v>0</v>
      </c>
      <c r="T159" s="211">
        <f t="shared" si="361"/>
        <v>0</v>
      </c>
      <c r="U159" s="211">
        <f t="shared" si="362"/>
        <v>29246.127120000005</v>
      </c>
      <c r="V159" s="211">
        <f>G159*'1.pielikuma turpinājums Nr.3'!$AW$3</f>
        <v>13857</v>
      </c>
      <c r="W159" s="211">
        <v>0</v>
      </c>
      <c r="X159" s="211">
        <v>0</v>
      </c>
      <c r="Y159" s="211">
        <f t="shared" si="363"/>
        <v>13857</v>
      </c>
      <c r="Z159" s="211">
        <f t="shared" si="364"/>
        <v>35420.171760000005</v>
      </c>
      <c r="AA159" s="211">
        <v>0</v>
      </c>
      <c r="AB159" s="211">
        <v>0</v>
      </c>
      <c r="AC159" s="211">
        <f t="shared" si="365"/>
        <v>35420.171760000005</v>
      </c>
      <c r="AD159" s="211">
        <f t="shared" si="366"/>
        <v>2504.3313600000001</v>
      </c>
      <c r="AE159" s="211">
        <v>0</v>
      </c>
      <c r="AF159" s="211">
        <v>0</v>
      </c>
      <c r="AG159" s="211">
        <f t="shared" si="367"/>
        <v>2504.3313600000001</v>
      </c>
      <c r="AH159" s="211">
        <f t="shared" si="368"/>
        <v>3992.0529600000004</v>
      </c>
      <c r="AI159" s="211">
        <v>0</v>
      </c>
      <c r="AJ159" s="211">
        <v>0</v>
      </c>
      <c r="AK159" s="211">
        <f t="shared" si="369"/>
        <v>3992.0529600000004</v>
      </c>
      <c r="AL159" s="204">
        <f t="shared" si="370"/>
        <v>208996.48320000002</v>
      </c>
      <c r="AO159" s="221"/>
    </row>
    <row r="160" spans="1:41" x14ac:dyDescent="0.2">
      <c r="A160" s="209" t="s">
        <v>1</v>
      </c>
      <c r="B160" s="201" t="s">
        <v>178</v>
      </c>
      <c r="C160" s="201" t="s">
        <v>24</v>
      </c>
      <c r="D160" s="223"/>
      <c r="E160" s="223"/>
      <c r="F160" s="209" t="s">
        <v>230</v>
      </c>
      <c r="G160" s="205">
        <v>1</v>
      </c>
      <c r="H160" s="205">
        <v>0</v>
      </c>
      <c r="I160" s="205">
        <v>0</v>
      </c>
      <c r="J160" s="206">
        <f>G160*'1.pielikuma turpinājums Nr.3'!$I$11</f>
        <v>190176.29</v>
      </c>
      <c r="K160" s="206">
        <v>0</v>
      </c>
      <c r="L160" s="206">
        <v>0</v>
      </c>
      <c r="M160" s="212">
        <f t="shared" si="357"/>
        <v>190176.29</v>
      </c>
      <c r="N160" s="211">
        <f>G160*'1.pielikuma turpinājums Nr.3'!$BE$42</f>
        <v>114220.8</v>
      </c>
      <c r="O160" s="211">
        <v>0</v>
      </c>
      <c r="P160" s="211">
        <v>0</v>
      </c>
      <c r="Q160" s="211">
        <f>SUM(N160:P160)</f>
        <v>114220.8</v>
      </c>
      <c r="R160" s="211">
        <f t="shared" ref="R160:R166" si="371">N160*$H$5</f>
        <v>26944.686720000002</v>
      </c>
      <c r="S160" s="211">
        <f>ROUND(O160*$H$5,0)</f>
        <v>0</v>
      </c>
      <c r="T160" s="211">
        <f>ROUND(P160*$H$5,0)</f>
        <v>0</v>
      </c>
      <c r="U160" s="211">
        <f>SUM(R160:T160)</f>
        <v>26944.686720000002</v>
      </c>
      <c r="V160" s="211">
        <f>G160*'1.pielikuma turpinājums Nr.3'!$AW$3*0.75</f>
        <v>10392.75</v>
      </c>
      <c r="W160" s="211">
        <v>0</v>
      </c>
      <c r="X160" s="211">
        <v>0</v>
      </c>
      <c r="Y160" s="211">
        <f>SUM(V160:X160)</f>
        <v>10392.75</v>
      </c>
      <c r="Z160" s="211">
        <f>N160*$J$5</f>
        <v>32632.882560000002</v>
      </c>
      <c r="AA160" s="211">
        <v>0</v>
      </c>
      <c r="AB160" s="211">
        <v>0</v>
      </c>
      <c r="AC160" s="211">
        <f>SUM(Z160:AB160)</f>
        <v>32632.882560000002</v>
      </c>
      <c r="AD160" s="211">
        <f>N160*$K$5</f>
        <v>2307.2601599999998</v>
      </c>
      <c r="AE160" s="211">
        <v>0</v>
      </c>
      <c r="AF160" s="211">
        <v>0</v>
      </c>
      <c r="AG160" s="211">
        <f>SUM(AD160:AF160)</f>
        <v>2307.2601599999998</v>
      </c>
      <c r="AH160" s="211">
        <f>N160*$L$5</f>
        <v>3677.90976</v>
      </c>
      <c r="AI160" s="211">
        <v>0</v>
      </c>
      <c r="AJ160" s="211">
        <v>0</v>
      </c>
      <c r="AK160" s="211">
        <f>SUM(AH160:AJ160)</f>
        <v>3677.90976</v>
      </c>
      <c r="AL160" s="204">
        <f t="shared" si="370"/>
        <v>190176.28920000003</v>
      </c>
      <c r="AO160" s="221"/>
    </row>
    <row r="161" spans="1:41" x14ac:dyDescent="0.2">
      <c r="A161" s="209" t="s">
        <v>1</v>
      </c>
      <c r="B161" s="201" t="s">
        <v>178</v>
      </c>
      <c r="C161" s="201" t="s">
        <v>24</v>
      </c>
      <c r="D161" s="223"/>
      <c r="E161" s="223"/>
      <c r="F161" s="209" t="s">
        <v>254</v>
      </c>
      <c r="G161" s="205">
        <v>1</v>
      </c>
      <c r="H161" s="205">
        <v>0</v>
      </c>
      <c r="I161" s="205">
        <v>0</v>
      </c>
      <c r="J161" s="206">
        <f>G161*'1.pielikuma turpinājums Nr.3'!$H$13</f>
        <v>113389.87</v>
      </c>
      <c r="K161" s="211">
        <f>H161*'1.pielikuma turpinājums Nr.3'!$D$12</f>
        <v>0</v>
      </c>
      <c r="L161" s="211">
        <f>I161*'1.pielikuma turpinājums Nr.3'!$C$12</f>
        <v>0</v>
      </c>
      <c r="M161" s="212">
        <f t="shared" si="357"/>
        <v>113389.87</v>
      </c>
      <c r="N161" s="211">
        <f>G161*'1.pielikuma turpinājums Nr.3'!$BE$46</f>
        <v>91746.8</v>
      </c>
      <c r="O161" s="211">
        <f>H161*'1.pielikuma turpinājums Nr.3'!$BE$44</f>
        <v>0</v>
      </c>
      <c r="P161" s="211">
        <f>I161*'1.pielikuma turpinājums Nr.3'!$BE$43</f>
        <v>0</v>
      </c>
      <c r="Q161" s="211">
        <f>SUM(N161:P161)</f>
        <v>91746.8</v>
      </c>
      <c r="R161" s="211">
        <f t="shared" si="371"/>
        <v>21643.07012</v>
      </c>
      <c r="S161" s="211">
        <f t="shared" ref="S161:T166" si="372">O161*$H$5</f>
        <v>0</v>
      </c>
      <c r="T161" s="211">
        <f t="shared" si="372"/>
        <v>0</v>
      </c>
      <c r="U161" s="211">
        <f>SUM(R161:T161)</f>
        <v>21643.07012</v>
      </c>
      <c r="V161" s="211">
        <v>0</v>
      </c>
      <c r="W161" s="211">
        <v>0</v>
      </c>
      <c r="X161" s="211">
        <v>0</v>
      </c>
      <c r="Y161" s="211">
        <f>SUM(V161:X161)</f>
        <v>0</v>
      </c>
      <c r="Z161" s="211">
        <v>0</v>
      </c>
      <c r="AA161" s="211">
        <v>0</v>
      </c>
      <c r="AB161" s="211">
        <v>0</v>
      </c>
      <c r="AC161" s="211">
        <f>SUM(Z161:AB161)</f>
        <v>0</v>
      </c>
      <c r="AD161" s="211">
        <v>0</v>
      </c>
      <c r="AE161" s="211">
        <v>0</v>
      </c>
      <c r="AF161" s="211">
        <v>0</v>
      </c>
      <c r="AG161" s="211">
        <f>SUM(AD161:AF161)</f>
        <v>0</v>
      </c>
      <c r="AH161" s="211">
        <v>0</v>
      </c>
      <c r="AI161" s="211">
        <v>0</v>
      </c>
      <c r="AJ161" s="211">
        <v>0</v>
      </c>
      <c r="AK161" s="211">
        <f>SUM(AH161:AJ161)</f>
        <v>0</v>
      </c>
      <c r="AL161" s="204">
        <f t="shared" si="370"/>
        <v>113389.87012000001</v>
      </c>
      <c r="AO161" s="221"/>
    </row>
    <row r="162" spans="1:41" x14ac:dyDescent="0.2">
      <c r="A162" s="209" t="s">
        <v>1</v>
      </c>
      <c r="B162" s="201" t="s">
        <v>178</v>
      </c>
      <c r="C162" s="201" t="s">
        <v>24</v>
      </c>
      <c r="D162" s="223"/>
      <c r="E162" s="223"/>
      <c r="F162" s="209" t="s">
        <v>64</v>
      </c>
      <c r="G162" s="205">
        <v>0</v>
      </c>
      <c r="H162" s="205">
        <v>0</v>
      </c>
      <c r="I162" s="205">
        <v>0</v>
      </c>
      <c r="J162" s="206">
        <f>G162*'1.pielikuma turpinājums Nr.3'!$I$10</f>
        <v>0</v>
      </c>
      <c r="K162" s="211">
        <f>H162*'1.pielikuma turpinājums Nr.3'!$D$10</f>
        <v>0</v>
      </c>
      <c r="L162" s="211">
        <f>I162*'1.pielikuma turpinājums Nr.3'!$C$10</f>
        <v>0</v>
      </c>
      <c r="M162" s="212">
        <f t="shared" si="357"/>
        <v>0</v>
      </c>
      <c r="N162" s="211">
        <f>G162*'1.pielikuma turpinājums Nr.3'!$BE$41</f>
        <v>0</v>
      </c>
      <c r="O162" s="211">
        <f>H162*'1.pielikuma turpinājums Nr.3'!$BE$37</f>
        <v>0</v>
      </c>
      <c r="P162" s="211">
        <f>I162*'1.pielikuma turpinājums Nr.3'!$BE$36</f>
        <v>0</v>
      </c>
      <c r="Q162" s="211">
        <f>SUM(N162:P162)</f>
        <v>0</v>
      </c>
      <c r="R162" s="211">
        <f t="shared" si="371"/>
        <v>0</v>
      </c>
      <c r="S162" s="211">
        <f t="shared" si="372"/>
        <v>0</v>
      </c>
      <c r="T162" s="211">
        <f t="shared" si="372"/>
        <v>0</v>
      </c>
      <c r="U162" s="211">
        <f>SUM(R162:T162)</f>
        <v>0</v>
      </c>
      <c r="V162" s="211">
        <f>G162*'1.pielikuma turpinājums Nr.3'!$AW$3</f>
        <v>0</v>
      </c>
      <c r="W162" s="211">
        <v>0</v>
      </c>
      <c r="X162" s="211">
        <v>0</v>
      </c>
      <c r="Y162" s="211">
        <f>SUM(V162:X162)</f>
        <v>0</v>
      </c>
      <c r="Z162" s="211">
        <f>N162*$J$5</f>
        <v>0</v>
      </c>
      <c r="AA162" s="211">
        <v>0</v>
      </c>
      <c r="AB162" s="211">
        <v>0</v>
      </c>
      <c r="AC162" s="211">
        <f>SUM(Z162:AB162)</f>
        <v>0</v>
      </c>
      <c r="AD162" s="211">
        <f>N162*$K$5</f>
        <v>0</v>
      </c>
      <c r="AE162" s="211">
        <v>0</v>
      </c>
      <c r="AF162" s="211">
        <v>0</v>
      </c>
      <c r="AG162" s="211">
        <f>SUM(AD162:AF162)</f>
        <v>0</v>
      </c>
      <c r="AH162" s="211">
        <f>N162*$L$5</f>
        <v>0</v>
      </c>
      <c r="AI162" s="211">
        <v>0</v>
      </c>
      <c r="AJ162" s="211">
        <v>0</v>
      </c>
      <c r="AK162" s="211">
        <f>SUM(AH162:AJ162)</f>
        <v>0</v>
      </c>
      <c r="AL162" s="204">
        <f t="shared" si="370"/>
        <v>0</v>
      </c>
      <c r="AO162" s="221"/>
    </row>
    <row r="163" spans="1:41" x14ac:dyDescent="0.2">
      <c r="A163" s="209" t="s">
        <v>1</v>
      </c>
      <c r="B163" s="201" t="s">
        <v>178</v>
      </c>
      <c r="C163" s="201" t="s">
        <v>24</v>
      </c>
      <c r="D163" s="223"/>
      <c r="E163" s="223"/>
      <c r="F163" s="209" t="s">
        <v>170</v>
      </c>
      <c r="G163" s="205">
        <f>1+1</f>
        <v>2</v>
      </c>
      <c r="H163" s="205">
        <v>0</v>
      </c>
      <c r="I163" s="205">
        <v>0</v>
      </c>
      <c r="J163" s="204">
        <f>G163*'1.pielikuma turpinājums Nr.3'!$I$12</f>
        <v>226779.74</v>
      </c>
      <c r="K163" s="211">
        <f>H163*'1.pielikuma turpinājums Nr.3'!$D$12</f>
        <v>0</v>
      </c>
      <c r="L163" s="211">
        <f>I163*'1.pielikuma turpinājums Nr.3'!$C$12</f>
        <v>0</v>
      </c>
      <c r="M163" s="212">
        <f t="shared" si="357"/>
        <v>226779.74</v>
      </c>
      <c r="N163" s="211">
        <f>G163*'1.pielikuma turpinājums Nr.3'!$BE$48</f>
        <v>183493.6</v>
      </c>
      <c r="O163" s="211">
        <f>H163*'1.pielikuma turpinājums Nr.3'!$BE$44</f>
        <v>0</v>
      </c>
      <c r="P163" s="211">
        <f>I163*'1.pielikuma turpinājums Nr.3'!$BE$43</f>
        <v>0</v>
      </c>
      <c r="Q163" s="211">
        <f t="shared" ref="Q163:Q164" si="373">SUM(N163:P163)</f>
        <v>183493.6</v>
      </c>
      <c r="R163" s="211">
        <f t="shared" si="371"/>
        <v>43286.140240000001</v>
      </c>
      <c r="S163" s="211">
        <f t="shared" si="372"/>
        <v>0</v>
      </c>
      <c r="T163" s="211">
        <f t="shared" si="372"/>
        <v>0</v>
      </c>
      <c r="U163" s="211">
        <f t="shared" ref="U163:U164" si="374">SUM(R163:T163)</f>
        <v>43286.140240000001</v>
      </c>
      <c r="V163" s="211">
        <v>0</v>
      </c>
      <c r="W163" s="211">
        <v>0</v>
      </c>
      <c r="X163" s="211">
        <v>0</v>
      </c>
      <c r="Y163" s="211">
        <f t="shared" ref="Y163:Y164" si="375">SUM(V163:X163)</f>
        <v>0</v>
      </c>
      <c r="Z163" s="211">
        <v>0</v>
      </c>
      <c r="AA163" s="211">
        <v>0</v>
      </c>
      <c r="AB163" s="211">
        <v>0</v>
      </c>
      <c r="AC163" s="211">
        <f t="shared" ref="AC163:AC164" si="376">SUM(Z163:AB163)</f>
        <v>0</v>
      </c>
      <c r="AD163" s="211">
        <v>0</v>
      </c>
      <c r="AE163" s="211">
        <v>0</v>
      </c>
      <c r="AF163" s="211">
        <v>0</v>
      </c>
      <c r="AG163" s="211">
        <f t="shared" ref="AG163:AG164" si="377">SUM(AD163:AF163)</f>
        <v>0</v>
      </c>
      <c r="AH163" s="211">
        <v>0</v>
      </c>
      <c r="AI163" s="211">
        <v>0</v>
      </c>
      <c r="AJ163" s="211">
        <v>0</v>
      </c>
      <c r="AK163" s="211">
        <f t="shared" ref="AK163:AK164" si="378">SUM(AH163:AJ163)</f>
        <v>0</v>
      </c>
      <c r="AL163" s="204">
        <f t="shared" si="370"/>
        <v>226779.74024000001</v>
      </c>
      <c r="AO163" s="221"/>
    </row>
    <row r="164" spans="1:41" x14ac:dyDescent="0.2">
      <c r="A164" s="209" t="s">
        <v>1</v>
      </c>
      <c r="B164" s="201" t="s">
        <v>178</v>
      </c>
      <c r="C164" s="201" t="s">
        <v>24</v>
      </c>
      <c r="D164" s="223"/>
      <c r="E164" s="223"/>
      <c r="F164" s="209" t="s">
        <v>232</v>
      </c>
      <c r="G164" s="205">
        <f>2-1</f>
        <v>1</v>
      </c>
      <c r="H164" s="205">
        <v>0</v>
      </c>
      <c r="I164" s="205">
        <v>0</v>
      </c>
      <c r="J164" s="206">
        <f>G164*'1.pielikuma turpinājums Nr.3'!$I$12</f>
        <v>113389.87</v>
      </c>
      <c r="K164" s="211">
        <f>H164*'1.pielikuma turpinājums Nr.3'!$D$12</f>
        <v>0</v>
      </c>
      <c r="L164" s="211">
        <f>I164*'1.pielikuma turpinājums Nr.3'!$C$12</f>
        <v>0</v>
      </c>
      <c r="M164" s="212">
        <f t="shared" si="357"/>
        <v>113389.87</v>
      </c>
      <c r="N164" s="211">
        <f>G164*'1.pielikuma turpinājums Nr.3'!$BE$48</f>
        <v>91746.8</v>
      </c>
      <c r="O164" s="211">
        <f>H164*'1.pielikuma turpinājums Nr.3'!$BE$44</f>
        <v>0</v>
      </c>
      <c r="P164" s="211">
        <f>I164*'1.pielikuma turpinājums Nr.3'!$BE$43</f>
        <v>0</v>
      </c>
      <c r="Q164" s="211">
        <f t="shared" si="373"/>
        <v>91746.8</v>
      </c>
      <c r="R164" s="211">
        <f t="shared" si="371"/>
        <v>21643.07012</v>
      </c>
      <c r="S164" s="211">
        <f t="shared" si="372"/>
        <v>0</v>
      </c>
      <c r="T164" s="211">
        <f t="shared" si="372"/>
        <v>0</v>
      </c>
      <c r="U164" s="211">
        <f t="shared" si="374"/>
        <v>21643.07012</v>
      </c>
      <c r="V164" s="211">
        <v>0</v>
      </c>
      <c r="W164" s="211">
        <v>0</v>
      </c>
      <c r="X164" s="211">
        <v>0</v>
      </c>
      <c r="Y164" s="211">
        <f t="shared" si="375"/>
        <v>0</v>
      </c>
      <c r="Z164" s="211">
        <v>0</v>
      </c>
      <c r="AA164" s="211">
        <v>0</v>
      </c>
      <c r="AB164" s="211">
        <v>0</v>
      </c>
      <c r="AC164" s="211">
        <f t="shared" si="376"/>
        <v>0</v>
      </c>
      <c r="AD164" s="211">
        <v>0</v>
      </c>
      <c r="AE164" s="211">
        <v>0</v>
      </c>
      <c r="AF164" s="211">
        <v>0</v>
      </c>
      <c r="AG164" s="211">
        <f t="shared" si="377"/>
        <v>0</v>
      </c>
      <c r="AH164" s="211">
        <v>0</v>
      </c>
      <c r="AI164" s="211">
        <v>0</v>
      </c>
      <c r="AJ164" s="211">
        <v>0</v>
      </c>
      <c r="AK164" s="211">
        <f t="shared" si="378"/>
        <v>0</v>
      </c>
      <c r="AL164" s="204">
        <f t="shared" si="370"/>
        <v>113389.87012000001</v>
      </c>
      <c r="AO164" s="221"/>
    </row>
    <row r="165" spans="1:41" x14ac:dyDescent="0.2">
      <c r="A165" s="209" t="s">
        <v>1</v>
      </c>
      <c r="B165" s="201" t="s">
        <v>178</v>
      </c>
      <c r="C165" s="201" t="s">
        <v>24</v>
      </c>
      <c r="D165" s="223"/>
      <c r="E165" s="223"/>
      <c r="F165" s="209" t="s">
        <v>57</v>
      </c>
      <c r="G165" s="205">
        <f>2+1</f>
        <v>3</v>
      </c>
      <c r="H165" s="205">
        <v>0</v>
      </c>
      <c r="I165" s="205">
        <v>0</v>
      </c>
      <c r="J165" s="206">
        <f>G165*'1.pielikuma turpinājums Nr.3'!$I$14</f>
        <v>226698.06</v>
      </c>
      <c r="K165" s="211">
        <f>H165*'1.pielikuma turpinājums Nr.3'!$D$14</f>
        <v>0</v>
      </c>
      <c r="L165" s="211">
        <f>I165*'1.pielikuma turpinājums Nr.3'!$C$14</f>
        <v>0</v>
      </c>
      <c r="M165" s="212">
        <f t="shared" si="357"/>
        <v>226698.06</v>
      </c>
      <c r="N165" s="211">
        <f>G165*'1.pielikuma turpinājums Nr.3'!$BE$53</f>
        <v>183427.5</v>
      </c>
      <c r="O165" s="211">
        <f>H165*'1.pielikuma turpinājums Nr.3'!$BE$50</f>
        <v>0</v>
      </c>
      <c r="P165" s="211">
        <f>I165*'1.pielikuma turpinājums Nr.3'!$BE$49</f>
        <v>0</v>
      </c>
      <c r="Q165" s="211">
        <f>SUM(N165:P165)</f>
        <v>183427.5</v>
      </c>
      <c r="R165" s="211">
        <f t="shared" si="371"/>
        <v>43270.547250000003</v>
      </c>
      <c r="S165" s="211">
        <f t="shared" si="372"/>
        <v>0</v>
      </c>
      <c r="T165" s="211">
        <f t="shared" si="372"/>
        <v>0</v>
      </c>
      <c r="U165" s="211">
        <f>SUM(R165:T165)</f>
        <v>43270.547250000003</v>
      </c>
      <c r="V165" s="211">
        <v>0</v>
      </c>
      <c r="W165" s="211">
        <v>0</v>
      </c>
      <c r="X165" s="211">
        <v>0</v>
      </c>
      <c r="Y165" s="211">
        <f>SUM(V165:X165)</f>
        <v>0</v>
      </c>
      <c r="Z165" s="211">
        <v>0</v>
      </c>
      <c r="AA165" s="211">
        <v>0</v>
      </c>
      <c r="AB165" s="211">
        <v>0</v>
      </c>
      <c r="AC165" s="211">
        <f>SUM(Z165:AB165)</f>
        <v>0</v>
      </c>
      <c r="AD165" s="211">
        <v>0</v>
      </c>
      <c r="AE165" s="211">
        <v>0</v>
      </c>
      <c r="AF165" s="211">
        <v>0</v>
      </c>
      <c r="AG165" s="211">
        <f>SUM(AD165:AF165)</f>
        <v>0</v>
      </c>
      <c r="AH165" s="211">
        <v>0</v>
      </c>
      <c r="AI165" s="211">
        <v>0</v>
      </c>
      <c r="AJ165" s="211">
        <v>0</v>
      </c>
      <c r="AK165" s="211">
        <f>SUM(AH165:AJ165)</f>
        <v>0</v>
      </c>
      <c r="AL165" s="204">
        <f t="shared" si="370"/>
        <v>226698.04725</v>
      </c>
      <c r="AO165" s="221"/>
    </row>
    <row r="166" spans="1:41" x14ac:dyDescent="0.2">
      <c r="A166" s="209" t="s">
        <v>1</v>
      </c>
      <c r="B166" s="201" t="s">
        <v>178</v>
      </c>
      <c r="C166" s="201" t="s">
        <v>24</v>
      </c>
      <c r="D166" s="223"/>
      <c r="E166" s="223"/>
      <c r="F166" s="209" t="s">
        <v>223</v>
      </c>
      <c r="G166" s="205">
        <v>0</v>
      </c>
      <c r="H166" s="205">
        <v>0</v>
      </c>
      <c r="I166" s="205">
        <v>0</v>
      </c>
      <c r="J166" s="206">
        <f>G166*'1.pielikuma turpinājums Nr.3'!$I$12</f>
        <v>0</v>
      </c>
      <c r="K166" s="211">
        <f>H166*'1.pielikuma turpinājums Nr.3'!$D$12</f>
        <v>0</v>
      </c>
      <c r="L166" s="211">
        <f>I166*'1.pielikuma turpinājums Nr.3'!$C$12</f>
        <v>0</v>
      </c>
      <c r="M166" s="212">
        <f t="shared" si="357"/>
        <v>0</v>
      </c>
      <c r="N166" s="211">
        <f>G166*'1.pielikuma turpinājums Nr.3'!$BE$48</f>
        <v>0</v>
      </c>
      <c r="O166" s="211">
        <f>H166*'1.pielikuma turpinājums Nr.3'!$BE$44</f>
        <v>0</v>
      </c>
      <c r="P166" s="211">
        <f>I166*'1.pielikuma turpinājums Nr.3'!$BE$43</f>
        <v>0</v>
      </c>
      <c r="Q166" s="211">
        <f>SUM(N166:P166)</f>
        <v>0</v>
      </c>
      <c r="R166" s="211">
        <f t="shared" si="371"/>
        <v>0</v>
      </c>
      <c r="S166" s="211">
        <f t="shared" si="372"/>
        <v>0</v>
      </c>
      <c r="T166" s="211">
        <f t="shared" si="372"/>
        <v>0</v>
      </c>
      <c r="U166" s="211">
        <f>SUM(R166:T166)</f>
        <v>0</v>
      </c>
      <c r="V166" s="211">
        <v>0</v>
      </c>
      <c r="W166" s="211">
        <v>0</v>
      </c>
      <c r="X166" s="211">
        <v>0</v>
      </c>
      <c r="Y166" s="211">
        <f>SUM(V166:X166)</f>
        <v>0</v>
      </c>
      <c r="Z166" s="211">
        <v>0</v>
      </c>
      <c r="AA166" s="211">
        <v>0</v>
      </c>
      <c r="AB166" s="211">
        <v>0</v>
      </c>
      <c r="AC166" s="211">
        <f>SUM(Z166:AB166)</f>
        <v>0</v>
      </c>
      <c r="AD166" s="211">
        <v>0</v>
      </c>
      <c r="AE166" s="211">
        <v>0</v>
      </c>
      <c r="AF166" s="211">
        <v>0</v>
      </c>
      <c r="AG166" s="211">
        <f>SUM(AD166:AF166)</f>
        <v>0</v>
      </c>
      <c r="AH166" s="211">
        <v>0</v>
      </c>
      <c r="AI166" s="211">
        <v>0</v>
      </c>
      <c r="AJ166" s="211">
        <v>0</v>
      </c>
      <c r="AK166" s="211">
        <f>SUM(AH166:AJ166)</f>
        <v>0</v>
      </c>
      <c r="AL166" s="204">
        <f t="shared" si="370"/>
        <v>0</v>
      </c>
      <c r="AO166" s="221"/>
    </row>
    <row r="167" spans="1:41" x14ac:dyDescent="0.2">
      <c r="A167" s="219" t="s">
        <v>1</v>
      </c>
      <c r="B167" s="213" t="s">
        <v>178</v>
      </c>
      <c r="C167" s="213" t="s">
        <v>24</v>
      </c>
      <c r="D167" s="226"/>
      <c r="E167" s="226"/>
      <c r="F167" s="214" t="s">
        <v>118</v>
      </c>
      <c r="G167" s="220"/>
      <c r="H167" s="220"/>
      <c r="I167" s="220"/>
      <c r="J167" s="216">
        <f>SUM(J151:J166)</f>
        <v>1586567.0900000003</v>
      </c>
      <c r="K167" s="217">
        <f t="shared" ref="K167:AL167" si="379">SUM(K151:K166)</f>
        <v>0</v>
      </c>
      <c r="L167" s="217">
        <f t="shared" si="379"/>
        <v>0</v>
      </c>
      <c r="M167" s="216">
        <f t="shared" si="379"/>
        <v>1586567.0900000003</v>
      </c>
      <c r="N167" s="217">
        <f t="shared" si="379"/>
        <v>1093201.1000000001</v>
      </c>
      <c r="O167" s="217">
        <f t="shared" si="379"/>
        <v>0</v>
      </c>
      <c r="P167" s="217">
        <f t="shared" si="379"/>
        <v>0</v>
      </c>
      <c r="Q167" s="217">
        <f t="shared" si="379"/>
        <v>1093201.1000000001</v>
      </c>
      <c r="R167" s="217">
        <f t="shared" si="379"/>
        <v>257886.13949</v>
      </c>
      <c r="S167" s="217">
        <f t="shared" si="379"/>
        <v>0</v>
      </c>
      <c r="T167" s="217">
        <f t="shared" si="379"/>
        <v>0</v>
      </c>
      <c r="U167" s="217">
        <f t="shared" si="379"/>
        <v>257886.13949</v>
      </c>
      <c r="V167" s="217">
        <f t="shared" si="379"/>
        <v>51963.75</v>
      </c>
      <c r="W167" s="217">
        <f t="shared" si="379"/>
        <v>0</v>
      </c>
      <c r="X167" s="217">
        <f t="shared" si="379"/>
        <v>0</v>
      </c>
      <c r="Y167" s="217">
        <f t="shared" si="379"/>
        <v>51963.75</v>
      </c>
      <c r="Z167" s="217">
        <f t="shared" si="379"/>
        <v>155074.07448000001</v>
      </c>
      <c r="AA167" s="217">
        <f t="shared" si="379"/>
        <v>0</v>
      </c>
      <c r="AB167" s="217">
        <f t="shared" si="379"/>
        <v>0</v>
      </c>
      <c r="AC167" s="217">
        <f t="shared" si="379"/>
        <v>155074.07448000001</v>
      </c>
      <c r="AD167" s="217">
        <f t="shared" si="379"/>
        <v>10964.285280000002</v>
      </c>
      <c r="AE167" s="217">
        <f t="shared" si="379"/>
        <v>0</v>
      </c>
      <c r="AF167" s="217">
        <f t="shared" si="379"/>
        <v>0</v>
      </c>
      <c r="AG167" s="217">
        <f t="shared" si="379"/>
        <v>10964.285280000002</v>
      </c>
      <c r="AH167" s="217">
        <f t="shared" si="379"/>
        <v>17477.722080000003</v>
      </c>
      <c r="AI167" s="217">
        <f t="shared" si="379"/>
        <v>0</v>
      </c>
      <c r="AJ167" s="217">
        <f t="shared" si="379"/>
        <v>0</v>
      </c>
      <c r="AK167" s="217">
        <f t="shared" si="379"/>
        <v>17477.722080000003</v>
      </c>
      <c r="AL167" s="216">
        <f t="shared" si="379"/>
        <v>1586567.0713300002</v>
      </c>
      <c r="AO167" s="221"/>
    </row>
    <row r="168" spans="1:41" x14ac:dyDescent="0.2">
      <c r="A168" s="209" t="s">
        <v>1</v>
      </c>
      <c r="B168" s="201" t="s">
        <v>178</v>
      </c>
      <c r="C168" s="201" t="s">
        <v>123</v>
      </c>
      <c r="D168" s="209" t="s">
        <v>5</v>
      </c>
      <c r="E168" s="209" t="s">
        <v>14</v>
      </c>
      <c r="F168" s="202" t="s">
        <v>150</v>
      </c>
      <c r="G168" s="218">
        <f>SUM(G169:G178,G180)</f>
        <v>4</v>
      </c>
      <c r="H168" s="218">
        <f>SUM(H169:H178,H180)</f>
        <v>0</v>
      </c>
      <c r="I168" s="218">
        <f>SUM(I169:I178,I180)</f>
        <v>0</v>
      </c>
      <c r="J168" s="212"/>
      <c r="K168" s="212"/>
      <c r="L168" s="212"/>
      <c r="M168" s="212"/>
      <c r="N168" s="211"/>
      <c r="O168" s="211"/>
      <c r="P168" s="211"/>
      <c r="Q168" s="211"/>
      <c r="R168" s="211"/>
      <c r="S168" s="211"/>
      <c r="T168" s="211"/>
      <c r="U168" s="211"/>
      <c r="V168" s="211"/>
      <c r="W168" s="211"/>
      <c r="X168" s="211"/>
      <c r="Y168" s="211"/>
      <c r="Z168" s="211"/>
      <c r="AA168" s="211"/>
      <c r="AB168" s="211"/>
      <c r="AC168" s="211"/>
      <c r="AD168" s="211"/>
      <c r="AE168" s="211"/>
      <c r="AF168" s="211"/>
      <c r="AG168" s="211"/>
      <c r="AH168" s="211"/>
      <c r="AI168" s="211"/>
      <c r="AJ168" s="211"/>
      <c r="AK168" s="211"/>
      <c r="AL168" s="206"/>
      <c r="AM168" s="179">
        <f>SUM(M169:M184)</f>
        <v>1649959.19</v>
      </c>
      <c r="AN168" s="179">
        <f>SUM(AL169:AL184)</f>
        <v>1649959.1677300003</v>
      </c>
      <c r="AO168" s="180">
        <f>AM168-AN168</f>
        <v>2.2269999608397484E-2</v>
      </c>
    </row>
    <row r="169" spans="1:41" x14ac:dyDescent="0.2">
      <c r="A169" s="209" t="s">
        <v>1</v>
      </c>
      <c r="B169" s="201" t="s">
        <v>178</v>
      </c>
      <c r="C169" s="201" t="s">
        <v>123</v>
      </c>
      <c r="D169" s="209" t="s">
        <v>6</v>
      </c>
      <c r="E169" s="209" t="s">
        <v>6</v>
      </c>
      <c r="F169" s="209" t="s">
        <v>225</v>
      </c>
      <c r="G169" s="205">
        <f>1-1</f>
        <v>0</v>
      </c>
      <c r="H169" s="205">
        <v>0</v>
      </c>
      <c r="I169" s="205">
        <v>0</v>
      </c>
      <c r="J169" s="206">
        <f>G169*'1.pielikuma turpinājums Nr.3'!$I$10</f>
        <v>0</v>
      </c>
      <c r="K169" s="211">
        <f>H169*'1.pielikuma turpinājums Nr.3'!$D$10</f>
        <v>0</v>
      </c>
      <c r="L169" s="211">
        <f>I169*'1.pielikuma turpinājums Nr.3'!$C$10</f>
        <v>0</v>
      </c>
      <c r="M169" s="212">
        <f t="shared" ref="M169:M184" si="380">SUM(J169:L169)</f>
        <v>0</v>
      </c>
      <c r="N169" s="211">
        <f>G169*'1.pielikuma turpinājums Nr.3'!$BE$41</f>
        <v>0</v>
      </c>
      <c r="O169" s="211">
        <f>H169*'1.pielikuma turpinājums Nr.3'!$BE$37</f>
        <v>0</v>
      </c>
      <c r="P169" s="211">
        <f>I169*'1.pielikuma turpinājums Nr.3'!$BE$36</f>
        <v>0</v>
      </c>
      <c r="Q169" s="211">
        <f t="shared" ref="Q169:Q178" si="381">SUM(N169:P169)</f>
        <v>0</v>
      </c>
      <c r="R169" s="211">
        <f t="shared" ref="R169:R184" si="382">N169*$H$5</f>
        <v>0</v>
      </c>
      <c r="S169" s="211">
        <f t="shared" ref="S169:S184" si="383">O169*$H$5</f>
        <v>0</v>
      </c>
      <c r="T169" s="211">
        <f t="shared" ref="T169:T184" si="384">P169*$H$5</f>
        <v>0</v>
      </c>
      <c r="U169" s="211">
        <f t="shared" ref="U169:U178" si="385">SUM(R169:T169)</f>
        <v>0</v>
      </c>
      <c r="V169" s="211">
        <f>G169*'1.pielikuma turpinājums Nr.3'!$AW$3</f>
        <v>0</v>
      </c>
      <c r="W169" s="211">
        <v>0</v>
      </c>
      <c r="X169" s="211">
        <v>0</v>
      </c>
      <c r="Y169" s="211">
        <f t="shared" ref="Y169:Y178" si="386">SUM(V169:X169)</f>
        <v>0</v>
      </c>
      <c r="Z169" s="211">
        <f t="shared" ref="Z169:Z178" si="387">N169*$J$5</f>
        <v>0</v>
      </c>
      <c r="AA169" s="211">
        <v>0</v>
      </c>
      <c r="AB169" s="211">
        <v>0</v>
      </c>
      <c r="AC169" s="211">
        <f t="shared" ref="AC169:AC178" si="388">SUM(Z169:AB169)</f>
        <v>0</v>
      </c>
      <c r="AD169" s="211">
        <f t="shared" ref="AD169:AD178" si="389">N169*$K$5</f>
        <v>0</v>
      </c>
      <c r="AE169" s="211">
        <v>0</v>
      </c>
      <c r="AF169" s="211">
        <v>0</v>
      </c>
      <c r="AG169" s="211">
        <f t="shared" ref="AG169:AG178" si="390">SUM(AD169:AF169)</f>
        <v>0</v>
      </c>
      <c r="AH169" s="211">
        <f t="shared" ref="AH169:AH178" si="391">N169*$L$5</f>
        <v>0</v>
      </c>
      <c r="AI169" s="211">
        <v>0</v>
      </c>
      <c r="AJ169" s="211">
        <v>0</v>
      </c>
      <c r="AK169" s="211">
        <f t="shared" ref="AK169:AK178" si="392">SUM(AH169:AJ169)</f>
        <v>0</v>
      </c>
      <c r="AL169" s="204">
        <f t="shared" ref="AL169:AL184" si="393">Q169+U169+Y169+AC169+AG169+AK169</f>
        <v>0</v>
      </c>
      <c r="AO169" s="221"/>
    </row>
    <row r="170" spans="1:41" x14ac:dyDescent="0.2">
      <c r="A170" s="209" t="s">
        <v>1</v>
      </c>
      <c r="B170" s="201" t="s">
        <v>178</v>
      </c>
      <c r="C170" s="201" t="s">
        <v>123</v>
      </c>
      <c r="D170" s="209" t="s">
        <v>9</v>
      </c>
      <c r="E170" s="209" t="s">
        <v>9</v>
      </c>
      <c r="F170" s="209" t="s">
        <v>258</v>
      </c>
      <c r="G170" s="205">
        <f>0+1</f>
        <v>1</v>
      </c>
      <c r="H170" s="205">
        <v>0</v>
      </c>
      <c r="I170" s="205">
        <v>0</v>
      </c>
      <c r="J170" s="206">
        <f>G170*'1.pielikuma turpinājums Nr.3'!$I$10</f>
        <v>253568.39</v>
      </c>
      <c r="K170" s="211">
        <f>H170*'1.pielikuma turpinājums Nr.3'!$D$10</f>
        <v>0</v>
      </c>
      <c r="L170" s="211">
        <f>I170*'1.pielikuma turpinājums Nr.3'!$C$10</f>
        <v>0</v>
      </c>
      <c r="M170" s="212">
        <f t="shared" si="380"/>
        <v>253568.39</v>
      </c>
      <c r="N170" s="211">
        <f>G170*'1.pielikuma turpinājums Nr.3'!$BE$41</f>
        <v>152294.40000000002</v>
      </c>
      <c r="O170" s="211">
        <f>H170*'1.pielikuma turpinājums Nr.3'!$BE$37</f>
        <v>0</v>
      </c>
      <c r="P170" s="211">
        <f>I170*'1.pielikuma turpinājums Nr.3'!$BE$36</f>
        <v>0</v>
      </c>
      <c r="Q170" s="211">
        <f t="shared" si="381"/>
        <v>152294.40000000002</v>
      </c>
      <c r="R170" s="211">
        <f t="shared" si="382"/>
        <v>35926.248960000004</v>
      </c>
      <c r="S170" s="211">
        <f t="shared" si="383"/>
        <v>0</v>
      </c>
      <c r="T170" s="211">
        <f t="shared" si="384"/>
        <v>0</v>
      </c>
      <c r="U170" s="211">
        <f t="shared" si="385"/>
        <v>35926.248960000004</v>
      </c>
      <c r="V170" s="211">
        <f>G170*'1.pielikuma turpinājums Nr.3'!$AW$3</f>
        <v>13857</v>
      </c>
      <c r="W170" s="211">
        <v>0</v>
      </c>
      <c r="X170" s="211">
        <v>0</v>
      </c>
      <c r="Y170" s="211">
        <f t="shared" si="386"/>
        <v>13857</v>
      </c>
      <c r="Z170" s="211">
        <f t="shared" si="387"/>
        <v>43510.510080000007</v>
      </c>
      <c r="AA170" s="211">
        <v>0</v>
      </c>
      <c r="AB170" s="211">
        <v>0</v>
      </c>
      <c r="AC170" s="211">
        <f t="shared" si="388"/>
        <v>43510.510080000007</v>
      </c>
      <c r="AD170" s="211">
        <f t="shared" si="389"/>
        <v>3076.3468800000005</v>
      </c>
      <c r="AE170" s="211">
        <v>0</v>
      </c>
      <c r="AF170" s="211">
        <v>0</v>
      </c>
      <c r="AG170" s="211">
        <f t="shared" si="390"/>
        <v>3076.3468800000005</v>
      </c>
      <c r="AH170" s="211">
        <f t="shared" si="391"/>
        <v>4903.8796800000009</v>
      </c>
      <c r="AI170" s="211">
        <v>0</v>
      </c>
      <c r="AJ170" s="211">
        <v>0</v>
      </c>
      <c r="AK170" s="211">
        <f t="shared" si="392"/>
        <v>4903.8796800000009</v>
      </c>
      <c r="AL170" s="204">
        <f t="shared" si="393"/>
        <v>253568.38560000004</v>
      </c>
      <c r="AO170" s="221"/>
    </row>
    <row r="171" spans="1:41" x14ac:dyDescent="0.2">
      <c r="A171" s="209" t="s">
        <v>1</v>
      </c>
      <c r="B171" s="201" t="s">
        <v>178</v>
      </c>
      <c r="C171" s="201" t="s">
        <v>123</v>
      </c>
      <c r="D171" s="209"/>
      <c r="E171" s="209"/>
      <c r="F171" s="209" t="s">
        <v>226</v>
      </c>
      <c r="G171" s="205">
        <f>0+1-1</f>
        <v>0</v>
      </c>
      <c r="H171" s="205">
        <v>0</v>
      </c>
      <c r="I171" s="205">
        <v>0</v>
      </c>
      <c r="J171" s="206">
        <f>G171*'1.pielikuma turpinājums Nr.3'!$I$10</f>
        <v>0</v>
      </c>
      <c r="K171" s="211">
        <f>H171*'1.pielikuma turpinājums Nr.3'!$D$10</f>
        <v>0</v>
      </c>
      <c r="L171" s="211">
        <f>I171*'1.pielikuma turpinājums Nr.3'!$C$10</f>
        <v>0</v>
      </c>
      <c r="M171" s="212">
        <f t="shared" si="380"/>
        <v>0</v>
      </c>
      <c r="N171" s="211">
        <f>G171*'1.pielikuma turpinājums Nr.3'!$BE$41</f>
        <v>0</v>
      </c>
      <c r="O171" s="211">
        <f>H171*'1.pielikuma turpinājums Nr.3'!$BE$37</f>
        <v>0</v>
      </c>
      <c r="P171" s="211">
        <f>I171*'1.pielikuma turpinājums Nr.3'!$BE$36</f>
        <v>0</v>
      </c>
      <c r="Q171" s="211">
        <f t="shared" si="381"/>
        <v>0</v>
      </c>
      <c r="R171" s="211">
        <f t="shared" si="382"/>
        <v>0</v>
      </c>
      <c r="S171" s="211">
        <f t="shared" si="383"/>
        <v>0</v>
      </c>
      <c r="T171" s="211">
        <f t="shared" si="384"/>
        <v>0</v>
      </c>
      <c r="U171" s="211">
        <f t="shared" si="385"/>
        <v>0</v>
      </c>
      <c r="V171" s="211">
        <f>G171*'1.pielikuma turpinājums Nr.3'!$AW$3</f>
        <v>0</v>
      </c>
      <c r="W171" s="211">
        <v>0</v>
      </c>
      <c r="X171" s="211">
        <v>0</v>
      </c>
      <c r="Y171" s="211">
        <f t="shared" si="386"/>
        <v>0</v>
      </c>
      <c r="Z171" s="211">
        <f t="shared" si="387"/>
        <v>0</v>
      </c>
      <c r="AA171" s="211">
        <v>0</v>
      </c>
      <c r="AB171" s="211">
        <v>0</v>
      </c>
      <c r="AC171" s="211">
        <f t="shared" si="388"/>
        <v>0</v>
      </c>
      <c r="AD171" s="211">
        <f t="shared" si="389"/>
        <v>0</v>
      </c>
      <c r="AE171" s="211">
        <v>0</v>
      </c>
      <c r="AF171" s="211">
        <v>0</v>
      </c>
      <c r="AG171" s="211">
        <f t="shared" si="390"/>
        <v>0</v>
      </c>
      <c r="AH171" s="211">
        <f t="shared" si="391"/>
        <v>0</v>
      </c>
      <c r="AI171" s="211">
        <v>0</v>
      </c>
      <c r="AJ171" s="211">
        <v>0</v>
      </c>
      <c r="AK171" s="211">
        <f t="shared" si="392"/>
        <v>0</v>
      </c>
      <c r="AL171" s="204">
        <f t="shared" si="393"/>
        <v>0</v>
      </c>
      <c r="AO171" s="221"/>
    </row>
    <row r="172" spans="1:41" x14ac:dyDescent="0.2">
      <c r="A172" s="209" t="s">
        <v>1</v>
      </c>
      <c r="B172" s="201" t="s">
        <v>178</v>
      </c>
      <c r="C172" s="201" t="s">
        <v>123</v>
      </c>
      <c r="D172" s="209"/>
      <c r="E172" s="209"/>
      <c r="F172" s="209" t="s">
        <v>224</v>
      </c>
      <c r="G172" s="205">
        <v>0</v>
      </c>
      <c r="H172" s="205">
        <v>0</v>
      </c>
      <c r="I172" s="205">
        <v>0</v>
      </c>
      <c r="J172" s="206">
        <f>G172*'1.pielikuma turpinājums Nr.3'!$I$10</f>
        <v>0</v>
      </c>
      <c r="K172" s="211">
        <f>H172*'1.pielikuma turpinājums Nr.3'!$D$10</f>
        <v>0</v>
      </c>
      <c r="L172" s="211">
        <f>I172*'1.pielikuma turpinājums Nr.3'!$C$10</f>
        <v>0</v>
      </c>
      <c r="M172" s="212">
        <f t="shared" si="380"/>
        <v>0</v>
      </c>
      <c r="N172" s="211">
        <f>G172*'1.pielikuma turpinājums Nr.3'!$BE$41</f>
        <v>0</v>
      </c>
      <c r="O172" s="211">
        <f>H172*'1.pielikuma turpinājums Nr.3'!$BE$37</f>
        <v>0</v>
      </c>
      <c r="P172" s="211">
        <f>I172*'1.pielikuma turpinājums Nr.3'!$BE$36</f>
        <v>0</v>
      </c>
      <c r="Q172" s="211">
        <f t="shared" si="381"/>
        <v>0</v>
      </c>
      <c r="R172" s="211">
        <f t="shared" si="382"/>
        <v>0</v>
      </c>
      <c r="S172" s="211">
        <f t="shared" si="383"/>
        <v>0</v>
      </c>
      <c r="T172" s="211">
        <f t="shared" si="384"/>
        <v>0</v>
      </c>
      <c r="U172" s="211">
        <f t="shared" si="385"/>
        <v>0</v>
      </c>
      <c r="V172" s="211">
        <f>G172*'1.pielikuma turpinājums Nr.3'!$AW$3</f>
        <v>0</v>
      </c>
      <c r="W172" s="211">
        <v>0</v>
      </c>
      <c r="X172" s="211">
        <v>0</v>
      </c>
      <c r="Y172" s="211">
        <f t="shared" si="386"/>
        <v>0</v>
      </c>
      <c r="Z172" s="211">
        <f t="shared" si="387"/>
        <v>0</v>
      </c>
      <c r="AA172" s="211">
        <v>0</v>
      </c>
      <c r="AB172" s="211">
        <v>0</v>
      </c>
      <c r="AC172" s="211">
        <f t="shared" si="388"/>
        <v>0</v>
      </c>
      <c r="AD172" s="211">
        <f t="shared" si="389"/>
        <v>0</v>
      </c>
      <c r="AE172" s="211">
        <v>0</v>
      </c>
      <c r="AF172" s="211">
        <v>0</v>
      </c>
      <c r="AG172" s="211">
        <f t="shared" si="390"/>
        <v>0</v>
      </c>
      <c r="AH172" s="211">
        <f t="shared" si="391"/>
        <v>0</v>
      </c>
      <c r="AI172" s="211">
        <v>0</v>
      </c>
      <c r="AJ172" s="211">
        <v>0</v>
      </c>
      <c r="AK172" s="211">
        <f t="shared" si="392"/>
        <v>0</v>
      </c>
      <c r="AL172" s="204">
        <f t="shared" si="393"/>
        <v>0</v>
      </c>
      <c r="AO172" s="221"/>
    </row>
    <row r="173" spans="1:41" x14ac:dyDescent="0.2">
      <c r="A173" s="209" t="s">
        <v>1</v>
      </c>
      <c r="B173" s="201" t="s">
        <v>178</v>
      </c>
      <c r="C173" s="201" t="s">
        <v>123</v>
      </c>
      <c r="D173" s="209"/>
      <c r="E173" s="209"/>
      <c r="F173" s="209" t="s">
        <v>231</v>
      </c>
      <c r="G173" s="205">
        <v>1</v>
      </c>
      <c r="H173" s="205">
        <v>0</v>
      </c>
      <c r="I173" s="205">
        <v>0</v>
      </c>
      <c r="J173" s="206">
        <f>G173*'1.pielikuma turpinājums Nr.3'!$I$10</f>
        <v>253568.39</v>
      </c>
      <c r="K173" s="211">
        <f>H173*'1.pielikuma turpinājums Nr.3'!$D$10</f>
        <v>0</v>
      </c>
      <c r="L173" s="211">
        <f>I173*'1.pielikuma turpinājums Nr.3'!$C$10</f>
        <v>0</v>
      </c>
      <c r="M173" s="212">
        <f t="shared" si="380"/>
        <v>253568.39</v>
      </c>
      <c r="N173" s="211">
        <f>G173*'1.pielikuma turpinājums Nr.3'!$BE$41</f>
        <v>152294.40000000002</v>
      </c>
      <c r="O173" s="211">
        <f>H173*'1.pielikuma turpinājums Nr.3'!$BE$37</f>
        <v>0</v>
      </c>
      <c r="P173" s="211">
        <f>I173*'1.pielikuma turpinājums Nr.3'!$BE$36</f>
        <v>0</v>
      </c>
      <c r="Q173" s="211">
        <f t="shared" si="381"/>
        <v>152294.40000000002</v>
      </c>
      <c r="R173" s="211">
        <f t="shared" si="382"/>
        <v>35926.248960000004</v>
      </c>
      <c r="S173" s="211">
        <f t="shared" si="383"/>
        <v>0</v>
      </c>
      <c r="T173" s="211">
        <f t="shared" si="384"/>
        <v>0</v>
      </c>
      <c r="U173" s="211">
        <f t="shared" si="385"/>
        <v>35926.248960000004</v>
      </c>
      <c r="V173" s="211">
        <f>G173*'1.pielikuma turpinājums Nr.3'!$AW$3</f>
        <v>13857</v>
      </c>
      <c r="W173" s="211">
        <v>0</v>
      </c>
      <c r="X173" s="211">
        <v>0</v>
      </c>
      <c r="Y173" s="211">
        <f t="shared" si="386"/>
        <v>13857</v>
      </c>
      <c r="Z173" s="211">
        <f t="shared" si="387"/>
        <v>43510.510080000007</v>
      </c>
      <c r="AA173" s="211">
        <v>0</v>
      </c>
      <c r="AB173" s="211">
        <v>0</v>
      </c>
      <c r="AC173" s="211">
        <f t="shared" si="388"/>
        <v>43510.510080000007</v>
      </c>
      <c r="AD173" s="211">
        <f t="shared" si="389"/>
        <v>3076.3468800000005</v>
      </c>
      <c r="AE173" s="211">
        <v>0</v>
      </c>
      <c r="AF173" s="211">
        <v>0</v>
      </c>
      <c r="AG173" s="211">
        <f t="shared" si="390"/>
        <v>3076.3468800000005</v>
      </c>
      <c r="AH173" s="211">
        <f t="shared" si="391"/>
        <v>4903.8796800000009</v>
      </c>
      <c r="AI173" s="211">
        <v>0</v>
      </c>
      <c r="AJ173" s="211">
        <v>0</v>
      </c>
      <c r="AK173" s="211">
        <f t="shared" si="392"/>
        <v>4903.8796800000009</v>
      </c>
      <c r="AL173" s="204">
        <f t="shared" si="393"/>
        <v>253568.38560000004</v>
      </c>
      <c r="AO173" s="221"/>
    </row>
    <row r="174" spans="1:41" x14ac:dyDescent="0.2">
      <c r="A174" s="209" t="s">
        <v>1</v>
      </c>
      <c r="B174" s="201" t="s">
        <v>178</v>
      </c>
      <c r="C174" s="201" t="s">
        <v>123</v>
      </c>
      <c r="D174" s="209"/>
      <c r="E174" s="209"/>
      <c r="F174" s="209" t="s">
        <v>228</v>
      </c>
      <c r="G174" s="205">
        <v>0</v>
      </c>
      <c r="H174" s="205">
        <v>0</v>
      </c>
      <c r="I174" s="205">
        <v>0</v>
      </c>
      <c r="J174" s="206">
        <f>G174*'1.pielikuma turpinājums Nr.3'!$I$10</f>
        <v>0</v>
      </c>
      <c r="K174" s="211">
        <f>H174*'1.pielikuma turpinājums Nr.3'!$D$10</f>
        <v>0</v>
      </c>
      <c r="L174" s="211">
        <f>I174*'1.pielikuma turpinājums Nr.3'!$C$10</f>
        <v>0</v>
      </c>
      <c r="M174" s="212">
        <f t="shared" si="380"/>
        <v>0</v>
      </c>
      <c r="N174" s="211">
        <f>G174*'1.pielikuma turpinājums Nr.3'!$BE$41</f>
        <v>0</v>
      </c>
      <c r="O174" s="211">
        <f>H174*'1.pielikuma turpinājums Nr.3'!$BE$37</f>
        <v>0</v>
      </c>
      <c r="P174" s="211">
        <f>I174*'1.pielikuma turpinājums Nr.3'!$BE$36</f>
        <v>0</v>
      </c>
      <c r="Q174" s="211">
        <f t="shared" si="381"/>
        <v>0</v>
      </c>
      <c r="R174" s="211">
        <f t="shared" si="382"/>
        <v>0</v>
      </c>
      <c r="S174" s="211">
        <f t="shared" si="383"/>
        <v>0</v>
      </c>
      <c r="T174" s="211">
        <f t="shared" si="384"/>
        <v>0</v>
      </c>
      <c r="U174" s="211">
        <f t="shared" si="385"/>
        <v>0</v>
      </c>
      <c r="V174" s="211">
        <f>G174*'1.pielikuma turpinājums Nr.3'!$AW$3</f>
        <v>0</v>
      </c>
      <c r="W174" s="211">
        <v>0</v>
      </c>
      <c r="X174" s="211">
        <v>0</v>
      </c>
      <c r="Y174" s="211">
        <f t="shared" si="386"/>
        <v>0</v>
      </c>
      <c r="Z174" s="211">
        <f t="shared" si="387"/>
        <v>0</v>
      </c>
      <c r="AA174" s="211">
        <v>0</v>
      </c>
      <c r="AB174" s="211">
        <v>0</v>
      </c>
      <c r="AC174" s="211">
        <f t="shared" si="388"/>
        <v>0</v>
      </c>
      <c r="AD174" s="211">
        <f t="shared" si="389"/>
        <v>0</v>
      </c>
      <c r="AE174" s="211">
        <v>0</v>
      </c>
      <c r="AF174" s="211">
        <v>0</v>
      </c>
      <c r="AG174" s="211">
        <f t="shared" si="390"/>
        <v>0</v>
      </c>
      <c r="AH174" s="211">
        <f t="shared" si="391"/>
        <v>0</v>
      </c>
      <c r="AI174" s="211">
        <v>0</v>
      </c>
      <c r="AJ174" s="211">
        <v>0</v>
      </c>
      <c r="AK174" s="211">
        <f t="shared" si="392"/>
        <v>0</v>
      </c>
      <c r="AL174" s="204">
        <f t="shared" si="393"/>
        <v>0</v>
      </c>
      <c r="AO174" s="221"/>
    </row>
    <row r="175" spans="1:41" x14ac:dyDescent="0.2">
      <c r="A175" s="209" t="s">
        <v>1</v>
      </c>
      <c r="B175" s="201" t="s">
        <v>178</v>
      </c>
      <c r="C175" s="201" t="s">
        <v>123</v>
      </c>
      <c r="D175" s="209"/>
      <c r="E175" s="209"/>
      <c r="F175" s="209" t="s">
        <v>58</v>
      </c>
      <c r="G175" s="205">
        <v>0</v>
      </c>
      <c r="H175" s="205">
        <v>0</v>
      </c>
      <c r="I175" s="205">
        <v>0</v>
      </c>
      <c r="J175" s="206">
        <f>G175*'1.pielikuma turpinājums Nr.3'!$I$10</f>
        <v>0</v>
      </c>
      <c r="K175" s="211">
        <f>H175*'1.pielikuma turpinājums Nr.3'!$D$10</f>
        <v>0</v>
      </c>
      <c r="L175" s="211">
        <f>I175*'1.pielikuma turpinājums Nr.3'!$C$10</f>
        <v>0</v>
      </c>
      <c r="M175" s="212">
        <f t="shared" si="380"/>
        <v>0</v>
      </c>
      <c r="N175" s="211">
        <f>G175*'1.pielikuma turpinājums Nr.3'!$BE$41</f>
        <v>0</v>
      </c>
      <c r="O175" s="211">
        <f>H175*'1.pielikuma turpinājums Nr.3'!$BE$37</f>
        <v>0</v>
      </c>
      <c r="P175" s="211">
        <f>I175*'1.pielikuma turpinājums Nr.3'!$BE$36</f>
        <v>0</v>
      </c>
      <c r="Q175" s="211">
        <f t="shared" si="381"/>
        <v>0</v>
      </c>
      <c r="R175" s="211">
        <f t="shared" si="382"/>
        <v>0</v>
      </c>
      <c r="S175" s="211">
        <f t="shared" si="383"/>
        <v>0</v>
      </c>
      <c r="T175" s="211">
        <f t="shared" si="384"/>
        <v>0</v>
      </c>
      <c r="U175" s="211">
        <f t="shared" si="385"/>
        <v>0</v>
      </c>
      <c r="V175" s="211">
        <f>G175*'1.pielikuma turpinājums Nr.3'!$AW$3</f>
        <v>0</v>
      </c>
      <c r="W175" s="211">
        <v>0</v>
      </c>
      <c r="X175" s="211">
        <v>0</v>
      </c>
      <c r="Y175" s="211">
        <f t="shared" si="386"/>
        <v>0</v>
      </c>
      <c r="Z175" s="211">
        <f t="shared" si="387"/>
        <v>0</v>
      </c>
      <c r="AA175" s="211">
        <v>0</v>
      </c>
      <c r="AB175" s="211">
        <v>0</v>
      </c>
      <c r="AC175" s="211">
        <f t="shared" si="388"/>
        <v>0</v>
      </c>
      <c r="AD175" s="211">
        <f t="shared" si="389"/>
        <v>0</v>
      </c>
      <c r="AE175" s="211">
        <v>0</v>
      </c>
      <c r="AF175" s="211">
        <v>0</v>
      </c>
      <c r="AG175" s="211">
        <f t="shared" si="390"/>
        <v>0</v>
      </c>
      <c r="AH175" s="211">
        <f t="shared" si="391"/>
        <v>0</v>
      </c>
      <c r="AI175" s="211">
        <v>0</v>
      </c>
      <c r="AJ175" s="211">
        <v>0</v>
      </c>
      <c r="AK175" s="211">
        <f t="shared" si="392"/>
        <v>0</v>
      </c>
      <c r="AL175" s="204">
        <f t="shared" si="393"/>
        <v>0</v>
      </c>
      <c r="AO175" s="221"/>
    </row>
    <row r="176" spans="1:41" x14ac:dyDescent="0.2">
      <c r="A176" s="209" t="s">
        <v>1</v>
      </c>
      <c r="B176" s="201" t="s">
        <v>178</v>
      </c>
      <c r="C176" s="201" t="s">
        <v>123</v>
      </c>
      <c r="D176" s="209"/>
      <c r="E176" s="209"/>
      <c r="F176" s="209" t="s">
        <v>59</v>
      </c>
      <c r="G176" s="205">
        <v>0</v>
      </c>
      <c r="H176" s="205">
        <v>0</v>
      </c>
      <c r="I176" s="205">
        <v>0</v>
      </c>
      <c r="J176" s="206">
        <f>G176*'1.pielikuma turpinājums Nr.3'!$I$10</f>
        <v>0</v>
      </c>
      <c r="K176" s="211">
        <f>H176*'1.pielikuma turpinājums Nr.3'!$D$10</f>
        <v>0</v>
      </c>
      <c r="L176" s="211">
        <f>I176*'1.pielikuma turpinājums Nr.3'!$C$10</f>
        <v>0</v>
      </c>
      <c r="M176" s="212">
        <f t="shared" si="380"/>
        <v>0</v>
      </c>
      <c r="N176" s="211">
        <f>G176*'1.pielikuma turpinājums Nr.3'!$BE$41</f>
        <v>0</v>
      </c>
      <c r="O176" s="211">
        <f>H176*'1.pielikuma turpinājums Nr.3'!$BE$37</f>
        <v>0</v>
      </c>
      <c r="P176" s="211">
        <f>I176*'1.pielikuma turpinājums Nr.3'!$BE$36</f>
        <v>0</v>
      </c>
      <c r="Q176" s="211">
        <f t="shared" si="381"/>
        <v>0</v>
      </c>
      <c r="R176" s="211">
        <f t="shared" si="382"/>
        <v>0</v>
      </c>
      <c r="S176" s="211">
        <f t="shared" si="383"/>
        <v>0</v>
      </c>
      <c r="T176" s="211">
        <f t="shared" si="384"/>
        <v>0</v>
      </c>
      <c r="U176" s="211">
        <f t="shared" si="385"/>
        <v>0</v>
      </c>
      <c r="V176" s="211">
        <f>G176*'1.pielikuma turpinājums Nr.3'!$AW$3</f>
        <v>0</v>
      </c>
      <c r="W176" s="211">
        <v>0</v>
      </c>
      <c r="X176" s="211">
        <v>0</v>
      </c>
      <c r="Y176" s="211">
        <f t="shared" si="386"/>
        <v>0</v>
      </c>
      <c r="Z176" s="211">
        <f t="shared" si="387"/>
        <v>0</v>
      </c>
      <c r="AA176" s="211">
        <v>0</v>
      </c>
      <c r="AB176" s="211">
        <v>0</v>
      </c>
      <c r="AC176" s="211">
        <f t="shared" si="388"/>
        <v>0</v>
      </c>
      <c r="AD176" s="211">
        <f t="shared" si="389"/>
        <v>0</v>
      </c>
      <c r="AE176" s="211">
        <v>0</v>
      </c>
      <c r="AF176" s="211">
        <v>0</v>
      </c>
      <c r="AG176" s="211">
        <f t="shared" si="390"/>
        <v>0</v>
      </c>
      <c r="AH176" s="211">
        <f t="shared" si="391"/>
        <v>0</v>
      </c>
      <c r="AI176" s="211">
        <v>0</v>
      </c>
      <c r="AJ176" s="211">
        <v>0</v>
      </c>
      <c r="AK176" s="211">
        <f t="shared" si="392"/>
        <v>0</v>
      </c>
      <c r="AL176" s="204">
        <f t="shared" si="393"/>
        <v>0</v>
      </c>
      <c r="AO176" s="221"/>
    </row>
    <row r="177" spans="1:41" x14ac:dyDescent="0.2">
      <c r="A177" s="209" t="s">
        <v>1</v>
      </c>
      <c r="B177" s="201" t="s">
        <v>178</v>
      </c>
      <c r="C177" s="201" t="s">
        <v>123</v>
      </c>
      <c r="D177" s="209"/>
      <c r="E177" s="209"/>
      <c r="F177" s="209" t="s">
        <v>257</v>
      </c>
      <c r="G177" s="205">
        <f>0+1</f>
        <v>1</v>
      </c>
      <c r="H177" s="205">
        <v>0</v>
      </c>
      <c r="I177" s="205">
        <v>0</v>
      </c>
      <c r="J177" s="206">
        <f>G177*'1.pielikuma turpinājums Nr.3'!$G$10</f>
        <v>208996.48000000001</v>
      </c>
      <c r="K177" s="211">
        <f>H177*'1.pielikuma turpinājums Nr.3'!$D$10</f>
        <v>0</v>
      </c>
      <c r="L177" s="211">
        <f>I177*'1.pielikuma turpinājums Nr.3'!$C$10</f>
        <v>0</v>
      </c>
      <c r="M177" s="212">
        <f t="shared" si="380"/>
        <v>208996.48000000001</v>
      </c>
      <c r="N177" s="211">
        <f>G177*'1.pielikuma turpinājums Nr.3'!$BE$39</f>
        <v>123976.80000000002</v>
      </c>
      <c r="O177" s="211">
        <f>H177*'1.pielikuma turpinājums Nr.3'!$BE$37</f>
        <v>0</v>
      </c>
      <c r="P177" s="211">
        <f>I177*'1.pielikuma turpinājums Nr.3'!$BE$36</f>
        <v>0</v>
      </c>
      <c r="Q177" s="211">
        <f t="shared" si="381"/>
        <v>123976.80000000002</v>
      </c>
      <c r="R177" s="211">
        <f t="shared" si="382"/>
        <v>29246.127120000005</v>
      </c>
      <c r="S177" s="211">
        <f t="shared" si="383"/>
        <v>0</v>
      </c>
      <c r="T177" s="211">
        <f t="shared" si="384"/>
        <v>0</v>
      </c>
      <c r="U177" s="211">
        <f t="shared" si="385"/>
        <v>29246.127120000005</v>
      </c>
      <c r="V177" s="211">
        <f>G177*'1.pielikuma turpinājums Nr.3'!$AW$3</f>
        <v>13857</v>
      </c>
      <c r="W177" s="211">
        <v>0</v>
      </c>
      <c r="X177" s="211">
        <v>0</v>
      </c>
      <c r="Y177" s="211">
        <f t="shared" si="386"/>
        <v>13857</v>
      </c>
      <c r="Z177" s="211">
        <f t="shared" si="387"/>
        <v>35420.171760000005</v>
      </c>
      <c r="AA177" s="211">
        <v>0</v>
      </c>
      <c r="AB177" s="211">
        <v>0</v>
      </c>
      <c r="AC177" s="211">
        <f t="shared" si="388"/>
        <v>35420.171760000005</v>
      </c>
      <c r="AD177" s="211">
        <f t="shared" si="389"/>
        <v>2504.3313600000001</v>
      </c>
      <c r="AE177" s="211">
        <v>0</v>
      </c>
      <c r="AF177" s="211">
        <v>0</v>
      </c>
      <c r="AG177" s="211">
        <f t="shared" si="390"/>
        <v>2504.3313600000001</v>
      </c>
      <c r="AH177" s="211">
        <f t="shared" si="391"/>
        <v>3992.0529600000004</v>
      </c>
      <c r="AI177" s="211">
        <v>0</v>
      </c>
      <c r="AJ177" s="211">
        <v>0</v>
      </c>
      <c r="AK177" s="211">
        <f t="shared" si="392"/>
        <v>3992.0529600000004</v>
      </c>
      <c r="AL177" s="204">
        <f t="shared" si="393"/>
        <v>208996.48320000002</v>
      </c>
      <c r="AO177" s="221"/>
    </row>
    <row r="178" spans="1:41" x14ac:dyDescent="0.2">
      <c r="A178" s="209" t="s">
        <v>1</v>
      </c>
      <c r="B178" s="201" t="s">
        <v>178</v>
      </c>
      <c r="C178" s="201" t="s">
        <v>123</v>
      </c>
      <c r="D178" s="209"/>
      <c r="E178" s="209"/>
      <c r="F178" s="209" t="s">
        <v>229</v>
      </c>
      <c r="G178" s="205">
        <v>1</v>
      </c>
      <c r="H178" s="205">
        <v>0</v>
      </c>
      <c r="I178" s="205">
        <v>0</v>
      </c>
      <c r="J178" s="206">
        <f>G178*'1.pielikuma turpinājums Nr.3'!$I$10</f>
        <v>253568.39</v>
      </c>
      <c r="K178" s="211">
        <f>H178*'1.pielikuma turpinājums Nr.3'!$D$10</f>
        <v>0</v>
      </c>
      <c r="L178" s="211">
        <f>I178*'1.pielikuma turpinājums Nr.3'!$C$10</f>
        <v>0</v>
      </c>
      <c r="M178" s="212">
        <f t="shared" si="380"/>
        <v>253568.39</v>
      </c>
      <c r="N178" s="211">
        <f>G178*'1.pielikuma turpinājums Nr.3'!$BE$41</f>
        <v>152294.40000000002</v>
      </c>
      <c r="O178" s="211">
        <f>H178*'1.pielikuma turpinājums Nr.3'!$BE$37</f>
        <v>0</v>
      </c>
      <c r="P178" s="211">
        <f>I178*'1.pielikuma turpinājums Nr.3'!$BE$36</f>
        <v>0</v>
      </c>
      <c r="Q178" s="211">
        <f t="shared" si="381"/>
        <v>152294.40000000002</v>
      </c>
      <c r="R178" s="211">
        <f t="shared" si="382"/>
        <v>35926.248960000004</v>
      </c>
      <c r="S178" s="211">
        <f t="shared" si="383"/>
        <v>0</v>
      </c>
      <c r="T178" s="211">
        <f t="shared" si="384"/>
        <v>0</v>
      </c>
      <c r="U178" s="211">
        <f t="shared" si="385"/>
        <v>35926.248960000004</v>
      </c>
      <c r="V178" s="211">
        <f>G178*'1.pielikuma turpinājums Nr.3'!$AW$3</f>
        <v>13857</v>
      </c>
      <c r="W178" s="211">
        <v>0</v>
      </c>
      <c r="X178" s="211">
        <v>0</v>
      </c>
      <c r="Y178" s="211">
        <f t="shared" si="386"/>
        <v>13857</v>
      </c>
      <c r="Z178" s="211">
        <f t="shared" si="387"/>
        <v>43510.510080000007</v>
      </c>
      <c r="AA178" s="211">
        <v>0</v>
      </c>
      <c r="AB178" s="211">
        <v>0</v>
      </c>
      <c r="AC178" s="211">
        <f t="shared" si="388"/>
        <v>43510.510080000007</v>
      </c>
      <c r="AD178" s="211">
        <f t="shared" si="389"/>
        <v>3076.3468800000005</v>
      </c>
      <c r="AE178" s="211">
        <v>0</v>
      </c>
      <c r="AF178" s="211">
        <v>0</v>
      </c>
      <c r="AG178" s="211">
        <f t="shared" si="390"/>
        <v>3076.3468800000005</v>
      </c>
      <c r="AH178" s="211">
        <f t="shared" si="391"/>
        <v>4903.8796800000009</v>
      </c>
      <c r="AI178" s="211">
        <v>0</v>
      </c>
      <c r="AJ178" s="211">
        <v>0</v>
      </c>
      <c r="AK178" s="211">
        <f t="shared" si="392"/>
        <v>4903.8796800000009</v>
      </c>
      <c r="AL178" s="204">
        <f t="shared" si="393"/>
        <v>253568.38560000004</v>
      </c>
      <c r="AO178" s="221"/>
    </row>
    <row r="179" spans="1:41" x14ac:dyDescent="0.2">
      <c r="A179" s="209" t="s">
        <v>1</v>
      </c>
      <c r="B179" s="201" t="s">
        <v>178</v>
      </c>
      <c r="C179" s="201" t="s">
        <v>123</v>
      </c>
      <c r="D179" s="209"/>
      <c r="E179" s="209"/>
      <c r="F179" s="209" t="s">
        <v>254</v>
      </c>
      <c r="G179" s="205">
        <v>1</v>
      </c>
      <c r="H179" s="205">
        <v>0</v>
      </c>
      <c r="I179" s="205">
        <v>0</v>
      </c>
      <c r="J179" s="206">
        <f>G179*'1.pielikuma turpinājums Nr.3'!$H$13</f>
        <v>113389.87</v>
      </c>
      <c r="K179" s="211">
        <f>H179*'1.pielikuma turpinājums Nr.3'!$D$12</f>
        <v>0</v>
      </c>
      <c r="L179" s="211">
        <f>I179*'1.pielikuma turpinājums Nr.3'!$C$12</f>
        <v>0</v>
      </c>
      <c r="M179" s="212">
        <f t="shared" si="380"/>
        <v>113389.87</v>
      </c>
      <c r="N179" s="211">
        <f>G179*'1.pielikuma turpinājums Nr.3'!$BE$46</f>
        <v>91746.8</v>
      </c>
      <c r="O179" s="211">
        <f>H179*'1.pielikuma turpinājums Nr.3'!$BE$44</f>
        <v>0</v>
      </c>
      <c r="P179" s="211">
        <f>I179*'1.pielikuma turpinājums Nr.3'!$BE$43</f>
        <v>0</v>
      </c>
      <c r="Q179" s="211">
        <f>SUM(N179:P179)</f>
        <v>91746.8</v>
      </c>
      <c r="R179" s="211">
        <f t="shared" si="382"/>
        <v>21643.07012</v>
      </c>
      <c r="S179" s="211">
        <f t="shared" si="383"/>
        <v>0</v>
      </c>
      <c r="T179" s="211">
        <f t="shared" si="384"/>
        <v>0</v>
      </c>
      <c r="U179" s="211">
        <f>SUM(R179:T179)</f>
        <v>21643.07012</v>
      </c>
      <c r="V179" s="211">
        <v>0</v>
      </c>
      <c r="W179" s="211">
        <v>0</v>
      </c>
      <c r="X179" s="211">
        <v>0</v>
      </c>
      <c r="Y179" s="211">
        <f>SUM(V179:X179)</f>
        <v>0</v>
      </c>
      <c r="Z179" s="211">
        <v>0</v>
      </c>
      <c r="AA179" s="211">
        <v>0</v>
      </c>
      <c r="AB179" s="211">
        <v>0</v>
      </c>
      <c r="AC179" s="211">
        <f>SUM(Z179:AB179)</f>
        <v>0</v>
      </c>
      <c r="AD179" s="211">
        <v>0</v>
      </c>
      <c r="AE179" s="211">
        <v>0</v>
      </c>
      <c r="AF179" s="211">
        <v>0</v>
      </c>
      <c r="AG179" s="211">
        <f>SUM(AD179:AF179)</f>
        <v>0</v>
      </c>
      <c r="AH179" s="211">
        <v>0</v>
      </c>
      <c r="AI179" s="211">
        <v>0</v>
      </c>
      <c r="AJ179" s="211">
        <v>0</v>
      </c>
      <c r="AK179" s="211">
        <f>SUM(AH179:AJ179)</f>
        <v>0</v>
      </c>
      <c r="AL179" s="204">
        <f t="shared" si="393"/>
        <v>113389.87012000001</v>
      </c>
      <c r="AO179" s="221"/>
    </row>
    <row r="180" spans="1:41" x14ac:dyDescent="0.2">
      <c r="A180" s="209" t="s">
        <v>1</v>
      </c>
      <c r="B180" s="201" t="s">
        <v>178</v>
      </c>
      <c r="C180" s="201" t="s">
        <v>123</v>
      </c>
      <c r="D180" s="209"/>
      <c r="E180" s="209"/>
      <c r="F180" s="209" t="s">
        <v>64</v>
      </c>
      <c r="G180" s="205">
        <v>0</v>
      </c>
      <c r="H180" s="205">
        <v>0</v>
      </c>
      <c r="I180" s="205">
        <v>0</v>
      </c>
      <c r="J180" s="206">
        <f>G180*'1.pielikuma turpinājums Nr.3'!$I$10</f>
        <v>0</v>
      </c>
      <c r="K180" s="211">
        <f>H180*'1.pielikuma turpinājums Nr.3'!$D$10</f>
        <v>0</v>
      </c>
      <c r="L180" s="211">
        <f>I180*'1.pielikuma turpinājums Nr.3'!$C$10</f>
        <v>0</v>
      </c>
      <c r="M180" s="212">
        <f t="shared" si="380"/>
        <v>0</v>
      </c>
      <c r="N180" s="211">
        <f>G180*'1.pielikuma turpinājums Nr.3'!$BE$41</f>
        <v>0</v>
      </c>
      <c r="O180" s="211">
        <f>H180*'1.pielikuma turpinājums Nr.3'!$BE$37</f>
        <v>0</v>
      </c>
      <c r="P180" s="211">
        <f>I180*'1.pielikuma turpinājums Nr.3'!$BE$36</f>
        <v>0</v>
      </c>
      <c r="Q180" s="211">
        <f>SUM(N180:P180)</f>
        <v>0</v>
      </c>
      <c r="R180" s="211">
        <f t="shared" si="382"/>
        <v>0</v>
      </c>
      <c r="S180" s="211">
        <f t="shared" si="383"/>
        <v>0</v>
      </c>
      <c r="T180" s="211">
        <f t="shared" si="384"/>
        <v>0</v>
      </c>
      <c r="U180" s="211">
        <f>SUM(R180:T180)</f>
        <v>0</v>
      </c>
      <c r="V180" s="211">
        <f>G180*'1.pielikuma turpinājums Nr.3'!$AW$3</f>
        <v>0</v>
      </c>
      <c r="W180" s="211">
        <v>0</v>
      </c>
      <c r="X180" s="211">
        <v>0</v>
      </c>
      <c r="Y180" s="211">
        <f>SUM(V180:X180)</f>
        <v>0</v>
      </c>
      <c r="Z180" s="211">
        <f>N180*$J$5</f>
        <v>0</v>
      </c>
      <c r="AA180" s="211">
        <v>0</v>
      </c>
      <c r="AB180" s="211">
        <v>0</v>
      </c>
      <c r="AC180" s="211">
        <f>SUM(Z180:AB180)</f>
        <v>0</v>
      </c>
      <c r="AD180" s="211">
        <f>N180*$K$5</f>
        <v>0</v>
      </c>
      <c r="AE180" s="211">
        <v>0</v>
      </c>
      <c r="AF180" s="211">
        <v>0</v>
      </c>
      <c r="AG180" s="211">
        <f>SUM(AD180:AF180)</f>
        <v>0</v>
      </c>
      <c r="AH180" s="211">
        <f>N180*$L$5</f>
        <v>0</v>
      </c>
      <c r="AI180" s="211">
        <v>0</v>
      </c>
      <c r="AJ180" s="211">
        <v>0</v>
      </c>
      <c r="AK180" s="211">
        <f>SUM(AH180:AJ180)</f>
        <v>0</v>
      </c>
      <c r="AL180" s="204">
        <f t="shared" si="393"/>
        <v>0</v>
      </c>
      <c r="AO180" s="221"/>
    </row>
    <row r="181" spans="1:41" x14ac:dyDescent="0.2">
      <c r="A181" s="209" t="s">
        <v>1</v>
      </c>
      <c r="B181" s="201" t="s">
        <v>178</v>
      </c>
      <c r="C181" s="201" t="s">
        <v>123</v>
      </c>
      <c r="D181" s="209"/>
      <c r="E181" s="209"/>
      <c r="F181" s="209" t="s">
        <v>170</v>
      </c>
      <c r="G181" s="205">
        <f>2+1</f>
        <v>3</v>
      </c>
      <c r="H181" s="205">
        <v>0</v>
      </c>
      <c r="I181" s="205">
        <v>0</v>
      </c>
      <c r="J181" s="204">
        <f>G181*'1.pielikuma turpinājums Nr.3'!$I$12</f>
        <v>340169.61</v>
      </c>
      <c r="K181" s="211">
        <f>H181*'1.pielikuma turpinājums Nr.3'!$D$12</f>
        <v>0</v>
      </c>
      <c r="L181" s="211">
        <f>I181*'1.pielikuma turpinājums Nr.3'!$C$12</f>
        <v>0</v>
      </c>
      <c r="M181" s="212">
        <f t="shared" si="380"/>
        <v>340169.61</v>
      </c>
      <c r="N181" s="211">
        <f>G181*'1.pielikuma turpinājums Nr.3'!$BE$48</f>
        <v>275240.40000000002</v>
      </c>
      <c r="O181" s="211">
        <f>H181*'1.pielikuma turpinājums Nr.3'!$BE$44</f>
        <v>0</v>
      </c>
      <c r="P181" s="211">
        <f>I181*'1.pielikuma turpinājums Nr.3'!$BE$43</f>
        <v>0</v>
      </c>
      <c r="Q181" s="211">
        <f t="shared" ref="Q181:Q182" si="394">SUM(N181:P181)</f>
        <v>275240.40000000002</v>
      </c>
      <c r="R181" s="211">
        <f t="shared" si="382"/>
        <v>64929.210360000005</v>
      </c>
      <c r="S181" s="211">
        <f t="shared" si="383"/>
        <v>0</v>
      </c>
      <c r="T181" s="211">
        <f t="shared" si="384"/>
        <v>0</v>
      </c>
      <c r="U181" s="211">
        <f t="shared" ref="U181:U182" si="395">SUM(R181:T181)</f>
        <v>64929.210360000005</v>
      </c>
      <c r="V181" s="211">
        <v>0</v>
      </c>
      <c r="W181" s="211">
        <v>0</v>
      </c>
      <c r="X181" s="211">
        <v>0</v>
      </c>
      <c r="Y181" s="211">
        <f t="shared" ref="Y181:Y182" si="396">SUM(V181:X181)</f>
        <v>0</v>
      </c>
      <c r="Z181" s="211">
        <v>0</v>
      </c>
      <c r="AA181" s="211">
        <v>0</v>
      </c>
      <c r="AB181" s="211">
        <v>0</v>
      </c>
      <c r="AC181" s="211">
        <f t="shared" ref="AC181:AC182" si="397">SUM(Z181:AB181)</f>
        <v>0</v>
      </c>
      <c r="AD181" s="211">
        <v>0</v>
      </c>
      <c r="AE181" s="211">
        <v>0</v>
      </c>
      <c r="AF181" s="211">
        <v>0</v>
      </c>
      <c r="AG181" s="211">
        <f t="shared" ref="AG181:AG182" si="398">SUM(AD181:AF181)</f>
        <v>0</v>
      </c>
      <c r="AH181" s="211">
        <v>0</v>
      </c>
      <c r="AI181" s="211">
        <v>0</v>
      </c>
      <c r="AJ181" s="211">
        <v>0</v>
      </c>
      <c r="AK181" s="211">
        <f t="shared" ref="AK181:AK182" si="399">SUM(AH181:AJ181)</f>
        <v>0</v>
      </c>
      <c r="AL181" s="204">
        <f t="shared" si="393"/>
        <v>340169.61036000005</v>
      </c>
      <c r="AO181" s="221"/>
    </row>
    <row r="182" spans="1:41" x14ac:dyDescent="0.2">
      <c r="A182" s="209" t="s">
        <v>1</v>
      </c>
      <c r="B182" s="201" t="s">
        <v>178</v>
      </c>
      <c r="C182" s="201" t="s">
        <v>123</v>
      </c>
      <c r="D182" s="209"/>
      <c r="E182" s="209"/>
      <c r="F182" s="209" t="s">
        <v>232</v>
      </c>
      <c r="G182" s="205">
        <v>0</v>
      </c>
      <c r="H182" s="205">
        <v>0</v>
      </c>
      <c r="I182" s="205">
        <v>0</v>
      </c>
      <c r="J182" s="206">
        <f>G182*'1.pielikuma turpinājums Nr.3'!$I$12</f>
        <v>0</v>
      </c>
      <c r="K182" s="211">
        <f>H182*'1.pielikuma turpinājums Nr.3'!$D$12</f>
        <v>0</v>
      </c>
      <c r="L182" s="211">
        <f>I182*'1.pielikuma turpinājums Nr.3'!$C$12</f>
        <v>0</v>
      </c>
      <c r="M182" s="212">
        <f t="shared" si="380"/>
        <v>0</v>
      </c>
      <c r="N182" s="211">
        <f>G182*'1.pielikuma turpinājums Nr.3'!$BE$48</f>
        <v>0</v>
      </c>
      <c r="O182" s="211">
        <f>H182*'1.pielikuma turpinājums Nr.3'!$BE$44</f>
        <v>0</v>
      </c>
      <c r="P182" s="211">
        <f>I182*'1.pielikuma turpinājums Nr.3'!$BE$43</f>
        <v>0</v>
      </c>
      <c r="Q182" s="211">
        <f t="shared" si="394"/>
        <v>0</v>
      </c>
      <c r="R182" s="211">
        <f t="shared" si="382"/>
        <v>0</v>
      </c>
      <c r="S182" s="211">
        <f t="shared" si="383"/>
        <v>0</v>
      </c>
      <c r="T182" s="211">
        <f t="shared" si="384"/>
        <v>0</v>
      </c>
      <c r="U182" s="211">
        <f t="shared" si="395"/>
        <v>0</v>
      </c>
      <c r="V182" s="211">
        <v>0</v>
      </c>
      <c r="W182" s="211">
        <v>0</v>
      </c>
      <c r="X182" s="211">
        <v>0</v>
      </c>
      <c r="Y182" s="211">
        <f t="shared" si="396"/>
        <v>0</v>
      </c>
      <c r="Z182" s="211">
        <v>0</v>
      </c>
      <c r="AA182" s="211">
        <v>0</v>
      </c>
      <c r="AB182" s="211">
        <v>0</v>
      </c>
      <c r="AC182" s="211">
        <f t="shared" si="397"/>
        <v>0</v>
      </c>
      <c r="AD182" s="211">
        <v>0</v>
      </c>
      <c r="AE182" s="211">
        <v>0</v>
      </c>
      <c r="AF182" s="211">
        <v>0</v>
      </c>
      <c r="AG182" s="211">
        <f t="shared" si="398"/>
        <v>0</v>
      </c>
      <c r="AH182" s="211">
        <v>0</v>
      </c>
      <c r="AI182" s="211">
        <v>0</v>
      </c>
      <c r="AJ182" s="211">
        <v>0</v>
      </c>
      <c r="AK182" s="211">
        <f t="shared" si="399"/>
        <v>0</v>
      </c>
      <c r="AL182" s="204">
        <f t="shared" si="393"/>
        <v>0</v>
      </c>
      <c r="AO182" s="221"/>
    </row>
    <row r="183" spans="1:41" x14ac:dyDescent="0.2">
      <c r="A183" s="209" t="s">
        <v>1</v>
      </c>
      <c r="B183" s="201" t="s">
        <v>178</v>
      </c>
      <c r="C183" s="201" t="s">
        <v>123</v>
      </c>
      <c r="D183" s="209"/>
      <c r="E183" s="209"/>
      <c r="F183" s="209" t="s">
        <v>57</v>
      </c>
      <c r="G183" s="205">
        <v>3</v>
      </c>
      <c r="H183" s="205">
        <v>0</v>
      </c>
      <c r="I183" s="205">
        <v>0</v>
      </c>
      <c r="J183" s="206">
        <f>G183*'1.pielikuma turpinājums Nr.3'!$I$14</f>
        <v>226698.06</v>
      </c>
      <c r="K183" s="211">
        <f>H183*'1.pielikuma turpinājums Nr.3'!$D$14</f>
        <v>0</v>
      </c>
      <c r="L183" s="211">
        <f>I183*'1.pielikuma turpinājums Nr.3'!$C$14</f>
        <v>0</v>
      </c>
      <c r="M183" s="212">
        <f t="shared" si="380"/>
        <v>226698.06</v>
      </c>
      <c r="N183" s="211">
        <f>G183*'1.pielikuma turpinājums Nr.3'!$BE$53</f>
        <v>183427.5</v>
      </c>
      <c r="O183" s="211">
        <f>H183*'1.pielikuma turpinājums Nr.3'!$BE$50</f>
        <v>0</v>
      </c>
      <c r="P183" s="211">
        <f>I183*'1.pielikuma turpinājums Nr.3'!$BE$49</f>
        <v>0</v>
      </c>
      <c r="Q183" s="211">
        <f>SUM(N183:P183)</f>
        <v>183427.5</v>
      </c>
      <c r="R183" s="211">
        <f t="shared" si="382"/>
        <v>43270.547250000003</v>
      </c>
      <c r="S183" s="211">
        <f t="shared" si="383"/>
        <v>0</v>
      </c>
      <c r="T183" s="211">
        <f t="shared" si="384"/>
        <v>0</v>
      </c>
      <c r="U183" s="211">
        <f>SUM(R183:T183)</f>
        <v>43270.547250000003</v>
      </c>
      <c r="V183" s="211">
        <v>0</v>
      </c>
      <c r="W183" s="211">
        <v>0</v>
      </c>
      <c r="X183" s="211">
        <v>0</v>
      </c>
      <c r="Y183" s="211">
        <f>SUM(V183:X183)</f>
        <v>0</v>
      </c>
      <c r="Z183" s="211">
        <v>0</v>
      </c>
      <c r="AA183" s="211">
        <v>0</v>
      </c>
      <c r="AB183" s="211">
        <v>0</v>
      </c>
      <c r="AC183" s="211">
        <f>SUM(Z183:AB183)</f>
        <v>0</v>
      </c>
      <c r="AD183" s="211">
        <v>0</v>
      </c>
      <c r="AE183" s="211">
        <v>0</v>
      </c>
      <c r="AF183" s="211">
        <v>0</v>
      </c>
      <c r="AG183" s="211">
        <f>SUM(AD183:AF183)</f>
        <v>0</v>
      </c>
      <c r="AH183" s="211">
        <v>0</v>
      </c>
      <c r="AI183" s="211">
        <v>0</v>
      </c>
      <c r="AJ183" s="211">
        <v>0</v>
      </c>
      <c r="AK183" s="211">
        <f>SUM(AH183:AJ183)</f>
        <v>0</v>
      </c>
      <c r="AL183" s="204">
        <f t="shared" si="393"/>
        <v>226698.04725</v>
      </c>
      <c r="AO183" s="221"/>
    </row>
    <row r="184" spans="1:41" x14ac:dyDescent="0.2">
      <c r="A184" s="209" t="s">
        <v>1</v>
      </c>
      <c r="B184" s="201" t="s">
        <v>178</v>
      </c>
      <c r="C184" s="201" t="s">
        <v>123</v>
      </c>
      <c r="D184" s="209"/>
      <c r="E184" s="209"/>
      <c r="F184" s="209" t="s">
        <v>223</v>
      </c>
      <c r="G184" s="205">
        <v>0</v>
      </c>
      <c r="H184" s="205">
        <v>0</v>
      </c>
      <c r="I184" s="205">
        <v>0</v>
      </c>
      <c r="J184" s="206">
        <f>G184*'1.pielikuma turpinājums Nr.3'!$I$12</f>
        <v>0</v>
      </c>
      <c r="K184" s="211">
        <f>H184*'1.pielikuma turpinājums Nr.3'!$D$12</f>
        <v>0</v>
      </c>
      <c r="L184" s="211">
        <f>I184*'1.pielikuma turpinājums Nr.3'!$C$12</f>
        <v>0</v>
      </c>
      <c r="M184" s="212">
        <f t="shared" si="380"/>
        <v>0</v>
      </c>
      <c r="N184" s="211">
        <f>G184*'1.pielikuma turpinājums Nr.3'!$BE$48</f>
        <v>0</v>
      </c>
      <c r="O184" s="211">
        <f>H184*'1.pielikuma turpinājums Nr.3'!$BE$44</f>
        <v>0</v>
      </c>
      <c r="P184" s="211">
        <f>I184*'1.pielikuma turpinājums Nr.3'!$BE$43</f>
        <v>0</v>
      </c>
      <c r="Q184" s="211">
        <f>SUM(N184:P184)</f>
        <v>0</v>
      </c>
      <c r="R184" s="211">
        <f t="shared" si="382"/>
        <v>0</v>
      </c>
      <c r="S184" s="211">
        <f t="shared" si="383"/>
        <v>0</v>
      </c>
      <c r="T184" s="211">
        <f t="shared" si="384"/>
        <v>0</v>
      </c>
      <c r="U184" s="211">
        <f>SUM(R184:T184)</f>
        <v>0</v>
      </c>
      <c r="V184" s="211">
        <v>0</v>
      </c>
      <c r="W184" s="211">
        <v>0</v>
      </c>
      <c r="X184" s="211">
        <v>0</v>
      </c>
      <c r="Y184" s="211">
        <f>SUM(V184:X184)</f>
        <v>0</v>
      </c>
      <c r="Z184" s="211">
        <v>0</v>
      </c>
      <c r="AA184" s="211">
        <v>0</v>
      </c>
      <c r="AB184" s="211">
        <v>0</v>
      </c>
      <c r="AC184" s="211">
        <f>SUM(Z184:AB184)</f>
        <v>0</v>
      </c>
      <c r="AD184" s="211">
        <v>0</v>
      </c>
      <c r="AE184" s="211">
        <v>0</v>
      </c>
      <c r="AF184" s="211">
        <v>0</v>
      </c>
      <c r="AG184" s="211">
        <f>SUM(AD184:AF184)</f>
        <v>0</v>
      </c>
      <c r="AH184" s="211">
        <v>0</v>
      </c>
      <c r="AI184" s="211">
        <v>0</v>
      </c>
      <c r="AJ184" s="211">
        <v>0</v>
      </c>
      <c r="AK184" s="211">
        <f>SUM(AH184:AJ184)</f>
        <v>0</v>
      </c>
      <c r="AL184" s="204">
        <f t="shared" si="393"/>
        <v>0</v>
      </c>
      <c r="AO184" s="221"/>
    </row>
    <row r="185" spans="1:41" x14ac:dyDescent="0.2">
      <c r="A185" s="219" t="s">
        <v>1</v>
      </c>
      <c r="B185" s="213" t="s">
        <v>178</v>
      </c>
      <c r="C185" s="213" t="s">
        <v>123</v>
      </c>
      <c r="D185" s="214"/>
      <c r="E185" s="214"/>
      <c r="F185" s="214" t="s">
        <v>118</v>
      </c>
      <c r="G185" s="220"/>
      <c r="H185" s="220"/>
      <c r="I185" s="220"/>
      <c r="J185" s="216">
        <f>SUM(J169:J184)</f>
        <v>1649959.19</v>
      </c>
      <c r="K185" s="217">
        <f t="shared" ref="K185:AL185" si="400">SUM(K169:K184)</f>
        <v>0</v>
      </c>
      <c r="L185" s="217">
        <f t="shared" si="400"/>
        <v>0</v>
      </c>
      <c r="M185" s="216">
        <f t="shared" si="400"/>
        <v>1649959.19</v>
      </c>
      <c r="N185" s="217">
        <f t="shared" si="400"/>
        <v>1131274.7000000002</v>
      </c>
      <c r="O185" s="217">
        <f t="shared" si="400"/>
        <v>0</v>
      </c>
      <c r="P185" s="217">
        <f t="shared" si="400"/>
        <v>0</v>
      </c>
      <c r="Q185" s="217">
        <f t="shared" si="400"/>
        <v>1131274.7000000002</v>
      </c>
      <c r="R185" s="217">
        <f t="shared" si="400"/>
        <v>266867.70172999997</v>
      </c>
      <c r="S185" s="217">
        <f t="shared" si="400"/>
        <v>0</v>
      </c>
      <c r="T185" s="217">
        <f t="shared" si="400"/>
        <v>0</v>
      </c>
      <c r="U185" s="217">
        <f t="shared" si="400"/>
        <v>266867.70172999997</v>
      </c>
      <c r="V185" s="217">
        <f t="shared" si="400"/>
        <v>55428</v>
      </c>
      <c r="W185" s="217">
        <f t="shared" si="400"/>
        <v>0</v>
      </c>
      <c r="X185" s="217">
        <f t="shared" si="400"/>
        <v>0</v>
      </c>
      <c r="Y185" s="217">
        <f t="shared" si="400"/>
        <v>55428</v>
      </c>
      <c r="Z185" s="217">
        <f t="shared" si="400"/>
        <v>165951.70200000002</v>
      </c>
      <c r="AA185" s="217">
        <f t="shared" si="400"/>
        <v>0</v>
      </c>
      <c r="AB185" s="217">
        <f t="shared" si="400"/>
        <v>0</v>
      </c>
      <c r="AC185" s="217">
        <f t="shared" si="400"/>
        <v>165951.70200000002</v>
      </c>
      <c r="AD185" s="217">
        <f t="shared" si="400"/>
        <v>11733.372000000003</v>
      </c>
      <c r="AE185" s="217">
        <f t="shared" si="400"/>
        <v>0</v>
      </c>
      <c r="AF185" s="217">
        <f t="shared" si="400"/>
        <v>0</v>
      </c>
      <c r="AG185" s="217">
        <f t="shared" si="400"/>
        <v>11733.372000000003</v>
      </c>
      <c r="AH185" s="217">
        <f t="shared" si="400"/>
        <v>18703.692000000003</v>
      </c>
      <c r="AI185" s="217">
        <f t="shared" si="400"/>
        <v>0</v>
      </c>
      <c r="AJ185" s="217">
        <f t="shared" si="400"/>
        <v>0</v>
      </c>
      <c r="AK185" s="217">
        <f t="shared" si="400"/>
        <v>18703.692000000003</v>
      </c>
      <c r="AL185" s="216">
        <f t="shared" si="400"/>
        <v>1649959.1677300003</v>
      </c>
      <c r="AO185" s="221"/>
    </row>
    <row r="186" spans="1:41" x14ac:dyDescent="0.2">
      <c r="A186" s="209" t="s">
        <v>25</v>
      </c>
      <c r="B186" s="201" t="s">
        <v>212</v>
      </c>
      <c r="C186" s="201" t="s">
        <v>26</v>
      </c>
      <c r="D186" s="209" t="s">
        <v>3</v>
      </c>
      <c r="E186" s="209" t="s">
        <v>14</v>
      </c>
      <c r="F186" s="202" t="s">
        <v>150</v>
      </c>
      <c r="G186" s="218">
        <f>SUM(G187:G196,G198)</f>
        <v>11</v>
      </c>
      <c r="H186" s="218">
        <f>SUM(H187:H196,H198)</f>
        <v>0</v>
      </c>
      <c r="I186" s="218">
        <f>SUM(I187:I196,I198)</f>
        <v>0</v>
      </c>
      <c r="J186" s="212"/>
      <c r="K186" s="212"/>
      <c r="L186" s="212"/>
      <c r="M186" s="212"/>
      <c r="N186" s="211"/>
      <c r="O186" s="211"/>
      <c r="P186" s="211"/>
      <c r="Q186" s="211"/>
      <c r="R186" s="211"/>
      <c r="S186" s="211"/>
      <c r="T186" s="211"/>
      <c r="U186" s="211"/>
      <c r="V186" s="211"/>
      <c r="W186" s="211"/>
      <c r="X186" s="211"/>
      <c r="Y186" s="211"/>
      <c r="Z186" s="211"/>
      <c r="AA186" s="211"/>
      <c r="AB186" s="211"/>
      <c r="AC186" s="211"/>
      <c r="AD186" s="211"/>
      <c r="AE186" s="211"/>
      <c r="AF186" s="211"/>
      <c r="AG186" s="211"/>
      <c r="AH186" s="211"/>
      <c r="AI186" s="211"/>
      <c r="AJ186" s="211"/>
      <c r="AK186" s="211"/>
      <c r="AL186" s="206"/>
      <c r="AM186" s="179">
        <f>SUM(M187:M204)</f>
        <v>4222821.04</v>
      </c>
      <c r="AN186" s="179">
        <f>SUM(AL187:AL204)</f>
        <v>4222820.9731650008</v>
      </c>
      <c r="AO186" s="180">
        <f>AM186-AN186</f>
        <v>6.6834999248385429E-2</v>
      </c>
    </row>
    <row r="187" spans="1:41" x14ac:dyDescent="0.2">
      <c r="A187" s="209" t="s">
        <v>25</v>
      </c>
      <c r="B187" s="201" t="s">
        <v>212</v>
      </c>
      <c r="C187" s="201" t="s">
        <v>26</v>
      </c>
      <c r="D187" s="209" t="s">
        <v>5</v>
      </c>
      <c r="E187" s="209" t="s">
        <v>6</v>
      </c>
      <c r="F187" s="209" t="s">
        <v>225</v>
      </c>
      <c r="G187" s="205">
        <f>1+1</f>
        <v>2</v>
      </c>
      <c r="H187" s="205">
        <v>0</v>
      </c>
      <c r="I187" s="205">
        <v>0</v>
      </c>
      <c r="J187" s="206">
        <f>G187*'1.pielikuma turpinājums Nr.3'!$I$10</f>
        <v>507136.78</v>
      </c>
      <c r="K187" s="211">
        <f>H187*'1.pielikuma turpinājums Nr.3'!$D$10</f>
        <v>0</v>
      </c>
      <c r="L187" s="211">
        <f>I187*'1.pielikuma turpinājums Nr.3'!$C$10</f>
        <v>0</v>
      </c>
      <c r="M187" s="212">
        <f t="shared" ref="M187:M204" si="401">SUM(J187:L187)</f>
        <v>507136.78</v>
      </c>
      <c r="N187" s="211">
        <f>G187*'1.pielikuma turpinājums Nr.3'!$BE$41</f>
        <v>304588.80000000005</v>
      </c>
      <c r="O187" s="211">
        <f>H187*'1.pielikuma turpinājums Nr.3'!$BE$37</f>
        <v>0</v>
      </c>
      <c r="P187" s="211">
        <f>I187*'1.pielikuma turpinājums Nr.3'!$BE$36</f>
        <v>0</v>
      </c>
      <c r="Q187" s="211">
        <f t="shared" ref="Q187:Q196" si="402">SUM(N187:P187)</f>
        <v>304588.80000000005</v>
      </c>
      <c r="R187" s="211">
        <f t="shared" ref="R187:R204" si="403">N187*$H$5</f>
        <v>71852.497920000009</v>
      </c>
      <c r="S187" s="211">
        <f t="shared" ref="S187:S204" si="404">O187*$H$5</f>
        <v>0</v>
      </c>
      <c r="T187" s="211">
        <f t="shared" ref="T187:T204" si="405">P187*$H$5</f>
        <v>0</v>
      </c>
      <c r="U187" s="211">
        <f t="shared" ref="U187:U196" si="406">SUM(R187:T187)</f>
        <v>71852.497920000009</v>
      </c>
      <c r="V187" s="211">
        <f>G187*'1.pielikuma turpinājums Nr.3'!$AW$3</f>
        <v>27714</v>
      </c>
      <c r="W187" s="211">
        <v>0</v>
      </c>
      <c r="X187" s="211">
        <v>0</v>
      </c>
      <c r="Y187" s="211">
        <f t="shared" ref="Y187:Y196" si="407">SUM(V187:X187)</f>
        <v>27714</v>
      </c>
      <c r="Z187" s="211">
        <f t="shared" ref="Z187:Z195" si="408">N187*$J$5</f>
        <v>87021.020160000015</v>
      </c>
      <c r="AA187" s="211">
        <v>0</v>
      </c>
      <c r="AB187" s="211">
        <v>0</v>
      </c>
      <c r="AC187" s="211">
        <f t="shared" ref="AC187:AC196" si="409">SUM(Z187:AB187)</f>
        <v>87021.020160000015</v>
      </c>
      <c r="AD187" s="211">
        <f t="shared" ref="AD187:AD195" si="410">N187*$K$5</f>
        <v>6152.693760000001</v>
      </c>
      <c r="AE187" s="211">
        <v>0</v>
      </c>
      <c r="AF187" s="211">
        <v>0</v>
      </c>
      <c r="AG187" s="211">
        <f t="shared" ref="AG187:AG196" si="411">SUM(AD187:AF187)</f>
        <v>6152.693760000001</v>
      </c>
      <c r="AH187" s="211">
        <f t="shared" ref="AH187:AH195" si="412">N187*$L$5</f>
        <v>9807.7593600000018</v>
      </c>
      <c r="AI187" s="211">
        <v>0</v>
      </c>
      <c r="AJ187" s="211">
        <v>0</v>
      </c>
      <c r="AK187" s="211">
        <f t="shared" ref="AK187:AK196" si="413">SUM(AH187:AJ187)</f>
        <v>9807.7593600000018</v>
      </c>
      <c r="AL187" s="204">
        <f t="shared" ref="AL187:AL204" si="414">Q187+U187+Y187+AC187+AG187+AK187</f>
        <v>507136.77120000008</v>
      </c>
      <c r="AM187" s="179">
        <f>M187</f>
        <v>507136.78</v>
      </c>
      <c r="AN187" s="179">
        <f>AL187</f>
        <v>507136.77120000008</v>
      </c>
      <c r="AO187" s="180">
        <f t="shared" ref="AO187:AO204" si="415">AM187-AN187</f>
        <v>8.7999999523162842E-3</v>
      </c>
    </row>
    <row r="188" spans="1:41" x14ac:dyDescent="0.2">
      <c r="A188" s="209" t="s">
        <v>25</v>
      </c>
      <c r="B188" s="201" t="s">
        <v>212</v>
      </c>
      <c r="C188" s="201" t="s">
        <v>26</v>
      </c>
      <c r="D188" s="209" t="s">
        <v>6</v>
      </c>
      <c r="E188" s="209" t="s">
        <v>20</v>
      </c>
      <c r="F188" s="209" t="s">
        <v>227</v>
      </c>
      <c r="G188" s="205">
        <v>0</v>
      </c>
      <c r="H188" s="205">
        <v>0</v>
      </c>
      <c r="I188" s="205">
        <v>0</v>
      </c>
      <c r="J188" s="206">
        <f>G188*'1.pielikuma turpinājums Nr.3'!$I$10</f>
        <v>0</v>
      </c>
      <c r="K188" s="211">
        <f>H188*'1.pielikuma turpinājums Nr.3'!$D$10</f>
        <v>0</v>
      </c>
      <c r="L188" s="211">
        <f>I188*'1.pielikuma turpinājums Nr.3'!$C$10</f>
        <v>0</v>
      </c>
      <c r="M188" s="212">
        <f t="shared" si="401"/>
        <v>0</v>
      </c>
      <c r="N188" s="211">
        <f>G188*'1.pielikuma turpinājums Nr.3'!$BE$41</f>
        <v>0</v>
      </c>
      <c r="O188" s="211">
        <f>H188*'1.pielikuma turpinājums Nr.3'!$BE$37</f>
        <v>0</v>
      </c>
      <c r="P188" s="211">
        <f>I188*'1.pielikuma turpinājums Nr.3'!$BE$36</f>
        <v>0</v>
      </c>
      <c r="Q188" s="211">
        <f t="shared" si="402"/>
        <v>0</v>
      </c>
      <c r="R188" s="211">
        <f t="shared" si="403"/>
        <v>0</v>
      </c>
      <c r="S188" s="211">
        <f t="shared" si="404"/>
        <v>0</v>
      </c>
      <c r="T188" s="211">
        <f t="shared" si="405"/>
        <v>0</v>
      </c>
      <c r="U188" s="211">
        <f t="shared" si="406"/>
        <v>0</v>
      </c>
      <c r="V188" s="211">
        <f>G188*'1.pielikuma turpinājums Nr.3'!$AW$3</f>
        <v>0</v>
      </c>
      <c r="W188" s="211">
        <v>0</v>
      </c>
      <c r="X188" s="211">
        <v>0</v>
      </c>
      <c r="Y188" s="211">
        <f t="shared" si="407"/>
        <v>0</v>
      </c>
      <c r="Z188" s="211">
        <f t="shared" si="408"/>
        <v>0</v>
      </c>
      <c r="AA188" s="211">
        <v>0</v>
      </c>
      <c r="AB188" s="211">
        <v>0</v>
      </c>
      <c r="AC188" s="211">
        <f t="shared" si="409"/>
        <v>0</v>
      </c>
      <c r="AD188" s="211">
        <f t="shared" si="410"/>
        <v>0</v>
      </c>
      <c r="AE188" s="211">
        <v>0</v>
      </c>
      <c r="AF188" s="211">
        <v>0</v>
      </c>
      <c r="AG188" s="211">
        <f t="shared" si="411"/>
        <v>0</v>
      </c>
      <c r="AH188" s="211">
        <f t="shared" si="412"/>
        <v>0</v>
      </c>
      <c r="AI188" s="211">
        <v>0</v>
      </c>
      <c r="AJ188" s="211">
        <v>0</v>
      </c>
      <c r="AK188" s="211">
        <f t="shared" si="413"/>
        <v>0</v>
      </c>
      <c r="AL188" s="204">
        <f t="shared" si="414"/>
        <v>0</v>
      </c>
      <c r="AM188" s="179">
        <f t="shared" ref="AM188:AM204" si="416">M188</f>
        <v>0</v>
      </c>
      <c r="AN188" s="179">
        <f t="shared" ref="AN188:AN204" si="417">AL188</f>
        <v>0</v>
      </c>
      <c r="AO188" s="180">
        <f t="shared" si="415"/>
        <v>0</v>
      </c>
    </row>
    <row r="189" spans="1:41" x14ac:dyDescent="0.2">
      <c r="A189" s="209" t="s">
        <v>25</v>
      </c>
      <c r="B189" s="201" t="s">
        <v>212</v>
      </c>
      <c r="C189" s="201" t="s">
        <v>26</v>
      </c>
      <c r="D189" s="209" t="s">
        <v>7</v>
      </c>
      <c r="E189" s="209" t="s">
        <v>17</v>
      </c>
      <c r="F189" s="209" t="s">
        <v>226</v>
      </c>
      <c r="G189" s="205">
        <v>1</v>
      </c>
      <c r="H189" s="205">
        <v>0</v>
      </c>
      <c r="I189" s="205">
        <v>0</v>
      </c>
      <c r="J189" s="206">
        <f>G189*'1.pielikuma turpinājums Nr.3'!$I$10</f>
        <v>253568.39</v>
      </c>
      <c r="K189" s="211">
        <f>H189*'1.pielikuma turpinājums Nr.3'!$D$10</f>
        <v>0</v>
      </c>
      <c r="L189" s="211">
        <f>I189*'1.pielikuma turpinājums Nr.3'!$C$10</f>
        <v>0</v>
      </c>
      <c r="M189" s="212">
        <f t="shared" si="401"/>
        <v>253568.39</v>
      </c>
      <c r="N189" s="211">
        <f>G189*'1.pielikuma turpinājums Nr.3'!$BE$41</f>
        <v>152294.40000000002</v>
      </c>
      <c r="O189" s="211">
        <f>H189*'1.pielikuma turpinājums Nr.3'!$BE$37</f>
        <v>0</v>
      </c>
      <c r="P189" s="211">
        <f>I189*'1.pielikuma turpinājums Nr.3'!$BE$36</f>
        <v>0</v>
      </c>
      <c r="Q189" s="211">
        <f t="shared" si="402"/>
        <v>152294.40000000002</v>
      </c>
      <c r="R189" s="211">
        <f t="shared" si="403"/>
        <v>35926.248960000004</v>
      </c>
      <c r="S189" s="211">
        <f t="shared" si="404"/>
        <v>0</v>
      </c>
      <c r="T189" s="211">
        <f t="shared" si="405"/>
        <v>0</v>
      </c>
      <c r="U189" s="211">
        <f t="shared" si="406"/>
        <v>35926.248960000004</v>
      </c>
      <c r="V189" s="211">
        <f>G189*'1.pielikuma turpinājums Nr.3'!$AW$3</f>
        <v>13857</v>
      </c>
      <c r="W189" s="211">
        <v>0</v>
      </c>
      <c r="X189" s="211">
        <v>0</v>
      </c>
      <c r="Y189" s="211">
        <f t="shared" si="407"/>
        <v>13857</v>
      </c>
      <c r="Z189" s="211">
        <f t="shared" si="408"/>
        <v>43510.510080000007</v>
      </c>
      <c r="AA189" s="211">
        <v>0</v>
      </c>
      <c r="AB189" s="211">
        <v>0</v>
      </c>
      <c r="AC189" s="211">
        <f t="shared" si="409"/>
        <v>43510.510080000007</v>
      </c>
      <c r="AD189" s="211">
        <f t="shared" si="410"/>
        <v>3076.3468800000005</v>
      </c>
      <c r="AE189" s="211">
        <v>0</v>
      </c>
      <c r="AF189" s="211">
        <v>0</v>
      </c>
      <c r="AG189" s="211">
        <f t="shared" si="411"/>
        <v>3076.3468800000005</v>
      </c>
      <c r="AH189" s="211">
        <f t="shared" si="412"/>
        <v>4903.8796800000009</v>
      </c>
      <c r="AI189" s="211">
        <v>0</v>
      </c>
      <c r="AJ189" s="211">
        <v>0</v>
      </c>
      <c r="AK189" s="211">
        <f t="shared" si="413"/>
        <v>4903.8796800000009</v>
      </c>
      <c r="AL189" s="204">
        <f t="shared" si="414"/>
        <v>253568.38560000004</v>
      </c>
      <c r="AM189" s="179">
        <f t="shared" si="416"/>
        <v>253568.39</v>
      </c>
      <c r="AN189" s="179">
        <f t="shared" si="417"/>
        <v>253568.38560000004</v>
      </c>
      <c r="AO189" s="180">
        <f t="shared" si="415"/>
        <v>4.3999999761581421E-3</v>
      </c>
    </row>
    <row r="190" spans="1:41" x14ac:dyDescent="0.2">
      <c r="A190" s="209" t="s">
        <v>25</v>
      </c>
      <c r="B190" s="201" t="s">
        <v>212</v>
      </c>
      <c r="C190" s="201" t="s">
        <v>26</v>
      </c>
      <c r="D190" s="209" t="s">
        <v>17</v>
      </c>
      <c r="E190" s="209" t="s">
        <v>21</v>
      </c>
      <c r="F190" s="209" t="s">
        <v>224</v>
      </c>
      <c r="G190" s="205">
        <v>1</v>
      </c>
      <c r="H190" s="205">
        <v>0</v>
      </c>
      <c r="I190" s="205">
        <v>0</v>
      </c>
      <c r="J190" s="206">
        <f>G190*'1.pielikuma turpinājums Nr.3'!$I$10</f>
        <v>253568.39</v>
      </c>
      <c r="K190" s="211">
        <f>H190*'1.pielikuma turpinājums Nr.3'!$D$10</f>
        <v>0</v>
      </c>
      <c r="L190" s="211">
        <f>I190*'1.pielikuma turpinājums Nr.3'!$C$10</f>
        <v>0</v>
      </c>
      <c r="M190" s="212">
        <f t="shared" si="401"/>
        <v>253568.39</v>
      </c>
      <c r="N190" s="211">
        <f>G190*'1.pielikuma turpinājums Nr.3'!$BE$41</f>
        <v>152294.40000000002</v>
      </c>
      <c r="O190" s="211">
        <f>H190*'1.pielikuma turpinājums Nr.3'!$BE$37</f>
        <v>0</v>
      </c>
      <c r="P190" s="211">
        <f>I190*'1.pielikuma turpinājums Nr.3'!$BE$36</f>
        <v>0</v>
      </c>
      <c r="Q190" s="211">
        <f t="shared" si="402"/>
        <v>152294.40000000002</v>
      </c>
      <c r="R190" s="211">
        <f t="shared" si="403"/>
        <v>35926.248960000004</v>
      </c>
      <c r="S190" s="211">
        <f t="shared" si="404"/>
        <v>0</v>
      </c>
      <c r="T190" s="211">
        <f t="shared" si="405"/>
        <v>0</v>
      </c>
      <c r="U190" s="211">
        <f t="shared" si="406"/>
        <v>35926.248960000004</v>
      </c>
      <c r="V190" s="211">
        <f>G190*'1.pielikuma turpinājums Nr.3'!$AW$3</f>
        <v>13857</v>
      </c>
      <c r="W190" s="211">
        <v>0</v>
      </c>
      <c r="X190" s="211">
        <v>0</v>
      </c>
      <c r="Y190" s="211">
        <f t="shared" si="407"/>
        <v>13857</v>
      </c>
      <c r="Z190" s="211">
        <f t="shared" si="408"/>
        <v>43510.510080000007</v>
      </c>
      <c r="AA190" s="211">
        <v>0</v>
      </c>
      <c r="AB190" s="211">
        <v>0</v>
      </c>
      <c r="AC190" s="211">
        <f t="shared" si="409"/>
        <v>43510.510080000007</v>
      </c>
      <c r="AD190" s="211">
        <f t="shared" si="410"/>
        <v>3076.3468800000005</v>
      </c>
      <c r="AE190" s="211">
        <v>0</v>
      </c>
      <c r="AF190" s="211">
        <v>0</v>
      </c>
      <c r="AG190" s="211">
        <f t="shared" si="411"/>
        <v>3076.3468800000005</v>
      </c>
      <c r="AH190" s="211">
        <f t="shared" si="412"/>
        <v>4903.8796800000009</v>
      </c>
      <c r="AI190" s="211">
        <v>0</v>
      </c>
      <c r="AJ190" s="211">
        <v>0</v>
      </c>
      <c r="AK190" s="211">
        <f t="shared" si="413"/>
        <v>4903.8796800000009</v>
      </c>
      <c r="AL190" s="204">
        <f t="shared" si="414"/>
        <v>253568.38560000004</v>
      </c>
      <c r="AM190" s="179">
        <f t="shared" si="416"/>
        <v>253568.39</v>
      </c>
      <c r="AN190" s="179">
        <f t="shared" si="417"/>
        <v>253568.38560000004</v>
      </c>
      <c r="AO190" s="180">
        <f t="shared" si="415"/>
        <v>4.3999999761581421E-3</v>
      </c>
    </row>
    <row r="191" spans="1:41" x14ac:dyDescent="0.2">
      <c r="A191" s="209" t="s">
        <v>25</v>
      </c>
      <c r="B191" s="201" t="s">
        <v>212</v>
      </c>
      <c r="C191" s="201" t="s">
        <v>26</v>
      </c>
      <c r="D191" s="209" t="s">
        <v>8</v>
      </c>
      <c r="E191" s="209" t="s">
        <v>22</v>
      </c>
      <c r="F191" s="209" t="s">
        <v>231</v>
      </c>
      <c r="G191" s="205">
        <v>1</v>
      </c>
      <c r="H191" s="205">
        <v>0</v>
      </c>
      <c r="I191" s="205">
        <v>0</v>
      </c>
      <c r="J191" s="206">
        <f>G191*'1.pielikuma turpinājums Nr.3'!$I$10</f>
        <v>253568.39</v>
      </c>
      <c r="K191" s="211">
        <f>H191*'1.pielikuma turpinājums Nr.3'!$D$10</f>
        <v>0</v>
      </c>
      <c r="L191" s="211">
        <f>I191*'1.pielikuma turpinājums Nr.3'!$C$10</f>
        <v>0</v>
      </c>
      <c r="M191" s="212">
        <f t="shared" si="401"/>
        <v>253568.39</v>
      </c>
      <c r="N191" s="211">
        <f>G191*'1.pielikuma turpinājums Nr.3'!$BE$41</f>
        <v>152294.40000000002</v>
      </c>
      <c r="O191" s="211">
        <f>H191*'1.pielikuma turpinājums Nr.3'!$BE$37</f>
        <v>0</v>
      </c>
      <c r="P191" s="211">
        <f>I191*'1.pielikuma turpinājums Nr.3'!$BE$36</f>
        <v>0</v>
      </c>
      <c r="Q191" s="211">
        <f t="shared" si="402"/>
        <v>152294.40000000002</v>
      </c>
      <c r="R191" s="211">
        <f t="shared" si="403"/>
        <v>35926.248960000004</v>
      </c>
      <c r="S191" s="211">
        <f t="shared" si="404"/>
        <v>0</v>
      </c>
      <c r="T191" s="211">
        <f t="shared" si="405"/>
        <v>0</v>
      </c>
      <c r="U191" s="211">
        <f t="shared" si="406"/>
        <v>35926.248960000004</v>
      </c>
      <c r="V191" s="211">
        <f>G191*'1.pielikuma turpinājums Nr.3'!$AW$3</f>
        <v>13857</v>
      </c>
      <c r="W191" s="211">
        <v>0</v>
      </c>
      <c r="X191" s="211">
        <v>0</v>
      </c>
      <c r="Y191" s="211">
        <f t="shared" si="407"/>
        <v>13857</v>
      </c>
      <c r="Z191" s="211">
        <f t="shared" si="408"/>
        <v>43510.510080000007</v>
      </c>
      <c r="AA191" s="211">
        <v>0</v>
      </c>
      <c r="AB191" s="211">
        <v>0</v>
      </c>
      <c r="AC191" s="211">
        <f t="shared" si="409"/>
        <v>43510.510080000007</v>
      </c>
      <c r="AD191" s="211">
        <f t="shared" si="410"/>
        <v>3076.3468800000005</v>
      </c>
      <c r="AE191" s="211">
        <v>0</v>
      </c>
      <c r="AF191" s="211">
        <v>0</v>
      </c>
      <c r="AG191" s="211">
        <f t="shared" si="411"/>
        <v>3076.3468800000005</v>
      </c>
      <c r="AH191" s="211">
        <f t="shared" si="412"/>
        <v>4903.8796800000009</v>
      </c>
      <c r="AI191" s="211">
        <v>0</v>
      </c>
      <c r="AJ191" s="211">
        <v>0</v>
      </c>
      <c r="AK191" s="211">
        <f t="shared" si="413"/>
        <v>4903.8796800000009</v>
      </c>
      <c r="AL191" s="204">
        <f t="shared" si="414"/>
        <v>253568.38560000004</v>
      </c>
      <c r="AM191" s="179">
        <f t="shared" si="416"/>
        <v>253568.39</v>
      </c>
      <c r="AN191" s="179">
        <f t="shared" si="417"/>
        <v>253568.38560000004</v>
      </c>
      <c r="AO191" s="180">
        <f t="shared" si="415"/>
        <v>4.3999999761581421E-3</v>
      </c>
    </row>
    <row r="192" spans="1:41" ht="24" x14ac:dyDescent="0.2">
      <c r="A192" s="209" t="s">
        <v>25</v>
      </c>
      <c r="B192" s="201" t="s">
        <v>212</v>
      </c>
      <c r="C192" s="201" t="s">
        <v>26</v>
      </c>
      <c r="D192" s="223" t="s">
        <v>22</v>
      </c>
      <c r="E192" s="209" t="s">
        <v>10</v>
      </c>
      <c r="F192" s="209" t="s">
        <v>228</v>
      </c>
      <c r="G192" s="205">
        <v>1</v>
      </c>
      <c r="H192" s="205">
        <v>0</v>
      </c>
      <c r="I192" s="205">
        <v>0</v>
      </c>
      <c r="J192" s="206">
        <f>G192*'1.pielikuma turpinājums Nr.3'!$I$10</f>
        <v>253568.39</v>
      </c>
      <c r="K192" s="211">
        <f>H192*'1.pielikuma turpinājums Nr.3'!$D$10</f>
        <v>0</v>
      </c>
      <c r="L192" s="211">
        <f>I192*'1.pielikuma turpinājums Nr.3'!$C$10</f>
        <v>0</v>
      </c>
      <c r="M192" s="212">
        <f t="shared" si="401"/>
        <v>253568.39</v>
      </c>
      <c r="N192" s="211">
        <f>G192*'1.pielikuma turpinājums Nr.3'!$BE$41</f>
        <v>152294.40000000002</v>
      </c>
      <c r="O192" s="211">
        <f>H192*'1.pielikuma turpinājums Nr.3'!$BE$37</f>
        <v>0</v>
      </c>
      <c r="P192" s="211">
        <f>I192*'1.pielikuma turpinājums Nr.3'!$BE$36</f>
        <v>0</v>
      </c>
      <c r="Q192" s="211">
        <f t="shared" si="402"/>
        <v>152294.40000000002</v>
      </c>
      <c r="R192" s="211">
        <f t="shared" si="403"/>
        <v>35926.248960000004</v>
      </c>
      <c r="S192" s="211">
        <f t="shared" si="404"/>
        <v>0</v>
      </c>
      <c r="T192" s="211">
        <f t="shared" si="405"/>
        <v>0</v>
      </c>
      <c r="U192" s="211">
        <f t="shared" si="406"/>
        <v>35926.248960000004</v>
      </c>
      <c r="V192" s="211">
        <f>G192*'1.pielikuma turpinājums Nr.3'!$AW$3</f>
        <v>13857</v>
      </c>
      <c r="W192" s="211">
        <v>0</v>
      </c>
      <c r="X192" s="211">
        <v>0</v>
      </c>
      <c r="Y192" s="211">
        <f t="shared" si="407"/>
        <v>13857</v>
      </c>
      <c r="Z192" s="211">
        <f t="shared" si="408"/>
        <v>43510.510080000007</v>
      </c>
      <c r="AA192" s="211">
        <v>0</v>
      </c>
      <c r="AB192" s="211">
        <v>0</v>
      </c>
      <c r="AC192" s="211">
        <f t="shared" si="409"/>
        <v>43510.510080000007</v>
      </c>
      <c r="AD192" s="211">
        <f t="shared" si="410"/>
        <v>3076.3468800000005</v>
      </c>
      <c r="AE192" s="211">
        <v>0</v>
      </c>
      <c r="AF192" s="211">
        <v>0</v>
      </c>
      <c r="AG192" s="211">
        <f t="shared" si="411"/>
        <v>3076.3468800000005</v>
      </c>
      <c r="AH192" s="211">
        <f t="shared" si="412"/>
        <v>4903.8796800000009</v>
      </c>
      <c r="AI192" s="211">
        <v>0</v>
      </c>
      <c r="AJ192" s="211">
        <v>0</v>
      </c>
      <c r="AK192" s="211">
        <f t="shared" si="413"/>
        <v>4903.8796800000009</v>
      </c>
      <c r="AL192" s="204">
        <f t="shared" si="414"/>
        <v>253568.38560000004</v>
      </c>
      <c r="AM192" s="179">
        <f t="shared" si="416"/>
        <v>253568.39</v>
      </c>
      <c r="AN192" s="179">
        <f t="shared" si="417"/>
        <v>253568.38560000004</v>
      </c>
      <c r="AO192" s="180">
        <f t="shared" si="415"/>
        <v>4.3999999761581421E-3</v>
      </c>
    </row>
    <row r="193" spans="1:41" x14ac:dyDescent="0.2">
      <c r="A193" s="209" t="s">
        <v>25</v>
      </c>
      <c r="B193" s="201" t="s">
        <v>212</v>
      </c>
      <c r="C193" s="201" t="s">
        <v>26</v>
      </c>
      <c r="D193" s="209" t="s">
        <v>10</v>
      </c>
      <c r="E193" s="209" t="s">
        <v>9</v>
      </c>
      <c r="F193" s="209" t="s">
        <v>58</v>
      </c>
      <c r="G193" s="205">
        <v>1</v>
      </c>
      <c r="H193" s="205">
        <v>0</v>
      </c>
      <c r="I193" s="205">
        <v>0</v>
      </c>
      <c r="J193" s="206">
        <f>G193*'1.pielikuma turpinājums Nr.3'!$I$10</f>
        <v>253568.39</v>
      </c>
      <c r="K193" s="211">
        <f>H193*'1.pielikuma turpinājums Nr.3'!$D$10</f>
        <v>0</v>
      </c>
      <c r="L193" s="211">
        <f>I193*'1.pielikuma turpinājums Nr.3'!$C$10</f>
        <v>0</v>
      </c>
      <c r="M193" s="212">
        <f t="shared" si="401"/>
        <v>253568.39</v>
      </c>
      <c r="N193" s="211">
        <f>G193*'1.pielikuma turpinājums Nr.3'!$BE$41</f>
        <v>152294.40000000002</v>
      </c>
      <c r="O193" s="211">
        <f>H193*'1.pielikuma turpinājums Nr.3'!$BE$37</f>
        <v>0</v>
      </c>
      <c r="P193" s="211">
        <f>I193*'1.pielikuma turpinājums Nr.3'!$BE$36</f>
        <v>0</v>
      </c>
      <c r="Q193" s="211">
        <f t="shared" si="402"/>
        <v>152294.40000000002</v>
      </c>
      <c r="R193" s="211">
        <f t="shared" si="403"/>
        <v>35926.248960000004</v>
      </c>
      <c r="S193" s="211">
        <f t="shared" si="404"/>
        <v>0</v>
      </c>
      <c r="T193" s="211">
        <f t="shared" si="405"/>
        <v>0</v>
      </c>
      <c r="U193" s="211">
        <f t="shared" si="406"/>
        <v>35926.248960000004</v>
      </c>
      <c r="V193" s="211">
        <f>G193*'1.pielikuma turpinājums Nr.3'!$AW$3</f>
        <v>13857</v>
      </c>
      <c r="W193" s="211">
        <v>0</v>
      </c>
      <c r="X193" s="211">
        <v>0</v>
      </c>
      <c r="Y193" s="211">
        <f t="shared" si="407"/>
        <v>13857</v>
      </c>
      <c r="Z193" s="211">
        <f t="shared" si="408"/>
        <v>43510.510080000007</v>
      </c>
      <c r="AA193" s="211">
        <v>0</v>
      </c>
      <c r="AB193" s="211">
        <v>0</v>
      </c>
      <c r="AC193" s="211">
        <f t="shared" si="409"/>
        <v>43510.510080000007</v>
      </c>
      <c r="AD193" s="211">
        <f t="shared" si="410"/>
        <v>3076.3468800000005</v>
      </c>
      <c r="AE193" s="211">
        <v>0</v>
      </c>
      <c r="AF193" s="211">
        <v>0</v>
      </c>
      <c r="AG193" s="211">
        <f t="shared" si="411"/>
        <v>3076.3468800000005</v>
      </c>
      <c r="AH193" s="211">
        <f t="shared" si="412"/>
        <v>4903.8796800000009</v>
      </c>
      <c r="AI193" s="211">
        <v>0</v>
      </c>
      <c r="AJ193" s="211">
        <v>0</v>
      </c>
      <c r="AK193" s="211">
        <f t="shared" si="413"/>
        <v>4903.8796800000009</v>
      </c>
      <c r="AL193" s="204">
        <f t="shared" si="414"/>
        <v>253568.38560000004</v>
      </c>
      <c r="AM193" s="179">
        <f t="shared" si="416"/>
        <v>253568.39</v>
      </c>
      <c r="AN193" s="179">
        <f t="shared" si="417"/>
        <v>253568.38560000004</v>
      </c>
      <c r="AO193" s="180">
        <f t="shared" si="415"/>
        <v>4.3999999761581421E-3</v>
      </c>
    </row>
    <row r="194" spans="1:41" x14ac:dyDescent="0.2">
      <c r="A194" s="209" t="s">
        <v>25</v>
      </c>
      <c r="B194" s="201" t="s">
        <v>212</v>
      </c>
      <c r="C194" s="201" t="s">
        <v>26</v>
      </c>
      <c r="D194" s="209" t="s">
        <v>9</v>
      </c>
      <c r="E194" s="209" t="s">
        <v>11</v>
      </c>
      <c r="F194" s="209" t="s">
        <v>59</v>
      </c>
      <c r="G194" s="205">
        <f>0+1</f>
        <v>1</v>
      </c>
      <c r="H194" s="205">
        <v>0</v>
      </c>
      <c r="I194" s="205">
        <v>0</v>
      </c>
      <c r="J194" s="206">
        <f>G194*'1.pielikuma turpinājums Nr.3'!$I$10</f>
        <v>253568.39</v>
      </c>
      <c r="K194" s="211">
        <f>H194*'1.pielikuma turpinājums Nr.3'!$D$10</f>
        <v>0</v>
      </c>
      <c r="L194" s="211">
        <f>I194*'1.pielikuma turpinājums Nr.3'!$C$10</f>
        <v>0</v>
      </c>
      <c r="M194" s="212">
        <f t="shared" si="401"/>
        <v>253568.39</v>
      </c>
      <c r="N194" s="211">
        <f>G194*'1.pielikuma turpinājums Nr.3'!$BE$41</f>
        <v>152294.40000000002</v>
      </c>
      <c r="O194" s="211">
        <f>H194*'1.pielikuma turpinājums Nr.3'!$BE$37</f>
        <v>0</v>
      </c>
      <c r="P194" s="211">
        <f>I194*'1.pielikuma turpinājums Nr.3'!$BE$36</f>
        <v>0</v>
      </c>
      <c r="Q194" s="211">
        <f t="shared" si="402"/>
        <v>152294.40000000002</v>
      </c>
      <c r="R194" s="211">
        <f t="shared" si="403"/>
        <v>35926.248960000004</v>
      </c>
      <c r="S194" s="211">
        <f t="shared" si="404"/>
        <v>0</v>
      </c>
      <c r="T194" s="211">
        <f t="shared" si="405"/>
        <v>0</v>
      </c>
      <c r="U194" s="211">
        <f t="shared" si="406"/>
        <v>35926.248960000004</v>
      </c>
      <c r="V194" s="211">
        <f>G194*'1.pielikuma turpinājums Nr.3'!$AW$3</f>
        <v>13857</v>
      </c>
      <c r="W194" s="211">
        <v>0</v>
      </c>
      <c r="X194" s="211">
        <v>0</v>
      </c>
      <c r="Y194" s="211">
        <f t="shared" si="407"/>
        <v>13857</v>
      </c>
      <c r="Z194" s="211">
        <f t="shared" si="408"/>
        <v>43510.510080000007</v>
      </c>
      <c r="AA194" s="211">
        <v>0</v>
      </c>
      <c r="AB194" s="211">
        <v>0</v>
      </c>
      <c r="AC194" s="211">
        <f t="shared" si="409"/>
        <v>43510.510080000007</v>
      </c>
      <c r="AD194" s="211">
        <f t="shared" si="410"/>
        <v>3076.3468800000005</v>
      </c>
      <c r="AE194" s="211">
        <v>0</v>
      </c>
      <c r="AF194" s="211">
        <v>0</v>
      </c>
      <c r="AG194" s="211">
        <f t="shared" si="411"/>
        <v>3076.3468800000005</v>
      </c>
      <c r="AH194" s="211">
        <f t="shared" si="412"/>
        <v>4903.8796800000009</v>
      </c>
      <c r="AI194" s="211">
        <v>0</v>
      </c>
      <c r="AJ194" s="211">
        <v>0</v>
      </c>
      <c r="AK194" s="211">
        <f t="shared" si="413"/>
        <v>4903.8796800000009</v>
      </c>
      <c r="AL194" s="204">
        <f t="shared" si="414"/>
        <v>253568.38560000004</v>
      </c>
      <c r="AM194" s="179">
        <f t="shared" si="416"/>
        <v>253568.39</v>
      </c>
      <c r="AN194" s="179">
        <f t="shared" si="417"/>
        <v>253568.38560000004</v>
      </c>
      <c r="AO194" s="180">
        <f t="shared" si="415"/>
        <v>4.3999999761581421E-3</v>
      </c>
    </row>
    <row r="195" spans="1:41" x14ac:dyDescent="0.2">
      <c r="A195" s="209" t="s">
        <v>25</v>
      </c>
      <c r="B195" s="201" t="s">
        <v>212</v>
      </c>
      <c r="C195" s="201" t="s">
        <v>26</v>
      </c>
      <c r="D195" s="209" t="s">
        <v>11</v>
      </c>
      <c r="E195" s="209" t="s">
        <v>27</v>
      </c>
      <c r="F195" s="209" t="s">
        <v>218</v>
      </c>
      <c r="G195" s="205">
        <v>1</v>
      </c>
      <c r="H195" s="205">
        <v>0</v>
      </c>
      <c r="I195" s="205">
        <v>0</v>
      </c>
      <c r="J195" s="206">
        <f>G195*'1.pielikuma turpinājums Nr.3'!$I$10</f>
        <v>253568.39</v>
      </c>
      <c r="K195" s="211">
        <f>H195*'1.pielikuma turpinājums Nr.3'!$D$10</f>
        <v>0</v>
      </c>
      <c r="L195" s="211">
        <f>I195*'1.pielikuma turpinājums Nr.3'!$C$10</f>
        <v>0</v>
      </c>
      <c r="M195" s="212">
        <f t="shared" si="401"/>
        <v>253568.39</v>
      </c>
      <c r="N195" s="211">
        <f>G195*'1.pielikuma turpinājums Nr.3'!$BE$41</f>
        <v>152294.40000000002</v>
      </c>
      <c r="O195" s="211">
        <f>H195*'1.pielikuma turpinājums Nr.3'!$BE$37</f>
        <v>0</v>
      </c>
      <c r="P195" s="211">
        <f>I195*'1.pielikuma turpinājums Nr.3'!$BE$36</f>
        <v>0</v>
      </c>
      <c r="Q195" s="211">
        <f t="shared" si="402"/>
        <v>152294.40000000002</v>
      </c>
      <c r="R195" s="211">
        <f t="shared" si="403"/>
        <v>35926.248960000004</v>
      </c>
      <c r="S195" s="211">
        <f t="shared" si="404"/>
        <v>0</v>
      </c>
      <c r="T195" s="211">
        <f t="shared" si="405"/>
        <v>0</v>
      </c>
      <c r="U195" s="211">
        <f t="shared" si="406"/>
        <v>35926.248960000004</v>
      </c>
      <c r="V195" s="211">
        <f>G195*'1.pielikuma turpinājums Nr.3'!$AW$3</f>
        <v>13857</v>
      </c>
      <c r="W195" s="211">
        <v>0</v>
      </c>
      <c r="X195" s="211">
        <v>0</v>
      </c>
      <c r="Y195" s="211">
        <f t="shared" si="407"/>
        <v>13857</v>
      </c>
      <c r="Z195" s="211">
        <f t="shared" si="408"/>
        <v>43510.510080000007</v>
      </c>
      <c r="AA195" s="211">
        <v>0</v>
      </c>
      <c r="AB195" s="211">
        <v>0</v>
      </c>
      <c r="AC195" s="211">
        <f t="shared" si="409"/>
        <v>43510.510080000007</v>
      </c>
      <c r="AD195" s="211">
        <f t="shared" si="410"/>
        <v>3076.3468800000005</v>
      </c>
      <c r="AE195" s="211">
        <v>0</v>
      </c>
      <c r="AF195" s="211">
        <v>0</v>
      </c>
      <c r="AG195" s="211">
        <f t="shared" si="411"/>
        <v>3076.3468800000005</v>
      </c>
      <c r="AH195" s="211">
        <f t="shared" si="412"/>
        <v>4903.8796800000009</v>
      </c>
      <c r="AI195" s="211">
        <v>0</v>
      </c>
      <c r="AJ195" s="211">
        <v>0</v>
      </c>
      <c r="AK195" s="211">
        <f t="shared" si="413"/>
        <v>4903.8796800000009</v>
      </c>
      <c r="AL195" s="204">
        <f t="shared" si="414"/>
        <v>253568.38560000004</v>
      </c>
      <c r="AM195" s="179">
        <f t="shared" si="416"/>
        <v>253568.39</v>
      </c>
      <c r="AN195" s="179">
        <f t="shared" si="417"/>
        <v>253568.38560000004</v>
      </c>
      <c r="AO195" s="180">
        <f t="shared" si="415"/>
        <v>4.3999999761581421E-3</v>
      </c>
    </row>
    <row r="196" spans="1:41" x14ac:dyDescent="0.2">
      <c r="A196" s="209" t="s">
        <v>25</v>
      </c>
      <c r="B196" s="201" t="s">
        <v>212</v>
      </c>
      <c r="C196" s="201" t="s">
        <v>26</v>
      </c>
      <c r="D196" s="209" t="s">
        <v>27</v>
      </c>
      <c r="E196" s="209"/>
      <c r="F196" s="209" t="s">
        <v>230</v>
      </c>
      <c r="G196" s="205">
        <v>1</v>
      </c>
      <c r="H196" s="205">
        <v>0</v>
      </c>
      <c r="I196" s="205">
        <v>0</v>
      </c>
      <c r="J196" s="206">
        <f>G196*'1.pielikuma turpinājums Nr.3'!$I$11</f>
        <v>190176.29</v>
      </c>
      <c r="K196" s="211">
        <f>H196*'1.pielikuma turpinājums Nr.3'!$D$10</f>
        <v>0</v>
      </c>
      <c r="L196" s="211">
        <f>I196*'1.pielikuma turpinājums Nr.3'!$C$10</f>
        <v>0</v>
      </c>
      <c r="M196" s="212">
        <f t="shared" si="401"/>
        <v>190176.29</v>
      </c>
      <c r="N196" s="211">
        <f>G196*'1.pielikuma turpinājums Nr.3'!$BE$42</f>
        <v>114220.8</v>
      </c>
      <c r="O196" s="211">
        <f>H196*'1.pielikuma turpinājums Nr.3'!$BE$37</f>
        <v>0</v>
      </c>
      <c r="P196" s="211">
        <f>I196*'1.pielikuma turpinājums Nr.3'!$BE$36</f>
        <v>0</v>
      </c>
      <c r="Q196" s="211">
        <f t="shared" si="402"/>
        <v>114220.8</v>
      </c>
      <c r="R196" s="211">
        <f t="shared" si="403"/>
        <v>26944.686720000002</v>
      </c>
      <c r="S196" s="211">
        <f t="shared" si="404"/>
        <v>0</v>
      </c>
      <c r="T196" s="211">
        <f t="shared" si="405"/>
        <v>0</v>
      </c>
      <c r="U196" s="211">
        <f t="shared" si="406"/>
        <v>26944.686720000002</v>
      </c>
      <c r="V196" s="211">
        <f>G196*'1.pielikuma turpinājums Nr.3'!$AW$3*0.75</f>
        <v>10392.75</v>
      </c>
      <c r="W196" s="211">
        <v>0</v>
      </c>
      <c r="X196" s="211">
        <v>0</v>
      </c>
      <c r="Y196" s="211">
        <f t="shared" si="407"/>
        <v>10392.75</v>
      </c>
      <c r="Z196" s="211">
        <f>N196*$J$5</f>
        <v>32632.882560000002</v>
      </c>
      <c r="AA196" s="211">
        <v>0</v>
      </c>
      <c r="AB196" s="211">
        <v>0</v>
      </c>
      <c r="AC196" s="211">
        <f t="shared" si="409"/>
        <v>32632.882560000002</v>
      </c>
      <c r="AD196" s="211">
        <f>N196*$K$5</f>
        <v>2307.2601599999998</v>
      </c>
      <c r="AE196" s="211">
        <v>0</v>
      </c>
      <c r="AF196" s="211">
        <v>0</v>
      </c>
      <c r="AG196" s="211">
        <f t="shared" si="411"/>
        <v>2307.2601599999998</v>
      </c>
      <c r="AH196" s="211">
        <f>N196*$L$5</f>
        <v>3677.90976</v>
      </c>
      <c r="AI196" s="211">
        <v>0</v>
      </c>
      <c r="AJ196" s="211">
        <v>0</v>
      </c>
      <c r="AK196" s="211">
        <f t="shared" si="413"/>
        <v>3677.90976</v>
      </c>
      <c r="AL196" s="204">
        <f t="shared" si="414"/>
        <v>190176.28920000003</v>
      </c>
      <c r="AM196" s="179">
        <f t="shared" si="416"/>
        <v>190176.29</v>
      </c>
      <c r="AN196" s="179">
        <f t="shared" si="417"/>
        <v>190176.28920000003</v>
      </c>
      <c r="AO196" s="180">
        <f t="shared" si="415"/>
        <v>7.9999997979030013E-4</v>
      </c>
    </row>
    <row r="197" spans="1:41" x14ac:dyDescent="0.2">
      <c r="A197" s="209" t="s">
        <v>25</v>
      </c>
      <c r="B197" s="201" t="s">
        <v>212</v>
      </c>
      <c r="C197" s="201" t="s">
        <v>26</v>
      </c>
      <c r="D197" s="209"/>
      <c r="E197" s="209"/>
      <c r="F197" s="209" t="s">
        <v>254</v>
      </c>
      <c r="G197" s="205">
        <v>1</v>
      </c>
      <c r="H197" s="205">
        <v>0</v>
      </c>
      <c r="I197" s="205">
        <v>0</v>
      </c>
      <c r="J197" s="206">
        <f>G197*'1.pielikuma turpinājums Nr.3'!$H$13</f>
        <v>113389.87</v>
      </c>
      <c r="K197" s="211">
        <f>H197*'1.pielikuma turpinājums Nr.3'!$D$12</f>
        <v>0</v>
      </c>
      <c r="L197" s="211">
        <f>I197*'1.pielikuma turpinājums Nr.3'!$C$12</f>
        <v>0</v>
      </c>
      <c r="M197" s="212">
        <f t="shared" si="401"/>
        <v>113389.87</v>
      </c>
      <c r="N197" s="211">
        <f>G197*'1.pielikuma turpinājums Nr.3'!$BE$46</f>
        <v>91746.8</v>
      </c>
      <c r="O197" s="211">
        <f>H197*'1.pielikuma turpinājums Nr.3'!$BE$44</f>
        <v>0</v>
      </c>
      <c r="P197" s="211">
        <f>I197*'1.pielikuma turpinājums Nr.3'!$BE$43</f>
        <v>0</v>
      </c>
      <c r="Q197" s="211">
        <f>SUM(N197:P197)</f>
        <v>91746.8</v>
      </c>
      <c r="R197" s="211">
        <f t="shared" si="403"/>
        <v>21643.07012</v>
      </c>
      <c r="S197" s="211">
        <f t="shared" si="404"/>
        <v>0</v>
      </c>
      <c r="T197" s="211">
        <f t="shared" si="405"/>
        <v>0</v>
      </c>
      <c r="U197" s="211">
        <f>SUM(R197:T197)</f>
        <v>21643.07012</v>
      </c>
      <c r="V197" s="211">
        <v>0</v>
      </c>
      <c r="W197" s="211">
        <v>0</v>
      </c>
      <c r="X197" s="211">
        <v>0</v>
      </c>
      <c r="Y197" s="211">
        <f>SUM(V197:X197)</f>
        <v>0</v>
      </c>
      <c r="Z197" s="211">
        <v>0</v>
      </c>
      <c r="AA197" s="211">
        <v>0</v>
      </c>
      <c r="AB197" s="211">
        <v>0</v>
      </c>
      <c r="AC197" s="211">
        <f>SUM(Z197:AB197)</f>
        <v>0</v>
      </c>
      <c r="AD197" s="211">
        <v>0</v>
      </c>
      <c r="AE197" s="211">
        <v>0</v>
      </c>
      <c r="AF197" s="211">
        <v>0</v>
      </c>
      <c r="AG197" s="211">
        <f>SUM(AD197:AF197)</f>
        <v>0</v>
      </c>
      <c r="AH197" s="211">
        <v>0</v>
      </c>
      <c r="AI197" s="211">
        <v>0</v>
      </c>
      <c r="AJ197" s="211">
        <v>0</v>
      </c>
      <c r="AK197" s="211">
        <f>SUM(AH197:AJ197)</f>
        <v>0</v>
      </c>
      <c r="AL197" s="204">
        <f t="shared" si="414"/>
        <v>113389.87012000001</v>
      </c>
      <c r="AM197" s="179">
        <f t="shared" si="416"/>
        <v>113389.87</v>
      </c>
      <c r="AN197" s="179">
        <f t="shared" si="417"/>
        <v>113389.87012000001</v>
      </c>
      <c r="AO197" s="180">
        <f t="shared" si="415"/>
        <v>-1.2000001152046025E-4</v>
      </c>
    </row>
    <row r="198" spans="1:41" x14ac:dyDescent="0.2">
      <c r="A198" s="209" t="s">
        <v>25</v>
      </c>
      <c r="B198" s="201" t="s">
        <v>212</v>
      </c>
      <c r="C198" s="201" t="s">
        <v>26</v>
      </c>
      <c r="D198" s="209"/>
      <c r="E198" s="209"/>
      <c r="F198" s="209" t="s">
        <v>265</v>
      </c>
      <c r="G198" s="205">
        <v>1</v>
      </c>
      <c r="H198" s="205">
        <v>0</v>
      </c>
      <c r="I198" s="205">
        <v>0</v>
      </c>
      <c r="J198" s="206">
        <f>G198*'1.pielikuma turpinājums Nr.3'!$E$10</f>
        <v>52078.38</v>
      </c>
      <c r="K198" s="211">
        <f>H198*'1.pielikuma turpinājums Nr.3'!$E$10</f>
        <v>0</v>
      </c>
      <c r="L198" s="211">
        <f>I198*'1.pielikuma turpinājums Nr.3'!$C$10</f>
        <v>0</v>
      </c>
      <c r="M198" s="212">
        <f t="shared" si="401"/>
        <v>52078.38</v>
      </c>
      <c r="N198" s="211">
        <f>G198*'1.pielikuma turpinājums Nr.3'!$BE$38</f>
        <v>28684.799999999999</v>
      </c>
      <c r="O198" s="211">
        <f>H198*'1.pielikuma turpinājums Nr.3'!$BE$40</f>
        <v>0</v>
      </c>
      <c r="P198" s="211">
        <v>0</v>
      </c>
      <c r="Q198" s="211">
        <f>SUM(N198:P198)</f>
        <v>28684.799999999999</v>
      </c>
      <c r="R198" s="211">
        <f t="shared" si="403"/>
        <v>6766.7443199999998</v>
      </c>
      <c r="S198" s="211">
        <f t="shared" si="404"/>
        <v>0</v>
      </c>
      <c r="T198" s="211">
        <f t="shared" si="405"/>
        <v>0</v>
      </c>
      <c r="U198" s="211">
        <f>SUM(R198:T198)</f>
        <v>6766.7443199999998</v>
      </c>
      <c r="V198" s="211">
        <f>G198*'1.pielikuma turpinājums Nr.3'!$AW$3/2</f>
        <v>6928.5</v>
      </c>
      <c r="W198" s="211">
        <v>0</v>
      </c>
      <c r="X198" s="211">
        <v>0</v>
      </c>
      <c r="Y198" s="211">
        <f>SUM(V198:X198)</f>
        <v>6928.5</v>
      </c>
      <c r="Z198" s="211">
        <f>N198*$J$5</f>
        <v>8195.2473599999994</v>
      </c>
      <c r="AA198" s="211">
        <v>0</v>
      </c>
      <c r="AB198" s="211">
        <v>0</v>
      </c>
      <c r="AC198" s="211">
        <f>SUM(Z198:AB198)</f>
        <v>8195.2473599999994</v>
      </c>
      <c r="AD198" s="211">
        <f>N198*$K$5</f>
        <v>579.43295999999998</v>
      </c>
      <c r="AE198" s="211">
        <v>0</v>
      </c>
      <c r="AF198" s="211">
        <v>0</v>
      </c>
      <c r="AG198" s="211">
        <f>SUM(AD198:AF198)</f>
        <v>579.43295999999998</v>
      </c>
      <c r="AH198" s="211">
        <f>N198*$L$5</f>
        <v>923.65055999999993</v>
      </c>
      <c r="AI198" s="211">
        <v>0</v>
      </c>
      <c r="AJ198" s="211">
        <v>0</v>
      </c>
      <c r="AK198" s="211">
        <f>SUM(AH198:AJ198)</f>
        <v>923.65055999999993</v>
      </c>
      <c r="AL198" s="204">
        <f t="shared" si="414"/>
        <v>52078.375200000002</v>
      </c>
      <c r="AM198" s="179">
        <f t="shared" si="416"/>
        <v>52078.38</v>
      </c>
      <c r="AN198" s="179">
        <f t="shared" si="417"/>
        <v>52078.375200000002</v>
      </c>
      <c r="AO198" s="180">
        <f t="shared" si="415"/>
        <v>4.7999999951571226E-3</v>
      </c>
    </row>
    <row r="199" spans="1:41" x14ac:dyDescent="0.2">
      <c r="A199" s="209" t="s">
        <v>25</v>
      </c>
      <c r="B199" s="201" t="s">
        <v>212</v>
      </c>
      <c r="C199" s="201" t="s">
        <v>26</v>
      </c>
      <c r="D199" s="209"/>
      <c r="E199" s="209"/>
      <c r="F199" s="209" t="s">
        <v>170</v>
      </c>
      <c r="G199" s="205">
        <f>7+2-1</f>
        <v>8</v>
      </c>
      <c r="H199" s="205">
        <v>0</v>
      </c>
      <c r="I199" s="205">
        <v>0</v>
      </c>
      <c r="J199" s="204">
        <f>G199*'1.pielikuma turpinājums Nr.3'!$I$12</f>
        <v>907118.96</v>
      </c>
      <c r="K199" s="211">
        <f>H199*'1.pielikuma turpinājums Nr.3'!$D$12</f>
        <v>0</v>
      </c>
      <c r="L199" s="211">
        <f>I199*'1.pielikuma turpinājums Nr.3'!$C$12</f>
        <v>0</v>
      </c>
      <c r="M199" s="212">
        <f t="shared" si="401"/>
        <v>907118.96</v>
      </c>
      <c r="N199" s="211">
        <f>G199*'1.pielikuma turpinājums Nr.3'!$BE$48</f>
        <v>733974.4</v>
      </c>
      <c r="O199" s="211">
        <f>H199*'1.pielikuma turpinājums Nr.3'!$BE$44</f>
        <v>0</v>
      </c>
      <c r="P199" s="211">
        <f>I199*'1.pielikuma turpinājums Nr.3'!$BE$43</f>
        <v>0</v>
      </c>
      <c r="Q199" s="211">
        <f t="shared" ref="Q199:Q201" si="418">SUM(N199:P199)</f>
        <v>733974.4</v>
      </c>
      <c r="R199" s="211">
        <f t="shared" si="403"/>
        <v>173144.56096</v>
      </c>
      <c r="S199" s="211">
        <f t="shared" si="404"/>
        <v>0</v>
      </c>
      <c r="T199" s="211">
        <f t="shared" si="405"/>
        <v>0</v>
      </c>
      <c r="U199" s="211">
        <f t="shared" ref="U199:U201" si="419">SUM(R199:T199)</f>
        <v>173144.56096</v>
      </c>
      <c r="V199" s="211">
        <v>0</v>
      </c>
      <c r="W199" s="211">
        <v>0</v>
      </c>
      <c r="X199" s="211">
        <v>0</v>
      </c>
      <c r="Y199" s="211">
        <f t="shared" ref="Y199:Y201" si="420">SUM(V199:X199)</f>
        <v>0</v>
      </c>
      <c r="Z199" s="211">
        <v>0</v>
      </c>
      <c r="AA199" s="211">
        <v>0</v>
      </c>
      <c r="AB199" s="211">
        <v>0</v>
      </c>
      <c r="AC199" s="211">
        <f t="shared" ref="AC199:AC201" si="421">SUM(Z199:AB199)</f>
        <v>0</v>
      </c>
      <c r="AD199" s="211">
        <v>0</v>
      </c>
      <c r="AE199" s="211">
        <v>0</v>
      </c>
      <c r="AF199" s="211">
        <v>0</v>
      </c>
      <c r="AG199" s="211">
        <f t="shared" ref="AG199:AG201" si="422">SUM(AD199:AF199)</f>
        <v>0</v>
      </c>
      <c r="AH199" s="211">
        <v>0</v>
      </c>
      <c r="AI199" s="211">
        <v>0</v>
      </c>
      <c r="AJ199" s="211">
        <v>0</v>
      </c>
      <c r="AK199" s="211">
        <f t="shared" ref="AK199:AK201" si="423">SUM(AH199:AJ199)</f>
        <v>0</v>
      </c>
      <c r="AL199" s="204">
        <f t="shared" si="414"/>
        <v>907118.96096000005</v>
      </c>
      <c r="AM199" s="179">
        <f t="shared" si="416"/>
        <v>907118.96</v>
      </c>
      <c r="AN199" s="179">
        <f t="shared" si="417"/>
        <v>907118.96096000005</v>
      </c>
      <c r="AO199" s="180">
        <f t="shared" si="415"/>
        <v>-9.6000009216368198E-4</v>
      </c>
    </row>
    <row r="200" spans="1:41" x14ac:dyDescent="0.2">
      <c r="A200" s="209"/>
      <c r="B200" s="201" t="s">
        <v>212</v>
      </c>
      <c r="C200" s="201" t="s">
        <v>26</v>
      </c>
      <c r="D200" s="209"/>
      <c r="E200" s="209"/>
      <c r="F200" s="209" t="s">
        <v>266</v>
      </c>
      <c r="G200" s="205">
        <v>1</v>
      </c>
      <c r="H200" s="205">
        <v>0</v>
      </c>
      <c r="I200" s="205">
        <v>0</v>
      </c>
      <c r="J200" s="204">
        <f>G200*'1.pielikuma turpinājums Nr.3'!$E$12</f>
        <v>21357.09</v>
      </c>
      <c r="K200" s="211">
        <v>0</v>
      </c>
      <c r="L200" s="211">
        <v>0</v>
      </c>
      <c r="M200" s="212">
        <f t="shared" si="401"/>
        <v>21357.09</v>
      </c>
      <c r="N200" s="211">
        <f>G200*'1.pielikuma turpinājums Nr.3'!BE45</f>
        <v>17280.600000000002</v>
      </c>
      <c r="O200" s="211">
        <f>H200*'1.pielikuma turpinājums Nr.3'!$BE$44</f>
        <v>0</v>
      </c>
      <c r="P200" s="211">
        <f>I200*'1.pielikuma turpinājums Nr.3'!$BE$43</f>
        <v>0</v>
      </c>
      <c r="Q200" s="211">
        <f t="shared" ref="Q200" si="424">SUM(N200:P200)</f>
        <v>17280.600000000002</v>
      </c>
      <c r="R200" s="211">
        <f t="shared" ref="R200" si="425">N200*$H$5</f>
        <v>4076.4935400000004</v>
      </c>
      <c r="S200" s="211">
        <f t="shared" ref="S200" si="426">O200*$H$5</f>
        <v>0</v>
      </c>
      <c r="T200" s="211">
        <f t="shared" ref="T200" si="427">P200*$H$5</f>
        <v>0</v>
      </c>
      <c r="U200" s="211">
        <f t="shared" ref="U200" si="428">SUM(R200:T200)</f>
        <v>4076.4935400000004</v>
      </c>
      <c r="V200" s="211">
        <v>0</v>
      </c>
      <c r="W200" s="211">
        <v>0</v>
      </c>
      <c r="X200" s="211">
        <v>0</v>
      </c>
      <c r="Y200" s="211">
        <f t="shared" ref="Y200" si="429">SUM(V200:X200)</f>
        <v>0</v>
      </c>
      <c r="Z200" s="211">
        <v>0</v>
      </c>
      <c r="AA200" s="211">
        <v>0</v>
      </c>
      <c r="AB200" s="211">
        <v>0</v>
      </c>
      <c r="AC200" s="211">
        <f t="shared" ref="AC200" si="430">SUM(Z200:AB200)</f>
        <v>0</v>
      </c>
      <c r="AD200" s="211">
        <v>0</v>
      </c>
      <c r="AE200" s="211">
        <v>0</v>
      </c>
      <c r="AF200" s="211">
        <v>0</v>
      </c>
      <c r="AG200" s="211">
        <f t="shared" ref="AG200" si="431">SUM(AD200:AF200)</f>
        <v>0</v>
      </c>
      <c r="AH200" s="211">
        <v>0</v>
      </c>
      <c r="AI200" s="211">
        <v>0</v>
      </c>
      <c r="AJ200" s="211">
        <v>0</v>
      </c>
      <c r="AK200" s="211">
        <f t="shared" ref="AK200" si="432">SUM(AH200:AJ200)</f>
        <v>0</v>
      </c>
      <c r="AL200" s="204">
        <f t="shared" si="414"/>
        <v>21357.093540000002</v>
      </c>
      <c r="AM200" s="179">
        <f t="shared" si="416"/>
        <v>21357.09</v>
      </c>
      <c r="AN200" s="179">
        <f t="shared" si="417"/>
        <v>21357.093540000002</v>
      </c>
      <c r="AO200" s="180">
        <f t="shared" si="415"/>
        <v>-3.5400000015215483E-3</v>
      </c>
    </row>
    <row r="201" spans="1:41" x14ac:dyDescent="0.2">
      <c r="A201" s="209" t="s">
        <v>25</v>
      </c>
      <c r="B201" s="201" t="s">
        <v>212</v>
      </c>
      <c r="C201" s="201" t="s">
        <v>26</v>
      </c>
      <c r="D201" s="209"/>
      <c r="E201" s="209"/>
      <c r="F201" s="209" t="s">
        <v>232</v>
      </c>
      <c r="G201" s="205">
        <f>2-1</f>
        <v>1</v>
      </c>
      <c r="H201" s="205">
        <v>0</v>
      </c>
      <c r="I201" s="205">
        <v>0</v>
      </c>
      <c r="J201" s="206">
        <f>G201*'1.pielikuma turpinājums Nr.3'!$I$12</f>
        <v>113389.87</v>
      </c>
      <c r="K201" s="211">
        <f>H201*'1.pielikuma turpinājums Nr.3'!$D$12</f>
        <v>0</v>
      </c>
      <c r="L201" s="211">
        <f>I201*'1.pielikuma turpinājums Nr.3'!$C$12</f>
        <v>0</v>
      </c>
      <c r="M201" s="212">
        <f t="shared" si="401"/>
        <v>113389.87</v>
      </c>
      <c r="N201" s="211">
        <f>G201*'1.pielikuma turpinājums Nr.3'!$BE$48</f>
        <v>91746.8</v>
      </c>
      <c r="O201" s="211">
        <f>H201*'1.pielikuma turpinājums Nr.3'!$BE$44</f>
        <v>0</v>
      </c>
      <c r="P201" s="211">
        <f>I201*'1.pielikuma turpinājums Nr.3'!$BE$43</f>
        <v>0</v>
      </c>
      <c r="Q201" s="211">
        <f t="shared" si="418"/>
        <v>91746.8</v>
      </c>
      <c r="R201" s="211">
        <f t="shared" si="403"/>
        <v>21643.07012</v>
      </c>
      <c r="S201" s="211">
        <f t="shared" si="404"/>
        <v>0</v>
      </c>
      <c r="T201" s="211">
        <f t="shared" si="405"/>
        <v>0</v>
      </c>
      <c r="U201" s="211">
        <f t="shared" si="419"/>
        <v>21643.07012</v>
      </c>
      <c r="V201" s="211">
        <v>0</v>
      </c>
      <c r="W201" s="211">
        <v>0</v>
      </c>
      <c r="X201" s="211">
        <v>0</v>
      </c>
      <c r="Y201" s="211">
        <f t="shared" si="420"/>
        <v>0</v>
      </c>
      <c r="Z201" s="211">
        <v>0</v>
      </c>
      <c r="AA201" s="211">
        <v>0</v>
      </c>
      <c r="AB201" s="211">
        <v>0</v>
      </c>
      <c r="AC201" s="211">
        <f t="shared" si="421"/>
        <v>0</v>
      </c>
      <c r="AD201" s="211">
        <v>0</v>
      </c>
      <c r="AE201" s="211">
        <v>0</v>
      </c>
      <c r="AF201" s="211">
        <v>0</v>
      </c>
      <c r="AG201" s="211">
        <f t="shared" si="422"/>
        <v>0</v>
      </c>
      <c r="AH201" s="211">
        <v>0</v>
      </c>
      <c r="AI201" s="211">
        <v>0</v>
      </c>
      <c r="AJ201" s="211">
        <v>0</v>
      </c>
      <c r="AK201" s="211">
        <f t="shared" si="423"/>
        <v>0</v>
      </c>
      <c r="AL201" s="204">
        <f t="shared" si="414"/>
        <v>113389.87012000001</v>
      </c>
      <c r="AM201" s="179">
        <f t="shared" si="416"/>
        <v>113389.87</v>
      </c>
      <c r="AN201" s="179">
        <f t="shared" si="417"/>
        <v>113389.87012000001</v>
      </c>
      <c r="AO201" s="180">
        <f t="shared" si="415"/>
        <v>-1.2000001152046025E-4</v>
      </c>
    </row>
    <row r="202" spans="1:41" x14ac:dyDescent="0.2">
      <c r="A202" s="209" t="s">
        <v>25</v>
      </c>
      <c r="B202" s="201" t="s">
        <v>212</v>
      </c>
      <c r="C202" s="201" t="s">
        <v>26</v>
      </c>
      <c r="D202" s="209"/>
      <c r="E202" s="209"/>
      <c r="F202" s="209" t="s">
        <v>57</v>
      </c>
      <c r="G202" s="205">
        <f>9+1-1-2</f>
        <v>7</v>
      </c>
      <c r="H202" s="205">
        <v>0</v>
      </c>
      <c r="I202" s="205">
        <v>0</v>
      </c>
      <c r="J202" s="206">
        <f>G202*'1.pielikuma turpinājums Nr.3'!$I$14</f>
        <v>528962.14</v>
      </c>
      <c r="K202" s="211">
        <f>H202*'1.pielikuma turpinājums Nr.3'!$D$14</f>
        <v>0</v>
      </c>
      <c r="L202" s="211">
        <f>I202*'1.pielikuma turpinājums Nr.3'!$C$14</f>
        <v>0</v>
      </c>
      <c r="M202" s="212">
        <f t="shared" si="401"/>
        <v>528962.14</v>
      </c>
      <c r="N202" s="211">
        <f>G202*'1.pielikuma turpinājums Nr.3'!$BE$53</f>
        <v>427997.5</v>
      </c>
      <c r="O202" s="211">
        <f>H202*'1.pielikuma turpinājums Nr.3'!$BE$50</f>
        <v>0</v>
      </c>
      <c r="P202" s="211">
        <f>I202*'1.pielikuma turpinājums Nr.3'!$BE$49</f>
        <v>0</v>
      </c>
      <c r="Q202" s="211">
        <f>SUM(N202:P202)</f>
        <v>427997.5</v>
      </c>
      <c r="R202" s="211">
        <f t="shared" si="403"/>
        <v>100964.61025</v>
      </c>
      <c r="S202" s="211">
        <f t="shared" si="404"/>
        <v>0</v>
      </c>
      <c r="T202" s="211">
        <f t="shared" si="405"/>
        <v>0</v>
      </c>
      <c r="U202" s="211">
        <f>SUM(R202:T202)</f>
        <v>100964.61025</v>
      </c>
      <c r="V202" s="211">
        <v>0</v>
      </c>
      <c r="W202" s="211">
        <v>0</v>
      </c>
      <c r="X202" s="211">
        <v>0</v>
      </c>
      <c r="Y202" s="211">
        <f>SUM(V202:X202)</f>
        <v>0</v>
      </c>
      <c r="Z202" s="211">
        <v>0</v>
      </c>
      <c r="AA202" s="211">
        <v>0</v>
      </c>
      <c r="AB202" s="211">
        <v>0</v>
      </c>
      <c r="AC202" s="211">
        <f>SUM(Z202:AB202)</f>
        <v>0</v>
      </c>
      <c r="AD202" s="211">
        <v>0</v>
      </c>
      <c r="AE202" s="211">
        <v>0</v>
      </c>
      <c r="AF202" s="211">
        <v>0</v>
      </c>
      <c r="AG202" s="211">
        <f>SUM(AD202:AF202)</f>
        <v>0</v>
      </c>
      <c r="AH202" s="211">
        <v>0</v>
      </c>
      <c r="AI202" s="211">
        <v>0</v>
      </c>
      <c r="AJ202" s="211">
        <v>0</v>
      </c>
      <c r="AK202" s="211">
        <f>SUM(AH202:AJ202)</f>
        <v>0</v>
      </c>
      <c r="AL202" s="204">
        <f t="shared" si="414"/>
        <v>528962.11025000003</v>
      </c>
      <c r="AM202" s="179">
        <f t="shared" si="416"/>
        <v>528962.14</v>
      </c>
      <c r="AN202" s="179">
        <f t="shared" si="417"/>
        <v>528962.11025000003</v>
      </c>
      <c r="AO202" s="180">
        <f t="shared" si="415"/>
        <v>2.9749999986961484E-2</v>
      </c>
    </row>
    <row r="203" spans="1:41" x14ac:dyDescent="0.2">
      <c r="A203" s="209"/>
      <c r="B203" s="201" t="s">
        <v>212</v>
      </c>
      <c r="C203" s="201" t="s">
        <v>26</v>
      </c>
      <c r="D203" s="209"/>
      <c r="E203" s="209"/>
      <c r="F203" s="209" t="s">
        <v>267</v>
      </c>
      <c r="G203" s="205">
        <v>1</v>
      </c>
      <c r="H203" s="205">
        <v>0</v>
      </c>
      <c r="I203" s="205">
        <v>0</v>
      </c>
      <c r="J203" s="206">
        <f>G203*'1.pielikuma turpinājums Nr.3'!$E$14</f>
        <v>14232.93</v>
      </c>
      <c r="K203" s="211">
        <v>0</v>
      </c>
      <c r="L203" s="211">
        <v>0</v>
      </c>
      <c r="M203" s="212">
        <f t="shared" si="401"/>
        <v>14232.93</v>
      </c>
      <c r="N203" s="211">
        <f>G203*'1.pielikuma turpinājums Nr.3'!$BE$51</f>
        <v>11516.25</v>
      </c>
      <c r="O203" s="211">
        <f>H203*'1.pielikuma turpinājums Nr.3'!$BE$50</f>
        <v>0</v>
      </c>
      <c r="P203" s="211">
        <f>I203*'1.pielikuma turpinājums Nr.3'!$BE$49</f>
        <v>0</v>
      </c>
      <c r="Q203" s="211">
        <f>SUM(N203:P203)</f>
        <v>11516.25</v>
      </c>
      <c r="R203" s="211">
        <f t="shared" ref="R203" si="433">N203*$H$5</f>
        <v>2716.6833750000001</v>
      </c>
      <c r="S203" s="211">
        <f t="shared" ref="S203" si="434">O203*$H$5</f>
        <v>0</v>
      </c>
      <c r="T203" s="211">
        <f t="shared" ref="T203" si="435">P203*$H$5</f>
        <v>0</v>
      </c>
      <c r="U203" s="211">
        <f>SUM(R203:T203)</f>
        <v>2716.6833750000001</v>
      </c>
      <c r="V203" s="211">
        <v>0</v>
      </c>
      <c r="W203" s="211">
        <v>0</v>
      </c>
      <c r="X203" s="211">
        <v>0</v>
      </c>
      <c r="Y203" s="211">
        <f>SUM(V203:X203)</f>
        <v>0</v>
      </c>
      <c r="Z203" s="211">
        <v>0</v>
      </c>
      <c r="AA203" s="211">
        <v>0</v>
      </c>
      <c r="AB203" s="211">
        <v>0</v>
      </c>
      <c r="AC203" s="211">
        <f>SUM(Z203:AB203)</f>
        <v>0</v>
      </c>
      <c r="AD203" s="211">
        <v>0</v>
      </c>
      <c r="AE203" s="211">
        <v>0</v>
      </c>
      <c r="AF203" s="211">
        <v>0</v>
      </c>
      <c r="AG203" s="211">
        <f>SUM(AD203:AF203)</f>
        <v>0</v>
      </c>
      <c r="AH203" s="211">
        <v>0</v>
      </c>
      <c r="AI203" s="211">
        <v>0</v>
      </c>
      <c r="AJ203" s="211">
        <v>0</v>
      </c>
      <c r="AK203" s="211">
        <f>SUM(AH203:AJ203)</f>
        <v>0</v>
      </c>
      <c r="AL203" s="204">
        <f t="shared" si="414"/>
        <v>14232.933375000001</v>
      </c>
      <c r="AM203" s="179">
        <f t="shared" si="416"/>
        <v>14232.93</v>
      </c>
      <c r="AN203" s="179">
        <f t="shared" si="417"/>
        <v>14232.933375000001</v>
      </c>
      <c r="AO203" s="180">
        <f t="shared" si="415"/>
        <v>-3.3750000002328306E-3</v>
      </c>
    </row>
    <row r="204" spans="1:41" x14ac:dyDescent="0.2">
      <c r="A204" s="209" t="s">
        <v>25</v>
      </c>
      <c r="B204" s="201" t="s">
        <v>212</v>
      </c>
      <c r="C204" s="201" t="s">
        <v>26</v>
      </c>
      <c r="D204" s="209"/>
      <c r="E204" s="209"/>
      <c r="F204" s="209" t="s">
        <v>223</v>
      </c>
      <c r="G204" s="205">
        <v>0</v>
      </c>
      <c r="H204" s="205">
        <v>0</v>
      </c>
      <c r="I204" s="205">
        <v>0</v>
      </c>
      <c r="J204" s="206">
        <f>G204*'1.pielikuma turpinājums Nr.3'!$I$12</f>
        <v>0</v>
      </c>
      <c r="K204" s="211">
        <f>H204*'1.pielikuma turpinājums Nr.3'!$D$12</f>
        <v>0</v>
      </c>
      <c r="L204" s="211">
        <f>I204*'1.pielikuma turpinājums Nr.3'!$C$12</f>
        <v>0</v>
      </c>
      <c r="M204" s="212">
        <f t="shared" si="401"/>
        <v>0</v>
      </c>
      <c r="N204" s="211">
        <f>G204*'1.pielikuma turpinājums Nr.3'!$BE$48</f>
        <v>0</v>
      </c>
      <c r="O204" s="211">
        <f>H204*'1.pielikuma turpinājums Nr.3'!$BE$44</f>
        <v>0</v>
      </c>
      <c r="P204" s="211">
        <f>I204*'1.pielikuma turpinājums Nr.3'!$BE$43</f>
        <v>0</v>
      </c>
      <c r="Q204" s="211">
        <f>SUM(N204:P204)</f>
        <v>0</v>
      </c>
      <c r="R204" s="211">
        <f t="shared" si="403"/>
        <v>0</v>
      </c>
      <c r="S204" s="211">
        <f t="shared" si="404"/>
        <v>0</v>
      </c>
      <c r="T204" s="211">
        <f t="shared" si="405"/>
        <v>0</v>
      </c>
      <c r="U204" s="211">
        <f>SUM(R204:T204)</f>
        <v>0</v>
      </c>
      <c r="V204" s="211">
        <v>0</v>
      </c>
      <c r="W204" s="211">
        <v>0</v>
      </c>
      <c r="X204" s="211">
        <v>0</v>
      </c>
      <c r="Y204" s="211">
        <f>SUM(V204:X204)</f>
        <v>0</v>
      </c>
      <c r="Z204" s="211">
        <v>0</v>
      </c>
      <c r="AA204" s="211">
        <v>0</v>
      </c>
      <c r="AB204" s="211">
        <v>0</v>
      </c>
      <c r="AC204" s="211">
        <f>SUM(Z204:AB204)</f>
        <v>0</v>
      </c>
      <c r="AD204" s="211">
        <v>0</v>
      </c>
      <c r="AE204" s="211">
        <v>0</v>
      </c>
      <c r="AF204" s="211">
        <v>0</v>
      </c>
      <c r="AG204" s="211">
        <f>SUM(AD204:AF204)</f>
        <v>0</v>
      </c>
      <c r="AH204" s="211">
        <v>0</v>
      </c>
      <c r="AI204" s="211">
        <v>0</v>
      </c>
      <c r="AJ204" s="211">
        <v>0</v>
      </c>
      <c r="AK204" s="211">
        <f>SUM(AH204:AJ204)</f>
        <v>0</v>
      </c>
      <c r="AL204" s="204">
        <f t="shared" si="414"/>
        <v>0</v>
      </c>
      <c r="AM204" s="179">
        <f t="shared" si="416"/>
        <v>0</v>
      </c>
      <c r="AN204" s="179">
        <f t="shared" si="417"/>
        <v>0</v>
      </c>
      <c r="AO204" s="180">
        <f t="shared" si="415"/>
        <v>0</v>
      </c>
    </row>
    <row r="205" spans="1:41" x14ac:dyDescent="0.2">
      <c r="A205" s="219" t="s">
        <v>25</v>
      </c>
      <c r="B205" s="213" t="s">
        <v>212</v>
      </c>
      <c r="C205" s="213" t="s">
        <v>26</v>
      </c>
      <c r="D205" s="214"/>
      <c r="E205" s="214"/>
      <c r="F205" s="214" t="s">
        <v>118</v>
      </c>
      <c r="G205" s="220"/>
      <c r="H205" s="220"/>
      <c r="I205" s="220"/>
      <c r="J205" s="216">
        <f>SUM(J187:J204)</f>
        <v>4222821.04</v>
      </c>
      <c r="K205" s="217">
        <f t="shared" ref="K205:AL205" si="436">SUM(K187:K204)</f>
        <v>0</v>
      </c>
      <c r="L205" s="217">
        <f t="shared" si="436"/>
        <v>0</v>
      </c>
      <c r="M205" s="216">
        <f t="shared" si="436"/>
        <v>4222821.04</v>
      </c>
      <c r="N205" s="217">
        <f t="shared" si="436"/>
        <v>2887817.5500000003</v>
      </c>
      <c r="O205" s="217">
        <f t="shared" si="436"/>
        <v>0</v>
      </c>
      <c r="P205" s="217">
        <f t="shared" si="436"/>
        <v>0</v>
      </c>
      <c r="Q205" s="217">
        <f t="shared" si="436"/>
        <v>2887817.5500000003</v>
      </c>
      <c r="R205" s="217">
        <f t="shared" si="436"/>
        <v>681236.16004500014</v>
      </c>
      <c r="S205" s="217">
        <f t="shared" si="436"/>
        <v>0</v>
      </c>
      <c r="T205" s="217">
        <f t="shared" si="436"/>
        <v>0</v>
      </c>
      <c r="U205" s="217">
        <f t="shared" si="436"/>
        <v>681236.16004500014</v>
      </c>
      <c r="V205" s="217">
        <f t="shared" si="436"/>
        <v>142034.25</v>
      </c>
      <c r="W205" s="217">
        <f t="shared" si="436"/>
        <v>0</v>
      </c>
      <c r="X205" s="217">
        <f t="shared" si="436"/>
        <v>0</v>
      </c>
      <c r="Y205" s="217">
        <f t="shared" si="436"/>
        <v>142034.25</v>
      </c>
      <c r="Z205" s="217">
        <f t="shared" si="436"/>
        <v>432422.72064000007</v>
      </c>
      <c r="AA205" s="217">
        <f t="shared" si="436"/>
        <v>0</v>
      </c>
      <c r="AB205" s="217">
        <f t="shared" si="436"/>
        <v>0</v>
      </c>
      <c r="AC205" s="217">
        <f t="shared" si="436"/>
        <v>432422.72064000007</v>
      </c>
      <c r="AD205" s="217">
        <f t="shared" si="436"/>
        <v>30573.815040000001</v>
      </c>
      <c r="AE205" s="217">
        <f t="shared" si="436"/>
        <v>0</v>
      </c>
      <c r="AF205" s="217">
        <f t="shared" si="436"/>
        <v>0</v>
      </c>
      <c r="AG205" s="217">
        <f t="shared" si="436"/>
        <v>30573.815040000001</v>
      </c>
      <c r="AH205" s="217">
        <f t="shared" si="436"/>
        <v>48736.47744000001</v>
      </c>
      <c r="AI205" s="217">
        <f t="shared" si="436"/>
        <v>0</v>
      </c>
      <c r="AJ205" s="217">
        <f t="shared" si="436"/>
        <v>0</v>
      </c>
      <c r="AK205" s="217">
        <f t="shared" si="436"/>
        <v>48736.47744000001</v>
      </c>
      <c r="AL205" s="216">
        <f t="shared" si="436"/>
        <v>4222820.9731650008</v>
      </c>
      <c r="AO205" s="221"/>
    </row>
    <row r="206" spans="1:41" x14ac:dyDescent="0.2">
      <c r="A206" s="209" t="s">
        <v>25</v>
      </c>
      <c r="B206" s="201" t="s">
        <v>213</v>
      </c>
      <c r="C206" s="201" t="s">
        <v>28</v>
      </c>
      <c r="D206" s="209" t="s">
        <v>3</v>
      </c>
      <c r="E206" s="227" t="s">
        <v>14</v>
      </c>
      <c r="F206" s="202" t="s">
        <v>150</v>
      </c>
      <c r="G206" s="218">
        <f>SUM(G207:G216,G218)</f>
        <v>6</v>
      </c>
      <c r="H206" s="218">
        <f>SUM(H207:H216,H218)</f>
        <v>0</v>
      </c>
      <c r="I206" s="218">
        <f>SUM(I207:I216,I218)</f>
        <v>0</v>
      </c>
      <c r="J206" s="212"/>
      <c r="K206" s="212"/>
      <c r="L206" s="212"/>
      <c r="M206" s="212"/>
      <c r="N206" s="211"/>
      <c r="O206" s="211"/>
      <c r="P206" s="211"/>
      <c r="Q206" s="211"/>
      <c r="R206" s="211"/>
      <c r="S206" s="211"/>
      <c r="T206" s="211"/>
      <c r="U206" s="211"/>
      <c r="V206" s="211"/>
      <c r="W206" s="211"/>
      <c r="X206" s="211"/>
      <c r="Y206" s="211"/>
      <c r="Z206" s="211"/>
      <c r="AA206" s="211"/>
      <c r="AB206" s="211"/>
      <c r="AC206" s="211"/>
      <c r="AD206" s="211"/>
      <c r="AE206" s="211"/>
      <c r="AF206" s="211"/>
      <c r="AG206" s="211"/>
      <c r="AH206" s="211"/>
      <c r="AI206" s="211"/>
      <c r="AJ206" s="211"/>
      <c r="AK206" s="211"/>
      <c r="AL206" s="206"/>
      <c r="AM206" s="179">
        <f>SUM(M207:M222)</f>
        <v>2471615.6500000004</v>
      </c>
      <c r="AN206" s="179">
        <f>SUM(AL207:AL222)</f>
        <v>2471615.6142700003</v>
      </c>
      <c r="AO206" s="180">
        <f>AM206-AN206</f>
        <v>3.5730000119656324E-2</v>
      </c>
    </row>
    <row r="207" spans="1:41" x14ac:dyDescent="0.2">
      <c r="A207" s="209" t="s">
        <v>25</v>
      </c>
      <c r="B207" s="201" t="s">
        <v>213</v>
      </c>
      <c r="C207" s="201" t="s">
        <v>28</v>
      </c>
      <c r="D207" s="209" t="s">
        <v>5</v>
      </c>
      <c r="E207" s="209" t="s">
        <v>6</v>
      </c>
      <c r="F207" s="209" t="s">
        <v>225</v>
      </c>
      <c r="G207" s="205">
        <v>1</v>
      </c>
      <c r="H207" s="205">
        <v>0</v>
      </c>
      <c r="I207" s="205">
        <v>0</v>
      </c>
      <c r="J207" s="206">
        <f>G207*'1.pielikuma turpinājums Nr.3'!$I$10</f>
        <v>253568.39</v>
      </c>
      <c r="K207" s="211">
        <f>H207*'1.pielikuma turpinājums Nr.3'!$D$10</f>
        <v>0</v>
      </c>
      <c r="L207" s="211">
        <f>I207*'1.pielikuma turpinājums Nr.3'!$C$10</f>
        <v>0</v>
      </c>
      <c r="M207" s="212">
        <f t="shared" ref="M207:M222" si="437">SUM(J207:L207)</f>
        <v>253568.39</v>
      </c>
      <c r="N207" s="211">
        <f>G207*'1.pielikuma turpinājums Nr.3'!$BE$41</f>
        <v>152294.40000000002</v>
      </c>
      <c r="O207" s="211">
        <f>H207*'1.pielikuma turpinājums Nr.3'!$BE$37</f>
        <v>0</v>
      </c>
      <c r="P207" s="211">
        <f>I207*'1.pielikuma turpinājums Nr.3'!$BE$36</f>
        <v>0</v>
      </c>
      <c r="Q207" s="211">
        <f t="shared" ref="Q207:Q215" si="438">SUM(N207:P207)</f>
        <v>152294.40000000002</v>
      </c>
      <c r="R207" s="211">
        <f t="shared" ref="R207:R215" si="439">N207*$H$5</f>
        <v>35926.248960000004</v>
      </c>
      <c r="S207" s="211">
        <f t="shared" ref="S207:S215" si="440">O207*$H$5</f>
        <v>0</v>
      </c>
      <c r="T207" s="211">
        <f t="shared" ref="T207:T215" si="441">P207*$H$5</f>
        <v>0</v>
      </c>
      <c r="U207" s="211">
        <f t="shared" ref="U207:U215" si="442">SUM(R207:T207)</f>
        <v>35926.248960000004</v>
      </c>
      <c r="V207" s="211">
        <f>G207*'1.pielikuma turpinājums Nr.3'!$AW$3</f>
        <v>13857</v>
      </c>
      <c r="W207" s="211">
        <v>0</v>
      </c>
      <c r="X207" s="211">
        <v>0</v>
      </c>
      <c r="Y207" s="211">
        <f t="shared" ref="Y207:Y215" si="443">SUM(V207:X207)</f>
        <v>13857</v>
      </c>
      <c r="Z207" s="211">
        <f t="shared" ref="Z207:Z215" si="444">N207*$J$5</f>
        <v>43510.510080000007</v>
      </c>
      <c r="AA207" s="211">
        <v>0</v>
      </c>
      <c r="AB207" s="211">
        <v>0</v>
      </c>
      <c r="AC207" s="211">
        <f t="shared" ref="AC207:AC215" si="445">SUM(Z207:AB207)</f>
        <v>43510.510080000007</v>
      </c>
      <c r="AD207" s="211">
        <f t="shared" ref="AD207:AD215" si="446">N207*$K$5</f>
        <v>3076.3468800000005</v>
      </c>
      <c r="AE207" s="211">
        <v>0</v>
      </c>
      <c r="AF207" s="211">
        <v>0</v>
      </c>
      <c r="AG207" s="211">
        <f t="shared" ref="AG207:AG215" si="447">SUM(AD207:AF207)</f>
        <v>3076.3468800000005</v>
      </c>
      <c r="AH207" s="211">
        <f t="shared" ref="AH207:AH215" si="448">N207*$L$5</f>
        <v>4903.8796800000009</v>
      </c>
      <c r="AI207" s="211">
        <v>0</v>
      </c>
      <c r="AJ207" s="211">
        <v>0</v>
      </c>
      <c r="AK207" s="211">
        <f t="shared" ref="AK207:AK215" si="449">SUM(AH207:AJ207)</f>
        <v>4903.8796800000009</v>
      </c>
      <c r="AL207" s="204">
        <f t="shared" ref="AL207:AL222" si="450">Q207+U207+Y207+AC207+AG207+AK207</f>
        <v>253568.38560000004</v>
      </c>
      <c r="AO207" s="221"/>
    </row>
    <row r="208" spans="1:41" x14ac:dyDescent="0.2">
      <c r="A208" s="209" t="s">
        <v>25</v>
      </c>
      <c r="B208" s="201" t="s">
        <v>213</v>
      </c>
      <c r="C208" s="201" t="s">
        <v>28</v>
      </c>
      <c r="D208" s="209" t="s">
        <v>6</v>
      </c>
      <c r="E208" s="223" t="s">
        <v>20</v>
      </c>
      <c r="F208" s="209" t="s">
        <v>227</v>
      </c>
      <c r="G208" s="205">
        <v>0</v>
      </c>
      <c r="H208" s="205">
        <v>0</v>
      </c>
      <c r="I208" s="205">
        <v>0</v>
      </c>
      <c r="J208" s="206">
        <f>G208*'1.pielikuma turpinājums Nr.3'!$I$10</f>
        <v>0</v>
      </c>
      <c r="K208" s="211">
        <f>H208*'1.pielikuma turpinājums Nr.3'!$D$10</f>
        <v>0</v>
      </c>
      <c r="L208" s="211">
        <f>I208*'1.pielikuma turpinājums Nr.3'!$C$10</f>
        <v>0</v>
      </c>
      <c r="M208" s="212">
        <f t="shared" si="437"/>
        <v>0</v>
      </c>
      <c r="N208" s="211">
        <f>G208*'1.pielikuma turpinājums Nr.3'!$BE$41</f>
        <v>0</v>
      </c>
      <c r="O208" s="211">
        <f>H208*'1.pielikuma turpinājums Nr.3'!$BE$37</f>
        <v>0</v>
      </c>
      <c r="P208" s="211">
        <f>I208*'1.pielikuma turpinājums Nr.3'!$BE$36</f>
        <v>0</v>
      </c>
      <c r="Q208" s="211">
        <f t="shared" si="438"/>
        <v>0</v>
      </c>
      <c r="R208" s="211">
        <f t="shared" si="439"/>
        <v>0</v>
      </c>
      <c r="S208" s="211">
        <f t="shared" si="440"/>
        <v>0</v>
      </c>
      <c r="T208" s="211">
        <f t="shared" si="441"/>
        <v>0</v>
      </c>
      <c r="U208" s="211">
        <f t="shared" si="442"/>
        <v>0</v>
      </c>
      <c r="V208" s="211">
        <f>G208*'1.pielikuma turpinājums Nr.3'!$AW$3</f>
        <v>0</v>
      </c>
      <c r="W208" s="211">
        <v>0</v>
      </c>
      <c r="X208" s="211">
        <v>0</v>
      </c>
      <c r="Y208" s="211">
        <f t="shared" si="443"/>
        <v>0</v>
      </c>
      <c r="Z208" s="211">
        <f t="shared" si="444"/>
        <v>0</v>
      </c>
      <c r="AA208" s="211">
        <v>0</v>
      </c>
      <c r="AB208" s="211">
        <v>0</v>
      </c>
      <c r="AC208" s="211">
        <f t="shared" si="445"/>
        <v>0</v>
      </c>
      <c r="AD208" s="211">
        <f t="shared" si="446"/>
        <v>0</v>
      </c>
      <c r="AE208" s="211">
        <v>0</v>
      </c>
      <c r="AF208" s="211">
        <v>0</v>
      </c>
      <c r="AG208" s="211">
        <f t="shared" si="447"/>
        <v>0</v>
      </c>
      <c r="AH208" s="211">
        <f t="shared" si="448"/>
        <v>0</v>
      </c>
      <c r="AI208" s="211">
        <v>0</v>
      </c>
      <c r="AJ208" s="211">
        <v>0</v>
      </c>
      <c r="AK208" s="211">
        <f t="shared" si="449"/>
        <v>0</v>
      </c>
      <c r="AL208" s="204">
        <f t="shared" si="450"/>
        <v>0</v>
      </c>
      <c r="AO208" s="221"/>
    </row>
    <row r="209" spans="1:41" x14ac:dyDescent="0.2">
      <c r="A209" s="209" t="s">
        <v>25</v>
      </c>
      <c r="B209" s="201" t="s">
        <v>213</v>
      </c>
      <c r="C209" s="201" t="s">
        <v>28</v>
      </c>
      <c r="D209" s="209" t="s">
        <v>7</v>
      </c>
      <c r="E209" s="209" t="s">
        <v>29</v>
      </c>
      <c r="F209" s="209" t="s">
        <v>226</v>
      </c>
      <c r="G209" s="205">
        <v>1</v>
      </c>
      <c r="H209" s="205">
        <v>0</v>
      </c>
      <c r="I209" s="205">
        <v>0</v>
      </c>
      <c r="J209" s="206">
        <f>G209*'1.pielikuma turpinājums Nr.3'!$I$10</f>
        <v>253568.39</v>
      </c>
      <c r="K209" s="211">
        <f>H209*'1.pielikuma turpinājums Nr.3'!$D$10</f>
        <v>0</v>
      </c>
      <c r="L209" s="211">
        <f>I209*'1.pielikuma turpinājums Nr.3'!$C$10</f>
        <v>0</v>
      </c>
      <c r="M209" s="212">
        <f t="shared" si="437"/>
        <v>253568.39</v>
      </c>
      <c r="N209" s="211">
        <f>G209*'1.pielikuma turpinājums Nr.3'!$BE$41</f>
        <v>152294.40000000002</v>
      </c>
      <c r="O209" s="211">
        <f>H209*'1.pielikuma turpinājums Nr.3'!$BE$37</f>
        <v>0</v>
      </c>
      <c r="P209" s="211">
        <f>I209*'1.pielikuma turpinājums Nr.3'!$BE$36</f>
        <v>0</v>
      </c>
      <c r="Q209" s="211">
        <f t="shared" si="438"/>
        <v>152294.40000000002</v>
      </c>
      <c r="R209" s="211">
        <f t="shared" si="439"/>
        <v>35926.248960000004</v>
      </c>
      <c r="S209" s="211">
        <f t="shared" si="440"/>
        <v>0</v>
      </c>
      <c r="T209" s="211">
        <f t="shared" si="441"/>
        <v>0</v>
      </c>
      <c r="U209" s="211">
        <f t="shared" si="442"/>
        <v>35926.248960000004</v>
      </c>
      <c r="V209" s="211">
        <f>G209*'1.pielikuma turpinājums Nr.3'!$AW$3</f>
        <v>13857</v>
      </c>
      <c r="W209" s="211">
        <v>0</v>
      </c>
      <c r="X209" s="211">
        <v>0</v>
      </c>
      <c r="Y209" s="211">
        <f t="shared" si="443"/>
        <v>13857</v>
      </c>
      <c r="Z209" s="211">
        <f t="shared" si="444"/>
        <v>43510.510080000007</v>
      </c>
      <c r="AA209" s="211">
        <v>0</v>
      </c>
      <c r="AB209" s="211">
        <v>0</v>
      </c>
      <c r="AC209" s="211">
        <f t="shared" si="445"/>
        <v>43510.510080000007</v>
      </c>
      <c r="AD209" s="211">
        <f t="shared" si="446"/>
        <v>3076.3468800000005</v>
      </c>
      <c r="AE209" s="211">
        <v>0</v>
      </c>
      <c r="AF209" s="211">
        <v>0</v>
      </c>
      <c r="AG209" s="211">
        <f t="shared" si="447"/>
        <v>3076.3468800000005</v>
      </c>
      <c r="AH209" s="211">
        <f t="shared" si="448"/>
        <v>4903.8796800000009</v>
      </c>
      <c r="AI209" s="211">
        <v>0</v>
      </c>
      <c r="AJ209" s="211">
        <v>0</v>
      </c>
      <c r="AK209" s="211">
        <f t="shared" si="449"/>
        <v>4903.8796800000009</v>
      </c>
      <c r="AL209" s="204">
        <f t="shared" si="450"/>
        <v>253568.38560000004</v>
      </c>
      <c r="AO209" s="221"/>
    </row>
    <row r="210" spans="1:41" x14ac:dyDescent="0.2">
      <c r="A210" s="209" t="s">
        <v>25</v>
      </c>
      <c r="B210" s="201" t="s">
        <v>213</v>
      </c>
      <c r="C210" s="201" t="s">
        <v>28</v>
      </c>
      <c r="D210" s="209" t="s">
        <v>17</v>
      </c>
      <c r="E210" s="201" t="s">
        <v>21</v>
      </c>
      <c r="F210" s="209" t="s">
        <v>224</v>
      </c>
      <c r="G210" s="205">
        <v>1</v>
      </c>
      <c r="H210" s="205">
        <v>0</v>
      </c>
      <c r="I210" s="205">
        <v>0</v>
      </c>
      <c r="J210" s="206">
        <f>G210*'1.pielikuma turpinājums Nr.3'!$I$10</f>
        <v>253568.39</v>
      </c>
      <c r="K210" s="211">
        <f>H210*'1.pielikuma turpinājums Nr.3'!$D$10</f>
        <v>0</v>
      </c>
      <c r="L210" s="211">
        <f>I210*'1.pielikuma turpinājums Nr.3'!$C$10</f>
        <v>0</v>
      </c>
      <c r="M210" s="212">
        <f t="shared" si="437"/>
        <v>253568.39</v>
      </c>
      <c r="N210" s="211">
        <f>G210*'1.pielikuma turpinājums Nr.3'!$BE$41</f>
        <v>152294.40000000002</v>
      </c>
      <c r="O210" s="211">
        <f>H210*'1.pielikuma turpinājums Nr.3'!$BE$37</f>
        <v>0</v>
      </c>
      <c r="P210" s="211">
        <f>I210*'1.pielikuma turpinājums Nr.3'!$BE$36</f>
        <v>0</v>
      </c>
      <c r="Q210" s="211">
        <f t="shared" si="438"/>
        <v>152294.40000000002</v>
      </c>
      <c r="R210" s="211">
        <f t="shared" si="439"/>
        <v>35926.248960000004</v>
      </c>
      <c r="S210" s="211">
        <f t="shared" si="440"/>
        <v>0</v>
      </c>
      <c r="T210" s="211">
        <f t="shared" si="441"/>
        <v>0</v>
      </c>
      <c r="U210" s="211">
        <f t="shared" si="442"/>
        <v>35926.248960000004</v>
      </c>
      <c r="V210" s="211">
        <f>G210*'1.pielikuma turpinājums Nr.3'!$AW$3</f>
        <v>13857</v>
      </c>
      <c r="W210" s="211">
        <v>0</v>
      </c>
      <c r="X210" s="211">
        <v>0</v>
      </c>
      <c r="Y210" s="211">
        <f t="shared" si="443"/>
        <v>13857</v>
      </c>
      <c r="Z210" s="211">
        <f t="shared" si="444"/>
        <v>43510.510080000007</v>
      </c>
      <c r="AA210" s="211">
        <v>0</v>
      </c>
      <c r="AB210" s="211">
        <v>0</v>
      </c>
      <c r="AC210" s="211">
        <f t="shared" si="445"/>
        <v>43510.510080000007</v>
      </c>
      <c r="AD210" s="211">
        <f t="shared" si="446"/>
        <v>3076.3468800000005</v>
      </c>
      <c r="AE210" s="211">
        <v>0</v>
      </c>
      <c r="AF210" s="211">
        <v>0</v>
      </c>
      <c r="AG210" s="211">
        <f t="shared" si="447"/>
        <v>3076.3468800000005</v>
      </c>
      <c r="AH210" s="211">
        <f t="shared" si="448"/>
        <v>4903.8796800000009</v>
      </c>
      <c r="AI210" s="211">
        <v>0</v>
      </c>
      <c r="AJ210" s="211">
        <v>0</v>
      </c>
      <c r="AK210" s="211">
        <f t="shared" si="449"/>
        <v>4903.8796800000009</v>
      </c>
      <c r="AL210" s="204">
        <f t="shared" si="450"/>
        <v>253568.38560000004</v>
      </c>
      <c r="AO210" s="221"/>
    </row>
    <row r="211" spans="1:41" x14ac:dyDescent="0.2">
      <c r="A211" s="209" t="s">
        <v>25</v>
      </c>
      <c r="B211" s="201" t="s">
        <v>213</v>
      </c>
      <c r="C211" s="201" t="s">
        <v>28</v>
      </c>
      <c r="D211" s="209" t="s">
        <v>8</v>
      </c>
      <c r="E211" s="209" t="s">
        <v>22</v>
      </c>
      <c r="F211" s="209" t="s">
        <v>231</v>
      </c>
      <c r="G211" s="205">
        <v>0</v>
      </c>
      <c r="H211" s="205">
        <v>0</v>
      </c>
      <c r="I211" s="205">
        <v>0</v>
      </c>
      <c r="J211" s="206">
        <f>G211*'1.pielikuma turpinājums Nr.3'!$I$10</f>
        <v>0</v>
      </c>
      <c r="K211" s="211">
        <f>H211*'1.pielikuma turpinājums Nr.3'!$D$10</f>
        <v>0</v>
      </c>
      <c r="L211" s="211">
        <f>I211*'1.pielikuma turpinājums Nr.3'!$C$10</f>
        <v>0</v>
      </c>
      <c r="M211" s="212">
        <f t="shared" si="437"/>
        <v>0</v>
      </c>
      <c r="N211" s="211">
        <f>G211*'1.pielikuma turpinājums Nr.3'!$BE$41</f>
        <v>0</v>
      </c>
      <c r="O211" s="211">
        <f>H211*'1.pielikuma turpinājums Nr.3'!$BE$37</f>
        <v>0</v>
      </c>
      <c r="P211" s="211">
        <f>I211*'1.pielikuma turpinājums Nr.3'!$BE$36</f>
        <v>0</v>
      </c>
      <c r="Q211" s="211">
        <f t="shared" si="438"/>
        <v>0</v>
      </c>
      <c r="R211" s="211">
        <f t="shared" si="439"/>
        <v>0</v>
      </c>
      <c r="S211" s="211">
        <f t="shared" si="440"/>
        <v>0</v>
      </c>
      <c r="T211" s="211">
        <f t="shared" si="441"/>
        <v>0</v>
      </c>
      <c r="U211" s="211">
        <f t="shared" si="442"/>
        <v>0</v>
      </c>
      <c r="V211" s="211">
        <f>G211*'1.pielikuma turpinājums Nr.3'!$AW$3</f>
        <v>0</v>
      </c>
      <c r="W211" s="211">
        <v>0</v>
      </c>
      <c r="X211" s="211">
        <v>0</v>
      </c>
      <c r="Y211" s="211">
        <f t="shared" si="443"/>
        <v>0</v>
      </c>
      <c r="Z211" s="211">
        <f t="shared" si="444"/>
        <v>0</v>
      </c>
      <c r="AA211" s="211">
        <v>0</v>
      </c>
      <c r="AB211" s="211">
        <v>0</v>
      </c>
      <c r="AC211" s="211">
        <f t="shared" si="445"/>
        <v>0</v>
      </c>
      <c r="AD211" s="211">
        <f t="shared" si="446"/>
        <v>0</v>
      </c>
      <c r="AE211" s="211">
        <v>0</v>
      </c>
      <c r="AF211" s="211">
        <v>0</v>
      </c>
      <c r="AG211" s="211">
        <f t="shared" si="447"/>
        <v>0</v>
      </c>
      <c r="AH211" s="211">
        <f t="shared" si="448"/>
        <v>0</v>
      </c>
      <c r="AI211" s="211">
        <v>0</v>
      </c>
      <c r="AJ211" s="211">
        <v>0</v>
      </c>
      <c r="AK211" s="211">
        <f t="shared" si="449"/>
        <v>0</v>
      </c>
      <c r="AL211" s="204">
        <f t="shared" si="450"/>
        <v>0</v>
      </c>
      <c r="AO211" s="221"/>
    </row>
    <row r="212" spans="1:41" ht="24" x14ac:dyDescent="0.2">
      <c r="A212" s="209" t="s">
        <v>25</v>
      </c>
      <c r="B212" s="201" t="s">
        <v>213</v>
      </c>
      <c r="C212" s="201" t="s">
        <v>28</v>
      </c>
      <c r="D212" s="223" t="s">
        <v>22</v>
      </c>
      <c r="E212" s="201" t="s">
        <v>10</v>
      </c>
      <c r="F212" s="209" t="s">
        <v>228</v>
      </c>
      <c r="G212" s="205">
        <v>0</v>
      </c>
      <c r="H212" s="205">
        <v>0</v>
      </c>
      <c r="I212" s="205">
        <v>0</v>
      </c>
      <c r="J212" s="206">
        <f>G212*'1.pielikuma turpinājums Nr.3'!$I$10</f>
        <v>0</v>
      </c>
      <c r="K212" s="211">
        <f>H212*'1.pielikuma turpinājums Nr.3'!$D$10</f>
        <v>0</v>
      </c>
      <c r="L212" s="211">
        <f>I212*'1.pielikuma turpinājums Nr.3'!$C$10</f>
        <v>0</v>
      </c>
      <c r="M212" s="212">
        <f t="shared" si="437"/>
        <v>0</v>
      </c>
      <c r="N212" s="211">
        <f>G212*'1.pielikuma turpinājums Nr.3'!$BE$41</f>
        <v>0</v>
      </c>
      <c r="O212" s="211">
        <f>H212*'1.pielikuma turpinājums Nr.3'!$BE$37</f>
        <v>0</v>
      </c>
      <c r="P212" s="211">
        <f>I212*'1.pielikuma turpinājums Nr.3'!$BE$36</f>
        <v>0</v>
      </c>
      <c r="Q212" s="211">
        <f t="shared" si="438"/>
        <v>0</v>
      </c>
      <c r="R212" s="211">
        <f t="shared" si="439"/>
        <v>0</v>
      </c>
      <c r="S212" s="211">
        <f t="shared" si="440"/>
        <v>0</v>
      </c>
      <c r="T212" s="211">
        <f t="shared" si="441"/>
        <v>0</v>
      </c>
      <c r="U212" s="211">
        <f t="shared" si="442"/>
        <v>0</v>
      </c>
      <c r="V212" s="211">
        <f>G212*'1.pielikuma turpinājums Nr.3'!$AW$3</f>
        <v>0</v>
      </c>
      <c r="W212" s="211">
        <v>0</v>
      </c>
      <c r="X212" s="211">
        <v>0</v>
      </c>
      <c r="Y212" s="211">
        <f t="shared" si="443"/>
        <v>0</v>
      </c>
      <c r="Z212" s="211">
        <f t="shared" si="444"/>
        <v>0</v>
      </c>
      <c r="AA212" s="211">
        <v>0</v>
      </c>
      <c r="AB212" s="211">
        <v>0</v>
      </c>
      <c r="AC212" s="211">
        <f t="shared" si="445"/>
        <v>0</v>
      </c>
      <c r="AD212" s="211">
        <f t="shared" si="446"/>
        <v>0</v>
      </c>
      <c r="AE212" s="211">
        <v>0</v>
      </c>
      <c r="AF212" s="211">
        <v>0</v>
      </c>
      <c r="AG212" s="211">
        <f t="shared" si="447"/>
        <v>0</v>
      </c>
      <c r="AH212" s="211">
        <f t="shared" si="448"/>
        <v>0</v>
      </c>
      <c r="AI212" s="211">
        <v>0</v>
      </c>
      <c r="AJ212" s="211">
        <v>0</v>
      </c>
      <c r="AK212" s="211">
        <f t="shared" si="449"/>
        <v>0</v>
      </c>
      <c r="AL212" s="204">
        <f t="shared" si="450"/>
        <v>0</v>
      </c>
      <c r="AO212" s="221"/>
    </row>
    <row r="213" spans="1:41" x14ac:dyDescent="0.2">
      <c r="A213" s="209" t="s">
        <v>25</v>
      </c>
      <c r="B213" s="201" t="s">
        <v>213</v>
      </c>
      <c r="C213" s="201" t="s">
        <v>28</v>
      </c>
      <c r="D213" s="209"/>
      <c r="E213" s="209"/>
      <c r="F213" s="209" t="s">
        <v>58</v>
      </c>
      <c r="G213" s="205">
        <v>1</v>
      </c>
      <c r="H213" s="205">
        <v>0</v>
      </c>
      <c r="I213" s="205">
        <v>0</v>
      </c>
      <c r="J213" s="206">
        <f>G213*'1.pielikuma turpinājums Nr.3'!$I$10</f>
        <v>253568.39</v>
      </c>
      <c r="K213" s="211">
        <f>H213*'1.pielikuma turpinājums Nr.3'!$D$10</f>
        <v>0</v>
      </c>
      <c r="L213" s="211">
        <f>I213*'1.pielikuma turpinājums Nr.3'!$C$10</f>
        <v>0</v>
      </c>
      <c r="M213" s="212">
        <f t="shared" si="437"/>
        <v>253568.39</v>
      </c>
      <c r="N213" s="211">
        <f>G213*'1.pielikuma turpinājums Nr.3'!$BE$41</f>
        <v>152294.40000000002</v>
      </c>
      <c r="O213" s="211">
        <f>H213*'1.pielikuma turpinājums Nr.3'!$BE$37</f>
        <v>0</v>
      </c>
      <c r="P213" s="211">
        <f>I213*'1.pielikuma turpinājums Nr.3'!$BE$36</f>
        <v>0</v>
      </c>
      <c r="Q213" s="211">
        <f t="shared" si="438"/>
        <v>152294.40000000002</v>
      </c>
      <c r="R213" s="211">
        <f t="shared" si="439"/>
        <v>35926.248960000004</v>
      </c>
      <c r="S213" s="211">
        <f t="shared" si="440"/>
        <v>0</v>
      </c>
      <c r="T213" s="211">
        <f t="shared" si="441"/>
        <v>0</v>
      </c>
      <c r="U213" s="211">
        <f t="shared" si="442"/>
        <v>35926.248960000004</v>
      </c>
      <c r="V213" s="211">
        <f>G213*'1.pielikuma turpinājums Nr.3'!$AW$3</f>
        <v>13857</v>
      </c>
      <c r="W213" s="211">
        <v>0</v>
      </c>
      <c r="X213" s="211">
        <v>0</v>
      </c>
      <c r="Y213" s="211">
        <f t="shared" si="443"/>
        <v>13857</v>
      </c>
      <c r="Z213" s="211">
        <f t="shared" si="444"/>
        <v>43510.510080000007</v>
      </c>
      <c r="AA213" s="211">
        <v>0</v>
      </c>
      <c r="AB213" s="211">
        <v>0</v>
      </c>
      <c r="AC213" s="211">
        <f t="shared" si="445"/>
        <v>43510.510080000007</v>
      </c>
      <c r="AD213" s="211">
        <f t="shared" si="446"/>
        <v>3076.3468800000005</v>
      </c>
      <c r="AE213" s="211">
        <v>0</v>
      </c>
      <c r="AF213" s="211">
        <v>0</v>
      </c>
      <c r="AG213" s="211">
        <f t="shared" si="447"/>
        <v>3076.3468800000005</v>
      </c>
      <c r="AH213" s="211">
        <f t="shared" si="448"/>
        <v>4903.8796800000009</v>
      </c>
      <c r="AI213" s="211">
        <v>0</v>
      </c>
      <c r="AJ213" s="211">
        <v>0</v>
      </c>
      <c r="AK213" s="211">
        <f t="shared" si="449"/>
        <v>4903.8796800000009</v>
      </c>
      <c r="AL213" s="204">
        <f t="shared" si="450"/>
        <v>253568.38560000004</v>
      </c>
      <c r="AO213" s="221"/>
    </row>
    <row r="214" spans="1:41" x14ac:dyDescent="0.2">
      <c r="A214" s="209" t="s">
        <v>25</v>
      </c>
      <c r="B214" s="201" t="s">
        <v>213</v>
      </c>
      <c r="C214" s="201" t="s">
        <v>28</v>
      </c>
      <c r="D214" s="209"/>
      <c r="E214" s="209"/>
      <c r="F214" s="209" t="s">
        <v>59</v>
      </c>
      <c r="G214" s="205">
        <v>0</v>
      </c>
      <c r="H214" s="205">
        <v>0</v>
      </c>
      <c r="I214" s="205">
        <v>0</v>
      </c>
      <c r="J214" s="206">
        <f>G214*'1.pielikuma turpinājums Nr.3'!$I$10</f>
        <v>0</v>
      </c>
      <c r="K214" s="211">
        <f>H214*'1.pielikuma turpinājums Nr.3'!$D$10</f>
        <v>0</v>
      </c>
      <c r="L214" s="211">
        <f>I214*'1.pielikuma turpinājums Nr.3'!$C$10</f>
        <v>0</v>
      </c>
      <c r="M214" s="212">
        <f t="shared" si="437"/>
        <v>0</v>
      </c>
      <c r="N214" s="211">
        <f>G214*'1.pielikuma turpinājums Nr.3'!$BE$41</f>
        <v>0</v>
      </c>
      <c r="O214" s="211">
        <f>H214*'1.pielikuma turpinājums Nr.3'!$BE$37</f>
        <v>0</v>
      </c>
      <c r="P214" s="211">
        <f>I214*'1.pielikuma turpinājums Nr.3'!$BE$36</f>
        <v>0</v>
      </c>
      <c r="Q214" s="211">
        <f t="shared" si="438"/>
        <v>0</v>
      </c>
      <c r="R214" s="211">
        <f t="shared" si="439"/>
        <v>0</v>
      </c>
      <c r="S214" s="211">
        <f t="shared" si="440"/>
        <v>0</v>
      </c>
      <c r="T214" s="211">
        <f t="shared" si="441"/>
        <v>0</v>
      </c>
      <c r="U214" s="211">
        <f t="shared" si="442"/>
        <v>0</v>
      </c>
      <c r="V214" s="211">
        <f>G214*'1.pielikuma turpinājums Nr.3'!$AW$3</f>
        <v>0</v>
      </c>
      <c r="W214" s="211">
        <v>0</v>
      </c>
      <c r="X214" s="211">
        <v>0</v>
      </c>
      <c r="Y214" s="211">
        <f t="shared" si="443"/>
        <v>0</v>
      </c>
      <c r="Z214" s="211">
        <f t="shared" si="444"/>
        <v>0</v>
      </c>
      <c r="AA214" s="211">
        <v>0</v>
      </c>
      <c r="AB214" s="211">
        <v>0</v>
      </c>
      <c r="AC214" s="211">
        <f t="shared" si="445"/>
        <v>0</v>
      </c>
      <c r="AD214" s="211">
        <f t="shared" si="446"/>
        <v>0</v>
      </c>
      <c r="AE214" s="211">
        <v>0</v>
      </c>
      <c r="AF214" s="211">
        <v>0</v>
      </c>
      <c r="AG214" s="211">
        <f t="shared" si="447"/>
        <v>0</v>
      </c>
      <c r="AH214" s="211">
        <f t="shared" si="448"/>
        <v>0</v>
      </c>
      <c r="AI214" s="211">
        <v>0</v>
      </c>
      <c r="AJ214" s="211">
        <v>0</v>
      </c>
      <c r="AK214" s="211">
        <f t="shared" si="449"/>
        <v>0</v>
      </c>
      <c r="AL214" s="204">
        <f t="shared" si="450"/>
        <v>0</v>
      </c>
      <c r="AO214" s="221"/>
    </row>
    <row r="215" spans="1:41" x14ac:dyDescent="0.2">
      <c r="A215" s="209" t="s">
        <v>25</v>
      </c>
      <c r="B215" s="201" t="s">
        <v>213</v>
      </c>
      <c r="C215" s="201" t="s">
        <v>28</v>
      </c>
      <c r="D215" s="209"/>
      <c r="E215" s="209"/>
      <c r="F215" s="209" t="s">
        <v>257</v>
      </c>
      <c r="G215" s="205">
        <f>0+1</f>
        <v>1</v>
      </c>
      <c r="H215" s="205">
        <v>0</v>
      </c>
      <c r="I215" s="205">
        <v>0</v>
      </c>
      <c r="J215" s="206">
        <f>G215*'1.pielikuma turpinājums Nr.3'!$G$10</f>
        <v>208996.48000000001</v>
      </c>
      <c r="K215" s="211">
        <f>H215*'1.pielikuma turpinājums Nr.3'!$D$10</f>
        <v>0</v>
      </c>
      <c r="L215" s="211">
        <f>I215*'1.pielikuma turpinājums Nr.3'!$C$10</f>
        <v>0</v>
      </c>
      <c r="M215" s="212">
        <f t="shared" si="437"/>
        <v>208996.48000000001</v>
      </c>
      <c r="N215" s="211">
        <f>G215*'1.pielikuma turpinājums Nr.3'!$BE$39</f>
        <v>123976.80000000002</v>
      </c>
      <c r="O215" s="211">
        <f>H215*'1.pielikuma turpinājums Nr.3'!$BE$37</f>
        <v>0</v>
      </c>
      <c r="P215" s="211">
        <f>I215*'1.pielikuma turpinājums Nr.3'!$BE$36</f>
        <v>0</v>
      </c>
      <c r="Q215" s="211">
        <f t="shared" si="438"/>
        <v>123976.80000000002</v>
      </c>
      <c r="R215" s="211">
        <f t="shared" si="439"/>
        <v>29246.127120000005</v>
      </c>
      <c r="S215" s="211">
        <f t="shared" si="440"/>
        <v>0</v>
      </c>
      <c r="T215" s="211">
        <f t="shared" si="441"/>
        <v>0</v>
      </c>
      <c r="U215" s="211">
        <f t="shared" si="442"/>
        <v>29246.127120000005</v>
      </c>
      <c r="V215" s="211">
        <f>G215*'1.pielikuma turpinājums Nr.3'!$AW$3</f>
        <v>13857</v>
      </c>
      <c r="W215" s="211">
        <v>0</v>
      </c>
      <c r="X215" s="211">
        <v>0</v>
      </c>
      <c r="Y215" s="211">
        <f t="shared" si="443"/>
        <v>13857</v>
      </c>
      <c r="Z215" s="211">
        <f t="shared" si="444"/>
        <v>35420.171760000005</v>
      </c>
      <c r="AA215" s="211">
        <v>0</v>
      </c>
      <c r="AB215" s="211">
        <v>0</v>
      </c>
      <c r="AC215" s="211">
        <f t="shared" si="445"/>
        <v>35420.171760000005</v>
      </c>
      <c r="AD215" s="211">
        <f t="shared" si="446"/>
        <v>2504.3313600000001</v>
      </c>
      <c r="AE215" s="211">
        <v>0</v>
      </c>
      <c r="AF215" s="211">
        <v>0</v>
      </c>
      <c r="AG215" s="211">
        <f t="shared" si="447"/>
        <v>2504.3313600000001</v>
      </c>
      <c r="AH215" s="211">
        <f t="shared" si="448"/>
        <v>3992.0529600000004</v>
      </c>
      <c r="AI215" s="211">
        <v>0</v>
      </c>
      <c r="AJ215" s="211">
        <v>0</v>
      </c>
      <c r="AK215" s="211">
        <f t="shared" si="449"/>
        <v>3992.0529600000004</v>
      </c>
      <c r="AL215" s="204">
        <f t="shared" si="450"/>
        <v>208996.48320000002</v>
      </c>
      <c r="AO215" s="221"/>
    </row>
    <row r="216" spans="1:41" x14ac:dyDescent="0.2">
      <c r="A216" s="209" t="s">
        <v>25</v>
      </c>
      <c r="B216" s="201" t="s">
        <v>213</v>
      </c>
      <c r="C216" s="201" t="s">
        <v>28</v>
      </c>
      <c r="D216" s="209"/>
      <c r="E216" s="209"/>
      <c r="F216" s="209" t="s">
        <v>230</v>
      </c>
      <c r="G216" s="205">
        <v>1</v>
      </c>
      <c r="H216" s="205">
        <v>0</v>
      </c>
      <c r="I216" s="205">
        <v>0</v>
      </c>
      <c r="J216" s="206">
        <f>G216*'1.pielikuma turpinājums Nr.3'!$I$11</f>
        <v>190176.29</v>
      </c>
      <c r="K216" s="206">
        <v>0</v>
      </c>
      <c r="L216" s="206">
        <v>0</v>
      </c>
      <c r="M216" s="212">
        <f t="shared" si="437"/>
        <v>190176.29</v>
      </c>
      <c r="N216" s="211">
        <f>G216*'1.pielikuma turpinājums Nr.3'!$BE$42</f>
        <v>114220.8</v>
      </c>
      <c r="O216" s="211">
        <v>0</v>
      </c>
      <c r="P216" s="211">
        <v>0</v>
      </c>
      <c r="Q216" s="211">
        <f>SUM(N216:P216)</f>
        <v>114220.8</v>
      </c>
      <c r="R216" s="211">
        <f t="shared" ref="R216:R222" si="451">N216*$H$5</f>
        <v>26944.686720000002</v>
      </c>
      <c r="S216" s="211">
        <f>ROUND(O216*$H$5,0)</f>
        <v>0</v>
      </c>
      <c r="T216" s="211">
        <f>ROUND(P216*$H$5,0)</f>
        <v>0</v>
      </c>
      <c r="U216" s="211">
        <f>SUM(R216:T216)</f>
        <v>26944.686720000002</v>
      </c>
      <c r="V216" s="211">
        <f>G216*'1.pielikuma turpinājums Nr.3'!$AW$3*0.75</f>
        <v>10392.75</v>
      </c>
      <c r="W216" s="211">
        <v>0</v>
      </c>
      <c r="X216" s="211">
        <v>0</v>
      </c>
      <c r="Y216" s="211">
        <f>SUM(V216:X216)</f>
        <v>10392.75</v>
      </c>
      <c r="Z216" s="211">
        <f>N216*$J$5</f>
        <v>32632.882560000002</v>
      </c>
      <c r="AA216" s="211">
        <v>0</v>
      </c>
      <c r="AB216" s="211">
        <v>0</v>
      </c>
      <c r="AC216" s="211">
        <f>SUM(Z216:AB216)</f>
        <v>32632.882560000002</v>
      </c>
      <c r="AD216" s="211">
        <f>N216*$K$5</f>
        <v>2307.2601599999998</v>
      </c>
      <c r="AE216" s="211">
        <v>0</v>
      </c>
      <c r="AF216" s="211">
        <v>0</v>
      </c>
      <c r="AG216" s="211">
        <f>SUM(AD216:AF216)</f>
        <v>2307.2601599999998</v>
      </c>
      <c r="AH216" s="211">
        <f>N216*$L$5</f>
        <v>3677.90976</v>
      </c>
      <c r="AI216" s="211">
        <v>0</v>
      </c>
      <c r="AJ216" s="211">
        <v>0</v>
      </c>
      <c r="AK216" s="211">
        <f>SUM(AH216:AJ216)</f>
        <v>3677.90976</v>
      </c>
      <c r="AL216" s="204">
        <f t="shared" si="450"/>
        <v>190176.28920000003</v>
      </c>
      <c r="AO216" s="221"/>
    </row>
    <row r="217" spans="1:41" x14ac:dyDescent="0.2">
      <c r="A217" s="209" t="s">
        <v>25</v>
      </c>
      <c r="B217" s="201" t="s">
        <v>213</v>
      </c>
      <c r="C217" s="201" t="s">
        <v>28</v>
      </c>
      <c r="D217" s="209"/>
      <c r="E217" s="209"/>
      <c r="F217" s="209" t="s">
        <v>254</v>
      </c>
      <c r="G217" s="205">
        <v>1</v>
      </c>
      <c r="H217" s="205">
        <v>0</v>
      </c>
      <c r="I217" s="205">
        <v>0</v>
      </c>
      <c r="J217" s="206">
        <f>G217*'1.pielikuma turpinājums Nr.3'!$H$13</f>
        <v>113389.87</v>
      </c>
      <c r="K217" s="211">
        <f>H217*'1.pielikuma turpinājums Nr.3'!$D$12</f>
        <v>0</v>
      </c>
      <c r="L217" s="211">
        <f>I217*'1.pielikuma turpinājums Nr.3'!$C$12</f>
        <v>0</v>
      </c>
      <c r="M217" s="212">
        <f t="shared" si="437"/>
        <v>113389.87</v>
      </c>
      <c r="N217" s="211">
        <f>G217*'1.pielikuma turpinājums Nr.3'!$BE$46</f>
        <v>91746.8</v>
      </c>
      <c r="O217" s="211">
        <f>H217*'1.pielikuma turpinājums Nr.3'!$BE$44</f>
        <v>0</v>
      </c>
      <c r="P217" s="211">
        <f>I217*'1.pielikuma turpinājums Nr.3'!$BE$43</f>
        <v>0</v>
      </c>
      <c r="Q217" s="211">
        <f>SUM(N217:P217)</f>
        <v>91746.8</v>
      </c>
      <c r="R217" s="211">
        <f t="shared" si="451"/>
        <v>21643.07012</v>
      </c>
      <c r="S217" s="211">
        <f t="shared" ref="S217:T222" si="452">O217*$H$5</f>
        <v>0</v>
      </c>
      <c r="T217" s="211">
        <f t="shared" si="452"/>
        <v>0</v>
      </c>
      <c r="U217" s="211">
        <f>SUM(R217:T217)</f>
        <v>21643.07012</v>
      </c>
      <c r="V217" s="211">
        <v>0</v>
      </c>
      <c r="W217" s="211">
        <v>0</v>
      </c>
      <c r="X217" s="211">
        <v>0</v>
      </c>
      <c r="Y217" s="211">
        <f>SUM(V217:X217)</f>
        <v>0</v>
      </c>
      <c r="Z217" s="211">
        <v>0</v>
      </c>
      <c r="AA217" s="211">
        <v>0</v>
      </c>
      <c r="AB217" s="211">
        <v>0</v>
      </c>
      <c r="AC217" s="211">
        <f>SUM(Z217:AB217)</f>
        <v>0</v>
      </c>
      <c r="AD217" s="211">
        <v>0</v>
      </c>
      <c r="AE217" s="211">
        <v>0</v>
      </c>
      <c r="AF217" s="211">
        <v>0</v>
      </c>
      <c r="AG217" s="211">
        <f>SUM(AD217:AF217)</f>
        <v>0</v>
      </c>
      <c r="AH217" s="211">
        <v>0</v>
      </c>
      <c r="AI217" s="211">
        <v>0</v>
      </c>
      <c r="AJ217" s="211">
        <v>0</v>
      </c>
      <c r="AK217" s="211">
        <f>SUM(AH217:AJ217)</f>
        <v>0</v>
      </c>
      <c r="AL217" s="204">
        <f t="shared" si="450"/>
        <v>113389.87012000001</v>
      </c>
      <c r="AO217" s="221"/>
    </row>
    <row r="218" spans="1:41" x14ac:dyDescent="0.2">
      <c r="A218" s="209" t="s">
        <v>25</v>
      </c>
      <c r="B218" s="201" t="s">
        <v>213</v>
      </c>
      <c r="C218" s="201" t="s">
        <v>28</v>
      </c>
      <c r="D218" s="209"/>
      <c r="E218" s="209"/>
      <c r="F218" s="209" t="s">
        <v>64</v>
      </c>
      <c r="G218" s="205">
        <v>0</v>
      </c>
      <c r="H218" s="205">
        <v>0</v>
      </c>
      <c r="I218" s="205">
        <v>0</v>
      </c>
      <c r="J218" s="206">
        <f>G218*'1.pielikuma turpinājums Nr.3'!$I$10</f>
        <v>0</v>
      </c>
      <c r="K218" s="211">
        <f>H218*'1.pielikuma turpinājums Nr.3'!$D$10</f>
        <v>0</v>
      </c>
      <c r="L218" s="211">
        <f>I218*'1.pielikuma turpinājums Nr.3'!$C$10</f>
        <v>0</v>
      </c>
      <c r="M218" s="212">
        <f t="shared" si="437"/>
        <v>0</v>
      </c>
      <c r="N218" s="211">
        <f>G218*'1.pielikuma turpinājums Nr.3'!$BE$41</f>
        <v>0</v>
      </c>
      <c r="O218" s="211">
        <f>H218*'1.pielikuma turpinājums Nr.3'!$BE$37</f>
        <v>0</v>
      </c>
      <c r="P218" s="211">
        <f>I218*'1.pielikuma turpinājums Nr.3'!$BE$36</f>
        <v>0</v>
      </c>
      <c r="Q218" s="211">
        <f>SUM(N218:P218)</f>
        <v>0</v>
      </c>
      <c r="R218" s="211">
        <f t="shared" si="451"/>
        <v>0</v>
      </c>
      <c r="S218" s="211">
        <f t="shared" si="452"/>
        <v>0</v>
      </c>
      <c r="T218" s="211">
        <f t="shared" si="452"/>
        <v>0</v>
      </c>
      <c r="U218" s="211">
        <f>SUM(R218:T218)</f>
        <v>0</v>
      </c>
      <c r="V218" s="211">
        <f>G218*'1.pielikuma turpinājums Nr.3'!$AW$3</f>
        <v>0</v>
      </c>
      <c r="W218" s="211">
        <v>0</v>
      </c>
      <c r="X218" s="211">
        <v>0</v>
      </c>
      <c r="Y218" s="211">
        <f>SUM(V218:X218)</f>
        <v>0</v>
      </c>
      <c r="Z218" s="211">
        <f>N218*$J$5</f>
        <v>0</v>
      </c>
      <c r="AA218" s="211">
        <v>0</v>
      </c>
      <c r="AB218" s="211">
        <v>0</v>
      </c>
      <c r="AC218" s="211">
        <f>SUM(Z218:AB218)</f>
        <v>0</v>
      </c>
      <c r="AD218" s="211">
        <f>N218*$K$5</f>
        <v>0</v>
      </c>
      <c r="AE218" s="211">
        <v>0</v>
      </c>
      <c r="AF218" s="211">
        <v>0</v>
      </c>
      <c r="AG218" s="211">
        <f>SUM(AD218:AF218)</f>
        <v>0</v>
      </c>
      <c r="AH218" s="211">
        <f>N218*$L$5</f>
        <v>0</v>
      </c>
      <c r="AI218" s="211">
        <v>0</v>
      </c>
      <c r="AJ218" s="211">
        <v>0</v>
      </c>
      <c r="AK218" s="211">
        <f>SUM(AH218:AJ218)</f>
        <v>0</v>
      </c>
      <c r="AL218" s="204">
        <f t="shared" si="450"/>
        <v>0</v>
      </c>
      <c r="AO218" s="221"/>
    </row>
    <row r="219" spans="1:41" x14ac:dyDescent="0.2">
      <c r="A219" s="209" t="s">
        <v>25</v>
      </c>
      <c r="B219" s="201" t="s">
        <v>213</v>
      </c>
      <c r="C219" s="201" t="s">
        <v>28</v>
      </c>
      <c r="D219" s="209"/>
      <c r="E219" s="209"/>
      <c r="F219" s="209" t="s">
        <v>170</v>
      </c>
      <c r="G219" s="205">
        <f>2+2</f>
        <v>4</v>
      </c>
      <c r="H219" s="205">
        <v>0</v>
      </c>
      <c r="I219" s="205">
        <v>0</v>
      </c>
      <c r="J219" s="204">
        <f>G219*'1.pielikuma turpinājums Nr.3'!$I$12</f>
        <v>453559.48</v>
      </c>
      <c r="K219" s="211">
        <f>H219*'1.pielikuma turpinājums Nr.3'!$D$12</f>
        <v>0</v>
      </c>
      <c r="L219" s="211">
        <f>I219*'1.pielikuma turpinājums Nr.3'!$C$12</f>
        <v>0</v>
      </c>
      <c r="M219" s="212">
        <f t="shared" si="437"/>
        <v>453559.48</v>
      </c>
      <c r="N219" s="211">
        <f>G219*'1.pielikuma turpinājums Nr.3'!$BE$48</f>
        <v>366987.2</v>
      </c>
      <c r="O219" s="211">
        <f>H219*'1.pielikuma turpinājums Nr.3'!$BE$44</f>
        <v>0</v>
      </c>
      <c r="P219" s="211">
        <f>I219*'1.pielikuma turpinājums Nr.3'!$BE$43</f>
        <v>0</v>
      </c>
      <c r="Q219" s="211">
        <f t="shared" ref="Q219:Q220" si="453">SUM(N219:P219)</f>
        <v>366987.2</v>
      </c>
      <c r="R219" s="211">
        <f t="shared" si="451"/>
        <v>86572.280480000001</v>
      </c>
      <c r="S219" s="211">
        <f t="shared" si="452"/>
        <v>0</v>
      </c>
      <c r="T219" s="211">
        <f t="shared" si="452"/>
        <v>0</v>
      </c>
      <c r="U219" s="211">
        <f t="shared" ref="U219:U220" si="454">SUM(R219:T219)</f>
        <v>86572.280480000001</v>
      </c>
      <c r="V219" s="211">
        <v>0</v>
      </c>
      <c r="W219" s="211">
        <v>0</v>
      </c>
      <c r="X219" s="211">
        <v>0</v>
      </c>
      <c r="Y219" s="211">
        <f t="shared" ref="Y219:Y220" si="455">SUM(V219:X219)</f>
        <v>0</v>
      </c>
      <c r="Z219" s="211">
        <v>0</v>
      </c>
      <c r="AA219" s="211">
        <v>0</v>
      </c>
      <c r="AB219" s="211">
        <v>0</v>
      </c>
      <c r="AC219" s="211">
        <f t="shared" ref="AC219:AC220" si="456">SUM(Z219:AB219)</f>
        <v>0</v>
      </c>
      <c r="AD219" s="211">
        <v>0</v>
      </c>
      <c r="AE219" s="211">
        <v>0</v>
      </c>
      <c r="AF219" s="211">
        <v>0</v>
      </c>
      <c r="AG219" s="211">
        <f t="shared" ref="AG219:AG220" si="457">SUM(AD219:AF219)</f>
        <v>0</v>
      </c>
      <c r="AH219" s="211">
        <v>0</v>
      </c>
      <c r="AI219" s="211">
        <v>0</v>
      </c>
      <c r="AJ219" s="211">
        <v>0</v>
      </c>
      <c r="AK219" s="211">
        <f t="shared" ref="AK219:AK220" si="458">SUM(AH219:AJ219)</f>
        <v>0</v>
      </c>
      <c r="AL219" s="204">
        <f t="shared" si="450"/>
        <v>453559.48048000003</v>
      </c>
      <c r="AO219" s="221"/>
    </row>
    <row r="220" spans="1:41" x14ac:dyDescent="0.2">
      <c r="A220" s="209" t="s">
        <v>25</v>
      </c>
      <c r="B220" s="201" t="s">
        <v>213</v>
      </c>
      <c r="C220" s="201" t="s">
        <v>28</v>
      </c>
      <c r="D220" s="209"/>
      <c r="E220" s="209"/>
      <c r="F220" s="209" t="s">
        <v>232</v>
      </c>
      <c r="G220" s="205">
        <f>2-1</f>
        <v>1</v>
      </c>
      <c r="H220" s="205">
        <v>0</v>
      </c>
      <c r="I220" s="205">
        <v>0</v>
      </c>
      <c r="J220" s="206">
        <f>G220*'1.pielikuma turpinājums Nr.3'!$I$12</f>
        <v>113389.87</v>
      </c>
      <c r="K220" s="211">
        <f>H220*'1.pielikuma turpinājums Nr.3'!$D$12</f>
        <v>0</v>
      </c>
      <c r="L220" s="211">
        <f>I220*'1.pielikuma turpinājums Nr.3'!$C$12</f>
        <v>0</v>
      </c>
      <c r="M220" s="212">
        <f t="shared" si="437"/>
        <v>113389.87</v>
      </c>
      <c r="N220" s="211">
        <f>G220*'1.pielikuma turpinājums Nr.3'!$BE$48</f>
        <v>91746.8</v>
      </c>
      <c r="O220" s="211">
        <f>H220*'1.pielikuma turpinājums Nr.3'!$BE$44</f>
        <v>0</v>
      </c>
      <c r="P220" s="211">
        <f>I220*'1.pielikuma turpinājums Nr.3'!$BE$43</f>
        <v>0</v>
      </c>
      <c r="Q220" s="211">
        <f t="shared" si="453"/>
        <v>91746.8</v>
      </c>
      <c r="R220" s="211">
        <f t="shared" si="451"/>
        <v>21643.07012</v>
      </c>
      <c r="S220" s="211">
        <f t="shared" si="452"/>
        <v>0</v>
      </c>
      <c r="T220" s="211">
        <f t="shared" si="452"/>
        <v>0</v>
      </c>
      <c r="U220" s="211">
        <f t="shared" si="454"/>
        <v>21643.07012</v>
      </c>
      <c r="V220" s="211">
        <v>0</v>
      </c>
      <c r="W220" s="211">
        <v>0</v>
      </c>
      <c r="X220" s="211">
        <v>0</v>
      </c>
      <c r="Y220" s="211">
        <f t="shared" si="455"/>
        <v>0</v>
      </c>
      <c r="Z220" s="211">
        <v>0</v>
      </c>
      <c r="AA220" s="211">
        <v>0</v>
      </c>
      <c r="AB220" s="211">
        <v>0</v>
      </c>
      <c r="AC220" s="211">
        <f t="shared" si="456"/>
        <v>0</v>
      </c>
      <c r="AD220" s="211">
        <v>0</v>
      </c>
      <c r="AE220" s="211">
        <v>0</v>
      </c>
      <c r="AF220" s="211">
        <v>0</v>
      </c>
      <c r="AG220" s="211">
        <f t="shared" si="457"/>
        <v>0</v>
      </c>
      <c r="AH220" s="211">
        <v>0</v>
      </c>
      <c r="AI220" s="211">
        <v>0</v>
      </c>
      <c r="AJ220" s="211">
        <v>0</v>
      </c>
      <c r="AK220" s="211">
        <f t="shared" si="458"/>
        <v>0</v>
      </c>
      <c r="AL220" s="204">
        <f t="shared" si="450"/>
        <v>113389.87012000001</v>
      </c>
      <c r="AO220" s="221"/>
    </row>
    <row r="221" spans="1:41" x14ac:dyDescent="0.2">
      <c r="A221" s="209" t="s">
        <v>25</v>
      </c>
      <c r="B221" s="201" t="s">
        <v>213</v>
      </c>
      <c r="C221" s="201" t="s">
        <v>28</v>
      </c>
      <c r="D221" s="209"/>
      <c r="E221" s="209"/>
      <c r="F221" s="209" t="s">
        <v>57</v>
      </c>
      <c r="G221" s="205">
        <f>4+1</f>
        <v>5</v>
      </c>
      <c r="H221" s="205">
        <v>0</v>
      </c>
      <c r="I221" s="205">
        <v>0</v>
      </c>
      <c r="J221" s="206">
        <f>G221*'1.pielikuma turpinājums Nr.3'!$I$14</f>
        <v>377830.10000000003</v>
      </c>
      <c r="K221" s="211">
        <f>H221*'1.pielikuma turpinājums Nr.3'!$D$14</f>
        <v>0</v>
      </c>
      <c r="L221" s="211">
        <f>I221*'1.pielikuma turpinājums Nr.3'!$C$14</f>
        <v>0</v>
      </c>
      <c r="M221" s="212">
        <f t="shared" si="437"/>
        <v>377830.10000000003</v>
      </c>
      <c r="N221" s="211">
        <f>G221*'1.pielikuma turpinājums Nr.3'!$BE$53</f>
        <v>305712.5</v>
      </c>
      <c r="O221" s="211">
        <f>H221*'1.pielikuma turpinājums Nr.3'!$BE$50</f>
        <v>0</v>
      </c>
      <c r="P221" s="211">
        <f>I221*'1.pielikuma turpinājums Nr.3'!$BE$49</f>
        <v>0</v>
      </c>
      <c r="Q221" s="211">
        <f>SUM(N221:P221)</f>
        <v>305712.5</v>
      </c>
      <c r="R221" s="211">
        <f t="shared" si="451"/>
        <v>72117.578750000001</v>
      </c>
      <c r="S221" s="211">
        <f t="shared" si="452"/>
        <v>0</v>
      </c>
      <c r="T221" s="211">
        <f t="shared" si="452"/>
        <v>0</v>
      </c>
      <c r="U221" s="211">
        <f>SUM(R221:T221)</f>
        <v>72117.578750000001</v>
      </c>
      <c r="V221" s="211">
        <v>0</v>
      </c>
      <c r="W221" s="211">
        <v>0</v>
      </c>
      <c r="X221" s="211">
        <v>0</v>
      </c>
      <c r="Y221" s="211">
        <f>SUM(V221:X221)</f>
        <v>0</v>
      </c>
      <c r="Z221" s="211">
        <v>0</v>
      </c>
      <c r="AA221" s="211">
        <v>0</v>
      </c>
      <c r="AB221" s="211">
        <v>0</v>
      </c>
      <c r="AC221" s="211">
        <f>SUM(Z221:AB221)</f>
        <v>0</v>
      </c>
      <c r="AD221" s="211">
        <v>0</v>
      </c>
      <c r="AE221" s="211">
        <v>0</v>
      </c>
      <c r="AF221" s="211">
        <v>0</v>
      </c>
      <c r="AG221" s="211">
        <f>SUM(AD221:AF221)</f>
        <v>0</v>
      </c>
      <c r="AH221" s="211">
        <v>0</v>
      </c>
      <c r="AI221" s="211">
        <v>0</v>
      </c>
      <c r="AJ221" s="211">
        <v>0</v>
      </c>
      <c r="AK221" s="211">
        <f>SUM(AH221:AJ221)</f>
        <v>0</v>
      </c>
      <c r="AL221" s="204">
        <f t="shared" si="450"/>
        <v>377830.07874999999</v>
      </c>
      <c r="AO221" s="221"/>
    </row>
    <row r="222" spans="1:41" x14ac:dyDescent="0.2">
      <c r="A222" s="209" t="s">
        <v>25</v>
      </c>
      <c r="B222" s="201" t="s">
        <v>213</v>
      </c>
      <c r="C222" s="201" t="s">
        <v>28</v>
      </c>
      <c r="D222" s="209"/>
      <c r="E222" s="209"/>
      <c r="F222" s="209" t="s">
        <v>223</v>
      </c>
      <c r="G222" s="205">
        <v>0</v>
      </c>
      <c r="H222" s="205">
        <v>0</v>
      </c>
      <c r="I222" s="205">
        <v>0</v>
      </c>
      <c r="J222" s="206">
        <f>G222*'1.pielikuma turpinājums Nr.3'!$I$12</f>
        <v>0</v>
      </c>
      <c r="K222" s="211">
        <f>H222*'1.pielikuma turpinājums Nr.3'!$D$12</f>
        <v>0</v>
      </c>
      <c r="L222" s="211">
        <f>I222*'1.pielikuma turpinājums Nr.3'!$C$12</f>
        <v>0</v>
      </c>
      <c r="M222" s="212">
        <f t="shared" si="437"/>
        <v>0</v>
      </c>
      <c r="N222" s="211">
        <f>G222*'1.pielikuma turpinājums Nr.3'!$BE$48</f>
        <v>0</v>
      </c>
      <c r="O222" s="211">
        <f>H222*'1.pielikuma turpinājums Nr.3'!$BE$44</f>
        <v>0</v>
      </c>
      <c r="P222" s="211">
        <f>I222*'1.pielikuma turpinājums Nr.3'!$BE$43</f>
        <v>0</v>
      </c>
      <c r="Q222" s="211">
        <f>SUM(N222:P222)</f>
        <v>0</v>
      </c>
      <c r="R222" s="211">
        <f t="shared" si="451"/>
        <v>0</v>
      </c>
      <c r="S222" s="211">
        <f t="shared" si="452"/>
        <v>0</v>
      </c>
      <c r="T222" s="211">
        <f t="shared" si="452"/>
        <v>0</v>
      </c>
      <c r="U222" s="211">
        <f>SUM(R222:T222)</f>
        <v>0</v>
      </c>
      <c r="V222" s="211">
        <v>0</v>
      </c>
      <c r="W222" s="211">
        <v>0</v>
      </c>
      <c r="X222" s="211">
        <v>0</v>
      </c>
      <c r="Y222" s="211">
        <f>SUM(V222:X222)</f>
        <v>0</v>
      </c>
      <c r="Z222" s="211">
        <v>0</v>
      </c>
      <c r="AA222" s="211">
        <v>0</v>
      </c>
      <c r="AB222" s="211">
        <v>0</v>
      </c>
      <c r="AC222" s="211">
        <f>SUM(Z222:AB222)</f>
        <v>0</v>
      </c>
      <c r="AD222" s="211">
        <v>0</v>
      </c>
      <c r="AE222" s="211">
        <v>0</v>
      </c>
      <c r="AF222" s="211">
        <v>0</v>
      </c>
      <c r="AG222" s="211">
        <f>SUM(AD222:AF222)</f>
        <v>0</v>
      </c>
      <c r="AH222" s="211">
        <v>0</v>
      </c>
      <c r="AI222" s="211">
        <v>0</v>
      </c>
      <c r="AJ222" s="211">
        <v>0</v>
      </c>
      <c r="AK222" s="211">
        <f>SUM(AH222:AJ222)</f>
        <v>0</v>
      </c>
      <c r="AL222" s="204">
        <f t="shared" si="450"/>
        <v>0</v>
      </c>
      <c r="AO222" s="221"/>
    </row>
    <row r="223" spans="1:41" x14ac:dyDescent="0.2">
      <c r="A223" s="219" t="s">
        <v>25</v>
      </c>
      <c r="B223" s="213" t="s">
        <v>213</v>
      </c>
      <c r="C223" s="213" t="s">
        <v>28</v>
      </c>
      <c r="D223" s="214"/>
      <c r="E223" s="214"/>
      <c r="F223" s="214" t="s">
        <v>118</v>
      </c>
      <c r="G223" s="220"/>
      <c r="H223" s="220"/>
      <c r="I223" s="220"/>
      <c r="J223" s="216">
        <f>SUM(J207:J222)</f>
        <v>2471615.6500000004</v>
      </c>
      <c r="K223" s="217">
        <f t="shared" ref="K223:AL223" si="459">SUM(K207:K222)</f>
        <v>0</v>
      </c>
      <c r="L223" s="217">
        <f t="shared" si="459"/>
        <v>0</v>
      </c>
      <c r="M223" s="216">
        <f t="shared" si="459"/>
        <v>2471615.6500000004</v>
      </c>
      <c r="N223" s="217">
        <f t="shared" si="459"/>
        <v>1703568.5000000002</v>
      </c>
      <c r="O223" s="217">
        <f t="shared" si="459"/>
        <v>0</v>
      </c>
      <c r="P223" s="217">
        <f t="shared" si="459"/>
        <v>0</v>
      </c>
      <c r="Q223" s="217">
        <f t="shared" si="459"/>
        <v>1703568.5000000002</v>
      </c>
      <c r="R223" s="217">
        <f t="shared" si="459"/>
        <v>401871.80914999999</v>
      </c>
      <c r="S223" s="217">
        <f t="shared" si="459"/>
        <v>0</v>
      </c>
      <c r="T223" s="217">
        <f t="shared" si="459"/>
        <v>0</v>
      </c>
      <c r="U223" s="217">
        <f t="shared" si="459"/>
        <v>401871.80914999999</v>
      </c>
      <c r="V223" s="217">
        <f t="shared" si="459"/>
        <v>79677.75</v>
      </c>
      <c r="W223" s="217">
        <f t="shared" si="459"/>
        <v>0</v>
      </c>
      <c r="X223" s="217">
        <f t="shared" si="459"/>
        <v>0</v>
      </c>
      <c r="Y223" s="217">
        <f t="shared" si="459"/>
        <v>79677.75</v>
      </c>
      <c r="Z223" s="217">
        <f t="shared" si="459"/>
        <v>242095.09464000002</v>
      </c>
      <c r="AA223" s="217">
        <f t="shared" si="459"/>
        <v>0</v>
      </c>
      <c r="AB223" s="217">
        <f t="shared" si="459"/>
        <v>0</v>
      </c>
      <c r="AC223" s="217">
        <f t="shared" si="459"/>
        <v>242095.09464000002</v>
      </c>
      <c r="AD223" s="217">
        <f t="shared" si="459"/>
        <v>17116.979040000002</v>
      </c>
      <c r="AE223" s="217">
        <f t="shared" si="459"/>
        <v>0</v>
      </c>
      <c r="AF223" s="217">
        <f t="shared" si="459"/>
        <v>0</v>
      </c>
      <c r="AG223" s="217">
        <f t="shared" si="459"/>
        <v>17116.979040000002</v>
      </c>
      <c r="AH223" s="217">
        <f t="shared" si="459"/>
        <v>27285.481440000003</v>
      </c>
      <c r="AI223" s="217">
        <f t="shared" si="459"/>
        <v>0</v>
      </c>
      <c r="AJ223" s="217">
        <f t="shared" si="459"/>
        <v>0</v>
      </c>
      <c r="AK223" s="217">
        <f t="shared" si="459"/>
        <v>27285.481440000003</v>
      </c>
      <c r="AL223" s="216">
        <f t="shared" si="459"/>
        <v>2471615.6142700003</v>
      </c>
      <c r="AO223" s="221"/>
    </row>
    <row r="224" spans="1:41" x14ac:dyDescent="0.2">
      <c r="A224" s="209" t="s">
        <v>25</v>
      </c>
      <c r="B224" s="209" t="s">
        <v>30</v>
      </c>
      <c r="C224" s="209" t="s">
        <v>151</v>
      </c>
      <c r="D224" s="209" t="s">
        <v>6</v>
      </c>
      <c r="E224" s="228"/>
      <c r="F224" s="228" t="s">
        <v>62</v>
      </c>
      <c r="G224" s="229" t="s">
        <v>62</v>
      </c>
      <c r="H224" s="229" t="s">
        <v>62</v>
      </c>
      <c r="I224" s="229" t="s">
        <v>62</v>
      </c>
      <c r="J224" s="206"/>
      <c r="K224" s="206"/>
      <c r="L224" s="206"/>
      <c r="M224" s="206"/>
      <c r="N224" s="211"/>
      <c r="O224" s="211"/>
      <c r="P224" s="211"/>
      <c r="Q224" s="211"/>
      <c r="R224" s="211"/>
      <c r="S224" s="211"/>
      <c r="T224" s="211"/>
      <c r="U224" s="211"/>
      <c r="V224" s="211"/>
      <c r="W224" s="211"/>
      <c r="X224" s="211"/>
      <c r="Y224" s="211"/>
      <c r="Z224" s="211"/>
      <c r="AA224" s="211"/>
      <c r="AB224" s="211"/>
      <c r="AC224" s="211"/>
      <c r="AD224" s="211"/>
      <c r="AE224" s="211"/>
      <c r="AF224" s="211"/>
      <c r="AG224" s="211"/>
      <c r="AH224" s="211"/>
      <c r="AI224" s="211"/>
      <c r="AJ224" s="211"/>
      <c r="AK224" s="211"/>
      <c r="AL224" s="206"/>
      <c r="AO224" s="221"/>
    </row>
    <row r="225" spans="1:41" x14ac:dyDescent="0.2">
      <c r="A225" s="209" t="s">
        <v>25</v>
      </c>
      <c r="B225" s="209"/>
      <c r="C225" s="209"/>
      <c r="D225" s="209"/>
      <c r="E225" s="223" t="s">
        <v>6</v>
      </c>
      <c r="F225" s="209"/>
      <c r="G225" s="205">
        <v>0</v>
      </c>
      <c r="H225" s="205">
        <v>0</v>
      </c>
      <c r="I225" s="205">
        <v>0</v>
      </c>
      <c r="J225" s="206"/>
      <c r="K225" s="206"/>
      <c r="L225" s="206"/>
      <c r="M225" s="206"/>
      <c r="N225" s="211"/>
      <c r="O225" s="211"/>
      <c r="P225" s="211"/>
      <c r="Q225" s="211"/>
      <c r="R225" s="211"/>
      <c r="S225" s="211"/>
      <c r="T225" s="211"/>
      <c r="U225" s="211"/>
      <c r="V225" s="211"/>
      <c r="W225" s="211"/>
      <c r="X225" s="211"/>
      <c r="Y225" s="211"/>
      <c r="Z225" s="211"/>
      <c r="AA225" s="211"/>
      <c r="AB225" s="211"/>
      <c r="AC225" s="211"/>
      <c r="AD225" s="211"/>
      <c r="AE225" s="211"/>
      <c r="AF225" s="211"/>
      <c r="AG225" s="211"/>
      <c r="AH225" s="211"/>
      <c r="AI225" s="211"/>
      <c r="AJ225" s="211"/>
      <c r="AK225" s="211"/>
      <c r="AL225" s="206"/>
      <c r="AO225" s="221"/>
    </row>
    <row r="226" spans="1:41" x14ac:dyDescent="0.2">
      <c r="A226" s="209" t="s">
        <v>25</v>
      </c>
      <c r="B226" s="209" t="s">
        <v>30</v>
      </c>
      <c r="C226" s="209" t="s">
        <v>31</v>
      </c>
      <c r="D226" s="209" t="s">
        <v>6</v>
      </c>
      <c r="E226" s="228"/>
      <c r="F226" s="228" t="s">
        <v>62</v>
      </c>
      <c r="G226" s="229" t="s">
        <v>62</v>
      </c>
      <c r="H226" s="229" t="s">
        <v>62</v>
      </c>
      <c r="I226" s="229" t="s">
        <v>62</v>
      </c>
      <c r="J226" s="206"/>
      <c r="K226" s="206"/>
      <c r="L226" s="206"/>
      <c r="M226" s="206"/>
      <c r="N226" s="211"/>
      <c r="O226" s="211"/>
      <c r="P226" s="211"/>
      <c r="Q226" s="211"/>
      <c r="R226" s="211"/>
      <c r="S226" s="211"/>
      <c r="T226" s="211"/>
      <c r="U226" s="211"/>
      <c r="V226" s="211"/>
      <c r="W226" s="211"/>
      <c r="X226" s="211"/>
      <c r="Y226" s="211"/>
      <c r="Z226" s="211"/>
      <c r="AA226" s="211"/>
      <c r="AB226" s="211"/>
      <c r="AC226" s="211"/>
      <c r="AD226" s="211"/>
      <c r="AE226" s="211"/>
      <c r="AF226" s="211"/>
      <c r="AG226" s="211"/>
      <c r="AH226" s="211"/>
      <c r="AI226" s="211"/>
      <c r="AJ226" s="211"/>
      <c r="AK226" s="211"/>
      <c r="AL226" s="206"/>
      <c r="AO226" s="221"/>
    </row>
    <row r="227" spans="1:41" x14ac:dyDescent="0.2">
      <c r="A227" s="209" t="s">
        <v>25</v>
      </c>
      <c r="B227" s="209"/>
      <c r="C227" s="209"/>
      <c r="D227" s="209"/>
      <c r="E227" s="209" t="s">
        <v>6</v>
      </c>
      <c r="F227" s="209"/>
      <c r="G227" s="205">
        <v>0</v>
      </c>
      <c r="H227" s="205">
        <v>0</v>
      </c>
      <c r="I227" s="205">
        <v>0</v>
      </c>
      <c r="J227" s="206"/>
      <c r="K227" s="206"/>
      <c r="L227" s="206"/>
      <c r="M227" s="206"/>
      <c r="N227" s="211"/>
      <c r="O227" s="211"/>
      <c r="P227" s="211"/>
      <c r="Q227" s="211"/>
      <c r="R227" s="211"/>
      <c r="S227" s="211"/>
      <c r="T227" s="211"/>
      <c r="U227" s="211"/>
      <c r="V227" s="211"/>
      <c r="W227" s="211"/>
      <c r="X227" s="211"/>
      <c r="Y227" s="211"/>
      <c r="Z227" s="211"/>
      <c r="AA227" s="211"/>
      <c r="AB227" s="211"/>
      <c r="AC227" s="211"/>
      <c r="AD227" s="211"/>
      <c r="AE227" s="211"/>
      <c r="AF227" s="211"/>
      <c r="AG227" s="211"/>
      <c r="AH227" s="211"/>
      <c r="AI227" s="211"/>
      <c r="AJ227" s="211"/>
      <c r="AK227" s="211"/>
      <c r="AL227" s="206"/>
      <c r="AO227" s="221"/>
    </row>
    <row r="228" spans="1:41" x14ac:dyDescent="0.2">
      <c r="A228" s="209" t="s">
        <v>25</v>
      </c>
      <c r="B228" s="201" t="s">
        <v>212</v>
      </c>
      <c r="C228" s="201" t="s">
        <v>174</v>
      </c>
      <c r="D228" s="209" t="s">
        <v>3</v>
      </c>
      <c r="E228" s="209" t="s">
        <v>14</v>
      </c>
      <c r="F228" s="202" t="s">
        <v>150</v>
      </c>
      <c r="G228" s="218">
        <f>SUM(G229:G239,G241)</f>
        <v>12</v>
      </c>
      <c r="H228" s="218">
        <f>SUM(H229:H239,H240)</f>
        <v>0</v>
      </c>
      <c r="I228" s="218">
        <f>SUM(I229:I239,I240)</f>
        <v>0</v>
      </c>
      <c r="J228" s="212"/>
      <c r="K228" s="212"/>
      <c r="L228" s="212"/>
      <c r="M228" s="212"/>
      <c r="N228" s="211"/>
      <c r="O228" s="211"/>
      <c r="P228" s="211"/>
      <c r="Q228" s="211"/>
      <c r="R228" s="211"/>
      <c r="S228" s="211"/>
      <c r="T228" s="211"/>
      <c r="U228" s="211"/>
      <c r="V228" s="211"/>
      <c r="W228" s="211"/>
      <c r="X228" s="211"/>
      <c r="Y228" s="211"/>
      <c r="Z228" s="211"/>
      <c r="AA228" s="211"/>
      <c r="AB228" s="211"/>
      <c r="AC228" s="211"/>
      <c r="AD228" s="211"/>
      <c r="AE228" s="211"/>
      <c r="AF228" s="211"/>
      <c r="AG228" s="211"/>
      <c r="AH228" s="211"/>
      <c r="AI228" s="211"/>
      <c r="AJ228" s="211"/>
      <c r="AK228" s="211"/>
      <c r="AL228" s="206"/>
      <c r="AM228" s="179">
        <f>SUM(M229:M245)</f>
        <v>4635541.3600000003</v>
      </c>
      <c r="AN228" s="179">
        <f>SUM(AL229:AL245)</f>
        <v>4635541.2942200014</v>
      </c>
      <c r="AO228" s="180">
        <f>AM228-AN228</f>
        <v>6.5779998898506165E-2</v>
      </c>
    </row>
    <row r="229" spans="1:41" x14ac:dyDescent="0.2">
      <c r="A229" s="209" t="s">
        <v>25</v>
      </c>
      <c r="B229" s="201" t="s">
        <v>212</v>
      </c>
      <c r="C229" s="201" t="s">
        <v>174</v>
      </c>
      <c r="D229" s="209" t="s">
        <v>5</v>
      </c>
      <c r="E229" s="209" t="s">
        <v>6</v>
      </c>
      <c r="F229" s="209" t="s">
        <v>225</v>
      </c>
      <c r="G229" s="205">
        <v>2</v>
      </c>
      <c r="H229" s="205">
        <v>0</v>
      </c>
      <c r="I229" s="205">
        <v>0</v>
      </c>
      <c r="J229" s="206">
        <f>G229*'1.pielikuma turpinājums Nr.3'!$I$10</f>
        <v>507136.78</v>
      </c>
      <c r="K229" s="211">
        <f>H229*'1.pielikuma turpinājums Nr.3'!$D$10</f>
        <v>0</v>
      </c>
      <c r="L229" s="211">
        <f>I229*'1.pielikuma turpinājums Nr.3'!$C$10</f>
        <v>0</v>
      </c>
      <c r="M229" s="212">
        <f t="shared" ref="M229:M245" si="460">SUM(J229:L229)</f>
        <v>507136.78</v>
      </c>
      <c r="N229" s="211">
        <f>G229*'1.pielikuma turpinājums Nr.3'!$BE$41</f>
        <v>304588.80000000005</v>
      </c>
      <c r="O229" s="211">
        <f>H229*'1.pielikuma turpinājums Nr.3'!$BE$37</f>
        <v>0</v>
      </c>
      <c r="P229" s="211">
        <f>I229*'1.pielikuma turpinājums Nr.3'!$BE$36</f>
        <v>0</v>
      </c>
      <c r="Q229" s="211">
        <f t="shared" ref="Q229:Q239" si="461">SUM(N229:P229)</f>
        <v>304588.80000000005</v>
      </c>
      <c r="R229" s="211">
        <f t="shared" ref="R229:R239" si="462">N229*$H$5</f>
        <v>71852.497920000009</v>
      </c>
      <c r="S229" s="211">
        <f t="shared" ref="S229:S239" si="463">O229*$H$5</f>
        <v>0</v>
      </c>
      <c r="T229" s="211">
        <f t="shared" ref="T229:T239" si="464">P229*$H$5</f>
        <v>0</v>
      </c>
      <c r="U229" s="211">
        <f t="shared" ref="U229:U239" si="465">SUM(R229:T229)</f>
        <v>71852.497920000009</v>
      </c>
      <c r="V229" s="211">
        <f>G229*'1.pielikuma turpinājums Nr.3'!$AW$3</f>
        <v>27714</v>
      </c>
      <c r="W229" s="211">
        <v>0</v>
      </c>
      <c r="X229" s="211">
        <v>0</v>
      </c>
      <c r="Y229" s="211">
        <f t="shared" ref="Y229:Y239" si="466">SUM(V229:X229)</f>
        <v>27714</v>
      </c>
      <c r="Z229" s="211">
        <f t="shared" ref="Z229:Z238" si="467">N229*$J$5</f>
        <v>87021.020160000015</v>
      </c>
      <c r="AA229" s="211">
        <v>0</v>
      </c>
      <c r="AB229" s="211">
        <v>0</v>
      </c>
      <c r="AC229" s="211">
        <f t="shared" ref="AC229:AC239" si="468">SUM(Z229:AB229)</f>
        <v>87021.020160000015</v>
      </c>
      <c r="AD229" s="211">
        <f t="shared" ref="AD229:AD238" si="469">N229*$K$5</f>
        <v>6152.693760000001</v>
      </c>
      <c r="AE229" s="211">
        <v>0</v>
      </c>
      <c r="AF229" s="211">
        <v>0</v>
      </c>
      <c r="AG229" s="211">
        <f t="shared" ref="AG229:AG239" si="470">SUM(AD229:AF229)</f>
        <v>6152.693760000001</v>
      </c>
      <c r="AH229" s="211">
        <f t="shared" ref="AH229:AH238" si="471">N229*$L$5</f>
        <v>9807.7593600000018</v>
      </c>
      <c r="AI229" s="211">
        <v>0</v>
      </c>
      <c r="AJ229" s="211">
        <v>0</v>
      </c>
      <c r="AK229" s="211">
        <f t="shared" ref="AK229:AK239" si="472">SUM(AH229:AJ229)</f>
        <v>9807.7593600000018</v>
      </c>
      <c r="AL229" s="204">
        <f>Q229+U229+Y229+AC229+AG229+AK229</f>
        <v>507136.77120000008</v>
      </c>
    </row>
    <row r="230" spans="1:41" x14ac:dyDescent="0.2">
      <c r="A230" s="209" t="s">
        <v>25</v>
      </c>
      <c r="B230" s="201" t="s">
        <v>212</v>
      </c>
      <c r="C230" s="201" t="s">
        <v>174</v>
      </c>
      <c r="D230" s="209" t="s">
        <v>7</v>
      </c>
      <c r="E230" s="209" t="s">
        <v>20</v>
      </c>
      <c r="F230" s="209" t="s">
        <v>227</v>
      </c>
      <c r="G230" s="205">
        <v>0</v>
      </c>
      <c r="H230" s="205">
        <v>0</v>
      </c>
      <c r="I230" s="205">
        <v>0</v>
      </c>
      <c r="J230" s="206">
        <f>G230*'1.pielikuma turpinājums Nr.3'!$I$10</f>
        <v>0</v>
      </c>
      <c r="K230" s="211">
        <f>H230*'1.pielikuma turpinājums Nr.3'!$D$10</f>
        <v>0</v>
      </c>
      <c r="L230" s="211">
        <f>I230*'1.pielikuma turpinājums Nr.3'!$C$10</f>
        <v>0</v>
      </c>
      <c r="M230" s="212">
        <f t="shared" si="460"/>
        <v>0</v>
      </c>
      <c r="N230" s="211">
        <f>G230*'1.pielikuma turpinājums Nr.3'!$BE$41</f>
        <v>0</v>
      </c>
      <c r="O230" s="211">
        <f>H230*'1.pielikuma turpinājums Nr.3'!$BE$37</f>
        <v>0</v>
      </c>
      <c r="P230" s="211">
        <f>I230*'1.pielikuma turpinājums Nr.3'!$BE$36</f>
        <v>0</v>
      </c>
      <c r="Q230" s="211">
        <f t="shared" si="461"/>
        <v>0</v>
      </c>
      <c r="R230" s="211">
        <f t="shared" si="462"/>
        <v>0</v>
      </c>
      <c r="S230" s="211">
        <f t="shared" si="463"/>
        <v>0</v>
      </c>
      <c r="T230" s="211">
        <f t="shared" si="464"/>
        <v>0</v>
      </c>
      <c r="U230" s="211">
        <f t="shared" si="465"/>
        <v>0</v>
      </c>
      <c r="V230" s="211">
        <f>G230*'1.pielikuma turpinājums Nr.3'!$AW$3</f>
        <v>0</v>
      </c>
      <c r="W230" s="211">
        <v>0</v>
      </c>
      <c r="X230" s="211">
        <v>0</v>
      </c>
      <c r="Y230" s="211">
        <f t="shared" si="466"/>
        <v>0</v>
      </c>
      <c r="Z230" s="211">
        <f t="shared" si="467"/>
        <v>0</v>
      </c>
      <c r="AA230" s="211">
        <v>0</v>
      </c>
      <c r="AB230" s="211">
        <v>0</v>
      </c>
      <c r="AC230" s="211">
        <f t="shared" si="468"/>
        <v>0</v>
      </c>
      <c r="AD230" s="211">
        <f t="shared" si="469"/>
        <v>0</v>
      </c>
      <c r="AE230" s="211">
        <v>0</v>
      </c>
      <c r="AF230" s="211">
        <v>0</v>
      </c>
      <c r="AG230" s="211">
        <f t="shared" si="470"/>
        <v>0</v>
      </c>
      <c r="AH230" s="211">
        <f t="shared" si="471"/>
        <v>0</v>
      </c>
      <c r="AI230" s="211">
        <v>0</v>
      </c>
      <c r="AJ230" s="211">
        <v>0</v>
      </c>
      <c r="AK230" s="211">
        <f t="shared" si="472"/>
        <v>0</v>
      </c>
      <c r="AL230" s="204">
        <f t="shared" ref="AL230:AL245" si="473">Q230+U230+Y230+AC230+AG230+AK230</f>
        <v>0</v>
      </c>
    </row>
    <row r="231" spans="1:41" x14ac:dyDescent="0.2">
      <c r="A231" s="209" t="s">
        <v>25</v>
      </c>
      <c r="B231" s="201" t="s">
        <v>212</v>
      </c>
      <c r="C231" s="201" t="s">
        <v>174</v>
      </c>
      <c r="D231" s="209" t="s">
        <v>32</v>
      </c>
      <c r="E231" s="209" t="s">
        <v>17</v>
      </c>
      <c r="F231" s="209" t="s">
        <v>226</v>
      </c>
      <c r="G231" s="205">
        <v>2</v>
      </c>
      <c r="H231" s="205">
        <v>0</v>
      </c>
      <c r="I231" s="205">
        <v>0</v>
      </c>
      <c r="J231" s="206">
        <f>G231*'1.pielikuma turpinājums Nr.3'!$I$10</f>
        <v>507136.78</v>
      </c>
      <c r="K231" s="211">
        <f>H231*'1.pielikuma turpinājums Nr.3'!$D$10</f>
        <v>0</v>
      </c>
      <c r="L231" s="211">
        <f>I231*'1.pielikuma turpinājums Nr.3'!$C$10</f>
        <v>0</v>
      </c>
      <c r="M231" s="212">
        <f t="shared" si="460"/>
        <v>507136.78</v>
      </c>
      <c r="N231" s="211">
        <f>G231*'1.pielikuma turpinājums Nr.3'!$BE$41</f>
        <v>304588.80000000005</v>
      </c>
      <c r="O231" s="211">
        <f>H231*'1.pielikuma turpinājums Nr.3'!$BE$37</f>
        <v>0</v>
      </c>
      <c r="P231" s="211">
        <f>I231*'1.pielikuma turpinājums Nr.3'!$BE$36</f>
        <v>0</v>
      </c>
      <c r="Q231" s="211">
        <f t="shared" si="461"/>
        <v>304588.80000000005</v>
      </c>
      <c r="R231" s="211">
        <f t="shared" si="462"/>
        <v>71852.497920000009</v>
      </c>
      <c r="S231" s="211">
        <f t="shared" si="463"/>
        <v>0</v>
      </c>
      <c r="T231" s="211">
        <f t="shared" si="464"/>
        <v>0</v>
      </c>
      <c r="U231" s="211">
        <f t="shared" si="465"/>
        <v>71852.497920000009</v>
      </c>
      <c r="V231" s="211">
        <f>G231*'1.pielikuma turpinājums Nr.3'!$AW$3</f>
        <v>27714</v>
      </c>
      <c r="W231" s="211">
        <v>0</v>
      </c>
      <c r="X231" s="211">
        <v>0</v>
      </c>
      <c r="Y231" s="211">
        <f t="shared" si="466"/>
        <v>27714</v>
      </c>
      <c r="Z231" s="211">
        <f t="shared" si="467"/>
        <v>87021.020160000015</v>
      </c>
      <c r="AA231" s="211">
        <v>0</v>
      </c>
      <c r="AB231" s="211">
        <v>0</v>
      </c>
      <c r="AC231" s="211">
        <f t="shared" si="468"/>
        <v>87021.020160000015</v>
      </c>
      <c r="AD231" s="211">
        <f t="shared" si="469"/>
        <v>6152.693760000001</v>
      </c>
      <c r="AE231" s="211">
        <v>0</v>
      </c>
      <c r="AF231" s="211">
        <v>0</v>
      </c>
      <c r="AG231" s="211">
        <f t="shared" si="470"/>
        <v>6152.693760000001</v>
      </c>
      <c r="AH231" s="211">
        <f t="shared" si="471"/>
        <v>9807.7593600000018</v>
      </c>
      <c r="AI231" s="211">
        <v>0</v>
      </c>
      <c r="AJ231" s="211">
        <v>0</v>
      </c>
      <c r="AK231" s="211">
        <f t="shared" si="472"/>
        <v>9807.7593600000018</v>
      </c>
      <c r="AL231" s="204">
        <f t="shared" si="473"/>
        <v>507136.77120000008</v>
      </c>
    </row>
    <row r="232" spans="1:41" x14ac:dyDescent="0.2">
      <c r="A232" s="209" t="s">
        <v>25</v>
      </c>
      <c r="B232" s="201" t="s">
        <v>212</v>
      </c>
      <c r="C232" s="201" t="s">
        <v>174</v>
      </c>
      <c r="D232" s="209" t="s">
        <v>8</v>
      </c>
      <c r="E232" s="209" t="s">
        <v>21</v>
      </c>
      <c r="F232" s="209" t="s">
        <v>224</v>
      </c>
      <c r="G232" s="205">
        <v>1</v>
      </c>
      <c r="H232" s="205">
        <v>0</v>
      </c>
      <c r="I232" s="205">
        <v>0</v>
      </c>
      <c r="J232" s="206">
        <f>G232*'1.pielikuma turpinājums Nr.3'!$I$10</f>
        <v>253568.39</v>
      </c>
      <c r="K232" s="211">
        <f>H232*'1.pielikuma turpinājums Nr.3'!$D$10</f>
        <v>0</v>
      </c>
      <c r="L232" s="211">
        <f>I232*'1.pielikuma turpinājums Nr.3'!$C$10</f>
        <v>0</v>
      </c>
      <c r="M232" s="212">
        <f t="shared" si="460"/>
        <v>253568.39</v>
      </c>
      <c r="N232" s="211">
        <f>G232*'1.pielikuma turpinājums Nr.3'!$BE$41</f>
        <v>152294.40000000002</v>
      </c>
      <c r="O232" s="211">
        <f>H232*'1.pielikuma turpinājums Nr.3'!$BE$37</f>
        <v>0</v>
      </c>
      <c r="P232" s="211">
        <f>I232*'1.pielikuma turpinājums Nr.3'!$BE$36</f>
        <v>0</v>
      </c>
      <c r="Q232" s="211">
        <f t="shared" si="461"/>
        <v>152294.40000000002</v>
      </c>
      <c r="R232" s="211">
        <f t="shared" si="462"/>
        <v>35926.248960000004</v>
      </c>
      <c r="S232" s="211">
        <f t="shared" si="463"/>
        <v>0</v>
      </c>
      <c r="T232" s="211">
        <f t="shared" si="464"/>
        <v>0</v>
      </c>
      <c r="U232" s="211">
        <f t="shared" si="465"/>
        <v>35926.248960000004</v>
      </c>
      <c r="V232" s="211">
        <f>G232*'1.pielikuma turpinājums Nr.3'!$AW$3</f>
        <v>13857</v>
      </c>
      <c r="W232" s="211">
        <v>0</v>
      </c>
      <c r="X232" s="211">
        <v>0</v>
      </c>
      <c r="Y232" s="211">
        <f t="shared" si="466"/>
        <v>13857</v>
      </c>
      <c r="Z232" s="211">
        <f t="shared" si="467"/>
        <v>43510.510080000007</v>
      </c>
      <c r="AA232" s="211">
        <v>0</v>
      </c>
      <c r="AB232" s="211">
        <v>0</v>
      </c>
      <c r="AC232" s="211">
        <f t="shared" si="468"/>
        <v>43510.510080000007</v>
      </c>
      <c r="AD232" s="211">
        <f t="shared" si="469"/>
        <v>3076.3468800000005</v>
      </c>
      <c r="AE232" s="211">
        <v>0</v>
      </c>
      <c r="AF232" s="211">
        <v>0</v>
      </c>
      <c r="AG232" s="211">
        <f t="shared" si="470"/>
        <v>3076.3468800000005</v>
      </c>
      <c r="AH232" s="211">
        <f t="shared" si="471"/>
        <v>4903.8796800000009</v>
      </c>
      <c r="AI232" s="211">
        <v>0</v>
      </c>
      <c r="AJ232" s="211">
        <v>0</v>
      </c>
      <c r="AK232" s="211">
        <f t="shared" si="472"/>
        <v>4903.8796800000009</v>
      </c>
      <c r="AL232" s="204">
        <f t="shared" si="473"/>
        <v>253568.38560000004</v>
      </c>
    </row>
    <row r="233" spans="1:41" ht="24" x14ac:dyDescent="0.2">
      <c r="A233" s="209" t="s">
        <v>25</v>
      </c>
      <c r="B233" s="201" t="s">
        <v>212</v>
      </c>
      <c r="C233" s="201" t="s">
        <v>174</v>
      </c>
      <c r="D233" s="227" t="s">
        <v>22</v>
      </c>
      <c r="E233" s="209" t="s">
        <v>22</v>
      </c>
      <c r="F233" s="209" t="s">
        <v>231</v>
      </c>
      <c r="G233" s="205">
        <v>1</v>
      </c>
      <c r="H233" s="205">
        <v>0</v>
      </c>
      <c r="I233" s="205">
        <v>0</v>
      </c>
      <c r="J233" s="206">
        <f>G233*'1.pielikuma turpinājums Nr.3'!$I$10</f>
        <v>253568.39</v>
      </c>
      <c r="K233" s="211">
        <f>H233*'1.pielikuma turpinājums Nr.3'!$D$10</f>
        <v>0</v>
      </c>
      <c r="L233" s="211">
        <f>I233*'1.pielikuma turpinājums Nr.3'!$C$10</f>
        <v>0</v>
      </c>
      <c r="M233" s="212">
        <f t="shared" si="460"/>
        <v>253568.39</v>
      </c>
      <c r="N233" s="211">
        <f>G233*'1.pielikuma turpinājums Nr.3'!$BE$41</f>
        <v>152294.40000000002</v>
      </c>
      <c r="O233" s="211">
        <f>H233*'1.pielikuma turpinājums Nr.3'!$BE$37</f>
        <v>0</v>
      </c>
      <c r="P233" s="211">
        <f>I233*'1.pielikuma turpinājums Nr.3'!$BE$36</f>
        <v>0</v>
      </c>
      <c r="Q233" s="211">
        <f t="shared" si="461"/>
        <v>152294.40000000002</v>
      </c>
      <c r="R233" s="211">
        <f t="shared" si="462"/>
        <v>35926.248960000004</v>
      </c>
      <c r="S233" s="211">
        <f t="shared" si="463"/>
        <v>0</v>
      </c>
      <c r="T233" s="211">
        <f t="shared" si="464"/>
        <v>0</v>
      </c>
      <c r="U233" s="211">
        <f t="shared" si="465"/>
        <v>35926.248960000004</v>
      </c>
      <c r="V233" s="211">
        <f>G233*'1.pielikuma turpinājums Nr.3'!$AW$3</f>
        <v>13857</v>
      </c>
      <c r="W233" s="211">
        <v>0</v>
      </c>
      <c r="X233" s="211">
        <v>0</v>
      </c>
      <c r="Y233" s="211">
        <f t="shared" si="466"/>
        <v>13857</v>
      </c>
      <c r="Z233" s="211">
        <f t="shared" si="467"/>
        <v>43510.510080000007</v>
      </c>
      <c r="AA233" s="211">
        <v>0</v>
      </c>
      <c r="AB233" s="211">
        <v>0</v>
      </c>
      <c r="AC233" s="211">
        <f t="shared" si="468"/>
        <v>43510.510080000007</v>
      </c>
      <c r="AD233" s="211">
        <f t="shared" si="469"/>
        <v>3076.3468800000005</v>
      </c>
      <c r="AE233" s="211">
        <v>0</v>
      </c>
      <c r="AF233" s="211">
        <v>0</v>
      </c>
      <c r="AG233" s="211">
        <f t="shared" si="470"/>
        <v>3076.3468800000005</v>
      </c>
      <c r="AH233" s="211">
        <f t="shared" si="471"/>
        <v>4903.8796800000009</v>
      </c>
      <c r="AI233" s="211">
        <v>0</v>
      </c>
      <c r="AJ233" s="211">
        <v>0</v>
      </c>
      <c r="AK233" s="211">
        <f t="shared" si="472"/>
        <v>4903.8796800000009</v>
      </c>
      <c r="AL233" s="204">
        <f t="shared" si="473"/>
        <v>253568.38560000004</v>
      </c>
    </row>
    <row r="234" spans="1:41" x14ac:dyDescent="0.2">
      <c r="A234" s="209" t="s">
        <v>25</v>
      </c>
      <c r="B234" s="201" t="s">
        <v>212</v>
      </c>
      <c r="C234" s="201" t="s">
        <v>174</v>
      </c>
      <c r="D234" s="209" t="s">
        <v>10</v>
      </c>
      <c r="E234" s="209" t="s">
        <v>10</v>
      </c>
      <c r="F234" s="209" t="s">
        <v>228</v>
      </c>
      <c r="G234" s="205">
        <v>1</v>
      </c>
      <c r="H234" s="205">
        <v>0</v>
      </c>
      <c r="I234" s="205">
        <v>0</v>
      </c>
      <c r="J234" s="206">
        <f>G234*'1.pielikuma turpinājums Nr.3'!$I$10</f>
        <v>253568.39</v>
      </c>
      <c r="K234" s="211">
        <f>H234*'1.pielikuma turpinājums Nr.3'!$D$10</f>
        <v>0</v>
      </c>
      <c r="L234" s="211">
        <f>I234*'1.pielikuma turpinājums Nr.3'!$C$10</f>
        <v>0</v>
      </c>
      <c r="M234" s="212">
        <f t="shared" si="460"/>
        <v>253568.39</v>
      </c>
      <c r="N234" s="211">
        <f>G234*'1.pielikuma turpinājums Nr.3'!$BE$41</f>
        <v>152294.40000000002</v>
      </c>
      <c r="O234" s="211">
        <f>H234*'1.pielikuma turpinājums Nr.3'!$BE$37</f>
        <v>0</v>
      </c>
      <c r="P234" s="211">
        <f>I234*'1.pielikuma turpinājums Nr.3'!$BE$36</f>
        <v>0</v>
      </c>
      <c r="Q234" s="211">
        <f t="shared" si="461"/>
        <v>152294.40000000002</v>
      </c>
      <c r="R234" s="211">
        <f t="shared" si="462"/>
        <v>35926.248960000004</v>
      </c>
      <c r="S234" s="211">
        <f t="shared" si="463"/>
        <v>0</v>
      </c>
      <c r="T234" s="211">
        <f t="shared" si="464"/>
        <v>0</v>
      </c>
      <c r="U234" s="211">
        <f t="shared" si="465"/>
        <v>35926.248960000004</v>
      </c>
      <c r="V234" s="211">
        <f>G234*'1.pielikuma turpinājums Nr.3'!$AW$3</f>
        <v>13857</v>
      </c>
      <c r="W234" s="211">
        <v>0</v>
      </c>
      <c r="X234" s="211">
        <v>0</v>
      </c>
      <c r="Y234" s="211">
        <f t="shared" si="466"/>
        <v>13857</v>
      </c>
      <c r="Z234" s="211">
        <f t="shared" si="467"/>
        <v>43510.510080000007</v>
      </c>
      <c r="AA234" s="211">
        <v>0</v>
      </c>
      <c r="AB234" s="211">
        <v>0</v>
      </c>
      <c r="AC234" s="211">
        <f t="shared" si="468"/>
        <v>43510.510080000007</v>
      </c>
      <c r="AD234" s="211">
        <f t="shared" si="469"/>
        <v>3076.3468800000005</v>
      </c>
      <c r="AE234" s="211">
        <v>0</v>
      </c>
      <c r="AF234" s="211">
        <v>0</v>
      </c>
      <c r="AG234" s="211">
        <f t="shared" si="470"/>
        <v>3076.3468800000005</v>
      </c>
      <c r="AH234" s="211">
        <f t="shared" si="471"/>
        <v>4903.8796800000009</v>
      </c>
      <c r="AI234" s="211">
        <v>0</v>
      </c>
      <c r="AJ234" s="211">
        <v>0</v>
      </c>
      <c r="AK234" s="211">
        <f t="shared" si="472"/>
        <v>4903.8796800000009</v>
      </c>
      <c r="AL234" s="204">
        <f t="shared" si="473"/>
        <v>253568.38560000004</v>
      </c>
    </row>
    <row r="235" spans="1:41" x14ac:dyDescent="0.2">
      <c r="A235" s="209" t="s">
        <v>25</v>
      </c>
      <c r="B235" s="201" t="s">
        <v>212</v>
      </c>
      <c r="C235" s="201" t="s">
        <v>174</v>
      </c>
      <c r="D235" s="209" t="s">
        <v>9</v>
      </c>
      <c r="E235" s="209" t="s">
        <v>9</v>
      </c>
      <c r="F235" s="209" t="s">
        <v>58</v>
      </c>
      <c r="G235" s="205">
        <v>1</v>
      </c>
      <c r="H235" s="205">
        <v>0</v>
      </c>
      <c r="I235" s="205">
        <v>0</v>
      </c>
      <c r="J235" s="206">
        <f>G235*'1.pielikuma turpinājums Nr.3'!$I$10</f>
        <v>253568.39</v>
      </c>
      <c r="K235" s="211">
        <f>H235*'1.pielikuma turpinājums Nr.3'!$D$10</f>
        <v>0</v>
      </c>
      <c r="L235" s="211">
        <f>I235*'1.pielikuma turpinājums Nr.3'!$C$10</f>
        <v>0</v>
      </c>
      <c r="M235" s="212">
        <f t="shared" si="460"/>
        <v>253568.39</v>
      </c>
      <c r="N235" s="211">
        <f>G235*'1.pielikuma turpinājums Nr.3'!$BE$41</f>
        <v>152294.40000000002</v>
      </c>
      <c r="O235" s="211">
        <f>H235*'1.pielikuma turpinājums Nr.3'!$BE$37</f>
        <v>0</v>
      </c>
      <c r="P235" s="211">
        <f>I235*'1.pielikuma turpinājums Nr.3'!$BE$36</f>
        <v>0</v>
      </c>
      <c r="Q235" s="211">
        <f t="shared" si="461"/>
        <v>152294.40000000002</v>
      </c>
      <c r="R235" s="211">
        <f t="shared" si="462"/>
        <v>35926.248960000004</v>
      </c>
      <c r="S235" s="211">
        <f t="shared" si="463"/>
        <v>0</v>
      </c>
      <c r="T235" s="211">
        <f t="shared" si="464"/>
        <v>0</v>
      </c>
      <c r="U235" s="211">
        <f t="shared" si="465"/>
        <v>35926.248960000004</v>
      </c>
      <c r="V235" s="211">
        <f>G235*'1.pielikuma turpinājums Nr.3'!$AW$3</f>
        <v>13857</v>
      </c>
      <c r="W235" s="211">
        <v>0</v>
      </c>
      <c r="X235" s="211">
        <v>0</v>
      </c>
      <c r="Y235" s="211">
        <f t="shared" si="466"/>
        <v>13857</v>
      </c>
      <c r="Z235" s="211">
        <f t="shared" si="467"/>
        <v>43510.510080000007</v>
      </c>
      <c r="AA235" s="211">
        <v>0</v>
      </c>
      <c r="AB235" s="211">
        <v>0</v>
      </c>
      <c r="AC235" s="211">
        <f t="shared" si="468"/>
        <v>43510.510080000007</v>
      </c>
      <c r="AD235" s="211">
        <f t="shared" si="469"/>
        <v>3076.3468800000005</v>
      </c>
      <c r="AE235" s="211">
        <v>0</v>
      </c>
      <c r="AF235" s="211">
        <v>0</v>
      </c>
      <c r="AG235" s="211">
        <f t="shared" si="470"/>
        <v>3076.3468800000005</v>
      </c>
      <c r="AH235" s="211">
        <f t="shared" si="471"/>
        <v>4903.8796800000009</v>
      </c>
      <c r="AI235" s="211">
        <v>0</v>
      </c>
      <c r="AJ235" s="211">
        <v>0</v>
      </c>
      <c r="AK235" s="211">
        <f t="shared" si="472"/>
        <v>4903.8796800000009</v>
      </c>
      <c r="AL235" s="204">
        <f t="shared" si="473"/>
        <v>253568.38560000004</v>
      </c>
    </row>
    <row r="236" spans="1:41" x14ac:dyDescent="0.2">
      <c r="A236" s="209" t="s">
        <v>25</v>
      </c>
      <c r="B236" s="201" t="s">
        <v>212</v>
      </c>
      <c r="C236" s="201" t="s">
        <v>174</v>
      </c>
      <c r="D236" s="209" t="s">
        <v>11</v>
      </c>
      <c r="E236" s="209" t="s">
        <v>11</v>
      </c>
      <c r="F236" s="209" t="s">
        <v>59</v>
      </c>
      <c r="G236" s="205">
        <v>0</v>
      </c>
      <c r="H236" s="205">
        <v>0</v>
      </c>
      <c r="I236" s="205">
        <v>0</v>
      </c>
      <c r="J236" s="206">
        <f>G236*'1.pielikuma turpinājums Nr.3'!$I$10</f>
        <v>0</v>
      </c>
      <c r="K236" s="211">
        <f>H236*'1.pielikuma turpinājums Nr.3'!$D$10</f>
        <v>0</v>
      </c>
      <c r="L236" s="211">
        <f>I236*'1.pielikuma turpinājums Nr.3'!$C$10</f>
        <v>0</v>
      </c>
      <c r="M236" s="212">
        <f t="shared" si="460"/>
        <v>0</v>
      </c>
      <c r="N236" s="211">
        <f>G236*'1.pielikuma turpinājums Nr.3'!$BE$41</f>
        <v>0</v>
      </c>
      <c r="O236" s="211">
        <f>H236*'1.pielikuma turpinājums Nr.3'!$BE$37</f>
        <v>0</v>
      </c>
      <c r="P236" s="211">
        <f>I236*'1.pielikuma turpinājums Nr.3'!$BE$36</f>
        <v>0</v>
      </c>
      <c r="Q236" s="211">
        <f t="shared" si="461"/>
        <v>0</v>
      </c>
      <c r="R236" s="211">
        <f t="shared" si="462"/>
        <v>0</v>
      </c>
      <c r="S236" s="211">
        <f t="shared" si="463"/>
        <v>0</v>
      </c>
      <c r="T236" s="211">
        <f t="shared" si="464"/>
        <v>0</v>
      </c>
      <c r="U236" s="211">
        <f t="shared" si="465"/>
        <v>0</v>
      </c>
      <c r="V236" s="211">
        <f>G236*'1.pielikuma turpinājums Nr.3'!$AW$3</f>
        <v>0</v>
      </c>
      <c r="W236" s="211">
        <v>0</v>
      </c>
      <c r="X236" s="211">
        <v>0</v>
      </c>
      <c r="Y236" s="211">
        <f t="shared" si="466"/>
        <v>0</v>
      </c>
      <c r="Z236" s="211">
        <f t="shared" si="467"/>
        <v>0</v>
      </c>
      <c r="AA236" s="211">
        <v>0</v>
      </c>
      <c r="AB236" s="211">
        <v>0</v>
      </c>
      <c r="AC236" s="211">
        <f t="shared" si="468"/>
        <v>0</v>
      </c>
      <c r="AD236" s="211">
        <f t="shared" si="469"/>
        <v>0</v>
      </c>
      <c r="AE236" s="211">
        <v>0</v>
      </c>
      <c r="AF236" s="211">
        <v>0</v>
      </c>
      <c r="AG236" s="211">
        <f t="shared" si="470"/>
        <v>0</v>
      </c>
      <c r="AH236" s="211">
        <f t="shared" si="471"/>
        <v>0</v>
      </c>
      <c r="AI236" s="211">
        <v>0</v>
      </c>
      <c r="AJ236" s="211">
        <v>0</v>
      </c>
      <c r="AK236" s="211">
        <f t="shared" si="472"/>
        <v>0</v>
      </c>
      <c r="AL236" s="204">
        <f t="shared" si="473"/>
        <v>0</v>
      </c>
    </row>
    <row r="237" spans="1:41" x14ac:dyDescent="0.2">
      <c r="A237" s="209" t="s">
        <v>25</v>
      </c>
      <c r="B237" s="201" t="s">
        <v>212</v>
      </c>
      <c r="C237" s="201" t="s">
        <v>174</v>
      </c>
      <c r="D237" s="209" t="s">
        <v>27</v>
      </c>
      <c r="E237" s="209" t="s">
        <v>27</v>
      </c>
      <c r="F237" s="209" t="s">
        <v>218</v>
      </c>
      <c r="G237" s="205">
        <v>1</v>
      </c>
      <c r="H237" s="205">
        <v>0</v>
      </c>
      <c r="I237" s="205">
        <v>0</v>
      </c>
      <c r="J237" s="206">
        <f>G237*'1.pielikuma turpinājums Nr.3'!$I$10</f>
        <v>253568.39</v>
      </c>
      <c r="K237" s="211">
        <f>H237*'1.pielikuma turpinājums Nr.3'!$D$10</f>
        <v>0</v>
      </c>
      <c r="L237" s="211">
        <f>I237*'1.pielikuma turpinājums Nr.3'!$C$10</f>
        <v>0</v>
      </c>
      <c r="M237" s="212">
        <f t="shared" si="460"/>
        <v>253568.39</v>
      </c>
      <c r="N237" s="211">
        <f>G237*'1.pielikuma turpinājums Nr.3'!$BE$41</f>
        <v>152294.40000000002</v>
      </c>
      <c r="O237" s="211">
        <f>H237*'1.pielikuma turpinājums Nr.3'!$BE$37</f>
        <v>0</v>
      </c>
      <c r="P237" s="211">
        <f>I237*'1.pielikuma turpinājums Nr.3'!$BE$36</f>
        <v>0</v>
      </c>
      <c r="Q237" s="211">
        <f t="shared" si="461"/>
        <v>152294.40000000002</v>
      </c>
      <c r="R237" s="211">
        <f t="shared" si="462"/>
        <v>35926.248960000004</v>
      </c>
      <c r="S237" s="211">
        <f t="shared" si="463"/>
        <v>0</v>
      </c>
      <c r="T237" s="211">
        <f t="shared" si="464"/>
        <v>0</v>
      </c>
      <c r="U237" s="211">
        <f t="shared" si="465"/>
        <v>35926.248960000004</v>
      </c>
      <c r="V237" s="211">
        <f>G237*'1.pielikuma turpinājums Nr.3'!$AW$3</f>
        <v>13857</v>
      </c>
      <c r="W237" s="211">
        <v>0</v>
      </c>
      <c r="X237" s="211">
        <v>0</v>
      </c>
      <c r="Y237" s="211">
        <f t="shared" si="466"/>
        <v>13857</v>
      </c>
      <c r="Z237" s="211">
        <f t="shared" si="467"/>
        <v>43510.510080000007</v>
      </c>
      <c r="AA237" s="211">
        <v>0</v>
      </c>
      <c r="AB237" s="211">
        <v>0</v>
      </c>
      <c r="AC237" s="211">
        <f t="shared" si="468"/>
        <v>43510.510080000007</v>
      </c>
      <c r="AD237" s="211">
        <f t="shared" si="469"/>
        <v>3076.3468800000005</v>
      </c>
      <c r="AE237" s="211">
        <v>0</v>
      </c>
      <c r="AF237" s="211">
        <v>0</v>
      </c>
      <c r="AG237" s="211">
        <f t="shared" si="470"/>
        <v>3076.3468800000005</v>
      </c>
      <c r="AH237" s="211">
        <f t="shared" si="471"/>
        <v>4903.8796800000009</v>
      </c>
      <c r="AI237" s="211">
        <v>0</v>
      </c>
      <c r="AJ237" s="211">
        <v>0</v>
      </c>
      <c r="AK237" s="211">
        <f t="shared" si="472"/>
        <v>4903.8796800000009</v>
      </c>
      <c r="AL237" s="204">
        <f t="shared" si="473"/>
        <v>253568.38560000004</v>
      </c>
    </row>
    <row r="238" spans="1:41" x14ac:dyDescent="0.2">
      <c r="A238" s="209"/>
      <c r="B238" s="201" t="s">
        <v>212</v>
      </c>
      <c r="C238" s="201" t="s">
        <v>174</v>
      </c>
      <c r="D238" s="209"/>
      <c r="E238" s="209"/>
      <c r="F238" s="209" t="s">
        <v>257</v>
      </c>
      <c r="G238" s="205">
        <v>1</v>
      </c>
      <c r="H238" s="205">
        <v>0</v>
      </c>
      <c r="I238" s="205">
        <v>0</v>
      </c>
      <c r="J238" s="206">
        <f>G238*'1.pielikuma turpinājums Nr.3'!$G$10</f>
        <v>208996.48000000001</v>
      </c>
      <c r="K238" s="211">
        <f>H238*'1.pielikuma turpinājums Nr.3'!$D$10</f>
        <v>0</v>
      </c>
      <c r="L238" s="211">
        <f>I238*'1.pielikuma turpinājums Nr.3'!$C$10</f>
        <v>0</v>
      </c>
      <c r="M238" s="212">
        <f t="shared" si="460"/>
        <v>208996.48000000001</v>
      </c>
      <c r="N238" s="211">
        <f>G238*'1.pielikuma turpinājums Nr.3'!$BE$39</f>
        <v>123976.80000000002</v>
      </c>
      <c r="O238" s="211">
        <f>H238*'1.pielikuma turpinājums Nr.3'!$BE$37</f>
        <v>0</v>
      </c>
      <c r="P238" s="211">
        <f>I238*'1.pielikuma turpinājums Nr.3'!$BE$36</f>
        <v>0</v>
      </c>
      <c r="Q238" s="211">
        <f t="shared" si="461"/>
        <v>123976.80000000002</v>
      </c>
      <c r="R238" s="211">
        <f t="shared" si="462"/>
        <v>29246.127120000005</v>
      </c>
      <c r="S238" s="211">
        <f t="shared" si="463"/>
        <v>0</v>
      </c>
      <c r="T238" s="211">
        <f t="shared" si="464"/>
        <v>0</v>
      </c>
      <c r="U238" s="211">
        <f t="shared" si="465"/>
        <v>29246.127120000005</v>
      </c>
      <c r="V238" s="211">
        <f>G238*'1.pielikuma turpinājums Nr.3'!$AW$3</f>
        <v>13857</v>
      </c>
      <c r="W238" s="211">
        <v>0</v>
      </c>
      <c r="X238" s="211">
        <v>0</v>
      </c>
      <c r="Y238" s="211">
        <f t="shared" si="466"/>
        <v>13857</v>
      </c>
      <c r="Z238" s="211">
        <f t="shared" si="467"/>
        <v>35420.171760000005</v>
      </c>
      <c r="AA238" s="211">
        <v>0</v>
      </c>
      <c r="AB238" s="211">
        <v>0</v>
      </c>
      <c r="AC238" s="211">
        <f t="shared" si="468"/>
        <v>35420.171760000005</v>
      </c>
      <c r="AD238" s="211">
        <f t="shared" si="469"/>
        <v>2504.3313600000001</v>
      </c>
      <c r="AE238" s="211">
        <v>0</v>
      </c>
      <c r="AF238" s="211">
        <v>0</v>
      </c>
      <c r="AG238" s="211">
        <f t="shared" si="470"/>
        <v>2504.3313600000001</v>
      </c>
      <c r="AH238" s="211">
        <f t="shared" si="471"/>
        <v>3992.0529600000004</v>
      </c>
      <c r="AI238" s="211">
        <v>0</v>
      </c>
      <c r="AJ238" s="211">
        <v>0</v>
      </c>
      <c r="AK238" s="211">
        <f t="shared" si="472"/>
        <v>3992.0529600000004</v>
      </c>
      <c r="AL238" s="204">
        <f t="shared" si="473"/>
        <v>208996.48320000002</v>
      </c>
    </row>
    <row r="239" spans="1:41" x14ac:dyDescent="0.2">
      <c r="A239" s="209" t="s">
        <v>25</v>
      </c>
      <c r="B239" s="201" t="s">
        <v>212</v>
      </c>
      <c r="C239" s="201" t="s">
        <v>174</v>
      </c>
      <c r="D239" s="209"/>
      <c r="E239" s="209"/>
      <c r="F239" s="209" t="s">
        <v>230</v>
      </c>
      <c r="G239" s="205">
        <v>1</v>
      </c>
      <c r="H239" s="205">
        <v>0</v>
      </c>
      <c r="I239" s="205">
        <v>0</v>
      </c>
      <c r="J239" s="206">
        <f>G239*'1.pielikuma turpinājums Nr.3'!$I$11</f>
        <v>190176.29</v>
      </c>
      <c r="K239" s="211">
        <f>H239*'1.pielikuma turpinājums Nr.3'!$D$10</f>
        <v>0</v>
      </c>
      <c r="L239" s="211">
        <f>I239*'1.pielikuma turpinājums Nr.3'!$C$10</f>
        <v>0</v>
      </c>
      <c r="M239" s="212">
        <f t="shared" si="460"/>
        <v>190176.29</v>
      </c>
      <c r="N239" s="211">
        <f>G239*'1.pielikuma turpinājums Nr.3'!$BE$42</f>
        <v>114220.8</v>
      </c>
      <c r="O239" s="211">
        <f>H239*'1.pielikuma turpinājums Nr.3'!$BE$37</f>
        <v>0</v>
      </c>
      <c r="P239" s="211">
        <f>I239*'1.pielikuma turpinājums Nr.3'!$BE$36</f>
        <v>0</v>
      </c>
      <c r="Q239" s="211">
        <f t="shared" si="461"/>
        <v>114220.8</v>
      </c>
      <c r="R239" s="211">
        <f t="shared" si="462"/>
        <v>26944.686720000002</v>
      </c>
      <c r="S239" s="211">
        <f t="shared" si="463"/>
        <v>0</v>
      </c>
      <c r="T239" s="211">
        <f t="shared" si="464"/>
        <v>0</v>
      </c>
      <c r="U239" s="211">
        <f t="shared" si="465"/>
        <v>26944.686720000002</v>
      </c>
      <c r="V239" s="211">
        <f>G239*'1.pielikuma turpinājums Nr.3'!$AW$3*0.75</f>
        <v>10392.75</v>
      </c>
      <c r="W239" s="211">
        <v>0</v>
      </c>
      <c r="X239" s="211">
        <v>0</v>
      </c>
      <c r="Y239" s="211">
        <f t="shared" si="466"/>
        <v>10392.75</v>
      </c>
      <c r="Z239" s="211">
        <f>N239*$J$5</f>
        <v>32632.882560000002</v>
      </c>
      <c r="AA239" s="211">
        <v>0</v>
      </c>
      <c r="AB239" s="211">
        <v>0</v>
      </c>
      <c r="AC239" s="211">
        <f t="shared" si="468"/>
        <v>32632.882560000002</v>
      </c>
      <c r="AD239" s="211">
        <f>N239*$K$5</f>
        <v>2307.2601599999998</v>
      </c>
      <c r="AE239" s="211">
        <v>0</v>
      </c>
      <c r="AF239" s="211">
        <v>0</v>
      </c>
      <c r="AG239" s="211">
        <f t="shared" si="470"/>
        <v>2307.2601599999998</v>
      </c>
      <c r="AH239" s="211">
        <f>N239*$L$5</f>
        <v>3677.90976</v>
      </c>
      <c r="AI239" s="211">
        <v>0</v>
      </c>
      <c r="AJ239" s="211">
        <v>0</v>
      </c>
      <c r="AK239" s="211">
        <f t="shared" si="472"/>
        <v>3677.90976</v>
      </c>
      <c r="AL239" s="204">
        <f t="shared" si="473"/>
        <v>190176.28920000003</v>
      </c>
    </row>
    <row r="240" spans="1:41" x14ac:dyDescent="0.2">
      <c r="A240" s="209" t="s">
        <v>25</v>
      </c>
      <c r="B240" s="201" t="s">
        <v>212</v>
      </c>
      <c r="C240" s="201" t="s">
        <v>174</v>
      </c>
      <c r="D240" s="209"/>
      <c r="E240" s="209"/>
      <c r="F240" s="209" t="s">
        <v>254</v>
      </c>
      <c r="G240" s="205">
        <v>2</v>
      </c>
      <c r="H240" s="205">
        <v>0</v>
      </c>
      <c r="I240" s="205">
        <v>0</v>
      </c>
      <c r="J240" s="206">
        <f>G240*'1.pielikuma turpinājums Nr.3'!$H$13</f>
        <v>226779.74</v>
      </c>
      <c r="K240" s="211">
        <f>H240*'1.pielikuma turpinājums Nr.3'!$D$12</f>
        <v>0</v>
      </c>
      <c r="L240" s="211">
        <f>I240*'1.pielikuma turpinājums Nr.3'!$C$12</f>
        <v>0</v>
      </c>
      <c r="M240" s="212">
        <f t="shared" si="460"/>
        <v>226779.74</v>
      </c>
      <c r="N240" s="211">
        <f>G240*'1.pielikuma turpinājums Nr.3'!$BE$46</f>
        <v>183493.6</v>
      </c>
      <c r="O240" s="211">
        <f>H240*'1.pielikuma turpinājums Nr.3'!$BE$44</f>
        <v>0</v>
      </c>
      <c r="P240" s="211">
        <f>I240*'1.pielikuma turpinājums Nr.3'!$BE$43</f>
        <v>0</v>
      </c>
      <c r="Q240" s="211">
        <f>SUM(N240:P240)</f>
        <v>183493.6</v>
      </c>
      <c r="R240" s="211">
        <f t="shared" ref="R240:R245" si="474">N240*$H$5</f>
        <v>43286.140240000001</v>
      </c>
      <c r="S240" s="211">
        <f t="shared" ref="S240:T245" si="475">O240*$H$5</f>
        <v>0</v>
      </c>
      <c r="T240" s="211">
        <f t="shared" si="475"/>
        <v>0</v>
      </c>
      <c r="U240" s="211">
        <f>SUM(R240:T240)</f>
        <v>43286.140240000001</v>
      </c>
      <c r="V240" s="211">
        <v>0</v>
      </c>
      <c r="W240" s="211">
        <v>0</v>
      </c>
      <c r="X240" s="211">
        <v>0</v>
      </c>
      <c r="Y240" s="211">
        <f>SUM(V240:X240)</f>
        <v>0</v>
      </c>
      <c r="Z240" s="211">
        <v>0</v>
      </c>
      <c r="AA240" s="211">
        <v>0</v>
      </c>
      <c r="AB240" s="211">
        <v>0</v>
      </c>
      <c r="AC240" s="211">
        <f>SUM(Z240:AB240)</f>
        <v>0</v>
      </c>
      <c r="AD240" s="211">
        <v>0</v>
      </c>
      <c r="AE240" s="211">
        <v>0</v>
      </c>
      <c r="AF240" s="211">
        <v>0</v>
      </c>
      <c r="AG240" s="211">
        <f>SUM(AD240:AF240)</f>
        <v>0</v>
      </c>
      <c r="AH240" s="211">
        <v>0</v>
      </c>
      <c r="AI240" s="211">
        <v>0</v>
      </c>
      <c r="AJ240" s="211">
        <v>0</v>
      </c>
      <c r="AK240" s="211">
        <f>SUM(AH240:AJ240)</f>
        <v>0</v>
      </c>
      <c r="AL240" s="204">
        <f t="shared" si="473"/>
        <v>226779.74024000001</v>
      </c>
    </row>
    <row r="241" spans="1:41" x14ac:dyDescent="0.2">
      <c r="A241" s="209" t="s">
        <v>25</v>
      </c>
      <c r="B241" s="201" t="s">
        <v>212</v>
      </c>
      <c r="C241" s="201" t="s">
        <v>174</v>
      </c>
      <c r="D241" s="209"/>
      <c r="E241" s="209"/>
      <c r="F241" s="209" t="s">
        <v>248</v>
      </c>
      <c r="G241" s="205">
        <f>0+1</f>
        <v>1</v>
      </c>
      <c r="H241" s="205">
        <v>0</v>
      </c>
      <c r="I241" s="205">
        <v>0</v>
      </c>
      <c r="J241" s="206">
        <f>G241*'1.pielikuma turpinājums Nr.3'!$I$10</f>
        <v>253568.39</v>
      </c>
      <c r="K241" s="211">
        <f>H241*'1.pielikuma turpinājums Nr.3'!$D$10</f>
        <v>0</v>
      </c>
      <c r="L241" s="211">
        <f>I241*'1.pielikuma turpinājums Nr.3'!$C$10</f>
        <v>0</v>
      </c>
      <c r="M241" s="212">
        <f t="shared" si="460"/>
        <v>253568.39</v>
      </c>
      <c r="N241" s="211">
        <f>G241*'1.pielikuma turpinājums Nr.3'!$BE$41</f>
        <v>152294.40000000002</v>
      </c>
      <c r="O241" s="211">
        <f>H241*'1.pielikuma turpinājums Nr.3'!$BE$37</f>
        <v>0</v>
      </c>
      <c r="P241" s="211">
        <f>I241*'1.pielikuma turpinājums Nr.3'!$BE$36</f>
        <v>0</v>
      </c>
      <c r="Q241" s="211">
        <f>SUM(N241:P241)</f>
        <v>152294.40000000002</v>
      </c>
      <c r="R241" s="211">
        <f t="shared" si="474"/>
        <v>35926.248960000004</v>
      </c>
      <c r="S241" s="211">
        <f t="shared" si="475"/>
        <v>0</v>
      </c>
      <c r="T241" s="211">
        <f t="shared" si="475"/>
        <v>0</v>
      </c>
      <c r="U241" s="211">
        <f>SUM(R241:T241)</f>
        <v>35926.248960000004</v>
      </c>
      <c r="V241" s="211">
        <f>G241*'1.pielikuma turpinājums Nr.3'!$AW$3</f>
        <v>13857</v>
      </c>
      <c r="W241" s="211">
        <v>0</v>
      </c>
      <c r="X241" s="211">
        <v>0</v>
      </c>
      <c r="Y241" s="211">
        <f>SUM(V241:X241)</f>
        <v>13857</v>
      </c>
      <c r="Z241" s="211">
        <f>N241*$J$5</f>
        <v>43510.510080000007</v>
      </c>
      <c r="AA241" s="211">
        <v>0</v>
      </c>
      <c r="AB241" s="211">
        <v>0</v>
      </c>
      <c r="AC241" s="211">
        <f>SUM(Z241:AB241)</f>
        <v>43510.510080000007</v>
      </c>
      <c r="AD241" s="211">
        <f>N241*$K$5</f>
        <v>3076.3468800000005</v>
      </c>
      <c r="AE241" s="211">
        <v>0</v>
      </c>
      <c r="AF241" s="211">
        <v>0</v>
      </c>
      <c r="AG241" s="211">
        <f>SUM(AD241:AF241)</f>
        <v>3076.3468800000005</v>
      </c>
      <c r="AH241" s="211">
        <f>N241*$L$5</f>
        <v>4903.8796800000009</v>
      </c>
      <c r="AI241" s="211">
        <v>0</v>
      </c>
      <c r="AJ241" s="211">
        <v>0</v>
      </c>
      <c r="AK241" s="211">
        <f>SUM(AH241:AJ241)</f>
        <v>4903.8796800000009</v>
      </c>
      <c r="AL241" s="204">
        <f t="shared" si="473"/>
        <v>253568.38560000004</v>
      </c>
    </row>
    <row r="242" spans="1:41" x14ac:dyDescent="0.2">
      <c r="A242" s="209" t="s">
        <v>25</v>
      </c>
      <c r="B242" s="201" t="s">
        <v>212</v>
      </c>
      <c r="C242" s="201" t="s">
        <v>174</v>
      </c>
      <c r="D242" s="209"/>
      <c r="E242" s="209"/>
      <c r="F242" s="209" t="s">
        <v>170</v>
      </c>
      <c r="G242" s="205">
        <f>7+1</f>
        <v>8</v>
      </c>
      <c r="H242" s="205">
        <v>0</v>
      </c>
      <c r="I242" s="205">
        <v>0</v>
      </c>
      <c r="J242" s="204">
        <f>G242*'1.pielikuma turpinājums Nr.3'!$I$12</f>
        <v>907118.96</v>
      </c>
      <c r="K242" s="211">
        <f>H242*'1.pielikuma turpinājums Nr.3'!$D$12</f>
        <v>0</v>
      </c>
      <c r="L242" s="211">
        <f>I242*'1.pielikuma turpinājums Nr.3'!$C$12</f>
        <v>0</v>
      </c>
      <c r="M242" s="212">
        <f t="shared" si="460"/>
        <v>907118.96</v>
      </c>
      <c r="N242" s="211">
        <f>G242*'1.pielikuma turpinājums Nr.3'!$BE$48</f>
        <v>733974.4</v>
      </c>
      <c r="O242" s="211">
        <f>H242*'1.pielikuma turpinājums Nr.3'!$BE$44</f>
        <v>0</v>
      </c>
      <c r="P242" s="211">
        <f>I242*'1.pielikuma turpinājums Nr.3'!$BE$43</f>
        <v>0</v>
      </c>
      <c r="Q242" s="211">
        <f t="shared" ref="Q242:Q243" si="476">SUM(N242:P242)</f>
        <v>733974.4</v>
      </c>
      <c r="R242" s="211">
        <f t="shared" si="474"/>
        <v>173144.56096</v>
      </c>
      <c r="S242" s="211">
        <f t="shared" si="475"/>
        <v>0</v>
      </c>
      <c r="T242" s="211">
        <f t="shared" si="475"/>
        <v>0</v>
      </c>
      <c r="U242" s="211">
        <f t="shared" ref="U242:U243" si="477">SUM(R242:T242)</f>
        <v>173144.56096</v>
      </c>
      <c r="V242" s="211">
        <v>0</v>
      </c>
      <c r="W242" s="211">
        <v>0</v>
      </c>
      <c r="X242" s="211">
        <v>0</v>
      </c>
      <c r="Y242" s="211">
        <f t="shared" ref="Y242:Y243" si="478">SUM(V242:X242)</f>
        <v>0</v>
      </c>
      <c r="Z242" s="211">
        <v>0</v>
      </c>
      <c r="AA242" s="211">
        <v>0</v>
      </c>
      <c r="AB242" s="211">
        <v>0</v>
      </c>
      <c r="AC242" s="211">
        <f t="shared" ref="AC242:AC243" si="479">SUM(Z242:AB242)</f>
        <v>0</v>
      </c>
      <c r="AD242" s="211">
        <v>0</v>
      </c>
      <c r="AE242" s="211">
        <v>0</v>
      </c>
      <c r="AF242" s="211">
        <v>0</v>
      </c>
      <c r="AG242" s="211">
        <f t="shared" ref="AG242:AG243" si="480">SUM(AD242:AF242)</f>
        <v>0</v>
      </c>
      <c r="AH242" s="211">
        <v>0</v>
      </c>
      <c r="AI242" s="211">
        <v>0</v>
      </c>
      <c r="AJ242" s="211">
        <v>0</v>
      </c>
      <c r="AK242" s="211">
        <f t="shared" ref="AK242:AK243" si="481">SUM(AH242:AJ242)</f>
        <v>0</v>
      </c>
      <c r="AL242" s="204">
        <f t="shared" si="473"/>
        <v>907118.96096000005</v>
      </c>
    </row>
    <row r="243" spans="1:41" x14ac:dyDescent="0.2">
      <c r="A243" s="209" t="s">
        <v>25</v>
      </c>
      <c r="B243" s="201" t="s">
        <v>212</v>
      </c>
      <c r="C243" s="201" t="s">
        <v>174</v>
      </c>
      <c r="D243" s="209"/>
      <c r="E243" s="209"/>
      <c r="F243" s="209" t="s">
        <v>232</v>
      </c>
      <c r="G243" s="205">
        <f>2-1</f>
        <v>1</v>
      </c>
      <c r="H243" s="205">
        <v>0</v>
      </c>
      <c r="I243" s="205">
        <v>0</v>
      </c>
      <c r="J243" s="206">
        <f>G243*'1.pielikuma turpinājums Nr.3'!$I$12</f>
        <v>113389.87</v>
      </c>
      <c r="K243" s="211">
        <f>H243*'1.pielikuma turpinājums Nr.3'!$D$12</f>
        <v>0</v>
      </c>
      <c r="L243" s="211">
        <f>I243*'1.pielikuma turpinājums Nr.3'!$C$12</f>
        <v>0</v>
      </c>
      <c r="M243" s="212">
        <f t="shared" si="460"/>
        <v>113389.87</v>
      </c>
      <c r="N243" s="211">
        <f>G243*'1.pielikuma turpinājums Nr.3'!$BE$48</f>
        <v>91746.8</v>
      </c>
      <c r="O243" s="211">
        <f>H243*'1.pielikuma turpinājums Nr.3'!$BE$44</f>
        <v>0</v>
      </c>
      <c r="P243" s="211">
        <f>I243*'1.pielikuma turpinājums Nr.3'!$BE$43</f>
        <v>0</v>
      </c>
      <c r="Q243" s="211">
        <f t="shared" si="476"/>
        <v>91746.8</v>
      </c>
      <c r="R243" s="211">
        <f t="shared" si="474"/>
        <v>21643.07012</v>
      </c>
      <c r="S243" s="211">
        <f t="shared" si="475"/>
        <v>0</v>
      </c>
      <c r="T243" s="211">
        <f t="shared" si="475"/>
        <v>0</v>
      </c>
      <c r="U243" s="211">
        <f t="shared" si="477"/>
        <v>21643.07012</v>
      </c>
      <c r="V243" s="211">
        <v>0</v>
      </c>
      <c r="W243" s="211">
        <v>0</v>
      </c>
      <c r="X243" s="211">
        <v>0</v>
      </c>
      <c r="Y243" s="211">
        <f t="shared" si="478"/>
        <v>0</v>
      </c>
      <c r="Z243" s="211">
        <v>0</v>
      </c>
      <c r="AA243" s="211">
        <v>0</v>
      </c>
      <c r="AB243" s="211">
        <v>0</v>
      </c>
      <c r="AC243" s="211">
        <f t="shared" si="479"/>
        <v>0</v>
      </c>
      <c r="AD243" s="211">
        <v>0</v>
      </c>
      <c r="AE243" s="211">
        <v>0</v>
      </c>
      <c r="AF243" s="211">
        <v>0</v>
      </c>
      <c r="AG243" s="211">
        <f t="shared" si="480"/>
        <v>0</v>
      </c>
      <c r="AH243" s="211">
        <v>0</v>
      </c>
      <c r="AI243" s="211">
        <v>0</v>
      </c>
      <c r="AJ243" s="211">
        <v>0</v>
      </c>
      <c r="AK243" s="211">
        <f t="shared" si="481"/>
        <v>0</v>
      </c>
      <c r="AL243" s="204">
        <f t="shared" si="473"/>
        <v>113389.87012000001</v>
      </c>
    </row>
    <row r="244" spans="1:41" x14ac:dyDescent="0.2">
      <c r="A244" s="209" t="s">
        <v>25</v>
      </c>
      <c r="B244" s="201" t="s">
        <v>212</v>
      </c>
      <c r="C244" s="201" t="s">
        <v>174</v>
      </c>
      <c r="D244" s="209"/>
      <c r="E244" s="209"/>
      <c r="F244" s="209" t="s">
        <v>57</v>
      </c>
      <c r="G244" s="205">
        <f>10-2-2</f>
        <v>6</v>
      </c>
      <c r="H244" s="205">
        <v>0</v>
      </c>
      <c r="I244" s="205">
        <v>0</v>
      </c>
      <c r="J244" s="206">
        <f>G244*'1.pielikuma turpinājums Nr.3'!$I$14</f>
        <v>453396.12</v>
      </c>
      <c r="K244" s="211">
        <f>H244*'1.pielikuma turpinājums Nr.3'!$D$14</f>
        <v>0</v>
      </c>
      <c r="L244" s="211">
        <f>I244*'1.pielikuma turpinājums Nr.3'!$C$14</f>
        <v>0</v>
      </c>
      <c r="M244" s="212">
        <f t="shared" si="460"/>
        <v>453396.12</v>
      </c>
      <c r="N244" s="211">
        <f>G244*'1.pielikuma turpinājums Nr.3'!$BE$53</f>
        <v>366855</v>
      </c>
      <c r="O244" s="211">
        <f>H244*'1.pielikuma turpinājums Nr.3'!$BE$50</f>
        <v>0</v>
      </c>
      <c r="P244" s="211">
        <f>I244*'1.pielikuma turpinājums Nr.3'!$BE$49</f>
        <v>0</v>
      </c>
      <c r="Q244" s="211">
        <f>SUM(N244:P244)</f>
        <v>366855</v>
      </c>
      <c r="R244" s="211">
        <f t="shared" si="474"/>
        <v>86541.094500000007</v>
      </c>
      <c r="S244" s="211">
        <f t="shared" si="475"/>
        <v>0</v>
      </c>
      <c r="T244" s="211">
        <f t="shared" si="475"/>
        <v>0</v>
      </c>
      <c r="U244" s="211">
        <f>SUM(R244:T244)</f>
        <v>86541.094500000007</v>
      </c>
      <c r="V244" s="211">
        <v>0</v>
      </c>
      <c r="W244" s="211">
        <v>0</v>
      </c>
      <c r="X244" s="211">
        <v>0</v>
      </c>
      <c r="Y244" s="211">
        <f>SUM(V244:X244)</f>
        <v>0</v>
      </c>
      <c r="Z244" s="211">
        <v>0</v>
      </c>
      <c r="AA244" s="211">
        <v>0</v>
      </c>
      <c r="AB244" s="211">
        <v>0</v>
      </c>
      <c r="AC244" s="211">
        <f>SUM(Z244:AB244)</f>
        <v>0</v>
      </c>
      <c r="AD244" s="211">
        <v>0</v>
      </c>
      <c r="AE244" s="211">
        <v>0</v>
      </c>
      <c r="AF244" s="211">
        <v>0</v>
      </c>
      <c r="AG244" s="211">
        <f>SUM(AD244:AF244)</f>
        <v>0</v>
      </c>
      <c r="AH244" s="211">
        <v>0</v>
      </c>
      <c r="AI244" s="211">
        <v>0</v>
      </c>
      <c r="AJ244" s="211">
        <v>0</v>
      </c>
      <c r="AK244" s="211">
        <f>SUM(AH244:AJ244)</f>
        <v>0</v>
      </c>
      <c r="AL244" s="204">
        <f t="shared" si="473"/>
        <v>453396.09450000001</v>
      </c>
    </row>
    <row r="245" spans="1:41" x14ac:dyDescent="0.2">
      <c r="A245" s="209" t="s">
        <v>25</v>
      </c>
      <c r="B245" s="201" t="s">
        <v>212</v>
      </c>
      <c r="C245" s="201" t="s">
        <v>174</v>
      </c>
      <c r="D245" s="209"/>
      <c r="E245" s="209"/>
      <c r="F245" s="209" t="s">
        <v>223</v>
      </c>
      <c r="G245" s="205">
        <v>0</v>
      </c>
      <c r="H245" s="205">
        <v>0</v>
      </c>
      <c r="I245" s="205">
        <v>0</v>
      </c>
      <c r="J245" s="206">
        <f>G245*'1.pielikuma turpinājums Nr.3'!$I$12</f>
        <v>0</v>
      </c>
      <c r="K245" s="211">
        <f>H245*'1.pielikuma turpinājums Nr.3'!$D$12</f>
        <v>0</v>
      </c>
      <c r="L245" s="211">
        <f>I245*'1.pielikuma turpinājums Nr.3'!$C$12</f>
        <v>0</v>
      </c>
      <c r="M245" s="212">
        <f t="shared" si="460"/>
        <v>0</v>
      </c>
      <c r="N245" s="211">
        <f>G245*'1.pielikuma turpinājums Nr.3'!$BE$48</f>
        <v>0</v>
      </c>
      <c r="O245" s="211">
        <f>H245*'1.pielikuma turpinājums Nr.3'!$BE$44</f>
        <v>0</v>
      </c>
      <c r="P245" s="211">
        <f>I245*'1.pielikuma turpinājums Nr.3'!$BE$43</f>
        <v>0</v>
      </c>
      <c r="Q245" s="211">
        <f>SUM(N245:P245)</f>
        <v>0</v>
      </c>
      <c r="R245" s="211">
        <f t="shared" si="474"/>
        <v>0</v>
      </c>
      <c r="S245" s="211">
        <f t="shared" si="475"/>
        <v>0</v>
      </c>
      <c r="T245" s="211">
        <f t="shared" si="475"/>
        <v>0</v>
      </c>
      <c r="U245" s="211">
        <f>SUM(R245:T245)</f>
        <v>0</v>
      </c>
      <c r="V245" s="211">
        <v>0</v>
      </c>
      <c r="W245" s="211">
        <v>0</v>
      </c>
      <c r="X245" s="211">
        <v>0</v>
      </c>
      <c r="Y245" s="211">
        <f>SUM(V245:X245)</f>
        <v>0</v>
      </c>
      <c r="Z245" s="211">
        <v>0</v>
      </c>
      <c r="AA245" s="211">
        <v>0</v>
      </c>
      <c r="AB245" s="211">
        <v>0</v>
      </c>
      <c r="AC245" s="211">
        <f>SUM(Z245:AB245)</f>
        <v>0</v>
      </c>
      <c r="AD245" s="211">
        <v>0</v>
      </c>
      <c r="AE245" s="211">
        <v>0</v>
      </c>
      <c r="AF245" s="211">
        <v>0</v>
      </c>
      <c r="AG245" s="211">
        <f>SUM(AD245:AF245)</f>
        <v>0</v>
      </c>
      <c r="AH245" s="211">
        <v>0</v>
      </c>
      <c r="AI245" s="211">
        <v>0</v>
      </c>
      <c r="AJ245" s="211">
        <v>0</v>
      </c>
      <c r="AK245" s="211">
        <f>SUM(AH245:AJ245)</f>
        <v>0</v>
      </c>
      <c r="AL245" s="204">
        <f t="shared" si="473"/>
        <v>0</v>
      </c>
    </row>
    <row r="246" spans="1:41" x14ac:dyDescent="0.2">
      <c r="A246" s="219" t="s">
        <v>25</v>
      </c>
      <c r="B246" s="213" t="s">
        <v>212</v>
      </c>
      <c r="C246" s="213" t="s">
        <v>174</v>
      </c>
      <c r="D246" s="214"/>
      <c r="E246" s="214"/>
      <c r="F246" s="214" t="s">
        <v>118</v>
      </c>
      <c r="G246" s="220"/>
      <c r="H246" s="220"/>
      <c r="I246" s="220"/>
      <c r="J246" s="216">
        <f t="shared" ref="J246:AL246" si="482">SUM(J229:J245)</f>
        <v>4635541.3600000003</v>
      </c>
      <c r="K246" s="217">
        <f t="shared" si="482"/>
        <v>0</v>
      </c>
      <c r="L246" s="217">
        <f t="shared" si="482"/>
        <v>0</v>
      </c>
      <c r="M246" s="216">
        <f t="shared" si="482"/>
        <v>4635541.3600000003</v>
      </c>
      <c r="N246" s="217">
        <f t="shared" si="482"/>
        <v>3137211.4</v>
      </c>
      <c r="O246" s="217">
        <f t="shared" si="482"/>
        <v>0</v>
      </c>
      <c r="P246" s="217">
        <f t="shared" si="482"/>
        <v>0</v>
      </c>
      <c r="Q246" s="217">
        <f t="shared" si="482"/>
        <v>3137211.4</v>
      </c>
      <c r="R246" s="217">
        <f t="shared" si="482"/>
        <v>740068.16926000011</v>
      </c>
      <c r="S246" s="217">
        <f t="shared" si="482"/>
        <v>0</v>
      </c>
      <c r="T246" s="217">
        <f t="shared" si="482"/>
        <v>0</v>
      </c>
      <c r="U246" s="217">
        <f t="shared" si="482"/>
        <v>740068.16926000011</v>
      </c>
      <c r="V246" s="217">
        <f t="shared" si="482"/>
        <v>162819.75</v>
      </c>
      <c r="W246" s="217">
        <f t="shared" si="482"/>
        <v>0</v>
      </c>
      <c r="X246" s="217">
        <f t="shared" si="482"/>
        <v>0</v>
      </c>
      <c r="Y246" s="217">
        <f t="shared" si="482"/>
        <v>162819.75</v>
      </c>
      <c r="Z246" s="217">
        <f t="shared" si="482"/>
        <v>503158.15512000013</v>
      </c>
      <c r="AA246" s="217">
        <f t="shared" si="482"/>
        <v>0</v>
      </c>
      <c r="AB246" s="217">
        <f t="shared" si="482"/>
        <v>0</v>
      </c>
      <c r="AC246" s="217">
        <f t="shared" si="482"/>
        <v>503158.15512000013</v>
      </c>
      <c r="AD246" s="217">
        <f t="shared" si="482"/>
        <v>35575.060320000004</v>
      </c>
      <c r="AE246" s="217">
        <f t="shared" si="482"/>
        <v>0</v>
      </c>
      <c r="AF246" s="217">
        <f t="shared" si="482"/>
        <v>0</v>
      </c>
      <c r="AG246" s="217">
        <f t="shared" si="482"/>
        <v>35575.060320000004</v>
      </c>
      <c r="AH246" s="217">
        <f t="shared" si="482"/>
        <v>56708.759520000007</v>
      </c>
      <c r="AI246" s="217">
        <f t="shared" si="482"/>
        <v>0</v>
      </c>
      <c r="AJ246" s="217">
        <f t="shared" si="482"/>
        <v>0</v>
      </c>
      <c r="AK246" s="217">
        <f t="shared" si="482"/>
        <v>56708.759520000007</v>
      </c>
      <c r="AL246" s="216">
        <f t="shared" si="482"/>
        <v>4635541.2942200014</v>
      </c>
    </row>
    <row r="247" spans="1:41" x14ac:dyDescent="0.2">
      <c r="A247" s="209" t="s">
        <v>25</v>
      </c>
      <c r="B247" s="201" t="s">
        <v>214</v>
      </c>
      <c r="C247" s="201" t="s">
        <v>33</v>
      </c>
      <c r="D247" s="209" t="s">
        <v>3</v>
      </c>
      <c r="E247" s="209" t="s">
        <v>14</v>
      </c>
      <c r="F247" s="202" t="s">
        <v>150</v>
      </c>
      <c r="G247" s="218">
        <f>SUM(G248:G257,G259)</f>
        <v>5</v>
      </c>
      <c r="H247" s="218">
        <f>SUM(H248:H257,H259)</f>
        <v>0</v>
      </c>
      <c r="I247" s="218">
        <f>SUM(I248:I257,I259)</f>
        <v>0</v>
      </c>
      <c r="J247" s="212"/>
      <c r="K247" s="212"/>
      <c r="L247" s="212"/>
      <c r="M247" s="212"/>
      <c r="N247" s="211"/>
      <c r="O247" s="211"/>
      <c r="P247" s="211"/>
      <c r="Q247" s="211"/>
      <c r="R247" s="211"/>
      <c r="S247" s="211"/>
      <c r="T247" s="211"/>
      <c r="U247" s="211"/>
      <c r="V247" s="211"/>
      <c r="W247" s="211"/>
      <c r="X247" s="211"/>
      <c r="Y247" s="211"/>
      <c r="Z247" s="211"/>
      <c r="AA247" s="211"/>
      <c r="AB247" s="211"/>
      <c r="AC247" s="211"/>
      <c r="AD247" s="211"/>
      <c r="AE247" s="211"/>
      <c r="AF247" s="211"/>
      <c r="AG247" s="211"/>
      <c r="AH247" s="211"/>
      <c r="AI247" s="211"/>
      <c r="AJ247" s="211"/>
      <c r="AK247" s="211"/>
      <c r="AL247" s="206"/>
      <c r="AM247" s="179">
        <f>SUM(M248:M263)</f>
        <v>1840135.48</v>
      </c>
      <c r="AN247" s="179">
        <f>SUM(AL248:AL263)</f>
        <v>1840135.4569300003</v>
      </c>
      <c r="AO247" s="180">
        <f>AM247-AN247</f>
        <v>2.3069999646395445E-2</v>
      </c>
    </row>
    <row r="248" spans="1:41" x14ac:dyDescent="0.2">
      <c r="A248" s="209" t="s">
        <v>25</v>
      </c>
      <c r="B248" s="201" t="s">
        <v>214</v>
      </c>
      <c r="C248" s="201" t="s">
        <v>33</v>
      </c>
      <c r="D248" s="209" t="s">
        <v>5</v>
      </c>
      <c r="E248" s="209" t="s">
        <v>6</v>
      </c>
      <c r="F248" s="209" t="s">
        <v>225</v>
      </c>
      <c r="G248" s="205">
        <v>1</v>
      </c>
      <c r="H248" s="205">
        <v>0</v>
      </c>
      <c r="I248" s="205">
        <v>0</v>
      </c>
      <c r="J248" s="206">
        <f>G248*'1.pielikuma turpinājums Nr.3'!$I$10</f>
        <v>253568.39</v>
      </c>
      <c r="K248" s="211">
        <f>H248*'1.pielikuma turpinājums Nr.3'!$D$10</f>
        <v>0</v>
      </c>
      <c r="L248" s="211">
        <f>I248*'1.pielikuma turpinājums Nr.3'!$C$10</f>
        <v>0</v>
      </c>
      <c r="M248" s="212">
        <f t="shared" ref="M248:M263" si="483">SUM(J248:L248)</f>
        <v>253568.39</v>
      </c>
      <c r="N248" s="211">
        <f>G248*'1.pielikuma turpinājums Nr.3'!$BE$41</f>
        <v>152294.40000000002</v>
      </c>
      <c r="O248" s="211">
        <f>H248*'1.pielikuma turpinājums Nr.3'!$BE$37</f>
        <v>0</v>
      </c>
      <c r="P248" s="211">
        <f>I248*'1.pielikuma turpinājums Nr.3'!$BE$36</f>
        <v>0</v>
      </c>
      <c r="Q248" s="211">
        <f t="shared" ref="Q248:Q256" si="484">SUM(N248:P248)</f>
        <v>152294.40000000002</v>
      </c>
      <c r="R248" s="211">
        <f t="shared" ref="R248:R256" si="485">N248*$H$5</f>
        <v>35926.248960000004</v>
      </c>
      <c r="S248" s="211">
        <f t="shared" ref="S248:S256" si="486">O248*$H$5</f>
        <v>0</v>
      </c>
      <c r="T248" s="211">
        <f t="shared" ref="T248:T256" si="487">P248*$H$5</f>
        <v>0</v>
      </c>
      <c r="U248" s="211">
        <f t="shared" ref="U248:U256" si="488">SUM(R248:T248)</f>
        <v>35926.248960000004</v>
      </c>
      <c r="V248" s="211">
        <f>G248*'1.pielikuma turpinājums Nr.3'!$AW$3</f>
        <v>13857</v>
      </c>
      <c r="W248" s="211">
        <v>0</v>
      </c>
      <c r="X248" s="211">
        <v>0</v>
      </c>
      <c r="Y248" s="211">
        <f t="shared" ref="Y248:Y256" si="489">SUM(V248:X248)</f>
        <v>13857</v>
      </c>
      <c r="Z248" s="211">
        <f t="shared" ref="Z248:Z256" si="490">N248*$J$5</f>
        <v>43510.510080000007</v>
      </c>
      <c r="AA248" s="211">
        <v>0</v>
      </c>
      <c r="AB248" s="211">
        <v>0</v>
      </c>
      <c r="AC248" s="211">
        <f t="shared" ref="AC248:AC256" si="491">SUM(Z248:AB248)</f>
        <v>43510.510080000007</v>
      </c>
      <c r="AD248" s="211">
        <f t="shared" ref="AD248:AD256" si="492">N248*$K$5</f>
        <v>3076.3468800000005</v>
      </c>
      <c r="AE248" s="211">
        <v>0</v>
      </c>
      <c r="AF248" s="211">
        <v>0</v>
      </c>
      <c r="AG248" s="211">
        <f t="shared" ref="AG248:AG256" si="493">SUM(AD248:AF248)</f>
        <v>3076.3468800000005</v>
      </c>
      <c r="AH248" s="211">
        <f t="shared" ref="AH248:AH256" si="494">N248*$L$5</f>
        <v>4903.8796800000009</v>
      </c>
      <c r="AI248" s="211">
        <v>0</v>
      </c>
      <c r="AJ248" s="211">
        <v>0</v>
      </c>
      <c r="AK248" s="211">
        <f t="shared" ref="AK248:AK256" si="495">SUM(AH248:AJ248)</f>
        <v>4903.8796800000009</v>
      </c>
      <c r="AL248" s="204">
        <f>Q248+U248+Y248+AC248+AG248+AK248</f>
        <v>253568.38560000004</v>
      </c>
      <c r="AO248" s="221"/>
    </row>
    <row r="249" spans="1:41" x14ac:dyDescent="0.2">
      <c r="A249" s="209" t="s">
        <v>25</v>
      </c>
      <c r="B249" s="201" t="s">
        <v>214</v>
      </c>
      <c r="C249" s="201" t="s">
        <v>33</v>
      </c>
      <c r="D249" s="209" t="s">
        <v>7</v>
      </c>
      <c r="E249" s="209" t="s">
        <v>20</v>
      </c>
      <c r="F249" s="209" t="s">
        <v>227</v>
      </c>
      <c r="G249" s="205">
        <v>0</v>
      </c>
      <c r="H249" s="205">
        <v>0</v>
      </c>
      <c r="I249" s="205">
        <v>0</v>
      </c>
      <c r="J249" s="206">
        <f>G249*'1.pielikuma turpinājums Nr.3'!$I$10</f>
        <v>0</v>
      </c>
      <c r="K249" s="211">
        <f>H249*'1.pielikuma turpinājums Nr.3'!$D$10</f>
        <v>0</v>
      </c>
      <c r="L249" s="211">
        <f>I249*'1.pielikuma turpinājums Nr.3'!$C$10</f>
        <v>0</v>
      </c>
      <c r="M249" s="212">
        <f t="shared" si="483"/>
        <v>0</v>
      </c>
      <c r="N249" s="211">
        <f>G249*'1.pielikuma turpinājums Nr.3'!$BE$41</f>
        <v>0</v>
      </c>
      <c r="O249" s="211">
        <f>H249*'1.pielikuma turpinājums Nr.3'!$BE$37</f>
        <v>0</v>
      </c>
      <c r="P249" s="211">
        <f>I249*'1.pielikuma turpinājums Nr.3'!$BE$36</f>
        <v>0</v>
      </c>
      <c r="Q249" s="211">
        <f t="shared" si="484"/>
        <v>0</v>
      </c>
      <c r="R249" s="211">
        <f t="shared" si="485"/>
        <v>0</v>
      </c>
      <c r="S249" s="211">
        <f t="shared" si="486"/>
        <v>0</v>
      </c>
      <c r="T249" s="211">
        <f t="shared" si="487"/>
        <v>0</v>
      </c>
      <c r="U249" s="211">
        <f t="shared" si="488"/>
        <v>0</v>
      </c>
      <c r="V249" s="211">
        <f>G249*'1.pielikuma turpinājums Nr.3'!$AW$3</f>
        <v>0</v>
      </c>
      <c r="W249" s="211">
        <v>0</v>
      </c>
      <c r="X249" s="211">
        <v>0</v>
      </c>
      <c r="Y249" s="211">
        <f t="shared" si="489"/>
        <v>0</v>
      </c>
      <c r="Z249" s="211">
        <f t="shared" si="490"/>
        <v>0</v>
      </c>
      <c r="AA249" s="211">
        <v>0</v>
      </c>
      <c r="AB249" s="211">
        <v>0</v>
      </c>
      <c r="AC249" s="211">
        <f t="shared" si="491"/>
        <v>0</v>
      </c>
      <c r="AD249" s="211">
        <f t="shared" si="492"/>
        <v>0</v>
      </c>
      <c r="AE249" s="211">
        <v>0</v>
      </c>
      <c r="AF249" s="211">
        <v>0</v>
      </c>
      <c r="AG249" s="211">
        <f t="shared" si="493"/>
        <v>0</v>
      </c>
      <c r="AH249" s="211">
        <f t="shared" si="494"/>
        <v>0</v>
      </c>
      <c r="AI249" s="211">
        <v>0</v>
      </c>
      <c r="AJ249" s="211">
        <v>0</v>
      </c>
      <c r="AK249" s="211">
        <f t="shared" si="495"/>
        <v>0</v>
      </c>
      <c r="AL249" s="204">
        <f t="shared" ref="AL249:AL263" si="496">Q249+U249+Y249+AC249+AG249+AK249</f>
        <v>0</v>
      </c>
      <c r="AO249" s="221"/>
    </row>
    <row r="250" spans="1:41" x14ac:dyDescent="0.2">
      <c r="A250" s="209" t="s">
        <v>25</v>
      </c>
      <c r="B250" s="201" t="s">
        <v>214</v>
      </c>
      <c r="C250" s="201" t="s">
        <v>33</v>
      </c>
      <c r="D250" s="209" t="s">
        <v>32</v>
      </c>
      <c r="E250" s="209" t="s">
        <v>29</v>
      </c>
      <c r="F250" s="209" t="s">
        <v>226</v>
      </c>
      <c r="G250" s="205">
        <v>1</v>
      </c>
      <c r="H250" s="205">
        <v>0</v>
      </c>
      <c r="I250" s="205">
        <v>0</v>
      </c>
      <c r="J250" s="206">
        <f>G250*'1.pielikuma turpinājums Nr.3'!$I$10</f>
        <v>253568.39</v>
      </c>
      <c r="K250" s="211">
        <f>H250*'1.pielikuma turpinājums Nr.3'!$D$10</f>
        <v>0</v>
      </c>
      <c r="L250" s="211">
        <f>I250*'1.pielikuma turpinājums Nr.3'!$C$10</f>
        <v>0</v>
      </c>
      <c r="M250" s="212">
        <f t="shared" si="483"/>
        <v>253568.39</v>
      </c>
      <c r="N250" s="211">
        <f>G250*'1.pielikuma turpinājums Nr.3'!$BE$41</f>
        <v>152294.40000000002</v>
      </c>
      <c r="O250" s="211">
        <f>H250*'1.pielikuma turpinājums Nr.3'!$BE$37</f>
        <v>0</v>
      </c>
      <c r="P250" s="211">
        <f>I250*'1.pielikuma turpinājums Nr.3'!$BE$36</f>
        <v>0</v>
      </c>
      <c r="Q250" s="211">
        <f t="shared" si="484"/>
        <v>152294.40000000002</v>
      </c>
      <c r="R250" s="211">
        <f t="shared" si="485"/>
        <v>35926.248960000004</v>
      </c>
      <c r="S250" s="211">
        <f t="shared" si="486"/>
        <v>0</v>
      </c>
      <c r="T250" s="211">
        <f t="shared" si="487"/>
        <v>0</v>
      </c>
      <c r="U250" s="211">
        <f t="shared" si="488"/>
        <v>35926.248960000004</v>
      </c>
      <c r="V250" s="211">
        <f>G250*'1.pielikuma turpinājums Nr.3'!$AW$3</f>
        <v>13857</v>
      </c>
      <c r="W250" s="211">
        <v>0</v>
      </c>
      <c r="X250" s="211">
        <v>0</v>
      </c>
      <c r="Y250" s="211">
        <f t="shared" si="489"/>
        <v>13857</v>
      </c>
      <c r="Z250" s="211">
        <f t="shared" si="490"/>
        <v>43510.510080000007</v>
      </c>
      <c r="AA250" s="211">
        <v>0</v>
      </c>
      <c r="AB250" s="211">
        <v>0</v>
      </c>
      <c r="AC250" s="211">
        <f t="shared" si="491"/>
        <v>43510.510080000007</v>
      </c>
      <c r="AD250" s="211">
        <f t="shared" si="492"/>
        <v>3076.3468800000005</v>
      </c>
      <c r="AE250" s="211">
        <v>0</v>
      </c>
      <c r="AF250" s="211">
        <v>0</v>
      </c>
      <c r="AG250" s="211">
        <f t="shared" si="493"/>
        <v>3076.3468800000005</v>
      </c>
      <c r="AH250" s="211">
        <f t="shared" si="494"/>
        <v>4903.8796800000009</v>
      </c>
      <c r="AI250" s="211">
        <v>0</v>
      </c>
      <c r="AJ250" s="211">
        <v>0</v>
      </c>
      <c r="AK250" s="211">
        <f t="shared" si="495"/>
        <v>4903.8796800000009</v>
      </c>
      <c r="AL250" s="204">
        <f t="shared" si="496"/>
        <v>253568.38560000004</v>
      </c>
      <c r="AO250" s="221"/>
    </row>
    <row r="251" spans="1:41" x14ac:dyDescent="0.2">
      <c r="A251" s="209" t="s">
        <v>25</v>
      </c>
      <c r="B251" s="201" t="s">
        <v>214</v>
      </c>
      <c r="C251" s="201" t="s">
        <v>33</v>
      </c>
      <c r="D251" s="209" t="s">
        <v>9</v>
      </c>
      <c r="E251" s="209"/>
      <c r="F251" s="209" t="s">
        <v>224</v>
      </c>
      <c r="G251" s="205">
        <v>0</v>
      </c>
      <c r="H251" s="205">
        <v>0</v>
      </c>
      <c r="I251" s="205">
        <v>0</v>
      </c>
      <c r="J251" s="206">
        <f>G251*'1.pielikuma turpinājums Nr.3'!$I$10</f>
        <v>0</v>
      </c>
      <c r="K251" s="211">
        <f>H251*'1.pielikuma turpinājums Nr.3'!$D$10</f>
        <v>0</v>
      </c>
      <c r="L251" s="211">
        <f>I251*'1.pielikuma turpinājums Nr.3'!$C$10</f>
        <v>0</v>
      </c>
      <c r="M251" s="212">
        <f t="shared" si="483"/>
        <v>0</v>
      </c>
      <c r="N251" s="211">
        <f>G251*'1.pielikuma turpinājums Nr.3'!$BE$41</f>
        <v>0</v>
      </c>
      <c r="O251" s="211">
        <f>H251*'1.pielikuma turpinājums Nr.3'!$BE$37</f>
        <v>0</v>
      </c>
      <c r="P251" s="211">
        <f>I251*'1.pielikuma turpinājums Nr.3'!$BE$36</f>
        <v>0</v>
      </c>
      <c r="Q251" s="211">
        <f t="shared" si="484"/>
        <v>0</v>
      </c>
      <c r="R251" s="211">
        <f t="shared" si="485"/>
        <v>0</v>
      </c>
      <c r="S251" s="211">
        <f t="shared" si="486"/>
        <v>0</v>
      </c>
      <c r="T251" s="211">
        <f t="shared" si="487"/>
        <v>0</v>
      </c>
      <c r="U251" s="211">
        <f t="shared" si="488"/>
        <v>0</v>
      </c>
      <c r="V251" s="211">
        <f>G251*'1.pielikuma turpinājums Nr.3'!$AW$3</f>
        <v>0</v>
      </c>
      <c r="W251" s="211">
        <v>0</v>
      </c>
      <c r="X251" s="211">
        <v>0</v>
      </c>
      <c r="Y251" s="211">
        <f t="shared" si="489"/>
        <v>0</v>
      </c>
      <c r="Z251" s="211">
        <f t="shared" si="490"/>
        <v>0</v>
      </c>
      <c r="AA251" s="211">
        <v>0</v>
      </c>
      <c r="AB251" s="211">
        <v>0</v>
      </c>
      <c r="AC251" s="211">
        <f t="shared" si="491"/>
        <v>0</v>
      </c>
      <c r="AD251" s="211">
        <f t="shared" si="492"/>
        <v>0</v>
      </c>
      <c r="AE251" s="211">
        <v>0</v>
      </c>
      <c r="AF251" s="211">
        <v>0</v>
      </c>
      <c r="AG251" s="211">
        <f t="shared" si="493"/>
        <v>0</v>
      </c>
      <c r="AH251" s="211">
        <f t="shared" si="494"/>
        <v>0</v>
      </c>
      <c r="AI251" s="211">
        <v>0</v>
      </c>
      <c r="AJ251" s="211">
        <v>0</v>
      </c>
      <c r="AK251" s="211">
        <f t="shared" si="495"/>
        <v>0</v>
      </c>
      <c r="AL251" s="204">
        <f t="shared" si="496"/>
        <v>0</v>
      </c>
      <c r="AO251" s="221"/>
    </row>
    <row r="252" spans="1:41" x14ac:dyDescent="0.2">
      <c r="A252" s="209" t="s">
        <v>25</v>
      </c>
      <c r="B252" s="201" t="s">
        <v>214</v>
      </c>
      <c r="C252" s="201" t="s">
        <v>33</v>
      </c>
      <c r="D252" s="209"/>
      <c r="E252" s="209"/>
      <c r="F252" s="209" t="s">
        <v>231</v>
      </c>
      <c r="G252" s="205">
        <v>0</v>
      </c>
      <c r="H252" s="205">
        <v>0</v>
      </c>
      <c r="I252" s="205">
        <v>0</v>
      </c>
      <c r="J252" s="206">
        <f>G252*'1.pielikuma turpinājums Nr.3'!$I$10</f>
        <v>0</v>
      </c>
      <c r="K252" s="211">
        <f>H252*'1.pielikuma turpinājums Nr.3'!$D$10</f>
        <v>0</v>
      </c>
      <c r="L252" s="211">
        <f>I252*'1.pielikuma turpinājums Nr.3'!$C$10</f>
        <v>0</v>
      </c>
      <c r="M252" s="212">
        <f t="shared" si="483"/>
        <v>0</v>
      </c>
      <c r="N252" s="211">
        <f>G252*'1.pielikuma turpinājums Nr.3'!$BE$41</f>
        <v>0</v>
      </c>
      <c r="O252" s="211">
        <f>H252*'1.pielikuma turpinājums Nr.3'!$BE$37</f>
        <v>0</v>
      </c>
      <c r="P252" s="211">
        <f>I252*'1.pielikuma turpinājums Nr.3'!$BE$36</f>
        <v>0</v>
      </c>
      <c r="Q252" s="211">
        <f t="shared" si="484"/>
        <v>0</v>
      </c>
      <c r="R252" s="211">
        <f t="shared" si="485"/>
        <v>0</v>
      </c>
      <c r="S252" s="211">
        <f t="shared" si="486"/>
        <v>0</v>
      </c>
      <c r="T252" s="211">
        <f t="shared" si="487"/>
        <v>0</v>
      </c>
      <c r="U252" s="211">
        <f t="shared" si="488"/>
        <v>0</v>
      </c>
      <c r="V252" s="211">
        <f>G252*'1.pielikuma turpinājums Nr.3'!$AW$3</f>
        <v>0</v>
      </c>
      <c r="W252" s="211">
        <v>0</v>
      </c>
      <c r="X252" s="211">
        <v>0</v>
      </c>
      <c r="Y252" s="211">
        <f t="shared" si="489"/>
        <v>0</v>
      </c>
      <c r="Z252" s="211">
        <f t="shared" si="490"/>
        <v>0</v>
      </c>
      <c r="AA252" s="211">
        <v>0</v>
      </c>
      <c r="AB252" s="211">
        <v>0</v>
      </c>
      <c r="AC252" s="211">
        <f t="shared" si="491"/>
        <v>0</v>
      </c>
      <c r="AD252" s="211">
        <f t="shared" si="492"/>
        <v>0</v>
      </c>
      <c r="AE252" s="211">
        <v>0</v>
      </c>
      <c r="AF252" s="211">
        <v>0</v>
      </c>
      <c r="AG252" s="211">
        <f t="shared" si="493"/>
        <v>0</v>
      </c>
      <c r="AH252" s="211">
        <f t="shared" si="494"/>
        <v>0</v>
      </c>
      <c r="AI252" s="211">
        <v>0</v>
      </c>
      <c r="AJ252" s="211">
        <v>0</v>
      </c>
      <c r="AK252" s="211">
        <f t="shared" si="495"/>
        <v>0</v>
      </c>
      <c r="AL252" s="204">
        <f t="shared" si="496"/>
        <v>0</v>
      </c>
      <c r="AO252" s="221"/>
    </row>
    <row r="253" spans="1:41" x14ac:dyDescent="0.2">
      <c r="A253" s="209" t="s">
        <v>25</v>
      </c>
      <c r="B253" s="201" t="s">
        <v>214</v>
      </c>
      <c r="C253" s="201" t="s">
        <v>33</v>
      </c>
      <c r="D253" s="209"/>
      <c r="E253" s="209"/>
      <c r="F253" s="209" t="s">
        <v>228</v>
      </c>
      <c r="G253" s="205">
        <v>0</v>
      </c>
      <c r="H253" s="205">
        <v>0</v>
      </c>
      <c r="I253" s="205">
        <v>0</v>
      </c>
      <c r="J253" s="206">
        <f>G253*'1.pielikuma turpinājums Nr.3'!$I$10</f>
        <v>0</v>
      </c>
      <c r="K253" s="211">
        <f>H253*'1.pielikuma turpinājums Nr.3'!$D$10</f>
        <v>0</v>
      </c>
      <c r="L253" s="211">
        <f>I253*'1.pielikuma turpinājums Nr.3'!$C$10</f>
        <v>0</v>
      </c>
      <c r="M253" s="212">
        <f t="shared" si="483"/>
        <v>0</v>
      </c>
      <c r="N253" s="211">
        <f>G253*'1.pielikuma turpinājums Nr.3'!$BE$41</f>
        <v>0</v>
      </c>
      <c r="O253" s="211">
        <f>H253*'1.pielikuma turpinājums Nr.3'!$BE$37</f>
        <v>0</v>
      </c>
      <c r="P253" s="211">
        <f>I253*'1.pielikuma turpinājums Nr.3'!$BE$36</f>
        <v>0</v>
      </c>
      <c r="Q253" s="211">
        <f t="shared" si="484"/>
        <v>0</v>
      </c>
      <c r="R253" s="211">
        <f t="shared" si="485"/>
        <v>0</v>
      </c>
      <c r="S253" s="211">
        <f t="shared" si="486"/>
        <v>0</v>
      </c>
      <c r="T253" s="211">
        <f t="shared" si="487"/>
        <v>0</v>
      </c>
      <c r="U253" s="211">
        <f t="shared" si="488"/>
        <v>0</v>
      </c>
      <c r="V253" s="211">
        <f>G253*'1.pielikuma turpinājums Nr.3'!$AW$3</f>
        <v>0</v>
      </c>
      <c r="W253" s="211">
        <v>0</v>
      </c>
      <c r="X253" s="211">
        <v>0</v>
      </c>
      <c r="Y253" s="211">
        <f t="shared" si="489"/>
        <v>0</v>
      </c>
      <c r="Z253" s="211">
        <f t="shared" si="490"/>
        <v>0</v>
      </c>
      <c r="AA253" s="211">
        <v>0</v>
      </c>
      <c r="AB253" s="211">
        <v>0</v>
      </c>
      <c r="AC253" s="211">
        <f t="shared" si="491"/>
        <v>0</v>
      </c>
      <c r="AD253" s="211">
        <f t="shared" si="492"/>
        <v>0</v>
      </c>
      <c r="AE253" s="211">
        <v>0</v>
      </c>
      <c r="AF253" s="211">
        <v>0</v>
      </c>
      <c r="AG253" s="211">
        <f t="shared" si="493"/>
        <v>0</v>
      </c>
      <c r="AH253" s="211">
        <f t="shared" si="494"/>
        <v>0</v>
      </c>
      <c r="AI253" s="211">
        <v>0</v>
      </c>
      <c r="AJ253" s="211">
        <v>0</v>
      </c>
      <c r="AK253" s="211">
        <f t="shared" si="495"/>
        <v>0</v>
      </c>
      <c r="AL253" s="204">
        <f t="shared" si="496"/>
        <v>0</v>
      </c>
      <c r="AO253" s="221"/>
    </row>
    <row r="254" spans="1:41" x14ac:dyDescent="0.2">
      <c r="A254" s="209" t="s">
        <v>25</v>
      </c>
      <c r="B254" s="201" t="s">
        <v>214</v>
      </c>
      <c r="C254" s="201" t="s">
        <v>33</v>
      </c>
      <c r="D254" s="209"/>
      <c r="E254" s="209"/>
      <c r="F254" s="209" t="s">
        <v>58</v>
      </c>
      <c r="G254" s="205">
        <f>0+1</f>
        <v>1</v>
      </c>
      <c r="H254" s="205">
        <v>0</v>
      </c>
      <c r="I254" s="205">
        <v>0</v>
      </c>
      <c r="J254" s="206">
        <f>G254*'1.pielikuma turpinājums Nr.3'!$I$10</f>
        <v>253568.39</v>
      </c>
      <c r="K254" s="211">
        <f>H254*'1.pielikuma turpinājums Nr.3'!$D$10</f>
        <v>0</v>
      </c>
      <c r="L254" s="211">
        <f>I254*'1.pielikuma turpinājums Nr.3'!$C$10</f>
        <v>0</v>
      </c>
      <c r="M254" s="212">
        <f t="shared" si="483"/>
        <v>253568.39</v>
      </c>
      <c r="N254" s="211">
        <f>G254*'1.pielikuma turpinājums Nr.3'!$BE$41</f>
        <v>152294.40000000002</v>
      </c>
      <c r="O254" s="211">
        <f>H254*'1.pielikuma turpinājums Nr.3'!$BE$37</f>
        <v>0</v>
      </c>
      <c r="P254" s="211">
        <f>I254*'1.pielikuma turpinājums Nr.3'!$BE$36</f>
        <v>0</v>
      </c>
      <c r="Q254" s="211">
        <f t="shared" si="484"/>
        <v>152294.40000000002</v>
      </c>
      <c r="R254" s="211">
        <f t="shared" si="485"/>
        <v>35926.248960000004</v>
      </c>
      <c r="S254" s="211">
        <f t="shared" si="486"/>
        <v>0</v>
      </c>
      <c r="T254" s="211">
        <f t="shared" si="487"/>
        <v>0</v>
      </c>
      <c r="U254" s="211">
        <f t="shared" si="488"/>
        <v>35926.248960000004</v>
      </c>
      <c r="V254" s="211">
        <f>G254*'1.pielikuma turpinājums Nr.3'!$AW$3</f>
        <v>13857</v>
      </c>
      <c r="W254" s="211">
        <v>0</v>
      </c>
      <c r="X254" s="211">
        <v>0</v>
      </c>
      <c r="Y254" s="211">
        <f t="shared" si="489"/>
        <v>13857</v>
      </c>
      <c r="Z254" s="211">
        <f t="shared" si="490"/>
        <v>43510.510080000007</v>
      </c>
      <c r="AA254" s="211">
        <v>0</v>
      </c>
      <c r="AB254" s="211">
        <v>0</v>
      </c>
      <c r="AC254" s="211">
        <f t="shared" si="491"/>
        <v>43510.510080000007</v>
      </c>
      <c r="AD254" s="211">
        <f t="shared" si="492"/>
        <v>3076.3468800000005</v>
      </c>
      <c r="AE254" s="211">
        <v>0</v>
      </c>
      <c r="AF254" s="211">
        <v>0</v>
      </c>
      <c r="AG254" s="211">
        <f t="shared" si="493"/>
        <v>3076.3468800000005</v>
      </c>
      <c r="AH254" s="211">
        <f t="shared" si="494"/>
        <v>4903.8796800000009</v>
      </c>
      <c r="AI254" s="211">
        <v>0</v>
      </c>
      <c r="AJ254" s="211">
        <v>0</v>
      </c>
      <c r="AK254" s="211">
        <f t="shared" si="495"/>
        <v>4903.8796800000009</v>
      </c>
      <c r="AL254" s="204">
        <f t="shared" si="496"/>
        <v>253568.38560000004</v>
      </c>
      <c r="AO254" s="221"/>
    </row>
    <row r="255" spans="1:41" x14ac:dyDescent="0.2">
      <c r="A255" s="209" t="s">
        <v>25</v>
      </c>
      <c r="B255" s="201" t="s">
        <v>214</v>
      </c>
      <c r="C255" s="201" t="s">
        <v>33</v>
      </c>
      <c r="D255" s="209"/>
      <c r="E255" s="209"/>
      <c r="F255" s="209" t="s">
        <v>59</v>
      </c>
      <c r="G255" s="205">
        <v>0</v>
      </c>
      <c r="H255" s="205">
        <v>0</v>
      </c>
      <c r="I255" s="205">
        <v>0</v>
      </c>
      <c r="J255" s="206">
        <f>G255*'1.pielikuma turpinājums Nr.3'!$I$10</f>
        <v>0</v>
      </c>
      <c r="K255" s="211">
        <f>H255*'1.pielikuma turpinājums Nr.3'!$D$10</f>
        <v>0</v>
      </c>
      <c r="L255" s="211">
        <f>I255*'1.pielikuma turpinājums Nr.3'!$C$10</f>
        <v>0</v>
      </c>
      <c r="M255" s="212">
        <f t="shared" si="483"/>
        <v>0</v>
      </c>
      <c r="N255" s="211">
        <f>G255*'1.pielikuma turpinājums Nr.3'!$BE$41</f>
        <v>0</v>
      </c>
      <c r="O255" s="211">
        <f>H255*'1.pielikuma turpinājums Nr.3'!$BE$37</f>
        <v>0</v>
      </c>
      <c r="P255" s="211">
        <f>I255*'1.pielikuma turpinājums Nr.3'!$BE$36</f>
        <v>0</v>
      </c>
      <c r="Q255" s="211">
        <f t="shared" si="484"/>
        <v>0</v>
      </c>
      <c r="R255" s="211">
        <f t="shared" si="485"/>
        <v>0</v>
      </c>
      <c r="S255" s="211">
        <f t="shared" si="486"/>
        <v>0</v>
      </c>
      <c r="T255" s="211">
        <f t="shared" si="487"/>
        <v>0</v>
      </c>
      <c r="U255" s="211">
        <f t="shared" si="488"/>
        <v>0</v>
      </c>
      <c r="V255" s="211">
        <f>G255*'1.pielikuma turpinājums Nr.3'!$AW$3</f>
        <v>0</v>
      </c>
      <c r="W255" s="211">
        <v>0</v>
      </c>
      <c r="X255" s="211">
        <v>0</v>
      </c>
      <c r="Y255" s="211">
        <f t="shared" si="489"/>
        <v>0</v>
      </c>
      <c r="Z255" s="211">
        <f t="shared" si="490"/>
        <v>0</v>
      </c>
      <c r="AA255" s="211">
        <v>0</v>
      </c>
      <c r="AB255" s="211">
        <v>0</v>
      </c>
      <c r="AC255" s="211">
        <f t="shared" si="491"/>
        <v>0</v>
      </c>
      <c r="AD255" s="211">
        <f t="shared" si="492"/>
        <v>0</v>
      </c>
      <c r="AE255" s="211">
        <v>0</v>
      </c>
      <c r="AF255" s="211">
        <v>0</v>
      </c>
      <c r="AG255" s="211">
        <f t="shared" si="493"/>
        <v>0</v>
      </c>
      <c r="AH255" s="211">
        <f t="shared" si="494"/>
        <v>0</v>
      </c>
      <c r="AI255" s="211">
        <v>0</v>
      </c>
      <c r="AJ255" s="211">
        <v>0</v>
      </c>
      <c r="AK255" s="211">
        <f t="shared" si="495"/>
        <v>0</v>
      </c>
      <c r="AL255" s="204">
        <f t="shared" si="496"/>
        <v>0</v>
      </c>
      <c r="AO255" s="221"/>
    </row>
    <row r="256" spans="1:41" x14ac:dyDescent="0.2">
      <c r="A256" s="209" t="s">
        <v>25</v>
      </c>
      <c r="B256" s="201" t="s">
        <v>214</v>
      </c>
      <c r="C256" s="201" t="s">
        <v>33</v>
      </c>
      <c r="D256" s="209"/>
      <c r="E256" s="209"/>
      <c r="F256" s="209" t="s">
        <v>257</v>
      </c>
      <c r="G256" s="205">
        <f>0+1</f>
        <v>1</v>
      </c>
      <c r="H256" s="205">
        <v>0</v>
      </c>
      <c r="I256" s="205">
        <v>0</v>
      </c>
      <c r="J256" s="206">
        <f>G256*'1.pielikuma turpinājums Nr.3'!$G$10</f>
        <v>208996.48000000001</v>
      </c>
      <c r="K256" s="211">
        <f>H256*'1.pielikuma turpinājums Nr.3'!$D$10</f>
        <v>0</v>
      </c>
      <c r="L256" s="211">
        <f>I256*'1.pielikuma turpinājums Nr.3'!$C$10</f>
        <v>0</v>
      </c>
      <c r="M256" s="212">
        <f t="shared" si="483"/>
        <v>208996.48000000001</v>
      </c>
      <c r="N256" s="211">
        <f>G256*'1.pielikuma turpinājums Nr.3'!$BE$39</f>
        <v>123976.80000000002</v>
      </c>
      <c r="O256" s="211">
        <f>H256*'1.pielikuma turpinājums Nr.3'!$BE$37</f>
        <v>0</v>
      </c>
      <c r="P256" s="211">
        <f>I256*'1.pielikuma turpinājums Nr.3'!$BE$36</f>
        <v>0</v>
      </c>
      <c r="Q256" s="211">
        <f t="shared" si="484"/>
        <v>123976.80000000002</v>
      </c>
      <c r="R256" s="211">
        <f t="shared" si="485"/>
        <v>29246.127120000005</v>
      </c>
      <c r="S256" s="211">
        <f t="shared" si="486"/>
        <v>0</v>
      </c>
      <c r="T256" s="211">
        <f t="shared" si="487"/>
        <v>0</v>
      </c>
      <c r="U256" s="211">
        <f t="shared" si="488"/>
        <v>29246.127120000005</v>
      </c>
      <c r="V256" s="211">
        <f>G256*'1.pielikuma turpinājums Nr.3'!$AW$3</f>
        <v>13857</v>
      </c>
      <c r="W256" s="211">
        <v>0</v>
      </c>
      <c r="X256" s="211">
        <v>0</v>
      </c>
      <c r="Y256" s="211">
        <f t="shared" si="489"/>
        <v>13857</v>
      </c>
      <c r="Z256" s="211">
        <f t="shared" si="490"/>
        <v>35420.171760000005</v>
      </c>
      <c r="AA256" s="211">
        <v>0</v>
      </c>
      <c r="AB256" s="211">
        <v>0</v>
      </c>
      <c r="AC256" s="211">
        <f t="shared" si="491"/>
        <v>35420.171760000005</v>
      </c>
      <c r="AD256" s="211">
        <f t="shared" si="492"/>
        <v>2504.3313600000001</v>
      </c>
      <c r="AE256" s="211">
        <v>0</v>
      </c>
      <c r="AF256" s="211">
        <v>0</v>
      </c>
      <c r="AG256" s="211">
        <f t="shared" si="493"/>
        <v>2504.3313600000001</v>
      </c>
      <c r="AH256" s="211">
        <f t="shared" si="494"/>
        <v>3992.0529600000004</v>
      </c>
      <c r="AI256" s="211">
        <v>0</v>
      </c>
      <c r="AJ256" s="211">
        <v>0</v>
      </c>
      <c r="AK256" s="211">
        <f t="shared" si="495"/>
        <v>3992.0529600000004</v>
      </c>
      <c r="AL256" s="204">
        <f t="shared" si="496"/>
        <v>208996.48320000002</v>
      </c>
      <c r="AO256" s="221"/>
    </row>
    <row r="257" spans="1:41" x14ac:dyDescent="0.2">
      <c r="A257" s="209" t="s">
        <v>25</v>
      </c>
      <c r="B257" s="201" t="s">
        <v>214</v>
      </c>
      <c r="C257" s="201" t="s">
        <v>33</v>
      </c>
      <c r="D257" s="209"/>
      <c r="E257" s="209"/>
      <c r="F257" s="209" t="s">
        <v>230</v>
      </c>
      <c r="G257" s="205">
        <v>1</v>
      </c>
      <c r="H257" s="205">
        <v>0</v>
      </c>
      <c r="I257" s="205">
        <v>0</v>
      </c>
      <c r="J257" s="206">
        <f>G257*'1.pielikuma turpinājums Nr.3'!$I$11</f>
        <v>190176.29</v>
      </c>
      <c r="K257" s="206">
        <v>0</v>
      </c>
      <c r="L257" s="206">
        <v>0</v>
      </c>
      <c r="M257" s="212">
        <f t="shared" si="483"/>
        <v>190176.29</v>
      </c>
      <c r="N257" s="211">
        <f>G257*'1.pielikuma turpinājums Nr.3'!$BE$42</f>
        <v>114220.8</v>
      </c>
      <c r="O257" s="211">
        <v>0</v>
      </c>
      <c r="P257" s="211">
        <v>0</v>
      </c>
      <c r="Q257" s="211">
        <f>SUM(N257:P257)</f>
        <v>114220.8</v>
      </c>
      <c r="R257" s="211">
        <f t="shared" ref="R257:R263" si="497">N257*$H$5</f>
        <v>26944.686720000002</v>
      </c>
      <c r="S257" s="211">
        <f>ROUND(O257*$H$5,0)</f>
        <v>0</v>
      </c>
      <c r="T257" s="211">
        <f>ROUND(P257*$H$5,0)</f>
        <v>0</v>
      </c>
      <c r="U257" s="211">
        <f>SUM(R257:T257)</f>
        <v>26944.686720000002</v>
      </c>
      <c r="V257" s="211">
        <f>G257*'1.pielikuma turpinājums Nr.3'!$AW$3*0.75</f>
        <v>10392.75</v>
      </c>
      <c r="W257" s="211">
        <v>0</v>
      </c>
      <c r="X257" s="211">
        <v>0</v>
      </c>
      <c r="Y257" s="211">
        <f>SUM(V257:X257)</f>
        <v>10392.75</v>
      </c>
      <c r="Z257" s="211">
        <f>N257*$J$5</f>
        <v>32632.882560000002</v>
      </c>
      <c r="AA257" s="211">
        <v>0</v>
      </c>
      <c r="AB257" s="211">
        <v>0</v>
      </c>
      <c r="AC257" s="211">
        <f>SUM(Z257:AB257)</f>
        <v>32632.882560000002</v>
      </c>
      <c r="AD257" s="211">
        <f>N257*$K$5</f>
        <v>2307.2601599999998</v>
      </c>
      <c r="AE257" s="211">
        <v>0</v>
      </c>
      <c r="AF257" s="211">
        <v>0</v>
      </c>
      <c r="AG257" s="211">
        <f>SUM(AD257:AF257)</f>
        <v>2307.2601599999998</v>
      </c>
      <c r="AH257" s="211">
        <f>N257*$L$5</f>
        <v>3677.90976</v>
      </c>
      <c r="AI257" s="211">
        <v>0</v>
      </c>
      <c r="AJ257" s="211">
        <v>0</v>
      </c>
      <c r="AK257" s="211">
        <f>SUM(AH257:AJ257)</f>
        <v>3677.90976</v>
      </c>
      <c r="AL257" s="204">
        <f t="shared" si="496"/>
        <v>190176.28920000003</v>
      </c>
      <c r="AO257" s="221"/>
    </row>
    <row r="258" spans="1:41" x14ac:dyDescent="0.2">
      <c r="A258" s="209" t="s">
        <v>25</v>
      </c>
      <c r="B258" s="201" t="s">
        <v>214</v>
      </c>
      <c r="C258" s="201" t="s">
        <v>33</v>
      </c>
      <c r="D258" s="209"/>
      <c r="E258" s="209"/>
      <c r="F258" s="209" t="s">
        <v>254</v>
      </c>
      <c r="G258" s="205">
        <v>1</v>
      </c>
      <c r="H258" s="205">
        <v>0</v>
      </c>
      <c r="I258" s="205">
        <v>0</v>
      </c>
      <c r="J258" s="206">
        <f>G258*'1.pielikuma turpinājums Nr.3'!$H$13</f>
        <v>113389.87</v>
      </c>
      <c r="K258" s="211">
        <f>H258*'1.pielikuma turpinājums Nr.3'!$D$12</f>
        <v>0</v>
      </c>
      <c r="L258" s="211">
        <f>I258*'1.pielikuma turpinājums Nr.3'!$C$12</f>
        <v>0</v>
      </c>
      <c r="M258" s="212">
        <f t="shared" si="483"/>
        <v>113389.87</v>
      </c>
      <c r="N258" s="211">
        <f>G258*'1.pielikuma turpinājums Nr.3'!$BE$46</f>
        <v>91746.8</v>
      </c>
      <c r="O258" s="211">
        <f>H258*'1.pielikuma turpinājums Nr.3'!$BE$44</f>
        <v>0</v>
      </c>
      <c r="P258" s="211">
        <f>I258*'1.pielikuma turpinājums Nr.3'!$BE$43</f>
        <v>0</v>
      </c>
      <c r="Q258" s="211">
        <f>SUM(N258:P258)</f>
        <v>91746.8</v>
      </c>
      <c r="R258" s="211">
        <f t="shared" si="497"/>
        <v>21643.07012</v>
      </c>
      <c r="S258" s="211">
        <f t="shared" ref="S258:T263" si="498">O258*$H$5</f>
        <v>0</v>
      </c>
      <c r="T258" s="211">
        <f t="shared" si="498"/>
        <v>0</v>
      </c>
      <c r="U258" s="211">
        <f>SUM(R258:T258)</f>
        <v>21643.07012</v>
      </c>
      <c r="V258" s="211">
        <v>0</v>
      </c>
      <c r="W258" s="211">
        <v>0</v>
      </c>
      <c r="X258" s="211">
        <v>0</v>
      </c>
      <c r="Y258" s="211">
        <f>SUM(V258:X258)</f>
        <v>0</v>
      </c>
      <c r="Z258" s="211">
        <v>0</v>
      </c>
      <c r="AA258" s="211">
        <v>0</v>
      </c>
      <c r="AB258" s="211">
        <v>0</v>
      </c>
      <c r="AC258" s="211">
        <f>SUM(Z258:AB258)</f>
        <v>0</v>
      </c>
      <c r="AD258" s="211">
        <v>0</v>
      </c>
      <c r="AE258" s="211">
        <v>0</v>
      </c>
      <c r="AF258" s="211">
        <v>0</v>
      </c>
      <c r="AG258" s="211">
        <f>SUM(AD258:AF258)</f>
        <v>0</v>
      </c>
      <c r="AH258" s="211">
        <v>0</v>
      </c>
      <c r="AI258" s="211">
        <v>0</v>
      </c>
      <c r="AJ258" s="211">
        <v>0</v>
      </c>
      <c r="AK258" s="211">
        <f>SUM(AH258:AJ258)</f>
        <v>0</v>
      </c>
      <c r="AL258" s="204">
        <f t="shared" si="496"/>
        <v>113389.87012000001</v>
      </c>
      <c r="AO258" s="221"/>
    </row>
    <row r="259" spans="1:41" x14ac:dyDescent="0.2">
      <c r="A259" s="209" t="s">
        <v>25</v>
      </c>
      <c r="B259" s="201" t="s">
        <v>214</v>
      </c>
      <c r="C259" s="201" t="s">
        <v>33</v>
      </c>
      <c r="D259" s="209"/>
      <c r="E259" s="209"/>
      <c r="F259" s="209" t="s">
        <v>64</v>
      </c>
      <c r="G259" s="205">
        <v>0</v>
      </c>
      <c r="H259" s="205">
        <v>0</v>
      </c>
      <c r="I259" s="205">
        <v>0</v>
      </c>
      <c r="J259" s="206">
        <f>G259*'1.pielikuma turpinājums Nr.3'!$I$10</f>
        <v>0</v>
      </c>
      <c r="K259" s="211">
        <f>H259*'1.pielikuma turpinājums Nr.3'!$D$10</f>
        <v>0</v>
      </c>
      <c r="L259" s="211">
        <f>I259*'1.pielikuma turpinājums Nr.3'!$C$10</f>
        <v>0</v>
      </c>
      <c r="M259" s="212">
        <f t="shared" si="483"/>
        <v>0</v>
      </c>
      <c r="N259" s="211">
        <f>G259*'1.pielikuma turpinājums Nr.3'!$BE$41</f>
        <v>0</v>
      </c>
      <c r="O259" s="211">
        <f>H259*'1.pielikuma turpinājums Nr.3'!$BE$37</f>
        <v>0</v>
      </c>
      <c r="P259" s="211">
        <f>I259*'1.pielikuma turpinājums Nr.3'!$BE$36</f>
        <v>0</v>
      </c>
      <c r="Q259" s="211">
        <f>SUM(N259:P259)</f>
        <v>0</v>
      </c>
      <c r="R259" s="211">
        <f t="shared" si="497"/>
        <v>0</v>
      </c>
      <c r="S259" s="211">
        <f t="shared" si="498"/>
        <v>0</v>
      </c>
      <c r="T259" s="211">
        <f t="shared" si="498"/>
        <v>0</v>
      </c>
      <c r="U259" s="211">
        <f>SUM(R259:T259)</f>
        <v>0</v>
      </c>
      <c r="V259" s="211">
        <f>G259*'1.pielikuma turpinājums Nr.3'!$AW$3</f>
        <v>0</v>
      </c>
      <c r="W259" s="211">
        <v>0</v>
      </c>
      <c r="X259" s="211">
        <v>0</v>
      </c>
      <c r="Y259" s="211">
        <f>SUM(V259:X259)</f>
        <v>0</v>
      </c>
      <c r="Z259" s="211">
        <f>N259*$J$5</f>
        <v>0</v>
      </c>
      <c r="AA259" s="211">
        <v>0</v>
      </c>
      <c r="AB259" s="211">
        <v>0</v>
      </c>
      <c r="AC259" s="211">
        <f>SUM(Z259:AB259)</f>
        <v>0</v>
      </c>
      <c r="AD259" s="211">
        <f>N259*$K$5</f>
        <v>0</v>
      </c>
      <c r="AE259" s="211">
        <v>0</v>
      </c>
      <c r="AF259" s="211">
        <v>0</v>
      </c>
      <c r="AG259" s="211">
        <f>SUM(AD259:AF259)</f>
        <v>0</v>
      </c>
      <c r="AH259" s="211">
        <f>N259*$L$5</f>
        <v>0</v>
      </c>
      <c r="AI259" s="211">
        <v>0</v>
      </c>
      <c r="AJ259" s="211">
        <v>0</v>
      </c>
      <c r="AK259" s="211">
        <f>SUM(AH259:AJ259)</f>
        <v>0</v>
      </c>
      <c r="AL259" s="204">
        <f t="shared" si="496"/>
        <v>0</v>
      </c>
      <c r="AO259" s="221"/>
    </row>
    <row r="260" spans="1:41" x14ac:dyDescent="0.2">
      <c r="A260" s="209" t="s">
        <v>25</v>
      </c>
      <c r="B260" s="201" t="s">
        <v>214</v>
      </c>
      <c r="C260" s="201" t="s">
        <v>33</v>
      </c>
      <c r="D260" s="209"/>
      <c r="E260" s="209"/>
      <c r="F260" s="209" t="s">
        <v>170</v>
      </c>
      <c r="G260" s="205">
        <f>2+1</f>
        <v>3</v>
      </c>
      <c r="H260" s="205">
        <v>0</v>
      </c>
      <c r="I260" s="205">
        <v>0</v>
      </c>
      <c r="J260" s="204">
        <f>G260*'1.pielikuma turpinājums Nr.3'!$I$12</f>
        <v>340169.61</v>
      </c>
      <c r="K260" s="211">
        <f>H260*'1.pielikuma turpinājums Nr.3'!$D$12</f>
        <v>0</v>
      </c>
      <c r="L260" s="211">
        <f>I260*'1.pielikuma turpinājums Nr.3'!$C$12</f>
        <v>0</v>
      </c>
      <c r="M260" s="212">
        <f t="shared" si="483"/>
        <v>340169.61</v>
      </c>
      <c r="N260" s="211">
        <f>G260*'1.pielikuma turpinājums Nr.3'!$BE$48</f>
        <v>275240.40000000002</v>
      </c>
      <c r="O260" s="211">
        <f>H260*'1.pielikuma turpinājums Nr.3'!$BE$44</f>
        <v>0</v>
      </c>
      <c r="P260" s="211">
        <f>I260*'1.pielikuma turpinājums Nr.3'!$BE$43</f>
        <v>0</v>
      </c>
      <c r="Q260" s="211">
        <f t="shared" ref="Q260:Q261" si="499">SUM(N260:P260)</f>
        <v>275240.40000000002</v>
      </c>
      <c r="R260" s="211">
        <f t="shared" si="497"/>
        <v>64929.210360000005</v>
      </c>
      <c r="S260" s="211">
        <f t="shared" si="498"/>
        <v>0</v>
      </c>
      <c r="T260" s="211">
        <f t="shared" si="498"/>
        <v>0</v>
      </c>
      <c r="U260" s="211">
        <f t="shared" ref="U260:U261" si="500">SUM(R260:T260)</f>
        <v>64929.210360000005</v>
      </c>
      <c r="V260" s="211">
        <v>0</v>
      </c>
      <c r="W260" s="211">
        <v>0</v>
      </c>
      <c r="X260" s="211">
        <v>0</v>
      </c>
      <c r="Y260" s="211">
        <f t="shared" ref="Y260:Y261" si="501">SUM(V260:X260)</f>
        <v>0</v>
      </c>
      <c r="Z260" s="211">
        <v>0</v>
      </c>
      <c r="AA260" s="211">
        <v>0</v>
      </c>
      <c r="AB260" s="211">
        <v>0</v>
      </c>
      <c r="AC260" s="211">
        <f t="shared" ref="AC260:AC261" si="502">SUM(Z260:AB260)</f>
        <v>0</v>
      </c>
      <c r="AD260" s="211">
        <v>0</v>
      </c>
      <c r="AE260" s="211">
        <v>0</v>
      </c>
      <c r="AF260" s="211">
        <v>0</v>
      </c>
      <c r="AG260" s="211">
        <f t="shared" ref="AG260:AG261" si="503">SUM(AD260:AF260)</f>
        <v>0</v>
      </c>
      <c r="AH260" s="211">
        <v>0</v>
      </c>
      <c r="AI260" s="211">
        <v>0</v>
      </c>
      <c r="AJ260" s="211">
        <v>0</v>
      </c>
      <c r="AK260" s="211">
        <f t="shared" ref="AK260:AK261" si="504">SUM(AH260:AJ260)</f>
        <v>0</v>
      </c>
      <c r="AL260" s="204">
        <f t="shared" si="496"/>
        <v>340169.61036000005</v>
      </c>
      <c r="AO260" s="221"/>
    </row>
    <row r="261" spans="1:41" x14ac:dyDescent="0.2">
      <c r="A261" s="209" t="s">
        <v>25</v>
      </c>
      <c r="B261" s="201" t="s">
        <v>214</v>
      </c>
      <c r="C261" s="201" t="s">
        <v>33</v>
      </c>
      <c r="D261" s="209"/>
      <c r="E261" s="209"/>
      <c r="F261" s="209" t="s">
        <v>232</v>
      </c>
      <c r="G261" s="205">
        <v>0</v>
      </c>
      <c r="H261" s="205">
        <v>0</v>
      </c>
      <c r="I261" s="205">
        <v>0</v>
      </c>
      <c r="J261" s="206">
        <f>G261*'1.pielikuma turpinājums Nr.3'!$I$12</f>
        <v>0</v>
      </c>
      <c r="K261" s="211">
        <f>H261*'1.pielikuma turpinājums Nr.3'!$D$12</f>
        <v>0</v>
      </c>
      <c r="L261" s="211">
        <f>I261*'1.pielikuma turpinājums Nr.3'!$C$12</f>
        <v>0</v>
      </c>
      <c r="M261" s="212">
        <f t="shared" si="483"/>
        <v>0</v>
      </c>
      <c r="N261" s="211">
        <f>G261*'1.pielikuma turpinājums Nr.3'!$BE$48</f>
        <v>0</v>
      </c>
      <c r="O261" s="211">
        <f>H261*'1.pielikuma turpinājums Nr.3'!$BE$44</f>
        <v>0</v>
      </c>
      <c r="P261" s="211">
        <f>I261*'1.pielikuma turpinājums Nr.3'!$BE$43</f>
        <v>0</v>
      </c>
      <c r="Q261" s="211">
        <f t="shared" si="499"/>
        <v>0</v>
      </c>
      <c r="R261" s="211">
        <f t="shared" si="497"/>
        <v>0</v>
      </c>
      <c r="S261" s="211">
        <f t="shared" si="498"/>
        <v>0</v>
      </c>
      <c r="T261" s="211">
        <f t="shared" si="498"/>
        <v>0</v>
      </c>
      <c r="U261" s="211">
        <f t="shared" si="500"/>
        <v>0</v>
      </c>
      <c r="V261" s="211">
        <v>0</v>
      </c>
      <c r="W261" s="211">
        <v>0</v>
      </c>
      <c r="X261" s="211">
        <v>0</v>
      </c>
      <c r="Y261" s="211">
        <f t="shared" si="501"/>
        <v>0</v>
      </c>
      <c r="Z261" s="211">
        <v>0</v>
      </c>
      <c r="AA261" s="211">
        <v>0</v>
      </c>
      <c r="AB261" s="211">
        <v>0</v>
      </c>
      <c r="AC261" s="211">
        <f t="shared" si="502"/>
        <v>0</v>
      </c>
      <c r="AD261" s="211">
        <v>0</v>
      </c>
      <c r="AE261" s="211">
        <v>0</v>
      </c>
      <c r="AF261" s="211">
        <v>0</v>
      </c>
      <c r="AG261" s="211">
        <f t="shared" si="503"/>
        <v>0</v>
      </c>
      <c r="AH261" s="211">
        <v>0</v>
      </c>
      <c r="AI261" s="211">
        <v>0</v>
      </c>
      <c r="AJ261" s="211">
        <v>0</v>
      </c>
      <c r="AK261" s="211">
        <f t="shared" si="504"/>
        <v>0</v>
      </c>
      <c r="AL261" s="204">
        <f t="shared" si="496"/>
        <v>0</v>
      </c>
      <c r="AO261" s="221"/>
    </row>
    <row r="262" spans="1:41" x14ac:dyDescent="0.2">
      <c r="A262" s="209" t="s">
        <v>25</v>
      </c>
      <c r="B262" s="201" t="s">
        <v>214</v>
      </c>
      <c r="C262" s="201" t="s">
        <v>33</v>
      </c>
      <c r="D262" s="209"/>
      <c r="E262" s="209"/>
      <c r="F262" s="209" t="s">
        <v>57</v>
      </c>
      <c r="G262" s="205">
        <f>2+1</f>
        <v>3</v>
      </c>
      <c r="H262" s="205">
        <v>0</v>
      </c>
      <c r="I262" s="205">
        <v>0</v>
      </c>
      <c r="J262" s="206">
        <f>G262*'1.pielikuma turpinājums Nr.3'!$I$14</f>
        <v>226698.06</v>
      </c>
      <c r="K262" s="211">
        <f>H262*'1.pielikuma turpinājums Nr.3'!$D$14</f>
        <v>0</v>
      </c>
      <c r="L262" s="211">
        <f>I262*'1.pielikuma turpinājums Nr.3'!$C$14</f>
        <v>0</v>
      </c>
      <c r="M262" s="212">
        <f t="shared" si="483"/>
        <v>226698.06</v>
      </c>
      <c r="N262" s="211">
        <f>G262*'1.pielikuma turpinājums Nr.3'!$BE$53</f>
        <v>183427.5</v>
      </c>
      <c r="O262" s="211">
        <f>H262*'1.pielikuma turpinājums Nr.3'!$BE$50</f>
        <v>0</v>
      </c>
      <c r="P262" s="211">
        <f>I262*'1.pielikuma turpinājums Nr.3'!$BE$49</f>
        <v>0</v>
      </c>
      <c r="Q262" s="211">
        <f>SUM(N262:P262)</f>
        <v>183427.5</v>
      </c>
      <c r="R262" s="211">
        <f t="shared" si="497"/>
        <v>43270.547250000003</v>
      </c>
      <c r="S262" s="211">
        <f t="shared" si="498"/>
        <v>0</v>
      </c>
      <c r="T262" s="211">
        <f t="shared" si="498"/>
        <v>0</v>
      </c>
      <c r="U262" s="211">
        <f>SUM(R262:T262)</f>
        <v>43270.547250000003</v>
      </c>
      <c r="V262" s="211">
        <v>0</v>
      </c>
      <c r="W262" s="211">
        <v>0</v>
      </c>
      <c r="X262" s="211">
        <v>0</v>
      </c>
      <c r="Y262" s="211">
        <f>SUM(V262:X262)</f>
        <v>0</v>
      </c>
      <c r="Z262" s="211">
        <v>0</v>
      </c>
      <c r="AA262" s="211">
        <v>0</v>
      </c>
      <c r="AB262" s="211">
        <v>0</v>
      </c>
      <c r="AC262" s="211">
        <f>SUM(Z262:AB262)</f>
        <v>0</v>
      </c>
      <c r="AD262" s="211">
        <v>0</v>
      </c>
      <c r="AE262" s="211">
        <v>0</v>
      </c>
      <c r="AF262" s="211">
        <v>0</v>
      </c>
      <c r="AG262" s="211">
        <f>SUM(AD262:AF262)</f>
        <v>0</v>
      </c>
      <c r="AH262" s="211">
        <v>0</v>
      </c>
      <c r="AI262" s="211">
        <v>0</v>
      </c>
      <c r="AJ262" s="211">
        <v>0</v>
      </c>
      <c r="AK262" s="211">
        <f>SUM(AH262:AJ262)</f>
        <v>0</v>
      </c>
      <c r="AL262" s="204">
        <f t="shared" si="496"/>
        <v>226698.04725</v>
      </c>
      <c r="AO262" s="221"/>
    </row>
    <row r="263" spans="1:41" x14ac:dyDescent="0.2">
      <c r="A263" s="209" t="s">
        <v>25</v>
      </c>
      <c r="B263" s="201" t="s">
        <v>214</v>
      </c>
      <c r="C263" s="201" t="s">
        <v>33</v>
      </c>
      <c r="D263" s="209"/>
      <c r="E263" s="209"/>
      <c r="F263" s="209" t="s">
        <v>223</v>
      </c>
      <c r="G263" s="205">
        <v>0</v>
      </c>
      <c r="H263" s="205">
        <v>0</v>
      </c>
      <c r="I263" s="205">
        <v>0</v>
      </c>
      <c r="J263" s="206">
        <f>G263*'1.pielikuma turpinājums Nr.3'!$I$12</f>
        <v>0</v>
      </c>
      <c r="K263" s="211">
        <f>H263*'1.pielikuma turpinājums Nr.3'!$D$12</f>
        <v>0</v>
      </c>
      <c r="L263" s="211">
        <f>I263*'1.pielikuma turpinājums Nr.3'!$C$12</f>
        <v>0</v>
      </c>
      <c r="M263" s="212">
        <f t="shared" si="483"/>
        <v>0</v>
      </c>
      <c r="N263" s="211">
        <f>G263*'1.pielikuma turpinājums Nr.3'!$BE$48</f>
        <v>0</v>
      </c>
      <c r="O263" s="211">
        <f>H263*'1.pielikuma turpinājums Nr.3'!$BE$44</f>
        <v>0</v>
      </c>
      <c r="P263" s="211">
        <f>I263*'1.pielikuma turpinājums Nr.3'!$BE$43</f>
        <v>0</v>
      </c>
      <c r="Q263" s="211">
        <f>SUM(N263:P263)</f>
        <v>0</v>
      </c>
      <c r="R263" s="211">
        <f t="shared" si="497"/>
        <v>0</v>
      </c>
      <c r="S263" s="211">
        <f t="shared" si="498"/>
        <v>0</v>
      </c>
      <c r="T263" s="211">
        <f t="shared" si="498"/>
        <v>0</v>
      </c>
      <c r="U263" s="211">
        <f>SUM(R263:T263)</f>
        <v>0</v>
      </c>
      <c r="V263" s="211">
        <v>0</v>
      </c>
      <c r="W263" s="211">
        <v>0</v>
      </c>
      <c r="X263" s="211">
        <v>0</v>
      </c>
      <c r="Y263" s="211">
        <f>SUM(V263:X263)</f>
        <v>0</v>
      </c>
      <c r="Z263" s="211">
        <v>0</v>
      </c>
      <c r="AA263" s="211">
        <v>0</v>
      </c>
      <c r="AB263" s="211">
        <v>0</v>
      </c>
      <c r="AC263" s="211">
        <f>SUM(Z263:AB263)</f>
        <v>0</v>
      </c>
      <c r="AD263" s="211">
        <v>0</v>
      </c>
      <c r="AE263" s="211">
        <v>0</v>
      </c>
      <c r="AF263" s="211">
        <v>0</v>
      </c>
      <c r="AG263" s="211">
        <f>SUM(AD263:AF263)</f>
        <v>0</v>
      </c>
      <c r="AH263" s="211">
        <v>0</v>
      </c>
      <c r="AI263" s="211">
        <v>0</v>
      </c>
      <c r="AJ263" s="211">
        <v>0</v>
      </c>
      <c r="AK263" s="211">
        <f>SUM(AH263:AJ263)</f>
        <v>0</v>
      </c>
      <c r="AL263" s="204">
        <f t="shared" si="496"/>
        <v>0</v>
      </c>
      <c r="AO263" s="221"/>
    </row>
    <row r="264" spans="1:41" x14ac:dyDescent="0.2">
      <c r="A264" s="219" t="s">
        <v>25</v>
      </c>
      <c r="B264" s="213" t="s">
        <v>214</v>
      </c>
      <c r="C264" s="213" t="s">
        <v>33</v>
      </c>
      <c r="D264" s="214"/>
      <c r="E264" s="214"/>
      <c r="F264" s="214" t="s">
        <v>118</v>
      </c>
      <c r="G264" s="220"/>
      <c r="H264" s="220"/>
      <c r="I264" s="220"/>
      <c r="J264" s="216">
        <f>SUM(J248:J263)</f>
        <v>1840135.48</v>
      </c>
      <c r="K264" s="217">
        <f t="shared" ref="K264:AL264" si="505">SUM(K248:K263)</f>
        <v>0</v>
      </c>
      <c r="L264" s="217">
        <f t="shared" si="505"/>
        <v>0</v>
      </c>
      <c r="M264" s="216">
        <f t="shared" si="505"/>
        <v>1840135.48</v>
      </c>
      <c r="N264" s="217">
        <f t="shared" si="505"/>
        <v>1245495.5000000002</v>
      </c>
      <c r="O264" s="217">
        <f t="shared" si="505"/>
        <v>0</v>
      </c>
      <c r="P264" s="217">
        <f t="shared" si="505"/>
        <v>0</v>
      </c>
      <c r="Q264" s="217">
        <f t="shared" si="505"/>
        <v>1245495.5000000002</v>
      </c>
      <c r="R264" s="217">
        <f t="shared" si="505"/>
        <v>293812.38844999997</v>
      </c>
      <c r="S264" s="217">
        <f t="shared" si="505"/>
        <v>0</v>
      </c>
      <c r="T264" s="217">
        <f t="shared" si="505"/>
        <v>0</v>
      </c>
      <c r="U264" s="217">
        <f t="shared" si="505"/>
        <v>293812.38844999997</v>
      </c>
      <c r="V264" s="217">
        <f t="shared" si="505"/>
        <v>65820.75</v>
      </c>
      <c r="W264" s="217">
        <f t="shared" si="505"/>
        <v>0</v>
      </c>
      <c r="X264" s="217">
        <f t="shared" si="505"/>
        <v>0</v>
      </c>
      <c r="Y264" s="217">
        <f t="shared" si="505"/>
        <v>65820.75</v>
      </c>
      <c r="Z264" s="217">
        <f t="shared" si="505"/>
        <v>198584.58456000002</v>
      </c>
      <c r="AA264" s="217">
        <f t="shared" si="505"/>
        <v>0</v>
      </c>
      <c r="AB264" s="217">
        <f t="shared" si="505"/>
        <v>0</v>
      </c>
      <c r="AC264" s="217">
        <f t="shared" si="505"/>
        <v>198584.58456000002</v>
      </c>
      <c r="AD264" s="217">
        <f t="shared" si="505"/>
        <v>14040.632160000001</v>
      </c>
      <c r="AE264" s="217">
        <f t="shared" si="505"/>
        <v>0</v>
      </c>
      <c r="AF264" s="217">
        <f t="shared" si="505"/>
        <v>0</v>
      </c>
      <c r="AG264" s="217">
        <f t="shared" si="505"/>
        <v>14040.632160000001</v>
      </c>
      <c r="AH264" s="217">
        <f t="shared" si="505"/>
        <v>22381.601760000001</v>
      </c>
      <c r="AI264" s="217">
        <f t="shared" si="505"/>
        <v>0</v>
      </c>
      <c r="AJ264" s="217">
        <f t="shared" si="505"/>
        <v>0</v>
      </c>
      <c r="AK264" s="217">
        <f t="shared" si="505"/>
        <v>22381.601760000001</v>
      </c>
      <c r="AL264" s="216">
        <f t="shared" si="505"/>
        <v>1840135.4569300003</v>
      </c>
      <c r="AO264" s="221"/>
    </row>
    <row r="265" spans="1:41" x14ac:dyDescent="0.2">
      <c r="A265" s="209" t="s">
        <v>34</v>
      </c>
      <c r="B265" s="201" t="s">
        <v>212</v>
      </c>
      <c r="C265" s="201" t="s">
        <v>35</v>
      </c>
      <c r="D265" s="209" t="s">
        <v>3</v>
      </c>
      <c r="E265" s="209" t="s">
        <v>14</v>
      </c>
      <c r="F265" s="202" t="s">
        <v>150</v>
      </c>
      <c r="G265" s="218">
        <f>SUM(G266:G276,G278)</f>
        <v>11</v>
      </c>
      <c r="H265" s="218">
        <f>SUM(H266:H276,H278)</f>
        <v>0</v>
      </c>
      <c r="I265" s="218">
        <f>SUM(I266:I276,I278)</f>
        <v>0</v>
      </c>
      <c r="J265" s="212"/>
      <c r="K265" s="212"/>
      <c r="L265" s="212"/>
      <c r="M265" s="212"/>
      <c r="N265" s="211"/>
      <c r="O265" s="211"/>
      <c r="P265" s="211"/>
      <c r="Q265" s="211"/>
      <c r="R265" s="211"/>
      <c r="S265" s="211"/>
      <c r="T265" s="211"/>
      <c r="U265" s="211"/>
      <c r="V265" s="211"/>
      <c r="W265" s="211"/>
      <c r="X265" s="211"/>
      <c r="Y265" s="211"/>
      <c r="Z265" s="211"/>
      <c r="AA265" s="211"/>
      <c r="AB265" s="211"/>
      <c r="AC265" s="211"/>
      <c r="AD265" s="211"/>
      <c r="AE265" s="211"/>
      <c r="AF265" s="211"/>
      <c r="AG265" s="211"/>
      <c r="AH265" s="211"/>
      <c r="AI265" s="211"/>
      <c r="AJ265" s="211"/>
      <c r="AK265" s="211"/>
      <c r="AL265" s="206"/>
      <c r="AM265" s="179">
        <f>SUM(M266:M282)</f>
        <v>4502110.9000000013</v>
      </c>
      <c r="AN265" s="179">
        <f>SUM(AL266:AL282)</f>
        <v>4502110.8267700011</v>
      </c>
      <c r="AO265" s="180">
        <f>AM265-AN265</f>
        <v>7.3230000212788582E-2</v>
      </c>
    </row>
    <row r="266" spans="1:41" x14ac:dyDescent="0.2">
      <c r="A266" s="209" t="s">
        <v>34</v>
      </c>
      <c r="B266" s="201" t="s">
        <v>212</v>
      </c>
      <c r="C266" s="201" t="s">
        <v>35</v>
      </c>
      <c r="D266" s="209" t="s">
        <v>5</v>
      </c>
      <c r="E266" s="209" t="s">
        <v>6</v>
      </c>
      <c r="F266" s="209" t="s">
        <v>225</v>
      </c>
      <c r="G266" s="205">
        <v>2</v>
      </c>
      <c r="H266" s="205">
        <v>0</v>
      </c>
      <c r="I266" s="205">
        <v>0</v>
      </c>
      <c r="J266" s="206">
        <f>G266*'1.pielikuma turpinājums Nr.3'!$I$10</f>
        <v>507136.78</v>
      </c>
      <c r="K266" s="211">
        <f>H266*'1.pielikuma turpinājums Nr.3'!$D$10</f>
        <v>0</v>
      </c>
      <c r="L266" s="211">
        <f>I266*'1.pielikuma turpinājums Nr.3'!$C$10</f>
        <v>0</v>
      </c>
      <c r="M266" s="212">
        <f t="shared" ref="M266:M282" si="506">SUM(J266:L266)</f>
        <v>507136.78</v>
      </c>
      <c r="N266" s="211">
        <f>G266*'1.pielikuma turpinājums Nr.3'!$BE$41</f>
        <v>304588.80000000005</v>
      </c>
      <c r="O266" s="211">
        <f>H266*'1.pielikuma turpinājums Nr.3'!$BE$37</f>
        <v>0</v>
      </c>
      <c r="P266" s="211">
        <f>I266*'1.pielikuma turpinājums Nr.3'!$BE$36</f>
        <v>0</v>
      </c>
      <c r="Q266" s="211">
        <f t="shared" ref="Q266:Q276" si="507">SUM(N266:P266)</f>
        <v>304588.80000000005</v>
      </c>
      <c r="R266" s="211">
        <f t="shared" ref="R266:R282" si="508">N266*$H$5</f>
        <v>71852.497920000009</v>
      </c>
      <c r="S266" s="211">
        <f t="shared" ref="S266:S282" si="509">O266*$H$5</f>
        <v>0</v>
      </c>
      <c r="T266" s="211">
        <f t="shared" ref="T266:T282" si="510">P266*$H$5</f>
        <v>0</v>
      </c>
      <c r="U266" s="211">
        <f t="shared" ref="U266:U276" si="511">SUM(R266:T266)</f>
        <v>71852.497920000009</v>
      </c>
      <c r="V266" s="211">
        <f>G266*'1.pielikuma turpinājums Nr.3'!$AW$3</f>
        <v>27714</v>
      </c>
      <c r="W266" s="211">
        <v>0</v>
      </c>
      <c r="X266" s="211">
        <v>0</v>
      </c>
      <c r="Y266" s="211">
        <f t="shared" ref="Y266:Y276" si="512">SUM(V266:X266)</f>
        <v>27714</v>
      </c>
      <c r="Z266" s="211">
        <f t="shared" ref="Z266:Z275" si="513">N266*$J$5</f>
        <v>87021.020160000015</v>
      </c>
      <c r="AA266" s="211">
        <v>0</v>
      </c>
      <c r="AB266" s="211">
        <v>0</v>
      </c>
      <c r="AC266" s="211">
        <f t="shared" ref="AC266:AC276" si="514">SUM(Z266:AB266)</f>
        <v>87021.020160000015</v>
      </c>
      <c r="AD266" s="211">
        <f t="shared" ref="AD266:AD275" si="515">N266*$K$5</f>
        <v>6152.693760000001</v>
      </c>
      <c r="AE266" s="211">
        <v>0</v>
      </c>
      <c r="AF266" s="211">
        <v>0</v>
      </c>
      <c r="AG266" s="211">
        <f t="shared" ref="AG266:AG276" si="516">SUM(AD266:AF266)</f>
        <v>6152.693760000001</v>
      </c>
      <c r="AH266" s="211">
        <f t="shared" ref="AH266:AH275" si="517">N266*$L$5</f>
        <v>9807.7593600000018</v>
      </c>
      <c r="AI266" s="211">
        <v>0</v>
      </c>
      <c r="AJ266" s="211">
        <v>0</v>
      </c>
      <c r="AK266" s="211">
        <f t="shared" ref="AK266:AK276" si="518">SUM(AH266:AJ266)</f>
        <v>9807.7593600000018</v>
      </c>
      <c r="AL266" s="204">
        <f t="shared" ref="AL266:AL282" si="519">Q266+U266+Y266+AC266+AG266+AK266</f>
        <v>507136.77120000008</v>
      </c>
      <c r="AO266" s="221"/>
    </row>
    <row r="267" spans="1:41" x14ac:dyDescent="0.2">
      <c r="A267" s="209"/>
      <c r="B267" s="201" t="s">
        <v>212</v>
      </c>
      <c r="C267" s="201" t="s">
        <v>35</v>
      </c>
      <c r="D267" s="209"/>
      <c r="E267" s="209"/>
      <c r="F267" s="209" t="s">
        <v>249</v>
      </c>
      <c r="G267" s="205">
        <f>1-1</f>
        <v>0</v>
      </c>
      <c r="H267" s="205">
        <v>0</v>
      </c>
      <c r="I267" s="205">
        <v>0</v>
      </c>
      <c r="J267" s="206">
        <f>G267*'1.pielikuma turpinājums Nr.3'!$F$10</f>
        <v>0</v>
      </c>
      <c r="K267" s="211">
        <v>0</v>
      </c>
      <c r="L267" s="211">
        <v>0</v>
      </c>
      <c r="M267" s="212">
        <f t="shared" si="506"/>
        <v>0</v>
      </c>
      <c r="N267" s="211">
        <f>G267*'1.pielikuma turpinājums Nr.3'!$BE$40</f>
        <v>0</v>
      </c>
      <c r="O267" s="211">
        <v>0</v>
      </c>
      <c r="P267" s="211">
        <v>0</v>
      </c>
      <c r="Q267" s="211">
        <f>SUM(N267:P267)</f>
        <v>0</v>
      </c>
      <c r="R267" s="211">
        <f t="shared" si="508"/>
        <v>0</v>
      </c>
      <c r="S267" s="211">
        <v>0</v>
      </c>
      <c r="T267" s="211">
        <v>0</v>
      </c>
      <c r="U267" s="211">
        <f t="shared" si="511"/>
        <v>0</v>
      </c>
      <c r="V267" s="211">
        <f>G267*'1.pielikuma turpinājums Nr.3'!$AW$3/2</f>
        <v>0</v>
      </c>
      <c r="W267" s="211">
        <v>0</v>
      </c>
      <c r="X267" s="211">
        <v>0</v>
      </c>
      <c r="Y267" s="211">
        <f>SUM(V267:X267)</f>
        <v>0</v>
      </c>
      <c r="Z267" s="211">
        <f>N267*$J$5</f>
        <v>0</v>
      </c>
      <c r="AA267" s="211">
        <v>0</v>
      </c>
      <c r="AB267" s="211">
        <v>0</v>
      </c>
      <c r="AC267" s="211">
        <f>SUM(Z267:AB267)</f>
        <v>0</v>
      </c>
      <c r="AD267" s="211">
        <f t="shared" si="515"/>
        <v>0</v>
      </c>
      <c r="AE267" s="211">
        <v>0</v>
      </c>
      <c r="AF267" s="211">
        <v>0</v>
      </c>
      <c r="AG267" s="211">
        <f>SUM(AD267:AF267)</f>
        <v>0</v>
      </c>
      <c r="AH267" s="211">
        <f t="shared" si="517"/>
        <v>0</v>
      </c>
      <c r="AI267" s="211">
        <v>0</v>
      </c>
      <c r="AJ267" s="211">
        <v>0</v>
      </c>
      <c r="AK267" s="211">
        <f>SUM(AH267:AJ267)</f>
        <v>0</v>
      </c>
      <c r="AL267" s="204">
        <f t="shared" si="519"/>
        <v>0</v>
      </c>
      <c r="AO267" s="221"/>
    </row>
    <row r="268" spans="1:41" x14ac:dyDescent="0.2">
      <c r="A268" s="209" t="s">
        <v>34</v>
      </c>
      <c r="B268" s="201" t="s">
        <v>212</v>
      </c>
      <c r="C268" s="201" t="s">
        <v>35</v>
      </c>
      <c r="D268" s="209" t="s">
        <v>7</v>
      </c>
      <c r="E268" s="209" t="s">
        <v>20</v>
      </c>
      <c r="F268" s="209" t="s">
        <v>227</v>
      </c>
      <c r="G268" s="205">
        <v>0</v>
      </c>
      <c r="H268" s="205">
        <v>0</v>
      </c>
      <c r="I268" s="205">
        <v>0</v>
      </c>
      <c r="J268" s="206">
        <f>G268*'1.pielikuma turpinājums Nr.3'!$I$10</f>
        <v>0</v>
      </c>
      <c r="K268" s="211">
        <f>H268*'1.pielikuma turpinājums Nr.3'!$D$10</f>
        <v>0</v>
      </c>
      <c r="L268" s="211">
        <f>I268*'1.pielikuma turpinājums Nr.3'!$C$10</f>
        <v>0</v>
      </c>
      <c r="M268" s="212">
        <f t="shared" si="506"/>
        <v>0</v>
      </c>
      <c r="N268" s="211">
        <f>G268*'1.pielikuma turpinājums Nr.3'!$BE$41</f>
        <v>0</v>
      </c>
      <c r="O268" s="211">
        <f>H268*'1.pielikuma turpinājums Nr.3'!$BE$37</f>
        <v>0</v>
      </c>
      <c r="P268" s="211">
        <f>I268*'1.pielikuma turpinājums Nr.3'!$BE$36</f>
        <v>0</v>
      </c>
      <c r="Q268" s="211">
        <f t="shared" si="507"/>
        <v>0</v>
      </c>
      <c r="R268" s="211">
        <f t="shared" si="508"/>
        <v>0</v>
      </c>
      <c r="S268" s="211">
        <f t="shared" si="509"/>
        <v>0</v>
      </c>
      <c r="T268" s="211">
        <f t="shared" si="510"/>
        <v>0</v>
      </c>
      <c r="U268" s="211">
        <f t="shared" si="511"/>
        <v>0</v>
      </c>
      <c r="V268" s="211">
        <f>G268*'1.pielikuma turpinājums Nr.3'!$AW$3</f>
        <v>0</v>
      </c>
      <c r="W268" s="211">
        <v>0</v>
      </c>
      <c r="X268" s="211">
        <v>0</v>
      </c>
      <c r="Y268" s="211">
        <f t="shared" si="512"/>
        <v>0</v>
      </c>
      <c r="Z268" s="211">
        <f t="shared" si="513"/>
        <v>0</v>
      </c>
      <c r="AA268" s="211">
        <v>0</v>
      </c>
      <c r="AB268" s="211">
        <v>0</v>
      </c>
      <c r="AC268" s="211">
        <f t="shared" si="514"/>
        <v>0</v>
      </c>
      <c r="AD268" s="211">
        <f t="shared" si="515"/>
        <v>0</v>
      </c>
      <c r="AE268" s="211">
        <v>0</v>
      </c>
      <c r="AF268" s="211">
        <v>0</v>
      </c>
      <c r="AG268" s="211">
        <f t="shared" si="516"/>
        <v>0</v>
      </c>
      <c r="AH268" s="211">
        <f t="shared" si="517"/>
        <v>0</v>
      </c>
      <c r="AI268" s="211">
        <v>0</v>
      </c>
      <c r="AJ268" s="211">
        <v>0</v>
      </c>
      <c r="AK268" s="211">
        <f t="shared" si="518"/>
        <v>0</v>
      </c>
      <c r="AL268" s="204">
        <f t="shared" si="519"/>
        <v>0</v>
      </c>
      <c r="AO268" s="221"/>
    </row>
    <row r="269" spans="1:41" x14ac:dyDescent="0.2">
      <c r="A269" s="209" t="s">
        <v>34</v>
      </c>
      <c r="B269" s="201" t="s">
        <v>212</v>
      </c>
      <c r="C269" s="201" t="s">
        <v>35</v>
      </c>
      <c r="D269" s="209" t="s">
        <v>32</v>
      </c>
      <c r="E269" s="209" t="s">
        <v>17</v>
      </c>
      <c r="F269" s="209" t="s">
        <v>226</v>
      </c>
      <c r="G269" s="205">
        <f>1+1</f>
        <v>2</v>
      </c>
      <c r="H269" s="205">
        <v>0</v>
      </c>
      <c r="I269" s="205">
        <v>0</v>
      </c>
      <c r="J269" s="206">
        <f>G269*'1.pielikuma turpinājums Nr.3'!$I$10</f>
        <v>507136.78</v>
      </c>
      <c r="K269" s="211">
        <f>H269*'1.pielikuma turpinājums Nr.3'!$D$10</f>
        <v>0</v>
      </c>
      <c r="L269" s="211">
        <f>I269*'1.pielikuma turpinājums Nr.3'!$C$10</f>
        <v>0</v>
      </c>
      <c r="M269" s="212">
        <f t="shared" si="506"/>
        <v>507136.78</v>
      </c>
      <c r="N269" s="211">
        <f>G269*'1.pielikuma turpinājums Nr.3'!$BE$41</f>
        <v>304588.80000000005</v>
      </c>
      <c r="O269" s="211">
        <f>H269*'1.pielikuma turpinājums Nr.3'!$BE$37</f>
        <v>0</v>
      </c>
      <c r="P269" s="211">
        <f>I269*'1.pielikuma turpinājums Nr.3'!$BE$36</f>
        <v>0</v>
      </c>
      <c r="Q269" s="211">
        <f t="shared" si="507"/>
        <v>304588.80000000005</v>
      </c>
      <c r="R269" s="211">
        <f t="shared" si="508"/>
        <v>71852.497920000009</v>
      </c>
      <c r="S269" s="211">
        <f t="shared" si="509"/>
        <v>0</v>
      </c>
      <c r="T269" s="211">
        <f t="shared" si="510"/>
        <v>0</v>
      </c>
      <c r="U269" s="211">
        <f t="shared" si="511"/>
        <v>71852.497920000009</v>
      </c>
      <c r="V269" s="211">
        <f>G269*'1.pielikuma turpinājums Nr.3'!$AW$3</f>
        <v>27714</v>
      </c>
      <c r="W269" s="211">
        <v>0</v>
      </c>
      <c r="X269" s="211">
        <v>0</v>
      </c>
      <c r="Y269" s="211">
        <f t="shared" si="512"/>
        <v>27714</v>
      </c>
      <c r="Z269" s="211">
        <f t="shared" si="513"/>
        <v>87021.020160000015</v>
      </c>
      <c r="AA269" s="211">
        <v>0</v>
      </c>
      <c r="AB269" s="211">
        <v>0</v>
      </c>
      <c r="AC269" s="211">
        <f t="shared" si="514"/>
        <v>87021.020160000015</v>
      </c>
      <c r="AD269" s="211">
        <f t="shared" si="515"/>
        <v>6152.693760000001</v>
      </c>
      <c r="AE269" s="211">
        <v>0</v>
      </c>
      <c r="AF269" s="211">
        <v>0</v>
      </c>
      <c r="AG269" s="211">
        <f t="shared" si="516"/>
        <v>6152.693760000001</v>
      </c>
      <c r="AH269" s="211">
        <f t="shared" si="517"/>
        <v>9807.7593600000018</v>
      </c>
      <c r="AI269" s="211">
        <v>0</v>
      </c>
      <c r="AJ269" s="211">
        <v>0</v>
      </c>
      <c r="AK269" s="211">
        <f t="shared" si="518"/>
        <v>9807.7593600000018</v>
      </c>
      <c r="AL269" s="204">
        <f t="shared" si="519"/>
        <v>507136.77120000008</v>
      </c>
      <c r="AO269" s="221"/>
    </row>
    <row r="270" spans="1:41" x14ac:dyDescent="0.2">
      <c r="A270" s="209" t="s">
        <v>34</v>
      </c>
      <c r="B270" s="201" t="s">
        <v>212</v>
      </c>
      <c r="C270" s="201" t="s">
        <v>35</v>
      </c>
      <c r="D270" s="209" t="s">
        <v>8</v>
      </c>
      <c r="E270" s="209" t="s">
        <v>21</v>
      </c>
      <c r="F270" s="209" t="s">
        <v>224</v>
      </c>
      <c r="G270" s="205">
        <v>1</v>
      </c>
      <c r="H270" s="205">
        <v>0</v>
      </c>
      <c r="I270" s="205">
        <v>0</v>
      </c>
      <c r="J270" s="206">
        <f>G270*'1.pielikuma turpinājums Nr.3'!$I$10</f>
        <v>253568.39</v>
      </c>
      <c r="K270" s="211">
        <f>H270*'1.pielikuma turpinājums Nr.3'!$D$10</f>
        <v>0</v>
      </c>
      <c r="L270" s="211">
        <f>I270*'1.pielikuma turpinājums Nr.3'!$C$10</f>
        <v>0</v>
      </c>
      <c r="M270" s="212">
        <f t="shared" si="506"/>
        <v>253568.39</v>
      </c>
      <c r="N270" s="211">
        <f>G270*'1.pielikuma turpinājums Nr.3'!$BE$41</f>
        <v>152294.40000000002</v>
      </c>
      <c r="O270" s="211">
        <f>H270*'1.pielikuma turpinājums Nr.3'!$BE$37</f>
        <v>0</v>
      </c>
      <c r="P270" s="211">
        <f>I270*'1.pielikuma turpinājums Nr.3'!$BE$36</f>
        <v>0</v>
      </c>
      <c r="Q270" s="211">
        <f t="shared" si="507"/>
        <v>152294.40000000002</v>
      </c>
      <c r="R270" s="211">
        <f t="shared" si="508"/>
        <v>35926.248960000004</v>
      </c>
      <c r="S270" s="211">
        <f t="shared" si="509"/>
        <v>0</v>
      </c>
      <c r="T270" s="211">
        <f t="shared" si="510"/>
        <v>0</v>
      </c>
      <c r="U270" s="211">
        <f t="shared" si="511"/>
        <v>35926.248960000004</v>
      </c>
      <c r="V270" s="211">
        <f>G270*'1.pielikuma turpinājums Nr.3'!$AW$3</f>
        <v>13857</v>
      </c>
      <c r="W270" s="211">
        <v>0</v>
      </c>
      <c r="X270" s="211">
        <v>0</v>
      </c>
      <c r="Y270" s="211">
        <f t="shared" si="512"/>
        <v>13857</v>
      </c>
      <c r="Z270" s="211">
        <f t="shared" si="513"/>
        <v>43510.510080000007</v>
      </c>
      <c r="AA270" s="211">
        <v>0</v>
      </c>
      <c r="AB270" s="211">
        <v>0</v>
      </c>
      <c r="AC270" s="211">
        <f t="shared" si="514"/>
        <v>43510.510080000007</v>
      </c>
      <c r="AD270" s="211">
        <f t="shared" si="515"/>
        <v>3076.3468800000005</v>
      </c>
      <c r="AE270" s="211">
        <v>0</v>
      </c>
      <c r="AF270" s="211">
        <v>0</v>
      </c>
      <c r="AG270" s="211">
        <f t="shared" si="516"/>
        <v>3076.3468800000005</v>
      </c>
      <c r="AH270" s="211">
        <f t="shared" si="517"/>
        <v>4903.8796800000009</v>
      </c>
      <c r="AI270" s="211">
        <v>0</v>
      </c>
      <c r="AJ270" s="211">
        <v>0</v>
      </c>
      <c r="AK270" s="211">
        <f t="shared" si="518"/>
        <v>4903.8796800000009</v>
      </c>
      <c r="AL270" s="204">
        <f t="shared" si="519"/>
        <v>253568.38560000004</v>
      </c>
      <c r="AO270" s="221"/>
    </row>
    <row r="271" spans="1:41" ht="24" x14ac:dyDescent="0.2">
      <c r="A271" s="209" t="s">
        <v>34</v>
      </c>
      <c r="B271" s="201" t="s">
        <v>212</v>
      </c>
      <c r="C271" s="201" t="s">
        <v>35</v>
      </c>
      <c r="D271" s="223" t="s">
        <v>22</v>
      </c>
      <c r="E271" s="209" t="s">
        <v>22</v>
      </c>
      <c r="F271" s="209" t="s">
        <v>231</v>
      </c>
      <c r="G271" s="205">
        <v>1</v>
      </c>
      <c r="H271" s="205">
        <v>0</v>
      </c>
      <c r="I271" s="205">
        <v>0</v>
      </c>
      <c r="J271" s="206">
        <f>G271*'1.pielikuma turpinājums Nr.3'!$I$10</f>
        <v>253568.39</v>
      </c>
      <c r="K271" s="211">
        <f>H271*'1.pielikuma turpinājums Nr.3'!$D$10</f>
        <v>0</v>
      </c>
      <c r="L271" s="211">
        <f>I271*'1.pielikuma turpinājums Nr.3'!$C$10</f>
        <v>0</v>
      </c>
      <c r="M271" s="212">
        <f t="shared" si="506"/>
        <v>253568.39</v>
      </c>
      <c r="N271" s="211">
        <f>G271*'1.pielikuma turpinājums Nr.3'!$BE$41</f>
        <v>152294.40000000002</v>
      </c>
      <c r="O271" s="211">
        <f>H271*'1.pielikuma turpinājums Nr.3'!$BE$37</f>
        <v>0</v>
      </c>
      <c r="P271" s="211">
        <f>I271*'1.pielikuma turpinājums Nr.3'!$BE$36</f>
        <v>0</v>
      </c>
      <c r="Q271" s="211">
        <f t="shared" si="507"/>
        <v>152294.40000000002</v>
      </c>
      <c r="R271" s="211">
        <f t="shared" si="508"/>
        <v>35926.248960000004</v>
      </c>
      <c r="S271" s="211">
        <f t="shared" si="509"/>
        <v>0</v>
      </c>
      <c r="T271" s="211">
        <f t="shared" si="510"/>
        <v>0</v>
      </c>
      <c r="U271" s="211">
        <f t="shared" si="511"/>
        <v>35926.248960000004</v>
      </c>
      <c r="V271" s="211">
        <f>G271*'1.pielikuma turpinājums Nr.3'!$AW$3</f>
        <v>13857</v>
      </c>
      <c r="W271" s="211">
        <v>0</v>
      </c>
      <c r="X271" s="211">
        <v>0</v>
      </c>
      <c r="Y271" s="211">
        <f t="shared" si="512"/>
        <v>13857</v>
      </c>
      <c r="Z271" s="211">
        <f t="shared" si="513"/>
        <v>43510.510080000007</v>
      </c>
      <c r="AA271" s="211">
        <v>0</v>
      </c>
      <c r="AB271" s="211">
        <v>0</v>
      </c>
      <c r="AC271" s="211">
        <f t="shared" si="514"/>
        <v>43510.510080000007</v>
      </c>
      <c r="AD271" s="211">
        <f t="shared" si="515"/>
        <v>3076.3468800000005</v>
      </c>
      <c r="AE271" s="211">
        <v>0</v>
      </c>
      <c r="AF271" s="211">
        <v>0</v>
      </c>
      <c r="AG271" s="211">
        <f t="shared" si="516"/>
        <v>3076.3468800000005</v>
      </c>
      <c r="AH271" s="211">
        <f t="shared" si="517"/>
        <v>4903.8796800000009</v>
      </c>
      <c r="AI271" s="211">
        <v>0</v>
      </c>
      <c r="AJ271" s="211">
        <v>0</v>
      </c>
      <c r="AK271" s="211">
        <f t="shared" si="518"/>
        <v>4903.8796800000009</v>
      </c>
      <c r="AL271" s="204">
        <f t="shared" si="519"/>
        <v>253568.38560000004</v>
      </c>
      <c r="AO271" s="221"/>
    </row>
    <row r="272" spans="1:41" x14ac:dyDescent="0.2">
      <c r="A272" s="209" t="s">
        <v>34</v>
      </c>
      <c r="B272" s="201" t="s">
        <v>212</v>
      </c>
      <c r="C272" s="201" t="s">
        <v>35</v>
      </c>
      <c r="D272" s="209" t="s">
        <v>10</v>
      </c>
      <c r="E272" s="209" t="s">
        <v>10</v>
      </c>
      <c r="F272" s="209" t="s">
        <v>228</v>
      </c>
      <c r="G272" s="205">
        <v>1</v>
      </c>
      <c r="H272" s="205">
        <v>0</v>
      </c>
      <c r="I272" s="205">
        <v>0</v>
      </c>
      <c r="J272" s="206">
        <f>G272*'1.pielikuma turpinājums Nr.3'!$I$10</f>
        <v>253568.39</v>
      </c>
      <c r="K272" s="211">
        <f>H272*'1.pielikuma turpinājums Nr.3'!$D$10</f>
        <v>0</v>
      </c>
      <c r="L272" s="211">
        <f>I272*'1.pielikuma turpinājums Nr.3'!$C$10</f>
        <v>0</v>
      </c>
      <c r="M272" s="212">
        <f t="shared" si="506"/>
        <v>253568.39</v>
      </c>
      <c r="N272" s="211">
        <f>G272*'1.pielikuma turpinājums Nr.3'!$BE$41</f>
        <v>152294.40000000002</v>
      </c>
      <c r="O272" s="211">
        <f>H272*'1.pielikuma turpinājums Nr.3'!$BE$37</f>
        <v>0</v>
      </c>
      <c r="P272" s="211">
        <f>I272*'1.pielikuma turpinājums Nr.3'!$BE$36</f>
        <v>0</v>
      </c>
      <c r="Q272" s="211">
        <f t="shared" si="507"/>
        <v>152294.40000000002</v>
      </c>
      <c r="R272" s="211">
        <f t="shared" si="508"/>
        <v>35926.248960000004</v>
      </c>
      <c r="S272" s="211">
        <f t="shared" si="509"/>
        <v>0</v>
      </c>
      <c r="T272" s="211">
        <f t="shared" si="510"/>
        <v>0</v>
      </c>
      <c r="U272" s="211">
        <f t="shared" si="511"/>
        <v>35926.248960000004</v>
      </c>
      <c r="V272" s="211">
        <f>G272*'1.pielikuma turpinājums Nr.3'!$AW$3</f>
        <v>13857</v>
      </c>
      <c r="W272" s="211">
        <v>0</v>
      </c>
      <c r="X272" s="211">
        <v>0</v>
      </c>
      <c r="Y272" s="211">
        <f t="shared" si="512"/>
        <v>13857</v>
      </c>
      <c r="Z272" s="211">
        <f t="shared" si="513"/>
        <v>43510.510080000007</v>
      </c>
      <c r="AA272" s="211">
        <v>0</v>
      </c>
      <c r="AB272" s="211">
        <v>0</v>
      </c>
      <c r="AC272" s="211">
        <f t="shared" si="514"/>
        <v>43510.510080000007</v>
      </c>
      <c r="AD272" s="211">
        <f t="shared" si="515"/>
        <v>3076.3468800000005</v>
      </c>
      <c r="AE272" s="211">
        <v>0</v>
      </c>
      <c r="AF272" s="211">
        <v>0</v>
      </c>
      <c r="AG272" s="211">
        <f t="shared" si="516"/>
        <v>3076.3468800000005</v>
      </c>
      <c r="AH272" s="211">
        <f t="shared" si="517"/>
        <v>4903.8796800000009</v>
      </c>
      <c r="AI272" s="211">
        <v>0</v>
      </c>
      <c r="AJ272" s="211">
        <v>0</v>
      </c>
      <c r="AK272" s="211">
        <f t="shared" si="518"/>
        <v>4903.8796800000009</v>
      </c>
      <c r="AL272" s="204">
        <f t="shared" si="519"/>
        <v>253568.38560000004</v>
      </c>
      <c r="AO272" s="221"/>
    </row>
    <row r="273" spans="1:41" x14ac:dyDescent="0.2">
      <c r="A273" s="209" t="s">
        <v>34</v>
      </c>
      <c r="B273" s="201" t="s">
        <v>212</v>
      </c>
      <c r="C273" s="201" t="s">
        <v>35</v>
      </c>
      <c r="D273" s="209" t="s">
        <v>9</v>
      </c>
      <c r="E273" s="209" t="s">
        <v>9</v>
      </c>
      <c r="F273" s="209" t="s">
        <v>58</v>
      </c>
      <c r="G273" s="205">
        <v>1</v>
      </c>
      <c r="H273" s="205">
        <v>0</v>
      </c>
      <c r="I273" s="205">
        <v>0</v>
      </c>
      <c r="J273" s="206">
        <f>G273*'1.pielikuma turpinājums Nr.3'!$I$10</f>
        <v>253568.39</v>
      </c>
      <c r="K273" s="211">
        <f>H273*'1.pielikuma turpinājums Nr.3'!$D$10</f>
        <v>0</v>
      </c>
      <c r="L273" s="211">
        <f>I273*'1.pielikuma turpinājums Nr.3'!$C$10</f>
        <v>0</v>
      </c>
      <c r="M273" s="212">
        <f t="shared" si="506"/>
        <v>253568.39</v>
      </c>
      <c r="N273" s="211">
        <f>G273*'1.pielikuma turpinājums Nr.3'!$BE$41</f>
        <v>152294.40000000002</v>
      </c>
      <c r="O273" s="211">
        <f>H273*'1.pielikuma turpinājums Nr.3'!$BE$37</f>
        <v>0</v>
      </c>
      <c r="P273" s="211">
        <f>I273*'1.pielikuma turpinājums Nr.3'!$BE$36</f>
        <v>0</v>
      </c>
      <c r="Q273" s="211">
        <f t="shared" si="507"/>
        <v>152294.40000000002</v>
      </c>
      <c r="R273" s="211">
        <f t="shared" si="508"/>
        <v>35926.248960000004</v>
      </c>
      <c r="S273" s="211">
        <f t="shared" si="509"/>
        <v>0</v>
      </c>
      <c r="T273" s="211">
        <f t="shared" si="510"/>
        <v>0</v>
      </c>
      <c r="U273" s="211">
        <f t="shared" si="511"/>
        <v>35926.248960000004</v>
      </c>
      <c r="V273" s="211">
        <f>G273*'1.pielikuma turpinājums Nr.3'!$AW$3</f>
        <v>13857</v>
      </c>
      <c r="W273" s="211">
        <v>0</v>
      </c>
      <c r="X273" s="211">
        <v>0</v>
      </c>
      <c r="Y273" s="211">
        <f t="shared" si="512"/>
        <v>13857</v>
      </c>
      <c r="Z273" s="211">
        <f t="shared" si="513"/>
        <v>43510.510080000007</v>
      </c>
      <c r="AA273" s="211">
        <v>0</v>
      </c>
      <c r="AB273" s="211">
        <v>0</v>
      </c>
      <c r="AC273" s="211">
        <f t="shared" si="514"/>
        <v>43510.510080000007</v>
      </c>
      <c r="AD273" s="211">
        <f t="shared" si="515"/>
        <v>3076.3468800000005</v>
      </c>
      <c r="AE273" s="211">
        <v>0</v>
      </c>
      <c r="AF273" s="211">
        <v>0</v>
      </c>
      <c r="AG273" s="211">
        <f t="shared" si="516"/>
        <v>3076.3468800000005</v>
      </c>
      <c r="AH273" s="211">
        <f t="shared" si="517"/>
        <v>4903.8796800000009</v>
      </c>
      <c r="AI273" s="211">
        <v>0</v>
      </c>
      <c r="AJ273" s="211">
        <v>0</v>
      </c>
      <c r="AK273" s="211">
        <f t="shared" si="518"/>
        <v>4903.8796800000009</v>
      </c>
      <c r="AL273" s="204">
        <f t="shared" si="519"/>
        <v>253568.38560000004</v>
      </c>
      <c r="AO273" s="221"/>
    </row>
    <row r="274" spans="1:41" x14ac:dyDescent="0.2">
      <c r="A274" s="209" t="s">
        <v>34</v>
      </c>
      <c r="B274" s="201" t="s">
        <v>212</v>
      </c>
      <c r="C274" s="201" t="s">
        <v>35</v>
      </c>
      <c r="D274" s="209" t="s">
        <v>11</v>
      </c>
      <c r="E274" s="209" t="s">
        <v>11</v>
      </c>
      <c r="F274" s="209" t="s">
        <v>59</v>
      </c>
      <c r="G274" s="205">
        <v>0</v>
      </c>
      <c r="H274" s="205">
        <v>0</v>
      </c>
      <c r="I274" s="205">
        <v>0</v>
      </c>
      <c r="J274" s="206">
        <f>G274*'1.pielikuma turpinājums Nr.3'!$I$10</f>
        <v>0</v>
      </c>
      <c r="K274" s="211">
        <f>H274*'1.pielikuma turpinājums Nr.3'!$D$10</f>
        <v>0</v>
      </c>
      <c r="L274" s="211">
        <f>I274*'1.pielikuma turpinājums Nr.3'!$C$10</f>
        <v>0</v>
      </c>
      <c r="M274" s="212">
        <f t="shared" si="506"/>
        <v>0</v>
      </c>
      <c r="N274" s="211">
        <f>G274*'1.pielikuma turpinājums Nr.3'!$BE$41</f>
        <v>0</v>
      </c>
      <c r="O274" s="211">
        <f>H274*'1.pielikuma turpinājums Nr.3'!$BE$37</f>
        <v>0</v>
      </c>
      <c r="P274" s="211">
        <f>I274*'1.pielikuma turpinājums Nr.3'!$BE$36</f>
        <v>0</v>
      </c>
      <c r="Q274" s="211">
        <f t="shared" si="507"/>
        <v>0</v>
      </c>
      <c r="R274" s="211">
        <f t="shared" si="508"/>
        <v>0</v>
      </c>
      <c r="S274" s="211">
        <f t="shared" si="509"/>
        <v>0</v>
      </c>
      <c r="T274" s="211">
        <f t="shared" si="510"/>
        <v>0</v>
      </c>
      <c r="U274" s="211">
        <f t="shared" si="511"/>
        <v>0</v>
      </c>
      <c r="V274" s="211">
        <f>G274*'1.pielikuma turpinājums Nr.3'!$AW$3</f>
        <v>0</v>
      </c>
      <c r="W274" s="211">
        <v>0</v>
      </c>
      <c r="X274" s="211">
        <v>0</v>
      </c>
      <c r="Y274" s="211">
        <f t="shared" si="512"/>
        <v>0</v>
      </c>
      <c r="Z274" s="211">
        <f t="shared" si="513"/>
        <v>0</v>
      </c>
      <c r="AA274" s="211">
        <v>0</v>
      </c>
      <c r="AB274" s="211">
        <v>0</v>
      </c>
      <c r="AC274" s="211">
        <f t="shared" si="514"/>
        <v>0</v>
      </c>
      <c r="AD274" s="211">
        <f t="shared" si="515"/>
        <v>0</v>
      </c>
      <c r="AE274" s="211">
        <v>0</v>
      </c>
      <c r="AF274" s="211">
        <v>0</v>
      </c>
      <c r="AG274" s="211">
        <f t="shared" si="516"/>
        <v>0</v>
      </c>
      <c r="AH274" s="211">
        <f t="shared" si="517"/>
        <v>0</v>
      </c>
      <c r="AI274" s="211">
        <v>0</v>
      </c>
      <c r="AJ274" s="211">
        <v>0</v>
      </c>
      <c r="AK274" s="211">
        <f t="shared" si="518"/>
        <v>0</v>
      </c>
      <c r="AL274" s="204">
        <f t="shared" si="519"/>
        <v>0</v>
      </c>
      <c r="AO274" s="221"/>
    </row>
    <row r="275" spans="1:41" x14ac:dyDescent="0.2">
      <c r="A275" s="209" t="s">
        <v>34</v>
      </c>
      <c r="B275" s="201" t="s">
        <v>212</v>
      </c>
      <c r="C275" s="201" t="s">
        <v>35</v>
      </c>
      <c r="D275" s="209" t="s">
        <v>27</v>
      </c>
      <c r="E275" s="209" t="s">
        <v>27</v>
      </c>
      <c r="F275" s="209" t="s">
        <v>218</v>
      </c>
      <c r="G275" s="205">
        <v>1</v>
      </c>
      <c r="H275" s="205">
        <v>0</v>
      </c>
      <c r="I275" s="205">
        <v>0</v>
      </c>
      <c r="J275" s="206">
        <f>G275*'1.pielikuma turpinājums Nr.3'!$I$10</f>
        <v>253568.39</v>
      </c>
      <c r="K275" s="211">
        <f>H275*'1.pielikuma turpinājums Nr.3'!$D$10</f>
        <v>0</v>
      </c>
      <c r="L275" s="211">
        <f>I275*'1.pielikuma turpinājums Nr.3'!$C$10</f>
        <v>0</v>
      </c>
      <c r="M275" s="212">
        <f t="shared" si="506"/>
        <v>253568.39</v>
      </c>
      <c r="N275" s="211">
        <f>G275*'1.pielikuma turpinājums Nr.3'!$BE$41</f>
        <v>152294.40000000002</v>
      </c>
      <c r="O275" s="211">
        <f>H275*'1.pielikuma turpinājums Nr.3'!$BE$37</f>
        <v>0</v>
      </c>
      <c r="P275" s="211">
        <f>I275*'1.pielikuma turpinājums Nr.3'!$BE$36</f>
        <v>0</v>
      </c>
      <c r="Q275" s="211">
        <f t="shared" si="507"/>
        <v>152294.40000000002</v>
      </c>
      <c r="R275" s="211">
        <f t="shared" si="508"/>
        <v>35926.248960000004</v>
      </c>
      <c r="S275" s="211">
        <f t="shared" si="509"/>
        <v>0</v>
      </c>
      <c r="T275" s="211">
        <f t="shared" si="510"/>
        <v>0</v>
      </c>
      <c r="U275" s="211">
        <f t="shared" si="511"/>
        <v>35926.248960000004</v>
      </c>
      <c r="V275" s="211">
        <f>G275*'1.pielikuma turpinājums Nr.3'!$AW$3</f>
        <v>13857</v>
      </c>
      <c r="W275" s="211">
        <v>0</v>
      </c>
      <c r="X275" s="211">
        <v>0</v>
      </c>
      <c r="Y275" s="211">
        <f t="shared" si="512"/>
        <v>13857</v>
      </c>
      <c r="Z275" s="211">
        <f t="shared" si="513"/>
        <v>43510.510080000007</v>
      </c>
      <c r="AA275" s="211">
        <v>0</v>
      </c>
      <c r="AB275" s="211">
        <v>0</v>
      </c>
      <c r="AC275" s="211">
        <f t="shared" si="514"/>
        <v>43510.510080000007</v>
      </c>
      <c r="AD275" s="211">
        <f t="shared" si="515"/>
        <v>3076.3468800000005</v>
      </c>
      <c r="AE275" s="211">
        <v>0</v>
      </c>
      <c r="AF275" s="211">
        <v>0</v>
      </c>
      <c r="AG275" s="211">
        <f t="shared" si="516"/>
        <v>3076.3468800000005</v>
      </c>
      <c r="AH275" s="211">
        <f t="shared" si="517"/>
        <v>4903.8796800000009</v>
      </c>
      <c r="AI275" s="211">
        <v>0</v>
      </c>
      <c r="AJ275" s="211">
        <v>0</v>
      </c>
      <c r="AK275" s="211">
        <f t="shared" si="518"/>
        <v>4903.8796800000009</v>
      </c>
      <c r="AL275" s="204">
        <f t="shared" si="519"/>
        <v>253568.38560000004</v>
      </c>
      <c r="AO275" s="221"/>
    </row>
    <row r="276" spans="1:41" x14ac:dyDescent="0.2">
      <c r="A276" s="209" t="s">
        <v>34</v>
      </c>
      <c r="B276" s="201" t="s">
        <v>212</v>
      </c>
      <c r="C276" s="201" t="s">
        <v>35</v>
      </c>
      <c r="D276" s="209"/>
      <c r="E276" s="209"/>
      <c r="F276" s="209" t="s">
        <v>230</v>
      </c>
      <c r="G276" s="205">
        <v>1</v>
      </c>
      <c r="H276" s="205">
        <v>0</v>
      </c>
      <c r="I276" s="205">
        <v>0</v>
      </c>
      <c r="J276" s="206">
        <f>G276*'1.pielikuma turpinājums Nr.3'!$I$11</f>
        <v>190176.29</v>
      </c>
      <c r="K276" s="211">
        <f>H276*'1.pielikuma turpinājums Nr.3'!$D$10</f>
        <v>0</v>
      </c>
      <c r="L276" s="211">
        <f>I276*'1.pielikuma turpinājums Nr.3'!$C$10</f>
        <v>0</v>
      </c>
      <c r="M276" s="212">
        <f t="shared" si="506"/>
        <v>190176.29</v>
      </c>
      <c r="N276" s="211">
        <f>G276*'1.pielikuma turpinājums Nr.3'!$BE$42</f>
        <v>114220.8</v>
      </c>
      <c r="O276" s="211">
        <f>H276*'1.pielikuma turpinājums Nr.3'!$BE$37</f>
        <v>0</v>
      </c>
      <c r="P276" s="211">
        <f>I276*'1.pielikuma turpinājums Nr.3'!$BE$36</f>
        <v>0</v>
      </c>
      <c r="Q276" s="211">
        <f t="shared" si="507"/>
        <v>114220.8</v>
      </c>
      <c r="R276" s="211">
        <f t="shared" si="508"/>
        <v>26944.686720000002</v>
      </c>
      <c r="S276" s="211">
        <f t="shared" si="509"/>
        <v>0</v>
      </c>
      <c r="T276" s="211">
        <f t="shared" si="510"/>
        <v>0</v>
      </c>
      <c r="U276" s="211">
        <f t="shared" si="511"/>
        <v>26944.686720000002</v>
      </c>
      <c r="V276" s="211">
        <f>G276*'1.pielikuma turpinājums Nr.3'!$AW$3*0.75</f>
        <v>10392.75</v>
      </c>
      <c r="W276" s="211">
        <v>0</v>
      </c>
      <c r="X276" s="211">
        <v>0</v>
      </c>
      <c r="Y276" s="211">
        <f t="shared" si="512"/>
        <v>10392.75</v>
      </c>
      <c r="Z276" s="211">
        <f>N276*$J$5</f>
        <v>32632.882560000002</v>
      </c>
      <c r="AA276" s="211">
        <v>0</v>
      </c>
      <c r="AB276" s="211">
        <v>0</v>
      </c>
      <c r="AC276" s="211">
        <f t="shared" si="514"/>
        <v>32632.882560000002</v>
      </c>
      <c r="AD276" s="211">
        <f>N276*$K$5</f>
        <v>2307.2601599999998</v>
      </c>
      <c r="AE276" s="211">
        <v>0</v>
      </c>
      <c r="AF276" s="211">
        <v>0</v>
      </c>
      <c r="AG276" s="211">
        <f t="shared" si="516"/>
        <v>2307.2601599999998</v>
      </c>
      <c r="AH276" s="211">
        <f>N276*$L$5</f>
        <v>3677.90976</v>
      </c>
      <c r="AI276" s="211">
        <v>0</v>
      </c>
      <c r="AJ276" s="211">
        <v>0</v>
      </c>
      <c r="AK276" s="211">
        <f t="shared" si="518"/>
        <v>3677.90976</v>
      </c>
      <c r="AL276" s="204">
        <f t="shared" si="519"/>
        <v>190176.28920000003</v>
      </c>
      <c r="AO276" s="221"/>
    </row>
    <row r="277" spans="1:41" x14ac:dyDescent="0.2">
      <c r="A277" s="209" t="s">
        <v>34</v>
      </c>
      <c r="B277" s="201" t="s">
        <v>212</v>
      </c>
      <c r="C277" s="201" t="s">
        <v>35</v>
      </c>
      <c r="D277" s="209"/>
      <c r="E277" s="209"/>
      <c r="F277" s="209" t="s">
        <v>254</v>
      </c>
      <c r="G277" s="205">
        <v>1</v>
      </c>
      <c r="H277" s="205">
        <v>0</v>
      </c>
      <c r="I277" s="205">
        <v>0</v>
      </c>
      <c r="J277" s="206">
        <f>G277*'1.pielikuma turpinājums Nr.3'!$H$13</f>
        <v>113389.87</v>
      </c>
      <c r="K277" s="211">
        <f>H277*'1.pielikuma turpinājums Nr.3'!$D$12</f>
        <v>0</v>
      </c>
      <c r="L277" s="211">
        <f>I277*'1.pielikuma turpinājums Nr.3'!$C$12</f>
        <v>0</v>
      </c>
      <c r="M277" s="212">
        <f t="shared" si="506"/>
        <v>113389.87</v>
      </c>
      <c r="N277" s="211">
        <f>G277*'1.pielikuma turpinājums Nr.3'!$BE$46</f>
        <v>91746.8</v>
      </c>
      <c r="O277" s="211">
        <f>H277*'1.pielikuma turpinājums Nr.3'!$BE$44</f>
        <v>0</v>
      </c>
      <c r="P277" s="211">
        <f>I277*'1.pielikuma turpinājums Nr.3'!$BE$43</f>
        <v>0</v>
      </c>
      <c r="Q277" s="211">
        <f>SUM(N277:P277)</f>
        <v>91746.8</v>
      </c>
      <c r="R277" s="211">
        <f t="shared" si="508"/>
        <v>21643.07012</v>
      </c>
      <c r="S277" s="211">
        <f t="shared" si="509"/>
        <v>0</v>
      </c>
      <c r="T277" s="211">
        <f t="shared" si="510"/>
        <v>0</v>
      </c>
      <c r="U277" s="211">
        <f>SUM(R277:T277)</f>
        <v>21643.07012</v>
      </c>
      <c r="V277" s="211">
        <v>0</v>
      </c>
      <c r="W277" s="211">
        <v>0</v>
      </c>
      <c r="X277" s="211">
        <v>0</v>
      </c>
      <c r="Y277" s="211">
        <f>SUM(V277:X277)</f>
        <v>0</v>
      </c>
      <c r="Z277" s="211">
        <v>0</v>
      </c>
      <c r="AA277" s="211">
        <v>0</v>
      </c>
      <c r="AB277" s="211">
        <v>0</v>
      </c>
      <c r="AC277" s="211">
        <f>SUM(Z277:AB277)</f>
        <v>0</v>
      </c>
      <c r="AD277" s="211">
        <v>0</v>
      </c>
      <c r="AE277" s="211">
        <v>0</v>
      </c>
      <c r="AF277" s="211">
        <v>0</v>
      </c>
      <c r="AG277" s="211">
        <f>SUM(AD277:AF277)</f>
        <v>0</v>
      </c>
      <c r="AH277" s="211">
        <v>0</v>
      </c>
      <c r="AI277" s="211">
        <v>0</v>
      </c>
      <c r="AJ277" s="211">
        <v>0</v>
      </c>
      <c r="AK277" s="211">
        <f>SUM(AH277:AJ277)</f>
        <v>0</v>
      </c>
      <c r="AL277" s="204">
        <f t="shared" si="519"/>
        <v>113389.87012000001</v>
      </c>
      <c r="AO277" s="221"/>
    </row>
    <row r="278" spans="1:41" x14ac:dyDescent="0.2">
      <c r="A278" s="209" t="s">
        <v>34</v>
      </c>
      <c r="B278" s="201" t="s">
        <v>212</v>
      </c>
      <c r="C278" s="201" t="s">
        <v>35</v>
      </c>
      <c r="D278" s="209"/>
      <c r="E278" s="209"/>
      <c r="F278" s="209" t="s">
        <v>64</v>
      </c>
      <c r="G278" s="205">
        <v>1</v>
      </c>
      <c r="H278" s="205">
        <v>0</v>
      </c>
      <c r="I278" s="205">
        <v>0</v>
      </c>
      <c r="J278" s="206">
        <f>G278*'1.pielikuma turpinājums Nr.3'!$I$10</f>
        <v>253568.39</v>
      </c>
      <c r="K278" s="211">
        <f>H278*'1.pielikuma turpinājums Nr.3'!$D$10</f>
        <v>0</v>
      </c>
      <c r="L278" s="211">
        <f>I278*'1.pielikuma turpinājums Nr.3'!$C$10</f>
        <v>0</v>
      </c>
      <c r="M278" s="212">
        <f t="shared" si="506"/>
        <v>253568.39</v>
      </c>
      <c r="N278" s="211">
        <f>G278*'1.pielikuma turpinājums Nr.3'!$BE$41</f>
        <v>152294.40000000002</v>
      </c>
      <c r="O278" s="211">
        <f>H278*'1.pielikuma turpinājums Nr.3'!$BE$37</f>
        <v>0</v>
      </c>
      <c r="P278" s="211">
        <f>I278*'1.pielikuma turpinājums Nr.3'!$BE$36</f>
        <v>0</v>
      </c>
      <c r="Q278" s="211">
        <f>SUM(N278:P278)</f>
        <v>152294.40000000002</v>
      </c>
      <c r="R278" s="211">
        <f t="shared" si="508"/>
        <v>35926.248960000004</v>
      </c>
      <c r="S278" s="211">
        <f t="shared" si="509"/>
        <v>0</v>
      </c>
      <c r="T278" s="211">
        <f t="shared" si="510"/>
        <v>0</v>
      </c>
      <c r="U278" s="211">
        <f>SUM(R278:T278)</f>
        <v>35926.248960000004</v>
      </c>
      <c r="V278" s="211">
        <f>G278*'1.pielikuma turpinājums Nr.3'!$AW$3</f>
        <v>13857</v>
      </c>
      <c r="W278" s="211">
        <v>0</v>
      </c>
      <c r="X278" s="211">
        <v>0</v>
      </c>
      <c r="Y278" s="211">
        <f>SUM(V278:X278)</f>
        <v>13857</v>
      </c>
      <c r="Z278" s="211">
        <f>N278*$J$5</f>
        <v>43510.510080000007</v>
      </c>
      <c r="AA278" s="211">
        <v>0</v>
      </c>
      <c r="AB278" s="211">
        <v>0</v>
      </c>
      <c r="AC278" s="211">
        <f>SUM(Z278:AB278)</f>
        <v>43510.510080000007</v>
      </c>
      <c r="AD278" s="211">
        <f>N278*$K$5</f>
        <v>3076.3468800000005</v>
      </c>
      <c r="AE278" s="211">
        <v>0</v>
      </c>
      <c r="AF278" s="211">
        <v>0</v>
      </c>
      <c r="AG278" s="211">
        <f>SUM(AD278:AF278)</f>
        <v>3076.3468800000005</v>
      </c>
      <c r="AH278" s="211">
        <f>N278*$L$5</f>
        <v>4903.8796800000009</v>
      </c>
      <c r="AI278" s="211">
        <v>0</v>
      </c>
      <c r="AJ278" s="211">
        <v>0</v>
      </c>
      <c r="AK278" s="211">
        <f>SUM(AH278:AJ278)</f>
        <v>4903.8796800000009</v>
      </c>
      <c r="AL278" s="204">
        <f t="shared" si="519"/>
        <v>253568.38560000004</v>
      </c>
      <c r="AO278" s="221"/>
    </row>
    <row r="279" spans="1:41" x14ac:dyDescent="0.2">
      <c r="A279" s="209" t="s">
        <v>34</v>
      </c>
      <c r="B279" s="201" t="s">
        <v>212</v>
      </c>
      <c r="C279" s="201" t="s">
        <v>35</v>
      </c>
      <c r="D279" s="209"/>
      <c r="E279" s="209"/>
      <c r="F279" s="209" t="s">
        <v>170</v>
      </c>
      <c r="G279" s="205">
        <f>8+1</f>
        <v>9</v>
      </c>
      <c r="H279" s="205">
        <v>0</v>
      </c>
      <c r="I279" s="205">
        <v>0</v>
      </c>
      <c r="J279" s="204">
        <f>G279*'1.pielikuma turpinājums Nr.3'!$I$12</f>
        <v>1020508.83</v>
      </c>
      <c r="K279" s="211">
        <f>H279*'1.pielikuma turpinājums Nr.3'!$D$12</f>
        <v>0</v>
      </c>
      <c r="L279" s="211">
        <f>I279*'1.pielikuma turpinājums Nr.3'!$C$12</f>
        <v>0</v>
      </c>
      <c r="M279" s="212">
        <f t="shared" si="506"/>
        <v>1020508.83</v>
      </c>
      <c r="N279" s="211">
        <f>G279*'1.pielikuma turpinājums Nr.3'!$BE$48</f>
        <v>825721.20000000007</v>
      </c>
      <c r="O279" s="211">
        <f>H279*'1.pielikuma turpinājums Nr.3'!$BE$44</f>
        <v>0</v>
      </c>
      <c r="P279" s="211">
        <f>I279*'1.pielikuma turpinājums Nr.3'!$BE$43</f>
        <v>0</v>
      </c>
      <c r="Q279" s="211">
        <f t="shared" ref="Q279:Q280" si="520">SUM(N279:P279)</f>
        <v>825721.20000000007</v>
      </c>
      <c r="R279" s="211">
        <f t="shared" si="508"/>
        <v>194787.63108000002</v>
      </c>
      <c r="S279" s="211">
        <f t="shared" si="509"/>
        <v>0</v>
      </c>
      <c r="T279" s="211">
        <f t="shared" si="510"/>
        <v>0</v>
      </c>
      <c r="U279" s="211">
        <f t="shared" ref="U279:U280" si="521">SUM(R279:T279)</f>
        <v>194787.63108000002</v>
      </c>
      <c r="V279" s="211">
        <v>0</v>
      </c>
      <c r="W279" s="211">
        <v>0</v>
      </c>
      <c r="X279" s="211">
        <v>0</v>
      </c>
      <c r="Y279" s="211">
        <f t="shared" ref="Y279:Y280" si="522">SUM(V279:X279)</f>
        <v>0</v>
      </c>
      <c r="Z279" s="211">
        <v>0</v>
      </c>
      <c r="AA279" s="211">
        <v>0</v>
      </c>
      <c r="AB279" s="211">
        <v>0</v>
      </c>
      <c r="AC279" s="211">
        <f t="shared" ref="AC279:AC280" si="523">SUM(Z279:AB279)</f>
        <v>0</v>
      </c>
      <c r="AD279" s="211">
        <v>0</v>
      </c>
      <c r="AE279" s="211">
        <v>0</v>
      </c>
      <c r="AF279" s="211">
        <v>0</v>
      </c>
      <c r="AG279" s="211">
        <f t="shared" ref="AG279:AG280" si="524">SUM(AD279:AF279)</f>
        <v>0</v>
      </c>
      <c r="AH279" s="211">
        <v>0</v>
      </c>
      <c r="AI279" s="211">
        <v>0</v>
      </c>
      <c r="AJ279" s="211">
        <v>0</v>
      </c>
      <c r="AK279" s="211">
        <f t="shared" ref="AK279:AK280" si="525">SUM(AH279:AJ279)</f>
        <v>0</v>
      </c>
      <c r="AL279" s="204">
        <f t="shared" si="519"/>
        <v>1020508.8310800001</v>
      </c>
      <c r="AO279" s="221"/>
    </row>
    <row r="280" spans="1:41" x14ac:dyDescent="0.2">
      <c r="A280" s="209" t="s">
        <v>34</v>
      </c>
      <c r="B280" s="201" t="s">
        <v>212</v>
      </c>
      <c r="C280" s="201" t="s">
        <v>35</v>
      </c>
      <c r="D280" s="209"/>
      <c r="E280" s="209"/>
      <c r="F280" s="209" t="s">
        <v>232</v>
      </c>
      <c r="G280" s="205">
        <f>2-1</f>
        <v>1</v>
      </c>
      <c r="H280" s="205">
        <v>0</v>
      </c>
      <c r="I280" s="205">
        <v>0</v>
      </c>
      <c r="J280" s="206">
        <f>G280*'1.pielikuma turpinājums Nr.3'!$I$12</f>
        <v>113389.87</v>
      </c>
      <c r="K280" s="211">
        <f>H280*'1.pielikuma turpinājums Nr.3'!$D$12</f>
        <v>0</v>
      </c>
      <c r="L280" s="211">
        <f>I280*'1.pielikuma turpinājums Nr.3'!$C$12</f>
        <v>0</v>
      </c>
      <c r="M280" s="212">
        <f t="shared" si="506"/>
        <v>113389.87</v>
      </c>
      <c r="N280" s="211">
        <f>G280*'1.pielikuma turpinājums Nr.3'!$BE$48</f>
        <v>91746.8</v>
      </c>
      <c r="O280" s="211">
        <f>H280*'1.pielikuma turpinājums Nr.3'!$BE$44</f>
        <v>0</v>
      </c>
      <c r="P280" s="211">
        <f>I280*'1.pielikuma turpinājums Nr.3'!$BE$43</f>
        <v>0</v>
      </c>
      <c r="Q280" s="211">
        <f t="shared" si="520"/>
        <v>91746.8</v>
      </c>
      <c r="R280" s="211">
        <f t="shared" si="508"/>
        <v>21643.07012</v>
      </c>
      <c r="S280" s="211">
        <f t="shared" si="509"/>
        <v>0</v>
      </c>
      <c r="T280" s="211">
        <f t="shared" si="510"/>
        <v>0</v>
      </c>
      <c r="U280" s="211">
        <f t="shared" si="521"/>
        <v>21643.07012</v>
      </c>
      <c r="V280" s="211">
        <v>0</v>
      </c>
      <c r="W280" s="211">
        <v>0</v>
      </c>
      <c r="X280" s="211">
        <v>0</v>
      </c>
      <c r="Y280" s="211">
        <f t="shared" si="522"/>
        <v>0</v>
      </c>
      <c r="Z280" s="211">
        <v>0</v>
      </c>
      <c r="AA280" s="211">
        <v>0</v>
      </c>
      <c r="AB280" s="211">
        <v>0</v>
      </c>
      <c r="AC280" s="211">
        <f t="shared" si="523"/>
        <v>0</v>
      </c>
      <c r="AD280" s="211">
        <v>0</v>
      </c>
      <c r="AE280" s="211">
        <v>0</v>
      </c>
      <c r="AF280" s="211">
        <v>0</v>
      </c>
      <c r="AG280" s="211">
        <f t="shared" si="524"/>
        <v>0</v>
      </c>
      <c r="AH280" s="211">
        <v>0</v>
      </c>
      <c r="AI280" s="211">
        <v>0</v>
      </c>
      <c r="AJ280" s="211">
        <v>0</v>
      </c>
      <c r="AK280" s="211">
        <f t="shared" si="525"/>
        <v>0</v>
      </c>
      <c r="AL280" s="204">
        <f t="shared" si="519"/>
        <v>113389.87012000001</v>
      </c>
      <c r="AO280" s="221"/>
    </row>
    <row r="281" spans="1:41" x14ac:dyDescent="0.2">
      <c r="A281" s="209" t="s">
        <v>34</v>
      </c>
      <c r="B281" s="201" t="s">
        <v>212</v>
      </c>
      <c r="C281" s="201" t="s">
        <v>35</v>
      </c>
      <c r="D281" s="209"/>
      <c r="E281" s="209"/>
      <c r="F281" s="209" t="s">
        <v>57</v>
      </c>
      <c r="G281" s="205">
        <f>10-1-3+1</f>
        <v>7</v>
      </c>
      <c r="H281" s="205">
        <v>0</v>
      </c>
      <c r="I281" s="205">
        <v>0</v>
      </c>
      <c r="J281" s="206">
        <f>G281*'1.pielikuma turpinājums Nr.3'!$I$14</f>
        <v>528962.14</v>
      </c>
      <c r="K281" s="211">
        <f>H281*'1.pielikuma turpinājums Nr.3'!$D$14</f>
        <v>0</v>
      </c>
      <c r="L281" s="211">
        <f>I281*'1.pielikuma turpinājums Nr.3'!$C$14</f>
        <v>0</v>
      </c>
      <c r="M281" s="212">
        <f t="shared" si="506"/>
        <v>528962.14</v>
      </c>
      <c r="N281" s="211">
        <f>G281*'1.pielikuma turpinājums Nr.3'!$BE$53</f>
        <v>427997.5</v>
      </c>
      <c r="O281" s="211">
        <f>H281*'1.pielikuma turpinājums Nr.3'!$BE$50</f>
        <v>0</v>
      </c>
      <c r="P281" s="211">
        <f>I281*'1.pielikuma turpinājums Nr.3'!$BE$49</f>
        <v>0</v>
      </c>
      <c r="Q281" s="211">
        <f>SUM(N281:P281)</f>
        <v>427997.5</v>
      </c>
      <c r="R281" s="211">
        <f t="shared" si="508"/>
        <v>100964.61025</v>
      </c>
      <c r="S281" s="211">
        <f t="shared" si="509"/>
        <v>0</v>
      </c>
      <c r="T281" s="211">
        <f t="shared" si="510"/>
        <v>0</v>
      </c>
      <c r="U281" s="211">
        <f>SUM(R281:T281)</f>
        <v>100964.61025</v>
      </c>
      <c r="V281" s="211">
        <v>0</v>
      </c>
      <c r="W281" s="211">
        <v>0</v>
      </c>
      <c r="X281" s="211">
        <v>0</v>
      </c>
      <c r="Y281" s="211">
        <f>SUM(V281:X281)</f>
        <v>0</v>
      </c>
      <c r="Z281" s="211">
        <v>0</v>
      </c>
      <c r="AA281" s="211">
        <v>0</v>
      </c>
      <c r="AB281" s="211">
        <v>0</v>
      </c>
      <c r="AC281" s="211">
        <f>SUM(Z281:AB281)</f>
        <v>0</v>
      </c>
      <c r="AD281" s="211">
        <v>0</v>
      </c>
      <c r="AE281" s="211">
        <v>0</v>
      </c>
      <c r="AF281" s="211">
        <v>0</v>
      </c>
      <c r="AG281" s="211">
        <f>SUM(AD281:AF281)</f>
        <v>0</v>
      </c>
      <c r="AH281" s="211">
        <v>0</v>
      </c>
      <c r="AI281" s="211">
        <v>0</v>
      </c>
      <c r="AJ281" s="211">
        <v>0</v>
      </c>
      <c r="AK281" s="211">
        <f>SUM(AH281:AJ281)</f>
        <v>0</v>
      </c>
      <c r="AL281" s="204">
        <f t="shared" si="519"/>
        <v>528962.11025000003</v>
      </c>
      <c r="AO281" s="221"/>
    </row>
    <row r="282" spans="1:41" x14ac:dyDescent="0.2">
      <c r="A282" s="209" t="s">
        <v>34</v>
      </c>
      <c r="B282" s="201" t="s">
        <v>212</v>
      </c>
      <c r="C282" s="201" t="s">
        <v>35</v>
      </c>
      <c r="D282" s="209"/>
      <c r="E282" s="209"/>
      <c r="F282" s="209" t="s">
        <v>223</v>
      </c>
      <c r="G282" s="205">
        <v>0</v>
      </c>
      <c r="H282" s="205">
        <v>0</v>
      </c>
      <c r="I282" s="205">
        <v>0</v>
      </c>
      <c r="J282" s="206">
        <f>G282*'1.pielikuma turpinājums Nr.3'!$I$12</f>
        <v>0</v>
      </c>
      <c r="K282" s="211">
        <f>H282*'1.pielikuma turpinājums Nr.3'!$D$12</f>
        <v>0</v>
      </c>
      <c r="L282" s="211">
        <f>I282*'1.pielikuma turpinājums Nr.3'!$C$12</f>
        <v>0</v>
      </c>
      <c r="M282" s="212">
        <f t="shared" si="506"/>
        <v>0</v>
      </c>
      <c r="N282" s="211">
        <f>G282*'1.pielikuma turpinājums Nr.3'!$BE$48</f>
        <v>0</v>
      </c>
      <c r="O282" s="211">
        <f>H282*'1.pielikuma turpinājums Nr.3'!$BE$44</f>
        <v>0</v>
      </c>
      <c r="P282" s="211">
        <f>I282*'1.pielikuma turpinājums Nr.3'!$BE$43</f>
        <v>0</v>
      </c>
      <c r="Q282" s="211">
        <f>SUM(N282:P282)</f>
        <v>0</v>
      </c>
      <c r="R282" s="211">
        <f t="shared" si="508"/>
        <v>0</v>
      </c>
      <c r="S282" s="211">
        <f t="shared" si="509"/>
        <v>0</v>
      </c>
      <c r="T282" s="211">
        <f t="shared" si="510"/>
        <v>0</v>
      </c>
      <c r="U282" s="211">
        <f>SUM(R282:T282)</f>
        <v>0</v>
      </c>
      <c r="V282" s="211">
        <v>0</v>
      </c>
      <c r="W282" s="211">
        <v>0</v>
      </c>
      <c r="X282" s="211">
        <v>0</v>
      </c>
      <c r="Y282" s="211">
        <f>SUM(V282:X282)</f>
        <v>0</v>
      </c>
      <c r="Z282" s="211">
        <v>0</v>
      </c>
      <c r="AA282" s="211">
        <v>0</v>
      </c>
      <c r="AB282" s="211">
        <v>0</v>
      </c>
      <c r="AC282" s="211">
        <f>SUM(Z282:AB282)</f>
        <v>0</v>
      </c>
      <c r="AD282" s="211">
        <v>0</v>
      </c>
      <c r="AE282" s="211">
        <v>0</v>
      </c>
      <c r="AF282" s="211">
        <v>0</v>
      </c>
      <c r="AG282" s="211">
        <f>SUM(AD282:AF282)</f>
        <v>0</v>
      </c>
      <c r="AH282" s="211">
        <v>0</v>
      </c>
      <c r="AI282" s="211">
        <v>0</v>
      </c>
      <c r="AJ282" s="211">
        <v>0</v>
      </c>
      <c r="AK282" s="211">
        <f>SUM(AH282:AJ282)</f>
        <v>0</v>
      </c>
      <c r="AL282" s="204">
        <f t="shared" si="519"/>
        <v>0</v>
      </c>
      <c r="AO282" s="221"/>
    </row>
    <row r="283" spans="1:41" x14ac:dyDescent="0.2">
      <c r="A283" s="219" t="s">
        <v>34</v>
      </c>
      <c r="B283" s="213" t="s">
        <v>212</v>
      </c>
      <c r="C283" s="213" t="s">
        <v>35</v>
      </c>
      <c r="D283" s="214"/>
      <c r="E283" s="214"/>
      <c r="F283" s="214" t="s">
        <v>118</v>
      </c>
      <c r="G283" s="220"/>
      <c r="H283" s="220"/>
      <c r="I283" s="220"/>
      <c r="J283" s="216">
        <f>SUM(J266:J282)</f>
        <v>4502110.9000000013</v>
      </c>
      <c r="K283" s="217">
        <f t="shared" ref="K283:AL283" si="526">SUM(K266:K282)</f>
        <v>0</v>
      </c>
      <c r="L283" s="217">
        <f t="shared" si="526"/>
        <v>0</v>
      </c>
      <c r="M283" s="216">
        <f t="shared" si="526"/>
        <v>4502110.9000000013</v>
      </c>
      <c r="N283" s="217">
        <f t="shared" si="526"/>
        <v>3074377.1</v>
      </c>
      <c r="O283" s="217">
        <f t="shared" si="526"/>
        <v>0</v>
      </c>
      <c r="P283" s="217">
        <f t="shared" si="526"/>
        <v>0</v>
      </c>
      <c r="Q283" s="217">
        <f t="shared" si="526"/>
        <v>3074377.1</v>
      </c>
      <c r="R283" s="217">
        <f t="shared" si="526"/>
        <v>725245.55789000017</v>
      </c>
      <c r="S283" s="217">
        <f t="shared" si="526"/>
        <v>0</v>
      </c>
      <c r="T283" s="217">
        <f t="shared" si="526"/>
        <v>0</v>
      </c>
      <c r="U283" s="217">
        <f t="shared" si="526"/>
        <v>725245.55789000017</v>
      </c>
      <c r="V283" s="217">
        <f t="shared" si="526"/>
        <v>148962.75</v>
      </c>
      <c r="W283" s="217">
        <f t="shared" si="526"/>
        <v>0</v>
      </c>
      <c r="X283" s="217">
        <f t="shared" si="526"/>
        <v>0</v>
      </c>
      <c r="Y283" s="217">
        <f t="shared" si="526"/>
        <v>148962.75</v>
      </c>
      <c r="Z283" s="217">
        <f t="shared" si="526"/>
        <v>467737.98336000007</v>
      </c>
      <c r="AA283" s="217">
        <f t="shared" si="526"/>
        <v>0</v>
      </c>
      <c r="AB283" s="217">
        <f t="shared" si="526"/>
        <v>0</v>
      </c>
      <c r="AC283" s="217">
        <f t="shared" si="526"/>
        <v>467737.98336000007</v>
      </c>
      <c r="AD283" s="217">
        <f t="shared" si="526"/>
        <v>33070.72896</v>
      </c>
      <c r="AE283" s="217">
        <f t="shared" si="526"/>
        <v>0</v>
      </c>
      <c r="AF283" s="217">
        <f t="shared" si="526"/>
        <v>0</v>
      </c>
      <c r="AG283" s="217">
        <f t="shared" si="526"/>
        <v>33070.72896</v>
      </c>
      <c r="AH283" s="217">
        <f t="shared" si="526"/>
        <v>52716.706560000006</v>
      </c>
      <c r="AI283" s="217">
        <f t="shared" si="526"/>
        <v>0</v>
      </c>
      <c r="AJ283" s="217">
        <f t="shared" si="526"/>
        <v>0</v>
      </c>
      <c r="AK283" s="217">
        <f t="shared" si="526"/>
        <v>52716.706560000006</v>
      </c>
      <c r="AL283" s="216">
        <f t="shared" si="526"/>
        <v>4502110.8267700011</v>
      </c>
      <c r="AO283" s="221"/>
    </row>
    <row r="284" spans="1:41" x14ac:dyDescent="0.2">
      <c r="A284" s="209" t="s">
        <v>34</v>
      </c>
      <c r="B284" s="201" t="s">
        <v>214</v>
      </c>
      <c r="C284" s="201" t="s">
        <v>36</v>
      </c>
      <c r="D284" s="209" t="s">
        <v>3</v>
      </c>
      <c r="E284" s="209" t="s">
        <v>14</v>
      </c>
      <c r="F284" s="202" t="s">
        <v>150</v>
      </c>
      <c r="G284" s="218">
        <f>SUM(G285:G294,G296)</f>
        <v>4</v>
      </c>
      <c r="H284" s="218">
        <f>SUM(H285:H294,H296)</f>
        <v>0</v>
      </c>
      <c r="I284" s="218">
        <f>SUM(I285:I294,I296)</f>
        <v>0</v>
      </c>
      <c r="J284" s="212"/>
      <c r="K284" s="212"/>
      <c r="L284" s="212"/>
      <c r="M284" s="212"/>
      <c r="N284" s="211"/>
      <c r="O284" s="211"/>
      <c r="P284" s="211"/>
      <c r="Q284" s="211"/>
      <c r="R284" s="211"/>
      <c r="S284" s="211"/>
      <c r="T284" s="211"/>
      <c r="U284" s="211"/>
      <c r="V284" s="211"/>
      <c r="W284" s="211"/>
      <c r="X284" s="211"/>
      <c r="Y284" s="211"/>
      <c r="Z284" s="211"/>
      <c r="AA284" s="211"/>
      <c r="AB284" s="211"/>
      <c r="AC284" s="211"/>
      <c r="AD284" s="211"/>
      <c r="AE284" s="211"/>
      <c r="AF284" s="211"/>
      <c r="AG284" s="211"/>
      <c r="AH284" s="211"/>
      <c r="AI284" s="211"/>
      <c r="AJ284" s="211"/>
      <c r="AK284" s="211"/>
      <c r="AL284" s="206"/>
      <c r="AM284" s="179">
        <f>SUM(M285:M300)</f>
        <v>1586567.09</v>
      </c>
      <c r="AN284" s="179">
        <f>SUM(AL285:AL300)</f>
        <v>1586567.0713300002</v>
      </c>
      <c r="AO284" s="180">
        <f>AM284-AN284</f>
        <v>1.8669999903067946E-2</v>
      </c>
    </row>
    <row r="285" spans="1:41" x14ac:dyDescent="0.2">
      <c r="A285" s="209" t="s">
        <v>34</v>
      </c>
      <c r="B285" s="201" t="s">
        <v>214</v>
      </c>
      <c r="C285" s="201" t="s">
        <v>36</v>
      </c>
      <c r="D285" s="209" t="s">
        <v>5</v>
      </c>
      <c r="E285" s="209" t="s">
        <v>6</v>
      </c>
      <c r="F285" s="209" t="s">
        <v>225</v>
      </c>
      <c r="G285" s="205">
        <v>1</v>
      </c>
      <c r="H285" s="205">
        <v>0</v>
      </c>
      <c r="I285" s="205">
        <v>0</v>
      </c>
      <c r="J285" s="206">
        <f>G285*'1.pielikuma turpinājums Nr.3'!$I$10</f>
        <v>253568.39</v>
      </c>
      <c r="K285" s="211">
        <f>H285*'1.pielikuma turpinājums Nr.3'!$D$10</f>
        <v>0</v>
      </c>
      <c r="L285" s="211">
        <f>I285*'1.pielikuma turpinājums Nr.3'!$C$10</f>
        <v>0</v>
      </c>
      <c r="M285" s="212">
        <f t="shared" ref="M285:M300" si="527">SUM(J285:L285)</f>
        <v>253568.39</v>
      </c>
      <c r="N285" s="211">
        <f>G285*'1.pielikuma turpinājums Nr.3'!$BE$41</f>
        <v>152294.40000000002</v>
      </c>
      <c r="O285" s="211">
        <f>H285*'1.pielikuma turpinājums Nr.3'!$BE$37</f>
        <v>0</v>
      </c>
      <c r="P285" s="211">
        <f>I285*'1.pielikuma turpinājums Nr.3'!$BE$36</f>
        <v>0</v>
      </c>
      <c r="Q285" s="211">
        <f t="shared" ref="Q285:Q293" si="528">SUM(N285:P285)</f>
        <v>152294.40000000002</v>
      </c>
      <c r="R285" s="211">
        <f t="shared" ref="R285:R293" si="529">N285*$H$5</f>
        <v>35926.248960000004</v>
      </c>
      <c r="S285" s="211">
        <f t="shared" ref="S285:S293" si="530">O285*$H$5</f>
        <v>0</v>
      </c>
      <c r="T285" s="211">
        <f t="shared" ref="T285:T293" si="531">P285*$H$5</f>
        <v>0</v>
      </c>
      <c r="U285" s="211">
        <f t="shared" ref="U285:U293" si="532">SUM(R285:T285)</f>
        <v>35926.248960000004</v>
      </c>
      <c r="V285" s="211">
        <f>G285*'1.pielikuma turpinājums Nr.3'!$AW$3</f>
        <v>13857</v>
      </c>
      <c r="W285" s="211">
        <v>0</v>
      </c>
      <c r="X285" s="211">
        <v>0</v>
      </c>
      <c r="Y285" s="211">
        <f t="shared" ref="Y285:Y293" si="533">SUM(V285:X285)</f>
        <v>13857</v>
      </c>
      <c r="Z285" s="211">
        <f t="shared" ref="Z285:Z293" si="534">N285*$J$5</f>
        <v>43510.510080000007</v>
      </c>
      <c r="AA285" s="211">
        <v>0</v>
      </c>
      <c r="AB285" s="211">
        <v>0</v>
      </c>
      <c r="AC285" s="211">
        <f t="shared" ref="AC285:AC293" si="535">SUM(Z285:AB285)</f>
        <v>43510.510080000007</v>
      </c>
      <c r="AD285" s="211">
        <f t="shared" ref="AD285:AD293" si="536">N285*$K$5</f>
        <v>3076.3468800000005</v>
      </c>
      <c r="AE285" s="211">
        <v>0</v>
      </c>
      <c r="AF285" s="211">
        <v>0</v>
      </c>
      <c r="AG285" s="211">
        <f t="shared" ref="AG285:AG293" si="537">SUM(AD285:AF285)</f>
        <v>3076.3468800000005</v>
      </c>
      <c r="AH285" s="211">
        <f t="shared" ref="AH285:AH293" si="538">N285*$L$5</f>
        <v>4903.8796800000009</v>
      </c>
      <c r="AI285" s="211">
        <v>0</v>
      </c>
      <c r="AJ285" s="211">
        <v>0</v>
      </c>
      <c r="AK285" s="211">
        <f t="shared" ref="AK285:AK293" si="539">SUM(AH285:AJ285)</f>
        <v>4903.8796800000009</v>
      </c>
      <c r="AL285" s="204">
        <f t="shared" ref="AL285:AL300" si="540">Q285+U285+Y285+AC285+AG285+AK285</f>
        <v>253568.38560000004</v>
      </c>
      <c r="AO285" s="221"/>
    </row>
    <row r="286" spans="1:41" x14ac:dyDescent="0.2">
      <c r="A286" s="209" t="s">
        <v>34</v>
      </c>
      <c r="B286" s="201" t="s">
        <v>214</v>
      </c>
      <c r="C286" s="201" t="s">
        <v>36</v>
      </c>
      <c r="D286" s="209" t="s">
        <v>7</v>
      </c>
      <c r="E286" s="209" t="s">
        <v>20</v>
      </c>
      <c r="F286" s="209" t="s">
        <v>227</v>
      </c>
      <c r="G286" s="205">
        <v>0</v>
      </c>
      <c r="H286" s="205">
        <v>0</v>
      </c>
      <c r="I286" s="205">
        <v>0</v>
      </c>
      <c r="J286" s="206">
        <f>G286*'1.pielikuma turpinājums Nr.3'!$I$10</f>
        <v>0</v>
      </c>
      <c r="K286" s="211">
        <f>H286*'1.pielikuma turpinājums Nr.3'!$D$10</f>
        <v>0</v>
      </c>
      <c r="L286" s="211">
        <f>I286*'1.pielikuma turpinājums Nr.3'!$C$10</f>
        <v>0</v>
      </c>
      <c r="M286" s="212">
        <f t="shared" si="527"/>
        <v>0</v>
      </c>
      <c r="N286" s="211">
        <f>G286*'1.pielikuma turpinājums Nr.3'!$BE$41</f>
        <v>0</v>
      </c>
      <c r="O286" s="211">
        <f>H286*'1.pielikuma turpinājums Nr.3'!$BE$37</f>
        <v>0</v>
      </c>
      <c r="P286" s="211">
        <f>I286*'1.pielikuma turpinājums Nr.3'!$BE$36</f>
        <v>0</v>
      </c>
      <c r="Q286" s="211">
        <f t="shared" si="528"/>
        <v>0</v>
      </c>
      <c r="R286" s="211">
        <f t="shared" si="529"/>
        <v>0</v>
      </c>
      <c r="S286" s="211">
        <f t="shared" si="530"/>
        <v>0</v>
      </c>
      <c r="T286" s="211">
        <f t="shared" si="531"/>
        <v>0</v>
      </c>
      <c r="U286" s="211">
        <f t="shared" si="532"/>
        <v>0</v>
      </c>
      <c r="V286" s="211">
        <f>G286*'1.pielikuma turpinājums Nr.3'!$AW$3</f>
        <v>0</v>
      </c>
      <c r="W286" s="211">
        <v>0</v>
      </c>
      <c r="X286" s="211">
        <v>0</v>
      </c>
      <c r="Y286" s="211">
        <f t="shared" si="533"/>
        <v>0</v>
      </c>
      <c r="Z286" s="211">
        <f t="shared" si="534"/>
        <v>0</v>
      </c>
      <c r="AA286" s="211">
        <v>0</v>
      </c>
      <c r="AB286" s="211">
        <v>0</v>
      </c>
      <c r="AC286" s="211">
        <f t="shared" si="535"/>
        <v>0</v>
      </c>
      <c r="AD286" s="211">
        <f t="shared" si="536"/>
        <v>0</v>
      </c>
      <c r="AE286" s="211">
        <v>0</v>
      </c>
      <c r="AF286" s="211">
        <v>0</v>
      </c>
      <c r="AG286" s="211">
        <f t="shared" si="537"/>
        <v>0</v>
      </c>
      <c r="AH286" s="211">
        <f t="shared" si="538"/>
        <v>0</v>
      </c>
      <c r="AI286" s="211">
        <v>0</v>
      </c>
      <c r="AJ286" s="211">
        <v>0</v>
      </c>
      <c r="AK286" s="211">
        <f t="shared" si="539"/>
        <v>0</v>
      </c>
      <c r="AL286" s="204">
        <f t="shared" si="540"/>
        <v>0</v>
      </c>
      <c r="AO286" s="221"/>
    </row>
    <row r="287" spans="1:41" x14ac:dyDescent="0.2">
      <c r="A287" s="209" t="s">
        <v>34</v>
      </c>
      <c r="B287" s="201" t="s">
        <v>214</v>
      </c>
      <c r="C287" s="201" t="s">
        <v>36</v>
      </c>
      <c r="D287" s="209" t="s">
        <v>32</v>
      </c>
      <c r="E287" s="209"/>
      <c r="F287" s="209" t="s">
        <v>226</v>
      </c>
      <c r="G287" s="205">
        <v>1</v>
      </c>
      <c r="H287" s="205">
        <v>0</v>
      </c>
      <c r="I287" s="205">
        <v>0</v>
      </c>
      <c r="J287" s="206">
        <f>G287*'1.pielikuma turpinājums Nr.3'!$I$10</f>
        <v>253568.39</v>
      </c>
      <c r="K287" s="211">
        <f>H287*'1.pielikuma turpinājums Nr.3'!$D$10</f>
        <v>0</v>
      </c>
      <c r="L287" s="211">
        <f>I287*'1.pielikuma turpinājums Nr.3'!$C$10</f>
        <v>0</v>
      </c>
      <c r="M287" s="212">
        <f t="shared" si="527"/>
        <v>253568.39</v>
      </c>
      <c r="N287" s="211">
        <f>G287*'1.pielikuma turpinājums Nr.3'!$BE$41</f>
        <v>152294.40000000002</v>
      </c>
      <c r="O287" s="211">
        <f>H287*'1.pielikuma turpinājums Nr.3'!$BE$37</f>
        <v>0</v>
      </c>
      <c r="P287" s="211">
        <f>I287*'1.pielikuma turpinājums Nr.3'!$BE$36</f>
        <v>0</v>
      </c>
      <c r="Q287" s="211">
        <f t="shared" si="528"/>
        <v>152294.40000000002</v>
      </c>
      <c r="R287" s="211">
        <f t="shared" si="529"/>
        <v>35926.248960000004</v>
      </c>
      <c r="S287" s="211">
        <f t="shared" si="530"/>
        <v>0</v>
      </c>
      <c r="T287" s="211">
        <f t="shared" si="531"/>
        <v>0</v>
      </c>
      <c r="U287" s="211">
        <f t="shared" si="532"/>
        <v>35926.248960000004</v>
      </c>
      <c r="V287" s="211">
        <f>G287*'1.pielikuma turpinājums Nr.3'!$AW$3</f>
        <v>13857</v>
      </c>
      <c r="W287" s="211">
        <v>0</v>
      </c>
      <c r="X287" s="211">
        <v>0</v>
      </c>
      <c r="Y287" s="211">
        <f t="shared" si="533"/>
        <v>13857</v>
      </c>
      <c r="Z287" s="211">
        <f t="shared" si="534"/>
        <v>43510.510080000007</v>
      </c>
      <c r="AA287" s="211">
        <v>0</v>
      </c>
      <c r="AB287" s="211">
        <v>0</v>
      </c>
      <c r="AC287" s="211">
        <f t="shared" si="535"/>
        <v>43510.510080000007</v>
      </c>
      <c r="AD287" s="211">
        <f t="shared" si="536"/>
        <v>3076.3468800000005</v>
      </c>
      <c r="AE287" s="211">
        <v>0</v>
      </c>
      <c r="AF287" s="211">
        <v>0</v>
      </c>
      <c r="AG287" s="211">
        <f t="shared" si="537"/>
        <v>3076.3468800000005</v>
      </c>
      <c r="AH287" s="211">
        <f t="shared" si="538"/>
        <v>4903.8796800000009</v>
      </c>
      <c r="AI287" s="211">
        <v>0</v>
      </c>
      <c r="AJ287" s="211">
        <v>0</v>
      </c>
      <c r="AK287" s="211">
        <f t="shared" si="539"/>
        <v>4903.8796800000009</v>
      </c>
      <c r="AL287" s="204">
        <f t="shared" si="540"/>
        <v>253568.38560000004</v>
      </c>
      <c r="AO287" s="221"/>
    </row>
    <row r="288" spans="1:41" x14ac:dyDescent="0.2">
      <c r="A288" s="209" t="s">
        <v>34</v>
      </c>
      <c r="B288" s="201" t="s">
        <v>214</v>
      </c>
      <c r="C288" s="201" t="s">
        <v>36</v>
      </c>
      <c r="D288" s="209" t="s">
        <v>8</v>
      </c>
      <c r="E288" s="209"/>
      <c r="F288" s="209" t="s">
        <v>224</v>
      </c>
      <c r="G288" s="205">
        <v>0</v>
      </c>
      <c r="H288" s="205">
        <v>0</v>
      </c>
      <c r="I288" s="205">
        <v>0</v>
      </c>
      <c r="J288" s="206">
        <f>G288*'1.pielikuma turpinājums Nr.3'!$I$10</f>
        <v>0</v>
      </c>
      <c r="K288" s="211">
        <f>H288*'1.pielikuma turpinājums Nr.3'!$D$10</f>
        <v>0</v>
      </c>
      <c r="L288" s="211">
        <f>I288*'1.pielikuma turpinājums Nr.3'!$C$10</f>
        <v>0</v>
      </c>
      <c r="M288" s="212">
        <f t="shared" si="527"/>
        <v>0</v>
      </c>
      <c r="N288" s="211">
        <f>G288*'1.pielikuma turpinājums Nr.3'!$BE$41</f>
        <v>0</v>
      </c>
      <c r="O288" s="211">
        <f>H288*'1.pielikuma turpinājums Nr.3'!$BE$37</f>
        <v>0</v>
      </c>
      <c r="P288" s="211">
        <f>I288*'1.pielikuma turpinājums Nr.3'!$BE$36</f>
        <v>0</v>
      </c>
      <c r="Q288" s="211">
        <f t="shared" si="528"/>
        <v>0</v>
      </c>
      <c r="R288" s="211">
        <f t="shared" si="529"/>
        <v>0</v>
      </c>
      <c r="S288" s="211">
        <f t="shared" si="530"/>
        <v>0</v>
      </c>
      <c r="T288" s="211">
        <f t="shared" si="531"/>
        <v>0</v>
      </c>
      <c r="U288" s="211">
        <f t="shared" si="532"/>
        <v>0</v>
      </c>
      <c r="V288" s="211">
        <f>G288*'1.pielikuma turpinājums Nr.3'!$AW$3</f>
        <v>0</v>
      </c>
      <c r="W288" s="211">
        <v>0</v>
      </c>
      <c r="X288" s="211">
        <v>0</v>
      </c>
      <c r="Y288" s="211">
        <f t="shared" si="533"/>
        <v>0</v>
      </c>
      <c r="Z288" s="211">
        <f t="shared" si="534"/>
        <v>0</v>
      </c>
      <c r="AA288" s="211">
        <v>0</v>
      </c>
      <c r="AB288" s="211">
        <v>0</v>
      </c>
      <c r="AC288" s="211">
        <f t="shared" si="535"/>
        <v>0</v>
      </c>
      <c r="AD288" s="211">
        <f t="shared" si="536"/>
        <v>0</v>
      </c>
      <c r="AE288" s="211">
        <v>0</v>
      </c>
      <c r="AF288" s="211">
        <v>0</v>
      </c>
      <c r="AG288" s="211">
        <f t="shared" si="537"/>
        <v>0</v>
      </c>
      <c r="AH288" s="211">
        <f t="shared" si="538"/>
        <v>0</v>
      </c>
      <c r="AI288" s="211">
        <v>0</v>
      </c>
      <c r="AJ288" s="211">
        <v>0</v>
      </c>
      <c r="AK288" s="211">
        <f t="shared" si="539"/>
        <v>0</v>
      </c>
      <c r="AL288" s="204">
        <f t="shared" si="540"/>
        <v>0</v>
      </c>
      <c r="AO288" s="221"/>
    </row>
    <row r="289" spans="1:41" x14ac:dyDescent="0.2">
      <c r="A289" s="209" t="s">
        <v>34</v>
      </c>
      <c r="B289" s="201" t="s">
        <v>214</v>
      </c>
      <c r="C289" s="201" t="s">
        <v>36</v>
      </c>
      <c r="D289" s="209" t="s">
        <v>9</v>
      </c>
      <c r="E289" s="209"/>
      <c r="F289" s="209" t="s">
        <v>231</v>
      </c>
      <c r="G289" s="205">
        <v>0</v>
      </c>
      <c r="H289" s="205">
        <v>0</v>
      </c>
      <c r="I289" s="205">
        <v>0</v>
      </c>
      <c r="J289" s="206">
        <f>G289*'1.pielikuma turpinājums Nr.3'!$I$10</f>
        <v>0</v>
      </c>
      <c r="K289" s="211">
        <f>H289*'1.pielikuma turpinājums Nr.3'!$D$10</f>
        <v>0</v>
      </c>
      <c r="L289" s="211">
        <f>I289*'1.pielikuma turpinājums Nr.3'!$C$10</f>
        <v>0</v>
      </c>
      <c r="M289" s="212">
        <f t="shared" si="527"/>
        <v>0</v>
      </c>
      <c r="N289" s="211">
        <f>G289*'1.pielikuma turpinājums Nr.3'!$BE$41</f>
        <v>0</v>
      </c>
      <c r="O289" s="211">
        <f>H289*'1.pielikuma turpinājums Nr.3'!$BE$37</f>
        <v>0</v>
      </c>
      <c r="P289" s="211">
        <f>I289*'1.pielikuma turpinājums Nr.3'!$BE$36</f>
        <v>0</v>
      </c>
      <c r="Q289" s="211">
        <f t="shared" si="528"/>
        <v>0</v>
      </c>
      <c r="R289" s="211">
        <f t="shared" si="529"/>
        <v>0</v>
      </c>
      <c r="S289" s="211">
        <f t="shared" si="530"/>
        <v>0</v>
      </c>
      <c r="T289" s="211">
        <f t="shared" si="531"/>
        <v>0</v>
      </c>
      <c r="U289" s="211">
        <f t="shared" si="532"/>
        <v>0</v>
      </c>
      <c r="V289" s="211">
        <f>G289*'1.pielikuma turpinājums Nr.3'!$AW$3</f>
        <v>0</v>
      </c>
      <c r="W289" s="211">
        <v>0</v>
      </c>
      <c r="X289" s="211">
        <v>0</v>
      </c>
      <c r="Y289" s="211">
        <f t="shared" si="533"/>
        <v>0</v>
      </c>
      <c r="Z289" s="211">
        <f t="shared" si="534"/>
        <v>0</v>
      </c>
      <c r="AA289" s="211">
        <v>0</v>
      </c>
      <c r="AB289" s="211">
        <v>0</v>
      </c>
      <c r="AC289" s="211">
        <f t="shared" si="535"/>
        <v>0</v>
      </c>
      <c r="AD289" s="211">
        <f t="shared" si="536"/>
        <v>0</v>
      </c>
      <c r="AE289" s="211">
        <v>0</v>
      </c>
      <c r="AF289" s="211">
        <v>0</v>
      </c>
      <c r="AG289" s="211">
        <f t="shared" si="537"/>
        <v>0</v>
      </c>
      <c r="AH289" s="211">
        <f t="shared" si="538"/>
        <v>0</v>
      </c>
      <c r="AI289" s="211">
        <v>0</v>
      </c>
      <c r="AJ289" s="211">
        <v>0</v>
      </c>
      <c r="AK289" s="211">
        <f t="shared" si="539"/>
        <v>0</v>
      </c>
      <c r="AL289" s="204">
        <f t="shared" si="540"/>
        <v>0</v>
      </c>
      <c r="AO289" s="221"/>
    </row>
    <row r="290" spans="1:41" x14ac:dyDescent="0.2">
      <c r="A290" s="209" t="s">
        <v>34</v>
      </c>
      <c r="B290" s="201" t="s">
        <v>214</v>
      </c>
      <c r="C290" s="201" t="s">
        <v>36</v>
      </c>
      <c r="D290" s="209"/>
      <c r="E290" s="209"/>
      <c r="F290" s="209" t="s">
        <v>228</v>
      </c>
      <c r="G290" s="205">
        <v>0</v>
      </c>
      <c r="H290" s="205">
        <v>0</v>
      </c>
      <c r="I290" s="205">
        <v>0</v>
      </c>
      <c r="J290" s="206">
        <f>G290*'1.pielikuma turpinājums Nr.3'!$I$10</f>
        <v>0</v>
      </c>
      <c r="K290" s="211">
        <f>H290*'1.pielikuma turpinājums Nr.3'!$D$10</f>
        <v>0</v>
      </c>
      <c r="L290" s="211">
        <f>I290*'1.pielikuma turpinājums Nr.3'!$C$10</f>
        <v>0</v>
      </c>
      <c r="M290" s="212">
        <f t="shared" si="527"/>
        <v>0</v>
      </c>
      <c r="N290" s="211">
        <f>G290*'1.pielikuma turpinājums Nr.3'!$BE$41</f>
        <v>0</v>
      </c>
      <c r="O290" s="211">
        <f>H290*'1.pielikuma turpinājums Nr.3'!$BE$37</f>
        <v>0</v>
      </c>
      <c r="P290" s="211">
        <f>I290*'1.pielikuma turpinājums Nr.3'!$BE$36</f>
        <v>0</v>
      </c>
      <c r="Q290" s="211">
        <f t="shared" si="528"/>
        <v>0</v>
      </c>
      <c r="R290" s="211">
        <f t="shared" si="529"/>
        <v>0</v>
      </c>
      <c r="S290" s="211">
        <f t="shared" si="530"/>
        <v>0</v>
      </c>
      <c r="T290" s="211">
        <f t="shared" si="531"/>
        <v>0</v>
      </c>
      <c r="U290" s="211">
        <f t="shared" si="532"/>
        <v>0</v>
      </c>
      <c r="V290" s="211">
        <f>G290*'1.pielikuma turpinājums Nr.3'!$AW$3</f>
        <v>0</v>
      </c>
      <c r="W290" s="211">
        <v>0</v>
      </c>
      <c r="X290" s="211">
        <v>0</v>
      </c>
      <c r="Y290" s="211">
        <f t="shared" si="533"/>
        <v>0</v>
      </c>
      <c r="Z290" s="211">
        <f t="shared" si="534"/>
        <v>0</v>
      </c>
      <c r="AA290" s="211">
        <v>0</v>
      </c>
      <c r="AB290" s="211">
        <v>0</v>
      </c>
      <c r="AC290" s="211">
        <f t="shared" si="535"/>
        <v>0</v>
      </c>
      <c r="AD290" s="211">
        <f t="shared" si="536"/>
        <v>0</v>
      </c>
      <c r="AE290" s="211">
        <v>0</v>
      </c>
      <c r="AF290" s="211">
        <v>0</v>
      </c>
      <c r="AG290" s="211">
        <f t="shared" si="537"/>
        <v>0</v>
      </c>
      <c r="AH290" s="211">
        <f t="shared" si="538"/>
        <v>0</v>
      </c>
      <c r="AI290" s="211">
        <v>0</v>
      </c>
      <c r="AJ290" s="211">
        <v>0</v>
      </c>
      <c r="AK290" s="211">
        <f t="shared" si="539"/>
        <v>0</v>
      </c>
      <c r="AL290" s="204">
        <f t="shared" si="540"/>
        <v>0</v>
      </c>
      <c r="AO290" s="221"/>
    </row>
    <row r="291" spans="1:41" x14ac:dyDescent="0.2">
      <c r="A291" s="209" t="s">
        <v>34</v>
      </c>
      <c r="B291" s="201" t="s">
        <v>214</v>
      </c>
      <c r="C291" s="201" t="s">
        <v>36</v>
      </c>
      <c r="D291" s="209"/>
      <c r="E291" s="209"/>
      <c r="F291" s="209" t="s">
        <v>58</v>
      </c>
      <c r="G291" s="205">
        <v>0</v>
      </c>
      <c r="H291" s="205">
        <v>0</v>
      </c>
      <c r="I291" s="205">
        <v>0</v>
      </c>
      <c r="J291" s="206">
        <f>G291*'1.pielikuma turpinājums Nr.3'!$I$10</f>
        <v>0</v>
      </c>
      <c r="K291" s="211">
        <f>H291*'1.pielikuma turpinājums Nr.3'!$D$10</f>
        <v>0</v>
      </c>
      <c r="L291" s="211">
        <f>I291*'1.pielikuma turpinājums Nr.3'!$C$10</f>
        <v>0</v>
      </c>
      <c r="M291" s="212">
        <f t="shared" si="527"/>
        <v>0</v>
      </c>
      <c r="N291" s="211">
        <f>G291*'1.pielikuma turpinājums Nr.3'!$BE$41</f>
        <v>0</v>
      </c>
      <c r="O291" s="211">
        <f>H291*'1.pielikuma turpinājums Nr.3'!$BE$37</f>
        <v>0</v>
      </c>
      <c r="P291" s="211">
        <f>I291*'1.pielikuma turpinājums Nr.3'!$BE$36</f>
        <v>0</v>
      </c>
      <c r="Q291" s="211">
        <f t="shared" si="528"/>
        <v>0</v>
      </c>
      <c r="R291" s="211">
        <f t="shared" si="529"/>
        <v>0</v>
      </c>
      <c r="S291" s="211">
        <f t="shared" si="530"/>
        <v>0</v>
      </c>
      <c r="T291" s="211">
        <f t="shared" si="531"/>
        <v>0</v>
      </c>
      <c r="U291" s="211">
        <f t="shared" si="532"/>
        <v>0</v>
      </c>
      <c r="V291" s="211">
        <f>G291*'1.pielikuma turpinājums Nr.3'!$AW$3</f>
        <v>0</v>
      </c>
      <c r="W291" s="211">
        <v>0</v>
      </c>
      <c r="X291" s="211">
        <v>0</v>
      </c>
      <c r="Y291" s="211">
        <f t="shared" si="533"/>
        <v>0</v>
      </c>
      <c r="Z291" s="211">
        <f t="shared" si="534"/>
        <v>0</v>
      </c>
      <c r="AA291" s="211">
        <v>0</v>
      </c>
      <c r="AB291" s="211">
        <v>0</v>
      </c>
      <c r="AC291" s="211">
        <f t="shared" si="535"/>
        <v>0</v>
      </c>
      <c r="AD291" s="211">
        <f t="shared" si="536"/>
        <v>0</v>
      </c>
      <c r="AE291" s="211">
        <v>0</v>
      </c>
      <c r="AF291" s="211">
        <v>0</v>
      </c>
      <c r="AG291" s="211">
        <f t="shared" si="537"/>
        <v>0</v>
      </c>
      <c r="AH291" s="211">
        <f t="shared" si="538"/>
        <v>0</v>
      </c>
      <c r="AI291" s="211">
        <v>0</v>
      </c>
      <c r="AJ291" s="211">
        <v>0</v>
      </c>
      <c r="AK291" s="211">
        <f t="shared" si="539"/>
        <v>0</v>
      </c>
      <c r="AL291" s="204">
        <f t="shared" si="540"/>
        <v>0</v>
      </c>
      <c r="AO291" s="221"/>
    </row>
    <row r="292" spans="1:41" x14ac:dyDescent="0.2">
      <c r="A292" s="209" t="s">
        <v>34</v>
      </c>
      <c r="B292" s="201" t="s">
        <v>214</v>
      </c>
      <c r="C292" s="201" t="s">
        <v>36</v>
      </c>
      <c r="D292" s="209"/>
      <c r="E292" s="209"/>
      <c r="F292" s="209" t="s">
        <v>59</v>
      </c>
      <c r="G292" s="205">
        <v>0</v>
      </c>
      <c r="H292" s="205">
        <v>0</v>
      </c>
      <c r="I292" s="205">
        <v>0</v>
      </c>
      <c r="J292" s="206">
        <f>G292*'1.pielikuma turpinājums Nr.3'!$I$10</f>
        <v>0</v>
      </c>
      <c r="K292" s="211">
        <f>H292*'1.pielikuma turpinājums Nr.3'!$D$10</f>
        <v>0</v>
      </c>
      <c r="L292" s="211">
        <f>I292*'1.pielikuma turpinājums Nr.3'!$C$10</f>
        <v>0</v>
      </c>
      <c r="M292" s="212">
        <f t="shared" si="527"/>
        <v>0</v>
      </c>
      <c r="N292" s="211">
        <f>G292*'1.pielikuma turpinājums Nr.3'!$BE$41</f>
        <v>0</v>
      </c>
      <c r="O292" s="211">
        <f>H292*'1.pielikuma turpinājums Nr.3'!$BE$37</f>
        <v>0</v>
      </c>
      <c r="P292" s="211">
        <f>I292*'1.pielikuma turpinājums Nr.3'!$BE$36</f>
        <v>0</v>
      </c>
      <c r="Q292" s="211">
        <f t="shared" si="528"/>
        <v>0</v>
      </c>
      <c r="R292" s="211">
        <f t="shared" si="529"/>
        <v>0</v>
      </c>
      <c r="S292" s="211">
        <f t="shared" si="530"/>
        <v>0</v>
      </c>
      <c r="T292" s="211">
        <f t="shared" si="531"/>
        <v>0</v>
      </c>
      <c r="U292" s="211">
        <f t="shared" si="532"/>
        <v>0</v>
      </c>
      <c r="V292" s="211">
        <f>G292*'1.pielikuma turpinājums Nr.3'!$AW$3</f>
        <v>0</v>
      </c>
      <c r="W292" s="211">
        <v>0</v>
      </c>
      <c r="X292" s="211">
        <v>0</v>
      </c>
      <c r="Y292" s="211">
        <f t="shared" si="533"/>
        <v>0</v>
      </c>
      <c r="Z292" s="211">
        <f t="shared" si="534"/>
        <v>0</v>
      </c>
      <c r="AA292" s="211">
        <v>0</v>
      </c>
      <c r="AB292" s="211">
        <v>0</v>
      </c>
      <c r="AC292" s="211">
        <f t="shared" si="535"/>
        <v>0</v>
      </c>
      <c r="AD292" s="211">
        <f t="shared" si="536"/>
        <v>0</v>
      </c>
      <c r="AE292" s="211">
        <v>0</v>
      </c>
      <c r="AF292" s="211">
        <v>0</v>
      </c>
      <c r="AG292" s="211">
        <f t="shared" si="537"/>
        <v>0</v>
      </c>
      <c r="AH292" s="211">
        <f t="shared" si="538"/>
        <v>0</v>
      </c>
      <c r="AI292" s="211">
        <v>0</v>
      </c>
      <c r="AJ292" s="211">
        <v>0</v>
      </c>
      <c r="AK292" s="211">
        <f t="shared" si="539"/>
        <v>0</v>
      </c>
      <c r="AL292" s="204">
        <f t="shared" si="540"/>
        <v>0</v>
      </c>
      <c r="AO292" s="221"/>
    </row>
    <row r="293" spans="1:41" x14ac:dyDescent="0.2">
      <c r="A293" s="209" t="s">
        <v>34</v>
      </c>
      <c r="B293" s="201" t="s">
        <v>214</v>
      </c>
      <c r="C293" s="201" t="s">
        <v>36</v>
      </c>
      <c r="D293" s="209"/>
      <c r="E293" s="209"/>
      <c r="F293" s="209" t="s">
        <v>257</v>
      </c>
      <c r="G293" s="205">
        <f>0+1</f>
        <v>1</v>
      </c>
      <c r="H293" s="205">
        <v>0</v>
      </c>
      <c r="I293" s="205">
        <v>0</v>
      </c>
      <c r="J293" s="206">
        <f>G293*'1.pielikuma turpinājums Nr.3'!$G$10</f>
        <v>208996.48000000001</v>
      </c>
      <c r="K293" s="211">
        <f>H293*'1.pielikuma turpinājums Nr.3'!$D$10</f>
        <v>0</v>
      </c>
      <c r="L293" s="211">
        <f>I293*'1.pielikuma turpinājums Nr.3'!$C$10</f>
        <v>0</v>
      </c>
      <c r="M293" s="212">
        <f t="shared" si="527"/>
        <v>208996.48000000001</v>
      </c>
      <c r="N293" s="211">
        <f>G293*'1.pielikuma turpinājums Nr.3'!$BE$39</f>
        <v>123976.80000000002</v>
      </c>
      <c r="O293" s="211">
        <f>H293*'1.pielikuma turpinājums Nr.3'!$BE$37</f>
        <v>0</v>
      </c>
      <c r="P293" s="211">
        <f>I293*'1.pielikuma turpinājums Nr.3'!$BE$36</f>
        <v>0</v>
      </c>
      <c r="Q293" s="211">
        <f t="shared" si="528"/>
        <v>123976.80000000002</v>
      </c>
      <c r="R293" s="211">
        <f t="shared" si="529"/>
        <v>29246.127120000005</v>
      </c>
      <c r="S293" s="211">
        <f t="shared" si="530"/>
        <v>0</v>
      </c>
      <c r="T293" s="211">
        <f t="shared" si="531"/>
        <v>0</v>
      </c>
      <c r="U293" s="211">
        <f t="shared" si="532"/>
        <v>29246.127120000005</v>
      </c>
      <c r="V293" s="211">
        <f>G293*'1.pielikuma turpinājums Nr.3'!$AW$3</f>
        <v>13857</v>
      </c>
      <c r="W293" s="211">
        <v>0</v>
      </c>
      <c r="X293" s="211">
        <v>0</v>
      </c>
      <c r="Y293" s="211">
        <f t="shared" si="533"/>
        <v>13857</v>
      </c>
      <c r="Z293" s="211">
        <f t="shared" si="534"/>
        <v>35420.171760000005</v>
      </c>
      <c r="AA293" s="211">
        <v>0</v>
      </c>
      <c r="AB293" s="211">
        <v>0</v>
      </c>
      <c r="AC293" s="211">
        <f t="shared" si="535"/>
        <v>35420.171760000005</v>
      </c>
      <c r="AD293" s="211">
        <f t="shared" si="536"/>
        <v>2504.3313600000001</v>
      </c>
      <c r="AE293" s="211">
        <v>0</v>
      </c>
      <c r="AF293" s="211">
        <v>0</v>
      </c>
      <c r="AG293" s="211">
        <f t="shared" si="537"/>
        <v>2504.3313600000001</v>
      </c>
      <c r="AH293" s="211">
        <f t="shared" si="538"/>
        <v>3992.0529600000004</v>
      </c>
      <c r="AI293" s="211">
        <v>0</v>
      </c>
      <c r="AJ293" s="211">
        <v>0</v>
      </c>
      <c r="AK293" s="211">
        <f t="shared" si="539"/>
        <v>3992.0529600000004</v>
      </c>
      <c r="AL293" s="204">
        <f t="shared" si="540"/>
        <v>208996.48320000002</v>
      </c>
      <c r="AO293" s="221"/>
    </row>
    <row r="294" spans="1:41" x14ac:dyDescent="0.2">
      <c r="A294" s="209" t="s">
        <v>34</v>
      </c>
      <c r="B294" s="201" t="s">
        <v>214</v>
      </c>
      <c r="C294" s="201" t="s">
        <v>36</v>
      </c>
      <c r="D294" s="209"/>
      <c r="E294" s="209"/>
      <c r="F294" s="209" t="s">
        <v>230</v>
      </c>
      <c r="G294" s="205">
        <v>1</v>
      </c>
      <c r="H294" s="205">
        <v>0</v>
      </c>
      <c r="I294" s="205">
        <v>0</v>
      </c>
      <c r="J294" s="206">
        <f>G294*'1.pielikuma turpinājums Nr.3'!$I$11</f>
        <v>190176.29</v>
      </c>
      <c r="K294" s="206">
        <v>0</v>
      </c>
      <c r="L294" s="206">
        <v>0</v>
      </c>
      <c r="M294" s="212">
        <f t="shared" si="527"/>
        <v>190176.29</v>
      </c>
      <c r="N294" s="211">
        <f>G294*'1.pielikuma turpinājums Nr.3'!$BE$42</f>
        <v>114220.8</v>
      </c>
      <c r="O294" s="211">
        <v>0</v>
      </c>
      <c r="P294" s="211">
        <v>0</v>
      </c>
      <c r="Q294" s="211">
        <f>SUM(N294:P294)</f>
        <v>114220.8</v>
      </c>
      <c r="R294" s="211">
        <f t="shared" ref="R294:R300" si="541">N294*$H$5</f>
        <v>26944.686720000002</v>
      </c>
      <c r="S294" s="211">
        <f>ROUND(O294*$H$5,0)</f>
        <v>0</v>
      </c>
      <c r="T294" s="211">
        <f>ROUND(P294*$H$5,0)</f>
        <v>0</v>
      </c>
      <c r="U294" s="211">
        <f>SUM(R294:T294)</f>
        <v>26944.686720000002</v>
      </c>
      <c r="V294" s="211">
        <f>G294*'1.pielikuma turpinājums Nr.3'!$AW$3*0.75</f>
        <v>10392.75</v>
      </c>
      <c r="W294" s="211">
        <v>0</v>
      </c>
      <c r="X294" s="211">
        <v>0</v>
      </c>
      <c r="Y294" s="211">
        <f>SUM(V294:X294)</f>
        <v>10392.75</v>
      </c>
      <c r="Z294" s="211">
        <f>N294*$J$5</f>
        <v>32632.882560000002</v>
      </c>
      <c r="AA294" s="211">
        <v>0</v>
      </c>
      <c r="AB294" s="211">
        <v>0</v>
      </c>
      <c r="AC294" s="211">
        <f>SUM(Z294:AB294)</f>
        <v>32632.882560000002</v>
      </c>
      <c r="AD294" s="211">
        <f>N294*$K$5</f>
        <v>2307.2601599999998</v>
      </c>
      <c r="AE294" s="211">
        <v>0</v>
      </c>
      <c r="AF294" s="211">
        <v>0</v>
      </c>
      <c r="AG294" s="211">
        <f>SUM(AD294:AF294)</f>
        <v>2307.2601599999998</v>
      </c>
      <c r="AH294" s="211">
        <f>N294*$L$5</f>
        <v>3677.90976</v>
      </c>
      <c r="AI294" s="211">
        <v>0</v>
      </c>
      <c r="AJ294" s="211">
        <v>0</v>
      </c>
      <c r="AK294" s="211">
        <f>SUM(AH294:AJ294)</f>
        <v>3677.90976</v>
      </c>
      <c r="AL294" s="204">
        <f t="shared" si="540"/>
        <v>190176.28920000003</v>
      </c>
      <c r="AO294" s="221"/>
    </row>
    <row r="295" spans="1:41" x14ac:dyDescent="0.2">
      <c r="A295" s="209" t="s">
        <v>34</v>
      </c>
      <c r="B295" s="201" t="s">
        <v>214</v>
      </c>
      <c r="C295" s="201" t="s">
        <v>36</v>
      </c>
      <c r="D295" s="209"/>
      <c r="E295" s="209"/>
      <c r="F295" s="209" t="s">
        <v>254</v>
      </c>
      <c r="G295" s="205">
        <v>1</v>
      </c>
      <c r="H295" s="205">
        <v>0</v>
      </c>
      <c r="I295" s="205">
        <v>0</v>
      </c>
      <c r="J295" s="206">
        <f>G295*'1.pielikuma turpinājums Nr.3'!$H$13</f>
        <v>113389.87</v>
      </c>
      <c r="K295" s="211">
        <f>H295*'1.pielikuma turpinājums Nr.3'!$D$12</f>
        <v>0</v>
      </c>
      <c r="L295" s="211">
        <f>I295*'1.pielikuma turpinājums Nr.3'!$C$12</f>
        <v>0</v>
      </c>
      <c r="M295" s="212">
        <f t="shared" si="527"/>
        <v>113389.87</v>
      </c>
      <c r="N295" s="211">
        <f>G295*'1.pielikuma turpinājums Nr.3'!$BE$46</f>
        <v>91746.8</v>
      </c>
      <c r="O295" s="211">
        <f>H295*'1.pielikuma turpinājums Nr.3'!$BE$44</f>
        <v>0</v>
      </c>
      <c r="P295" s="211">
        <f>I295*'1.pielikuma turpinājums Nr.3'!$BE$43</f>
        <v>0</v>
      </c>
      <c r="Q295" s="211">
        <f>SUM(N295:P295)</f>
        <v>91746.8</v>
      </c>
      <c r="R295" s="211">
        <f t="shared" si="541"/>
        <v>21643.07012</v>
      </c>
      <c r="S295" s="211">
        <f t="shared" ref="S295:T300" si="542">O295*$H$5</f>
        <v>0</v>
      </c>
      <c r="T295" s="211">
        <f t="shared" si="542"/>
        <v>0</v>
      </c>
      <c r="U295" s="211">
        <f>SUM(R295:T295)</f>
        <v>21643.07012</v>
      </c>
      <c r="V295" s="211">
        <v>0</v>
      </c>
      <c r="W295" s="211">
        <v>0</v>
      </c>
      <c r="X295" s="211">
        <v>0</v>
      </c>
      <c r="Y295" s="211">
        <f>SUM(V295:X295)</f>
        <v>0</v>
      </c>
      <c r="Z295" s="211">
        <v>0</v>
      </c>
      <c r="AA295" s="211">
        <v>0</v>
      </c>
      <c r="AB295" s="211">
        <v>0</v>
      </c>
      <c r="AC295" s="211">
        <f>SUM(Z295:AB295)</f>
        <v>0</v>
      </c>
      <c r="AD295" s="211">
        <v>0</v>
      </c>
      <c r="AE295" s="211">
        <v>0</v>
      </c>
      <c r="AF295" s="211">
        <v>0</v>
      </c>
      <c r="AG295" s="211">
        <f>SUM(AD295:AF295)</f>
        <v>0</v>
      </c>
      <c r="AH295" s="211">
        <v>0</v>
      </c>
      <c r="AI295" s="211">
        <v>0</v>
      </c>
      <c r="AJ295" s="211">
        <v>0</v>
      </c>
      <c r="AK295" s="211">
        <f>SUM(AH295:AJ295)</f>
        <v>0</v>
      </c>
      <c r="AL295" s="204">
        <f t="shared" si="540"/>
        <v>113389.87012000001</v>
      </c>
      <c r="AO295" s="221"/>
    </row>
    <row r="296" spans="1:41" x14ac:dyDescent="0.2">
      <c r="A296" s="209" t="s">
        <v>34</v>
      </c>
      <c r="B296" s="201" t="s">
        <v>214</v>
      </c>
      <c r="C296" s="201" t="s">
        <v>36</v>
      </c>
      <c r="D296" s="209"/>
      <c r="E296" s="209"/>
      <c r="F296" s="209" t="s">
        <v>64</v>
      </c>
      <c r="G296" s="205">
        <v>0</v>
      </c>
      <c r="H296" s="205">
        <v>0</v>
      </c>
      <c r="I296" s="205">
        <v>0</v>
      </c>
      <c r="J296" s="206">
        <f>G296*'1.pielikuma turpinājums Nr.3'!$I$10</f>
        <v>0</v>
      </c>
      <c r="K296" s="211">
        <f>H296*'1.pielikuma turpinājums Nr.3'!$D$10</f>
        <v>0</v>
      </c>
      <c r="L296" s="211">
        <f>I296*'1.pielikuma turpinājums Nr.3'!$C$10</f>
        <v>0</v>
      </c>
      <c r="M296" s="212">
        <f t="shared" si="527"/>
        <v>0</v>
      </c>
      <c r="N296" s="211">
        <f>G296*'1.pielikuma turpinājums Nr.3'!$BE$41</f>
        <v>0</v>
      </c>
      <c r="O296" s="211">
        <f>H296*'1.pielikuma turpinājums Nr.3'!$BE$37</f>
        <v>0</v>
      </c>
      <c r="P296" s="211">
        <f>I296*'1.pielikuma turpinājums Nr.3'!$BE$36</f>
        <v>0</v>
      </c>
      <c r="Q296" s="211">
        <f>SUM(N296:P296)</f>
        <v>0</v>
      </c>
      <c r="R296" s="211">
        <f t="shared" si="541"/>
        <v>0</v>
      </c>
      <c r="S296" s="211">
        <f t="shared" si="542"/>
        <v>0</v>
      </c>
      <c r="T296" s="211">
        <f t="shared" si="542"/>
        <v>0</v>
      </c>
      <c r="U296" s="211">
        <f>SUM(R296:T296)</f>
        <v>0</v>
      </c>
      <c r="V296" s="211">
        <f>G296*'1.pielikuma turpinājums Nr.3'!$AW$3</f>
        <v>0</v>
      </c>
      <c r="W296" s="211">
        <v>0</v>
      </c>
      <c r="X296" s="211">
        <v>0</v>
      </c>
      <c r="Y296" s="211">
        <f>SUM(V296:X296)</f>
        <v>0</v>
      </c>
      <c r="Z296" s="211">
        <f>N296*$J$5</f>
        <v>0</v>
      </c>
      <c r="AA296" s="211">
        <v>0</v>
      </c>
      <c r="AB296" s="211">
        <v>0</v>
      </c>
      <c r="AC296" s="211">
        <f>SUM(Z296:AB296)</f>
        <v>0</v>
      </c>
      <c r="AD296" s="211">
        <f>N296*$K$5</f>
        <v>0</v>
      </c>
      <c r="AE296" s="211">
        <v>0</v>
      </c>
      <c r="AF296" s="211">
        <v>0</v>
      </c>
      <c r="AG296" s="211">
        <f>SUM(AD296:AF296)</f>
        <v>0</v>
      </c>
      <c r="AH296" s="211">
        <f>N296*$L$5</f>
        <v>0</v>
      </c>
      <c r="AI296" s="211">
        <v>0</v>
      </c>
      <c r="AJ296" s="211">
        <v>0</v>
      </c>
      <c r="AK296" s="211">
        <f>SUM(AH296:AJ296)</f>
        <v>0</v>
      </c>
      <c r="AL296" s="204">
        <f t="shared" si="540"/>
        <v>0</v>
      </c>
      <c r="AO296" s="221"/>
    </row>
    <row r="297" spans="1:41" x14ac:dyDescent="0.2">
      <c r="A297" s="209" t="s">
        <v>34</v>
      </c>
      <c r="B297" s="201" t="s">
        <v>214</v>
      </c>
      <c r="C297" s="201" t="s">
        <v>36</v>
      </c>
      <c r="D297" s="209"/>
      <c r="E297" s="209"/>
      <c r="F297" s="209" t="s">
        <v>170</v>
      </c>
      <c r="G297" s="205">
        <f>2+1</f>
        <v>3</v>
      </c>
      <c r="H297" s="205">
        <v>0</v>
      </c>
      <c r="I297" s="205">
        <v>0</v>
      </c>
      <c r="J297" s="204">
        <f>G297*'1.pielikuma turpinājums Nr.3'!$I$12</f>
        <v>340169.61</v>
      </c>
      <c r="K297" s="211">
        <f>H297*'1.pielikuma turpinājums Nr.3'!$D$12</f>
        <v>0</v>
      </c>
      <c r="L297" s="211">
        <f>I297*'1.pielikuma turpinājums Nr.3'!$C$12</f>
        <v>0</v>
      </c>
      <c r="M297" s="212">
        <f t="shared" si="527"/>
        <v>340169.61</v>
      </c>
      <c r="N297" s="211">
        <f>G297*'1.pielikuma turpinājums Nr.3'!$BE$48</f>
        <v>275240.40000000002</v>
      </c>
      <c r="O297" s="211">
        <f>H297*'1.pielikuma turpinājums Nr.3'!$BE$44</f>
        <v>0</v>
      </c>
      <c r="P297" s="211">
        <f>I297*'1.pielikuma turpinājums Nr.3'!$BE$43</f>
        <v>0</v>
      </c>
      <c r="Q297" s="211">
        <f t="shared" ref="Q297:Q298" si="543">SUM(N297:P297)</f>
        <v>275240.40000000002</v>
      </c>
      <c r="R297" s="211">
        <f t="shared" si="541"/>
        <v>64929.210360000005</v>
      </c>
      <c r="S297" s="211">
        <f t="shared" si="542"/>
        <v>0</v>
      </c>
      <c r="T297" s="211">
        <f t="shared" si="542"/>
        <v>0</v>
      </c>
      <c r="U297" s="211">
        <f t="shared" ref="U297:U298" si="544">SUM(R297:T297)</f>
        <v>64929.210360000005</v>
      </c>
      <c r="V297" s="211">
        <v>0</v>
      </c>
      <c r="W297" s="211">
        <v>0</v>
      </c>
      <c r="X297" s="211">
        <v>0</v>
      </c>
      <c r="Y297" s="211">
        <f t="shared" ref="Y297:Y298" si="545">SUM(V297:X297)</f>
        <v>0</v>
      </c>
      <c r="Z297" s="211">
        <v>0</v>
      </c>
      <c r="AA297" s="211">
        <v>0</v>
      </c>
      <c r="AB297" s="211">
        <v>0</v>
      </c>
      <c r="AC297" s="211">
        <f t="shared" ref="AC297:AC298" si="546">SUM(Z297:AB297)</f>
        <v>0</v>
      </c>
      <c r="AD297" s="211">
        <v>0</v>
      </c>
      <c r="AE297" s="211">
        <v>0</v>
      </c>
      <c r="AF297" s="211">
        <v>0</v>
      </c>
      <c r="AG297" s="211">
        <f t="shared" ref="AG297:AG298" si="547">SUM(AD297:AF297)</f>
        <v>0</v>
      </c>
      <c r="AH297" s="211">
        <v>0</v>
      </c>
      <c r="AI297" s="211">
        <v>0</v>
      </c>
      <c r="AJ297" s="211">
        <v>0</v>
      </c>
      <c r="AK297" s="211">
        <f t="shared" ref="AK297:AK298" si="548">SUM(AH297:AJ297)</f>
        <v>0</v>
      </c>
      <c r="AL297" s="204">
        <f t="shared" si="540"/>
        <v>340169.61036000005</v>
      </c>
      <c r="AO297" s="221"/>
    </row>
    <row r="298" spans="1:41" x14ac:dyDescent="0.2">
      <c r="A298" s="209" t="s">
        <v>34</v>
      </c>
      <c r="B298" s="201" t="s">
        <v>214</v>
      </c>
      <c r="C298" s="201" t="s">
        <v>36</v>
      </c>
      <c r="D298" s="209"/>
      <c r="E298" s="209"/>
      <c r="F298" s="209" t="s">
        <v>232</v>
      </c>
      <c r="G298" s="205">
        <v>0</v>
      </c>
      <c r="H298" s="205">
        <v>0</v>
      </c>
      <c r="I298" s="205">
        <v>0</v>
      </c>
      <c r="J298" s="206">
        <f>G298*'1.pielikuma turpinājums Nr.3'!$I$12</f>
        <v>0</v>
      </c>
      <c r="K298" s="211">
        <f>H298*'1.pielikuma turpinājums Nr.3'!$D$12</f>
        <v>0</v>
      </c>
      <c r="L298" s="211">
        <f>I298*'1.pielikuma turpinājums Nr.3'!$C$12</f>
        <v>0</v>
      </c>
      <c r="M298" s="212">
        <f t="shared" si="527"/>
        <v>0</v>
      </c>
      <c r="N298" s="211">
        <f>G298*'1.pielikuma turpinājums Nr.3'!$BE$48</f>
        <v>0</v>
      </c>
      <c r="O298" s="211">
        <f>H298*'1.pielikuma turpinājums Nr.3'!$BE$44</f>
        <v>0</v>
      </c>
      <c r="P298" s="211">
        <f>I298*'1.pielikuma turpinājums Nr.3'!$BE$43</f>
        <v>0</v>
      </c>
      <c r="Q298" s="211">
        <f t="shared" si="543"/>
        <v>0</v>
      </c>
      <c r="R298" s="211">
        <f t="shared" si="541"/>
        <v>0</v>
      </c>
      <c r="S298" s="211">
        <f t="shared" si="542"/>
        <v>0</v>
      </c>
      <c r="T298" s="211">
        <f t="shared" si="542"/>
        <v>0</v>
      </c>
      <c r="U298" s="211">
        <f t="shared" si="544"/>
        <v>0</v>
      </c>
      <c r="V298" s="211">
        <v>0</v>
      </c>
      <c r="W298" s="211">
        <v>0</v>
      </c>
      <c r="X298" s="211">
        <v>0</v>
      </c>
      <c r="Y298" s="211">
        <f t="shared" si="545"/>
        <v>0</v>
      </c>
      <c r="Z298" s="211">
        <v>0</v>
      </c>
      <c r="AA298" s="211">
        <v>0</v>
      </c>
      <c r="AB298" s="211">
        <v>0</v>
      </c>
      <c r="AC298" s="211">
        <f t="shared" si="546"/>
        <v>0</v>
      </c>
      <c r="AD298" s="211">
        <v>0</v>
      </c>
      <c r="AE298" s="211">
        <v>0</v>
      </c>
      <c r="AF298" s="211">
        <v>0</v>
      </c>
      <c r="AG298" s="211">
        <f t="shared" si="547"/>
        <v>0</v>
      </c>
      <c r="AH298" s="211">
        <v>0</v>
      </c>
      <c r="AI298" s="211">
        <v>0</v>
      </c>
      <c r="AJ298" s="211">
        <v>0</v>
      </c>
      <c r="AK298" s="211">
        <f t="shared" si="548"/>
        <v>0</v>
      </c>
      <c r="AL298" s="204">
        <f t="shared" si="540"/>
        <v>0</v>
      </c>
      <c r="AO298" s="221"/>
    </row>
    <row r="299" spans="1:41" x14ac:dyDescent="0.2">
      <c r="A299" s="209" t="s">
        <v>34</v>
      </c>
      <c r="B299" s="201" t="s">
        <v>214</v>
      </c>
      <c r="C299" s="201" t="s">
        <v>36</v>
      </c>
      <c r="D299" s="209"/>
      <c r="E299" s="209"/>
      <c r="F299" s="209" t="s">
        <v>57</v>
      </c>
      <c r="G299" s="205">
        <f>2+1</f>
        <v>3</v>
      </c>
      <c r="H299" s="205">
        <v>0</v>
      </c>
      <c r="I299" s="205">
        <v>0</v>
      </c>
      <c r="J299" s="206">
        <f>G299*'1.pielikuma turpinājums Nr.3'!$I$14</f>
        <v>226698.06</v>
      </c>
      <c r="K299" s="211">
        <f>H299*'1.pielikuma turpinājums Nr.3'!$D$14</f>
        <v>0</v>
      </c>
      <c r="L299" s="211">
        <f>I299*'1.pielikuma turpinājums Nr.3'!$C$14</f>
        <v>0</v>
      </c>
      <c r="M299" s="212">
        <f t="shared" si="527"/>
        <v>226698.06</v>
      </c>
      <c r="N299" s="211">
        <f>G299*'1.pielikuma turpinājums Nr.3'!$BE$53</f>
        <v>183427.5</v>
      </c>
      <c r="O299" s="211">
        <f>H299*'1.pielikuma turpinājums Nr.3'!$BE$50</f>
        <v>0</v>
      </c>
      <c r="P299" s="211">
        <f>I299*'1.pielikuma turpinājums Nr.3'!$BE$49</f>
        <v>0</v>
      </c>
      <c r="Q299" s="211">
        <f>SUM(N299:P299)</f>
        <v>183427.5</v>
      </c>
      <c r="R299" s="211">
        <f t="shared" si="541"/>
        <v>43270.547250000003</v>
      </c>
      <c r="S299" s="211">
        <f t="shared" si="542"/>
        <v>0</v>
      </c>
      <c r="T299" s="211">
        <f t="shared" si="542"/>
        <v>0</v>
      </c>
      <c r="U299" s="211">
        <f>SUM(R299:T299)</f>
        <v>43270.547250000003</v>
      </c>
      <c r="V299" s="211">
        <v>0</v>
      </c>
      <c r="W299" s="211">
        <v>0</v>
      </c>
      <c r="X299" s="211">
        <v>0</v>
      </c>
      <c r="Y299" s="211">
        <f>SUM(V299:X299)</f>
        <v>0</v>
      </c>
      <c r="Z299" s="211">
        <v>0</v>
      </c>
      <c r="AA299" s="211">
        <v>0</v>
      </c>
      <c r="AB299" s="211">
        <v>0</v>
      </c>
      <c r="AC299" s="211">
        <f>SUM(Z299:AB299)</f>
        <v>0</v>
      </c>
      <c r="AD299" s="211">
        <v>0</v>
      </c>
      <c r="AE299" s="211">
        <v>0</v>
      </c>
      <c r="AF299" s="211">
        <v>0</v>
      </c>
      <c r="AG299" s="211">
        <f>SUM(AD299:AF299)</f>
        <v>0</v>
      </c>
      <c r="AH299" s="211">
        <v>0</v>
      </c>
      <c r="AI299" s="211">
        <v>0</v>
      </c>
      <c r="AJ299" s="211">
        <v>0</v>
      </c>
      <c r="AK299" s="211">
        <f>SUM(AH299:AJ299)</f>
        <v>0</v>
      </c>
      <c r="AL299" s="204">
        <f t="shared" si="540"/>
        <v>226698.04725</v>
      </c>
      <c r="AO299" s="221"/>
    </row>
    <row r="300" spans="1:41" x14ac:dyDescent="0.2">
      <c r="A300" s="209" t="s">
        <v>34</v>
      </c>
      <c r="B300" s="201" t="s">
        <v>214</v>
      </c>
      <c r="C300" s="201" t="s">
        <v>36</v>
      </c>
      <c r="D300" s="209"/>
      <c r="E300" s="209"/>
      <c r="F300" s="209" t="s">
        <v>223</v>
      </c>
      <c r="G300" s="205">
        <v>0</v>
      </c>
      <c r="H300" s="205">
        <v>0</v>
      </c>
      <c r="I300" s="205">
        <v>0</v>
      </c>
      <c r="J300" s="206">
        <f>G300*'1.pielikuma turpinājums Nr.3'!$I$12</f>
        <v>0</v>
      </c>
      <c r="K300" s="211">
        <f>H300*'1.pielikuma turpinājums Nr.3'!$D$12</f>
        <v>0</v>
      </c>
      <c r="L300" s="211">
        <f>I300*'1.pielikuma turpinājums Nr.3'!$C$12</f>
        <v>0</v>
      </c>
      <c r="M300" s="212">
        <f t="shared" si="527"/>
        <v>0</v>
      </c>
      <c r="N300" s="211">
        <f>G300*'1.pielikuma turpinājums Nr.3'!$BE$48</f>
        <v>0</v>
      </c>
      <c r="O300" s="211">
        <f>H300*'1.pielikuma turpinājums Nr.3'!$BE$44</f>
        <v>0</v>
      </c>
      <c r="P300" s="211">
        <f>I300*'1.pielikuma turpinājums Nr.3'!$BE$43</f>
        <v>0</v>
      </c>
      <c r="Q300" s="211">
        <f>SUM(N300:P300)</f>
        <v>0</v>
      </c>
      <c r="R300" s="211">
        <f t="shared" si="541"/>
        <v>0</v>
      </c>
      <c r="S300" s="211">
        <f t="shared" si="542"/>
        <v>0</v>
      </c>
      <c r="T300" s="211">
        <f t="shared" si="542"/>
        <v>0</v>
      </c>
      <c r="U300" s="211">
        <f>SUM(R300:T300)</f>
        <v>0</v>
      </c>
      <c r="V300" s="211">
        <v>0</v>
      </c>
      <c r="W300" s="211">
        <v>0</v>
      </c>
      <c r="X300" s="211">
        <v>0</v>
      </c>
      <c r="Y300" s="211">
        <f>SUM(V300:X300)</f>
        <v>0</v>
      </c>
      <c r="Z300" s="211">
        <v>0</v>
      </c>
      <c r="AA300" s="211">
        <v>0</v>
      </c>
      <c r="AB300" s="211">
        <v>0</v>
      </c>
      <c r="AC300" s="211">
        <f>SUM(Z300:AB300)</f>
        <v>0</v>
      </c>
      <c r="AD300" s="211">
        <v>0</v>
      </c>
      <c r="AE300" s="211">
        <v>0</v>
      </c>
      <c r="AF300" s="211">
        <v>0</v>
      </c>
      <c r="AG300" s="211">
        <f>SUM(AD300:AF300)</f>
        <v>0</v>
      </c>
      <c r="AH300" s="211">
        <v>0</v>
      </c>
      <c r="AI300" s="211">
        <v>0</v>
      </c>
      <c r="AJ300" s="211">
        <v>0</v>
      </c>
      <c r="AK300" s="211">
        <f>SUM(AH300:AJ300)</f>
        <v>0</v>
      </c>
      <c r="AL300" s="204">
        <f t="shared" si="540"/>
        <v>0</v>
      </c>
      <c r="AO300" s="221"/>
    </row>
    <row r="301" spans="1:41" x14ac:dyDescent="0.2">
      <c r="A301" s="219" t="s">
        <v>34</v>
      </c>
      <c r="B301" s="213" t="s">
        <v>214</v>
      </c>
      <c r="C301" s="213" t="s">
        <v>36</v>
      </c>
      <c r="D301" s="214"/>
      <c r="E301" s="214"/>
      <c r="F301" s="214" t="s">
        <v>118</v>
      </c>
      <c r="G301" s="220"/>
      <c r="H301" s="220"/>
      <c r="I301" s="220"/>
      <c r="J301" s="216">
        <f>SUM(J285:J300)</f>
        <v>1586567.09</v>
      </c>
      <c r="K301" s="217">
        <f t="shared" ref="K301:AK301" si="549">SUM(K285:K300)</f>
        <v>0</v>
      </c>
      <c r="L301" s="217">
        <f t="shared" si="549"/>
        <v>0</v>
      </c>
      <c r="M301" s="216">
        <f t="shared" si="549"/>
        <v>1586567.09</v>
      </c>
      <c r="N301" s="217">
        <f t="shared" si="549"/>
        <v>1093201.1000000001</v>
      </c>
      <c r="O301" s="217">
        <f t="shared" si="549"/>
        <v>0</v>
      </c>
      <c r="P301" s="217">
        <f t="shared" si="549"/>
        <v>0</v>
      </c>
      <c r="Q301" s="217">
        <f>SUM(Q285:Q300)</f>
        <v>1093201.1000000001</v>
      </c>
      <c r="R301" s="217">
        <f t="shared" si="549"/>
        <v>257886.13949</v>
      </c>
      <c r="S301" s="217">
        <f t="shared" si="549"/>
        <v>0</v>
      </c>
      <c r="T301" s="217">
        <f t="shared" si="549"/>
        <v>0</v>
      </c>
      <c r="U301" s="217">
        <f t="shared" si="549"/>
        <v>257886.13949</v>
      </c>
      <c r="V301" s="217">
        <f t="shared" si="549"/>
        <v>51963.75</v>
      </c>
      <c r="W301" s="217">
        <f t="shared" si="549"/>
        <v>0</v>
      </c>
      <c r="X301" s="217">
        <f t="shared" si="549"/>
        <v>0</v>
      </c>
      <c r="Y301" s="217">
        <f t="shared" si="549"/>
        <v>51963.75</v>
      </c>
      <c r="Z301" s="217">
        <f t="shared" si="549"/>
        <v>155074.07448000001</v>
      </c>
      <c r="AA301" s="217">
        <f t="shared" si="549"/>
        <v>0</v>
      </c>
      <c r="AB301" s="217">
        <f t="shared" si="549"/>
        <v>0</v>
      </c>
      <c r="AC301" s="217">
        <f t="shared" si="549"/>
        <v>155074.07448000001</v>
      </c>
      <c r="AD301" s="217">
        <f t="shared" si="549"/>
        <v>10964.285280000002</v>
      </c>
      <c r="AE301" s="217">
        <f t="shared" si="549"/>
        <v>0</v>
      </c>
      <c r="AF301" s="217">
        <f t="shared" si="549"/>
        <v>0</v>
      </c>
      <c r="AG301" s="217">
        <f t="shared" si="549"/>
        <v>10964.285280000002</v>
      </c>
      <c r="AH301" s="217">
        <f t="shared" si="549"/>
        <v>17477.722080000003</v>
      </c>
      <c r="AI301" s="217">
        <f t="shared" si="549"/>
        <v>0</v>
      </c>
      <c r="AJ301" s="217">
        <f t="shared" si="549"/>
        <v>0</v>
      </c>
      <c r="AK301" s="217">
        <f t="shared" si="549"/>
        <v>17477.722080000003</v>
      </c>
      <c r="AL301" s="216">
        <f>SUM(AL285:AL300)</f>
        <v>1586567.0713300002</v>
      </c>
      <c r="AO301" s="221"/>
    </row>
    <row r="302" spans="1:41" x14ac:dyDescent="0.2">
      <c r="A302" s="209" t="s">
        <v>34</v>
      </c>
      <c r="B302" s="201" t="s">
        <v>214</v>
      </c>
      <c r="C302" s="201" t="s">
        <v>37</v>
      </c>
      <c r="D302" s="209" t="s">
        <v>3</v>
      </c>
      <c r="E302" s="209" t="s">
        <v>14</v>
      </c>
      <c r="F302" s="202" t="s">
        <v>150</v>
      </c>
      <c r="G302" s="218">
        <f>SUM(G303:G312,G314)</f>
        <v>5</v>
      </c>
      <c r="H302" s="218">
        <f>SUM(H303:H312,H314)</f>
        <v>0</v>
      </c>
      <c r="I302" s="218">
        <f>SUM(I303:I312,I314)</f>
        <v>0</v>
      </c>
      <c r="J302" s="212"/>
      <c r="K302" s="212"/>
      <c r="L302" s="212"/>
      <c r="M302" s="212"/>
      <c r="N302" s="211"/>
      <c r="O302" s="211"/>
      <c r="P302" s="211"/>
      <c r="Q302" s="211"/>
      <c r="R302" s="211"/>
      <c r="S302" s="211"/>
      <c r="T302" s="211"/>
      <c r="U302" s="211"/>
      <c r="V302" s="211"/>
      <c r="W302" s="211"/>
      <c r="X302" s="211"/>
      <c r="Y302" s="211"/>
      <c r="Z302" s="211"/>
      <c r="AA302" s="211"/>
      <c r="AB302" s="211"/>
      <c r="AC302" s="211"/>
      <c r="AD302" s="211"/>
      <c r="AE302" s="211"/>
      <c r="AF302" s="211"/>
      <c r="AG302" s="211"/>
      <c r="AH302" s="211"/>
      <c r="AI302" s="211"/>
      <c r="AJ302" s="211"/>
      <c r="AK302" s="211"/>
      <c r="AL302" s="206"/>
      <c r="AM302" s="179">
        <f>SUM(M303:M318)</f>
        <v>2029091.37</v>
      </c>
      <c r="AN302" s="179">
        <f>SUM(AL303:AL318)</f>
        <v>2029091.3428000004</v>
      </c>
      <c r="AO302" s="180">
        <f>AM302-AN302</f>
        <v>2.719999966211617E-2</v>
      </c>
    </row>
    <row r="303" spans="1:41" x14ac:dyDescent="0.2">
      <c r="A303" s="209" t="s">
        <v>34</v>
      </c>
      <c r="B303" s="201" t="s">
        <v>214</v>
      </c>
      <c r="C303" s="201" t="s">
        <v>37</v>
      </c>
      <c r="D303" s="209" t="s">
        <v>5</v>
      </c>
      <c r="E303" s="209" t="s">
        <v>6</v>
      </c>
      <c r="F303" s="209" t="s">
        <v>225</v>
      </c>
      <c r="G303" s="205">
        <v>1</v>
      </c>
      <c r="H303" s="205">
        <v>0</v>
      </c>
      <c r="I303" s="205">
        <v>0</v>
      </c>
      <c r="J303" s="206">
        <f>G303*'1.pielikuma turpinājums Nr.3'!$I$10</f>
        <v>253568.39</v>
      </c>
      <c r="K303" s="211">
        <f>H303*'1.pielikuma turpinājums Nr.3'!$D$10</f>
        <v>0</v>
      </c>
      <c r="L303" s="211">
        <f>I303*'1.pielikuma turpinājums Nr.3'!$C$10</f>
        <v>0</v>
      </c>
      <c r="M303" s="212">
        <f t="shared" ref="M303:M318" si="550">SUM(J303:L303)</f>
        <v>253568.39</v>
      </c>
      <c r="N303" s="211">
        <f>G303*'1.pielikuma turpinājums Nr.3'!$BE$41</f>
        <v>152294.40000000002</v>
      </c>
      <c r="O303" s="211">
        <f>H303*'1.pielikuma turpinājums Nr.3'!$BE$37</f>
        <v>0</v>
      </c>
      <c r="P303" s="211">
        <f>I303*'1.pielikuma turpinājums Nr.3'!$BE$36</f>
        <v>0</v>
      </c>
      <c r="Q303" s="211">
        <f t="shared" ref="Q303:Q311" si="551">SUM(N303:P303)</f>
        <v>152294.40000000002</v>
      </c>
      <c r="R303" s="211">
        <f t="shared" ref="R303:R311" si="552">N303*$H$5</f>
        <v>35926.248960000004</v>
      </c>
      <c r="S303" s="211">
        <f t="shared" ref="S303:S311" si="553">O303*$H$5</f>
        <v>0</v>
      </c>
      <c r="T303" s="211">
        <f t="shared" ref="T303:T311" si="554">P303*$H$5</f>
        <v>0</v>
      </c>
      <c r="U303" s="211">
        <f t="shared" ref="U303:U311" si="555">SUM(R303:T303)</f>
        <v>35926.248960000004</v>
      </c>
      <c r="V303" s="211">
        <f>G303*'1.pielikuma turpinājums Nr.3'!$AW$3</f>
        <v>13857</v>
      </c>
      <c r="W303" s="211">
        <v>0</v>
      </c>
      <c r="X303" s="211">
        <v>0</v>
      </c>
      <c r="Y303" s="211">
        <f t="shared" ref="Y303:Y311" si="556">SUM(V303:X303)</f>
        <v>13857</v>
      </c>
      <c r="Z303" s="211">
        <f t="shared" ref="Z303:Z311" si="557">N303*$J$5</f>
        <v>43510.510080000007</v>
      </c>
      <c r="AA303" s="211">
        <v>0</v>
      </c>
      <c r="AB303" s="211">
        <v>0</v>
      </c>
      <c r="AC303" s="211">
        <f t="shared" ref="AC303:AC311" si="558">SUM(Z303:AB303)</f>
        <v>43510.510080000007</v>
      </c>
      <c r="AD303" s="211">
        <f t="shared" ref="AD303:AD311" si="559">N303*$K$5</f>
        <v>3076.3468800000005</v>
      </c>
      <c r="AE303" s="211">
        <v>0</v>
      </c>
      <c r="AF303" s="211">
        <v>0</v>
      </c>
      <c r="AG303" s="211">
        <f t="shared" ref="AG303:AG311" si="560">SUM(AD303:AF303)</f>
        <v>3076.3468800000005</v>
      </c>
      <c r="AH303" s="211">
        <f t="shared" ref="AH303:AH311" si="561">N303*$L$5</f>
        <v>4903.8796800000009</v>
      </c>
      <c r="AI303" s="211">
        <v>0</v>
      </c>
      <c r="AJ303" s="211">
        <v>0</v>
      </c>
      <c r="AK303" s="211">
        <f t="shared" ref="AK303:AK311" si="562">SUM(AH303:AJ303)</f>
        <v>4903.8796800000009</v>
      </c>
      <c r="AL303" s="204">
        <f>Q303+U303+Y303+AC303+AG303+AK303</f>
        <v>253568.38560000004</v>
      </c>
      <c r="AO303" s="221"/>
    </row>
    <row r="304" spans="1:41" x14ac:dyDescent="0.2">
      <c r="A304" s="209" t="s">
        <v>34</v>
      </c>
      <c r="B304" s="201" t="s">
        <v>214</v>
      </c>
      <c r="C304" s="201" t="s">
        <v>37</v>
      </c>
      <c r="D304" s="209" t="s">
        <v>7</v>
      </c>
      <c r="E304" s="209" t="s">
        <v>8</v>
      </c>
      <c r="F304" s="209" t="s">
        <v>227</v>
      </c>
      <c r="G304" s="205">
        <v>0</v>
      </c>
      <c r="H304" s="205">
        <v>0</v>
      </c>
      <c r="I304" s="205">
        <v>0</v>
      </c>
      <c r="J304" s="206">
        <f>G304*'1.pielikuma turpinājums Nr.3'!$I$10</f>
        <v>0</v>
      </c>
      <c r="K304" s="211">
        <f>H304*'1.pielikuma turpinājums Nr.3'!$D$10</f>
        <v>0</v>
      </c>
      <c r="L304" s="211">
        <f>I304*'1.pielikuma turpinājums Nr.3'!$C$10</f>
        <v>0</v>
      </c>
      <c r="M304" s="212">
        <f t="shared" si="550"/>
        <v>0</v>
      </c>
      <c r="N304" s="211">
        <f>G304*'1.pielikuma turpinājums Nr.3'!$BE$41</f>
        <v>0</v>
      </c>
      <c r="O304" s="211">
        <f>H304*'1.pielikuma turpinājums Nr.3'!$BE$37</f>
        <v>0</v>
      </c>
      <c r="P304" s="211">
        <f>I304*'1.pielikuma turpinājums Nr.3'!$BE$36</f>
        <v>0</v>
      </c>
      <c r="Q304" s="211">
        <f t="shared" si="551"/>
        <v>0</v>
      </c>
      <c r="R304" s="211">
        <f t="shared" si="552"/>
        <v>0</v>
      </c>
      <c r="S304" s="211">
        <f t="shared" si="553"/>
        <v>0</v>
      </c>
      <c r="T304" s="211">
        <f t="shared" si="554"/>
        <v>0</v>
      </c>
      <c r="U304" s="211">
        <f t="shared" si="555"/>
        <v>0</v>
      </c>
      <c r="V304" s="211">
        <f>G304*'1.pielikuma turpinājums Nr.3'!$AW$3</f>
        <v>0</v>
      </c>
      <c r="W304" s="211">
        <v>0</v>
      </c>
      <c r="X304" s="211">
        <v>0</v>
      </c>
      <c r="Y304" s="211">
        <f t="shared" si="556"/>
        <v>0</v>
      </c>
      <c r="Z304" s="211">
        <f t="shared" si="557"/>
        <v>0</v>
      </c>
      <c r="AA304" s="211">
        <v>0</v>
      </c>
      <c r="AB304" s="211">
        <v>0</v>
      </c>
      <c r="AC304" s="211">
        <f t="shared" si="558"/>
        <v>0</v>
      </c>
      <c r="AD304" s="211">
        <f t="shared" si="559"/>
        <v>0</v>
      </c>
      <c r="AE304" s="211">
        <v>0</v>
      </c>
      <c r="AF304" s="211">
        <v>0</v>
      </c>
      <c r="AG304" s="211">
        <f t="shared" si="560"/>
        <v>0</v>
      </c>
      <c r="AH304" s="211">
        <f t="shared" si="561"/>
        <v>0</v>
      </c>
      <c r="AI304" s="211">
        <v>0</v>
      </c>
      <c r="AJ304" s="211">
        <v>0</v>
      </c>
      <c r="AK304" s="211">
        <f t="shared" si="562"/>
        <v>0</v>
      </c>
      <c r="AL304" s="204">
        <f t="shared" ref="AL304:AL318" si="563">Q304+U304+Y304+AC304+AG304+AK304</f>
        <v>0</v>
      </c>
      <c r="AO304" s="221"/>
    </row>
    <row r="305" spans="1:41" ht="24" x14ac:dyDescent="0.2">
      <c r="A305" s="209" t="s">
        <v>34</v>
      </c>
      <c r="B305" s="201" t="s">
        <v>214</v>
      </c>
      <c r="C305" s="201" t="s">
        <v>37</v>
      </c>
      <c r="D305" s="209" t="s">
        <v>8</v>
      </c>
      <c r="E305" s="223" t="s">
        <v>22</v>
      </c>
      <c r="F305" s="209" t="s">
        <v>226</v>
      </c>
      <c r="G305" s="205">
        <v>1</v>
      </c>
      <c r="H305" s="205">
        <v>0</v>
      </c>
      <c r="I305" s="205">
        <v>0</v>
      </c>
      <c r="J305" s="206">
        <f>G305*'1.pielikuma turpinājums Nr.3'!$I$10</f>
        <v>253568.39</v>
      </c>
      <c r="K305" s="211">
        <f>H305*'1.pielikuma turpinājums Nr.3'!$D$10</f>
        <v>0</v>
      </c>
      <c r="L305" s="211">
        <f>I305*'1.pielikuma turpinājums Nr.3'!$C$10</f>
        <v>0</v>
      </c>
      <c r="M305" s="212">
        <f t="shared" si="550"/>
        <v>253568.39</v>
      </c>
      <c r="N305" s="211">
        <f>G305*'1.pielikuma turpinājums Nr.3'!$BE$41</f>
        <v>152294.40000000002</v>
      </c>
      <c r="O305" s="211">
        <f>H305*'1.pielikuma turpinājums Nr.3'!$BE$37</f>
        <v>0</v>
      </c>
      <c r="P305" s="211">
        <f>I305*'1.pielikuma turpinājums Nr.3'!$BE$36</f>
        <v>0</v>
      </c>
      <c r="Q305" s="211">
        <f t="shared" si="551"/>
        <v>152294.40000000002</v>
      </c>
      <c r="R305" s="211">
        <f t="shared" si="552"/>
        <v>35926.248960000004</v>
      </c>
      <c r="S305" s="211">
        <f t="shared" si="553"/>
        <v>0</v>
      </c>
      <c r="T305" s="211">
        <f t="shared" si="554"/>
        <v>0</v>
      </c>
      <c r="U305" s="211">
        <f t="shared" si="555"/>
        <v>35926.248960000004</v>
      </c>
      <c r="V305" s="211">
        <f>G305*'1.pielikuma turpinājums Nr.3'!$AW$3</f>
        <v>13857</v>
      </c>
      <c r="W305" s="211">
        <v>0</v>
      </c>
      <c r="X305" s="211">
        <v>0</v>
      </c>
      <c r="Y305" s="211">
        <f t="shared" si="556"/>
        <v>13857</v>
      </c>
      <c r="Z305" s="211">
        <f t="shared" si="557"/>
        <v>43510.510080000007</v>
      </c>
      <c r="AA305" s="211">
        <v>0</v>
      </c>
      <c r="AB305" s="211">
        <v>0</v>
      </c>
      <c r="AC305" s="211">
        <f t="shared" si="558"/>
        <v>43510.510080000007</v>
      </c>
      <c r="AD305" s="211">
        <f t="shared" si="559"/>
        <v>3076.3468800000005</v>
      </c>
      <c r="AE305" s="211">
        <v>0</v>
      </c>
      <c r="AF305" s="211">
        <v>0</v>
      </c>
      <c r="AG305" s="211">
        <f t="shared" si="560"/>
        <v>3076.3468800000005</v>
      </c>
      <c r="AH305" s="211">
        <f t="shared" si="561"/>
        <v>4903.8796800000009</v>
      </c>
      <c r="AI305" s="211">
        <v>0</v>
      </c>
      <c r="AJ305" s="211">
        <v>0</v>
      </c>
      <c r="AK305" s="211">
        <f t="shared" si="562"/>
        <v>4903.8796800000009</v>
      </c>
      <c r="AL305" s="204">
        <f>Q305+U305+Y305+AC305+AG305+AK305</f>
        <v>253568.38560000004</v>
      </c>
      <c r="AO305" s="221"/>
    </row>
    <row r="306" spans="1:41" ht="24" x14ac:dyDescent="0.2">
      <c r="A306" s="209" t="s">
        <v>34</v>
      </c>
      <c r="B306" s="201" t="s">
        <v>214</v>
      </c>
      <c r="C306" s="201" t="s">
        <v>37</v>
      </c>
      <c r="D306" s="223" t="s">
        <v>22</v>
      </c>
      <c r="E306" s="209" t="s">
        <v>10</v>
      </c>
      <c r="F306" s="209" t="s">
        <v>224</v>
      </c>
      <c r="G306" s="205">
        <v>1</v>
      </c>
      <c r="H306" s="205">
        <v>0</v>
      </c>
      <c r="I306" s="205">
        <v>0</v>
      </c>
      <c r="J306" s="206">
        <f>G306*'1.pielikuma turpinājums Nr.3'!$I$10</f>
        <v>253568.39</v>
      </c>
      <c r="K306" s="211">
        <f>H306*'1.pielikuma turpinājums Nr.3'!$D$10</f>
        <v>0</v>
      </c>
      <c r="L306" s="211">
        <f>I306*'1.pielikuma turpinājums Nr.3'!$C$10</f>
        <v>0</v>
      </c>
      <c r="M306" s="212">
        <f t="shared" si="550"/>
        <v>253568.39</v>
      </c>
      <c r="N306" s="211">
        <f>G306*'1.pielikuma turpinājums Nr.3'!$BE$41</f>
        <v>152294.40000000002</v>
      </c>
      <c r="O306" s="211">
        <f>H306*'1.pielikuma turpinājums Nr.3'!$BE$37</f>
        <v>0</v>
      </c>
      <c r="P306" s="211">
        <f>I306*'1.pielikuma turpinājums Nr.3'!$BE$36</f>
        <v>0</v>
      </c>
      <c r="Q306" s="211">
        <f t="shared" si="551"/>
        <v>152294.40000000002</v>
      </c>
      <c r="R306" s="211">
        <f t="shared" si="552"/>
        <v>35926.248960000004</v>
      </c>
      <c r="S306" s="211">
        <f t="shared" si="553"/>
        <v>0</v>
      </c>
      <c r="T306" s="211">
        <f t="shared" si="554"/>
        <v>0</v>
      </c>
      <c r="U306" s="211">
        <f t="shared" si="555"/>
        <v>35926.248960000004</v>
      </c>
      <c r="V306" s="211">
        <f>G306*'1.pielikuma turpinājums Nr.3'!$AW$3</f>
        <v>13857</v>
      </c>
      <c r="W306" s="211">
        <v>0</v>
      </c>
      <c r="X306" s="211">
        <v>0</v>
      </c>
      <c r="Y306" s="211">
        <f t="shared" si="556"/>
        <v>13857</v>
      </c>
      <c r="Z306" s="211">
        <f t="shared" si="557"/>
        <v>43510.510080000007</v>
      </c>
      <c r="AA306" s="211">
        <v>0</v>
      </c>
      <c r="AB306" s="211">
        <v>0</v>
      </c>
      <c r="AC306" s="211">
        <f t="shared" si="558"/>
        <v>43510.510080000007</v>
      </c>
      <c r="AD306" s="211">
        <f t="shared" si="559"/>
        <v>3076.3468800000005</v>
      </c>
      <c r="AE306" s="211">
        <v>0</v>
      </c>
      <c r="AF306" s="211">
        <v>0</v>
      </c>
      <c r="AG306" s="211">
        <f t="shared" si="560"/>
        <v>3076.3468800000005</v>
      </c>
      <c r="AH306" s="211">
        <f t="shared" si="561"/>
        <v>4903.8796800000009</v>
      </c>
      <c r="AI306" s="211">
        <v>0</v>
      </c>
      <c r="AJ306" s="211">
        <v>0</v>
      </c>
      <c r="AK306" s="211">
        <f t="shared" si="562"/>
        <v>4903.8796800000009</v>
      </c>
      <c r="AL306" s="204">
        <f t="shared" si="563"/>
        <v>253568.38560000004</v>
      </c>
      <c r="AO306" s="221"/>
    </row>
    <row r="307" spans="1:41" x14ac:dyDescent="0.2">
      <c r="A307" s="209" t="s">
        <v>34</v>
      </c>
      <c r="B307" s="201" t="s">
        <v>214</v>
      </c>
      <c r="C307" s="201" t="s">
        <v>37</v>
      </c>
      <c r="D307" s="209"/>
      <c r="E307" s="209"/>
      <c r="F307" s="209" t="s">
        <v>231</v>
      </c>
      <c r="G307" s="205">
        <v>0</v>
      </c>
      <c r="H307" s="205">
        <v>0</v>
      </c>
      <c r="I307" s="205">
        <v>0</v>
      </c>
      <c r="J307" s="206">
        <f>G307*'1.pielikuma turpinājums Nr.3'!$I$10</f>
        <v>0</v>
      </c>
      <c r="K307" s="211">
        <f>H307*'1.pielikuma turpinājums Nr.3'!$D$10</f>
        <v>0</v>
      </c>
      <c r="L307" s="211">
        <f>I307*'1.pielikuma turpinājums Nr.3'!$C$10</f>
        <v>0</v>
      </c>
      <c r="M307" s="212">
        <f t="shared" si="550"/>
        <v>0</v>
      </c>
      <c r="N307" s="211">
        <f>G307*'1.pielikuma turpinājums Nr.3'!$BE$41</f>
        <v>0</v>
      </c>
      <c r="O307" s="211">
        <f>H307*'1.pielikuma turpinājums Nr.3'!$BE$37</f>
        <v>0</v>
      </c>
      <c r="P307" s="211">
        <f>I307*'1.pielikuma turpinājums Nr.3'!$BE$36</f>
        <v>0</v>
      </c>
      <c r="Q307" s="211">
        <f t="shared" si="551"/>
        <v>0</v>
      </c>
      <c r="R307" s="211">
        <f t="shared" si="552"/>
        <v>0</v>
      </c>
      <c r="S307" s="211">
        <f t="shared" si="553"/>
        <v>0</v>
      </c>
      <c r="T307" s="211">
        <f t="shared" si="554"/>
        <v>0</v>
      </c>
      <c r="U307" s="211">
        <f t="shared" si="555"/>
        <v>0</v>
      </c>
      <c r="V307" s="211">
        <f>G307*'1.pielikuma turpinājums Nr.3'!$AW$3</f>
        <v>0</v>
      </c>
      <c r="W307" s="211">
        <v>0</v>
      </c>
      <c r="X307" s="211">
        <v>0</v>
      </c>
      <c r="Y307" s="211">
        <f t="shared" si="556"/>
        <v>0</v>
      </c>
      <c r="Z307" s="211">
        <f t="shared" si="557"/>
        <v>0</v>
      </c>
      <c r="AA307" s="211">
        <v>0</v>
      </c>
      <c r="AB307" s="211">
        <v>0</v>
      </c>
      <c r="AC307" s="211">
        <f t="shared" si="558"/>
        <v>0</v>
      </c>
      <c r="AD307" s="211">
        <f t="shared" si="559"/>
        <v>0</v>
      </c>
      <c r="AE307" s="211">
        <v>0</v>
      </c>
      <c r="AF307" s="211">
        <v>0</v>
      </c>
      <c r="AG307" s="211">
        <f t="shared" si="560"/>
        <v>0</v>
      </c>
      <c r="AH307" s="211">
        <f t="shared" si="561"/>
        <v>0</v>
      </c>
      <c r="AI307" s="211">
        <v>0</v>
      </c>
      <c r="AJ307" s="211">
        <v>0</v>
      </c>
      <c r="AK307" s="211">
        <f t="shared" si="562"/>
        <v>0</v>
      </c>
      <c r="AL307" s="204">
        <f t="shared" si="563"/>
        <v>0</v>
      </c>
      <c r="AO307" s="221"/>
    </row>
    <row r="308" spans="1:41" x14ac:dyDescent="0.2">
      <c r="A308" s="209" t="s">
        <v>34</v>
      </c>
      <c r="B308" s="201" t="s">
        <v>214</v>
      </c>
      <c r="C308" s="201" t="s">
        <v>37</v>
      </c>
      <c r="D308" s="209"/>
      <c r="E308" s="209"/>
      <c r="F308" s="209" t="s">
        <v>228</v>
      </c>
      <c r="G308" s="205">
        <v>0</v>
      </c>
      <c r="H308" s="205">
        <v>0</v>
      </c>
      <c r="I308" s="205">
        <v>0</v>
      </c>
      <c r="J308" s="206">
        <f>G308*'1.pielikuma turpinājums Nr.3'!$I$10</f>
        <v>0</v>
      </c>
      <c r="K308" s="211">
        <f>H308*'1.pielikuma turpinājums Nr.3'!$D$10</f>
        <v>0</v>
      </c>
      <c r="L308" s="211">
        <f>I308*'1.pielikuma turpinājums Nr.3'!$C$10</f>
        <v>0</v>
      </c>
      <c r="M308" s="212">
        <f t="shared" si="550"/>
        <v>0</v>
      </c>
      <c r="N308" s="211">
        <f>G308*'1.pielikuma turpinājums Nr.3'!$BE$41</f>
        <v>0</v>
      </c>
      <c r="O308" s="211">
        <f>H308*'1.pielikuma turpinājums Nr.3'!$BE$37</f>
        <v>0</v>
      </c>
      <c r="P308" s="211">
        <f>I308*'1.pielikuma turpinājums Nr.3'!$BE$36</f>
        <v>0</v>
      </c>
      <c r="Q308" s="211">
        <f t="shared" si="551"/>
        <v>0</v>
      </c>
      <c r="R308" s="211">
        <f t="shared" si="552"/>
        <v>0</v>
      </c>
      <c r="S308" s="211">
        <f t="shared" si="553"/>
        <v>0</v>
      </c>
      <c r="T308" s="211">
        <f t="shared" si="554"/>
        <v>0</v>
      </c>
      <c r="U308" s="211">
        <f t="shared" si="555"/>
        <v>0</v>
      </c>
      <c r="V308" s="211">
        <f>G308*'1.pielikuma turpinājums Nr.3'!$AW$3</f>
        <v>0</v>
      </c>
      <c r="W308" s="211">
        <v>0</v>
      </c>
      <c r="X308" s="211">
        <v>0</v>
      </c>
      <c r="Y308" s="211">
        <f t="shared" si="556"/>
        <v>0</v>
      </c>
      <c r="Z308" s="211">
        <f t="shared" si="557"/>
        <v>0</v>
      </c>
      <c r="AA308" s="211">
        <v>0</v>
      </c>
      <c r="AB308" s="211">
        <v>0</v>
      </c>
      <c r="AC308" s="211">
        <f t="shared" si="558"/>
        <v>0</v>
      </c>
      <c r="AD308" s="211">
        <f t="shared" si="559"/>
        <v>0</v>
      </c>
      <c r="AE308" s="211">
        <v>0</v>
      </c>
      <c r="AF308" s="211">
        <v>0</v>
      </c>
      <c r="AG308" s="211">
        <f t="shared" si="560"/>
        <v>0</v>
      </c>
      <c r="AH308" s="211">
        <f t="shared" si="561"/>
        <v>0</v>
      </c>
      <c r="AI308" s="211">
        <v>0</v>
      </c>
      <c r="AJ308" s="211">
        <v>0</v>
      </c>
      <c r="AK308" s="211">
        <f t="shared" si="562"/>
        <v>0</v>
      </c>
      <c r="AL308" s="204">
        <f t="shared" si="563"/>
        <v>0</v>
      </c>
      <c r="AO308" s="221"/>
    </row>
    <row r="309" spans="1:41" x14ac:dyDescent="0.2">
      <c r="A309" s="209" t="s">
        <v>34</v>
      </c>
      <c r="B309" s="201" t="s">
        <v>214</v>
      </c>
      <c r="C309" s="201" t="s">
        <v>37</v>
      </c>
      <c r="D309" s="209"/>
      <c r="E309" s="209"/>
      <c r="F309" s="209" t="s">
        <v>58</v>
      </c>
      <c r="G309" s="205">
        <v>0</v>
      </c>
      <c r="H309" s="205">
        <v>0</v>
      </c>
      <c r="I309" s="205">
        <v>0</v>
      </c>
      <c r="J309" s="206">
        <f>G309*'1.pielikuma turpinājums Nr.3'!$I$10</f>
        <v>0</v>
      </c>
      <c r="K309" s="211">
        <f>H309*'1.pielikuma turpinājums Nr.3'!$D$10</f>
        <v>0</v>
      </c>
      <c r="L309" s="211">
        <f>I309*'1.pielikuma turpinājums Nr.3'!$C$10</f>
        <v>0</v>
      </c>
      <c r="M309" s="212">
        <f t="shared" si="550"/>
        <v>0</v>
      </c>
      <c r="N309" s="211">
        <f>G309*'1.pielikuma turpinājums Nr.3'!$BE$41</f>
        <v>0</v>
      </c>
      <c r="O309" s="211">
        <f>H309*'1.pielikuma turpinājums Nr.3'!$BE$37</f>
        <v>0</v>
      </c>
      <c r="P309" s="211">
        <f>I309*'1.pielikuma turpinājums Nr.3'!$BE$36</f>
        <v>0</v>
      </c>
      <c r="Q309" s="211">
        <f t="shared" si="551"/>
        <v>0</v>
      </c>
      <c r="R309" s="211">
        <f t="shared" si="552"/>
        <v>0</v>
      </c>
      <c r="S309" s="211">
        <f t="shared" si="553"/>
        <v>0</v>
      </c>
      <c r="T309" s="211">
        <f t="shared" si="554"/>
        <v>0</v>
      </c>
      <c r="U309" s="211">
        <f t="shared" si="555"/>
        <v>0</v>
      </c>
      <c r="V309" s="211">
        <f>G309*'1.pielikuma turpinājums Nr.3'!$AW$3</f>
        <v>0</v>
      </c>
      <c r="W309" s="211">
        <v>0</v>
      </c>
      <c r="X309" s="211">
        <v>0</v>
      </c>
      <c r="Y309" s="211">
        <f t="shared" si="556"/>
        <v>0</v>
      </c>
      <c r="Z309" s="211">
        <f t="shared" si="557"/>
        <v>0</v>
      </c>
      <c r="AA309" s="211">
        <v>0</v>
      </c>
      <c r="AB309" s="211">
        <v>0</v>
      </c>
      <c r="AC309" s="211">
        <f t="shared" si="558"/>
        <v>0</v>
      </c>
      <c r="AD309" s="211">
        <f t="shared" si="559"/>
        <v>0</v>
      </c>
      <c r="AE309" s="211">
        <v>0</v>
      </c>
      <c r="AF309" s="211">
        <v>0</v>
      </c>
      <c r="AG309" s="211">
        <f t="shared" si="560"/>
        <v>0</v>
      </c>
      <c r="AH309" s="211">
        <f t="shared" si="561"/>
        <v>0</v>
      </c>
      <c r="AI309" s="211">
        <v>0</v>
      </c>
      <c r="AJ309" s="211">
        <v>0</v>
      </c>
      <c r="AK309" s="211">
        <f t="shared" si="562"/>
        <v>0</v>
      </c>
      <c r="AL309" s="204">
        <f t="shared" si="563"/>
        <v>0</v>
      </c>
      <c r="AO309" s="221"/>
    </row>
    <row r="310" spans="1:41" x14ac:dyDescent="0.2">
      <c r="A310" s="209" t="s">
        <v>34</v>
      </c>
      <c r="B310" s="201" t="s">
        <v>214</v>
      </c>
      <c r="C310" s="201" t="s">
        <v>37</v>
      </c>
      <c r="D310" s="209"/>
      <c r="E310" s="209"/>
      <c r="F310" s="209" t="s">
        <v>59</v>
      </c>
      <c r="G310" s="205">
        <v>0</v>
      </c>
      <c r="H310" s="205">
        <v>0</v>
      </c>
      <c r="I310" s="205">
        <v>0</v>
      </c>
      <c r="J310" s="206">
        <f>G310*'1.pielikuma turpinājums Nr.3'!$I$10</f>
        <v>0</v>
      </c>
      <c r="K310" s="211">
        <f>H310*'1.pielikuma turpinājums Nr.3'!$D$10</f>
        <v>0</v>
      </c>
      <c r="L310" s="211">
        <f>I310*'1.pielikuma turpinājums Nr.3'!$C$10</f>
        <v>0</v>
      </c>
      <c r="M310" s="212">
        <f t="shared" si="550"/>
        <v>0</v>
      </c>
      <c r="N310" s="211">
        <f>G310*'1.pielikuma turpinājums Nr.3'!$BE$41</f>
        <v>0</v>
      </c>
      <c r="O310" s="211">
        <f>H310*'1.pielikuma turpinājums Nr.3'!$BE$37</f>
        <v>0</v>
      </c>
      <c r="P310" s="211">
        <f>I310*'1.pielikuma turpinājums Nr.3'!$BE$36</f>
        <v>0</v>
      </c>
      <c r="Q310" s="211">
        <f t="shared" si="551"/>
        <v>0</v>
      </c>
      <c r="R310" s="211">
        <f t="shared" si="552"/>
        <v>0</v>
      </c>
      <c r="S310" s="211">
        <f t="shared" si="553"/>
        <v>0</v>
      </c>
      <c r="T310" s="211">
        <f t="shared" si="554"/>
        <v>0</v>
      </c>
      <c r="U310" s="211">
        <f t="shared" si="555"/>
        <v>0</v>
      </c>
      <c r="V310" s="211">
        <f>G310*'1.pielikuma turpinājums Nr.3'!$AW$3</f>
        <v>0</v>
      </c>
      <c r="W310" s="211">
        <v>0</v>
      </c>
      <c r="X310" s="211">
        <v>0</v>
      </c>
      <c r="Y310" s="211">
        <f t="shared" si="556"/>
        <v>0</v>
      </c>
      <c r="Z310" s="211">
        <f t="shared" si="557"/>
        <v>0</v>
      </c>
      <c r="AA310" s="211">
        <v>0</v>
      </c>
      <c r="AB310" s="211">
        <v>0</v>
      </c>
      <c r="AC310" s="211">
        <f t="shared" si="558"/>
        <v>0</v>
      </c>
      <c r="AD310" s="211">
        <f t="shared" si="559"/>
        <v>0</v>
      </c>
      <c r="AE310" s="211">
        <v>0</v>
      </c>
      <c r="AF310" s="211">
        <v>0</v>
      </c>
      <c r="AG310" s="211">
        <f t="shared" si="560"/>
        <v>0</v>
      </c>
      <c r="AH310" s="211">
        <f t="shared" si="561"/>
        <v>0</v>
      </c>
      <c r="AI310" s="211">
        <v>0</v>
      </c>
      <c r="AJ310" s="211">
        <v>0</v>
      </c>
      <c r="AK310" s="211">
        <f t="shared" si="562"/>
        <v>0</v>
      </c>
      <c r="AL310" s="204">
        <f t="shared" si="563"/>
        <v>0</v>
      </c>
      <c r="AO310" s="221"/>
    </row>
    <row r="311" spans="1:41" x14ac:dyDescent="0.2">
      <c r="A311" s="209" t="s">
        <v>34</v>
      </c>
      <c r="B311" s="201" t="s">
        <v>214</v>
      </c>
      <c r="C311" s="201" t="s">
        <v>37</v>
      </c>
      <c r="D311" s="209"/>
      <c r="E311" s="209"/>
      <c r="F311" s="209" t="s">
        <v>257</v>
      </c>
      <c r="G311" s="205">
        <f>0+1</f>
        <v>1</v>
      </c>
      <c r="H311" s="205">
        <v>0</v>
      </c>
      <c r="I311" s="205">
        <v>0</v>
      </c>
      <c r="J311" s="206">
        <f>G311*'1.pielikuma turpinājums Nr.3'!$G$10</f>
        <v>208996.48000000001</v>
      </c>
      <c r="K311" s="211">
        <f>H311*'1.pielikuma turpinājums Nr.3'!$D$10</f>
        <v>0</v>
      </c>
      <c r="L311" s="211">
        <f>I311*'1.pielikuma turpinājums Nr.3'!$C$10</f>
        <v>0</v>
      </c>
      <c r="M311" s="212">
        <f t="shared" si="550"/>
        <v>208996.48000000001</v>
      </c>
      <c r="N311" s="211">
        <f>G311*'1.pielikuma turpinājums Nr.3'!$BE$39</f>
        <v>123976.80000000002</v>
      </c>
      <c r="O311" s="211">
        <f>H311*'1.pielikuma turpinājums Nr.3'!$BE$37</f>
        <v>0</v>
      </c>
      <c r="P311" s="211">
        <f>I311*'1.pielikuma turpinājums Nr.3'!$BE$36</f>
        <v>0</v>
      </c>
      <c r="Q311" s="211">
        <f t="shared" si="551"/>
        <v>123976.80000000002</v>
      </c>
      <c r="R311" s="211">
        <f t="shared" si="552"/>
        <v>29246.127120000005</v>
      </c>
      <c r="S311" s="211">
        <f t="shared" si="553"/>
        <v>0</v>
      </c>
      <c r="T311" s="211">
        <f t="shared" si="554"/>
        <v>0</v>
      </c>
      <c r="U311" s="211">
        <f t="shared" si="555"/>
        <v>29246.127120000005</v>
      </c>
      <c r="V311" s="211">
        <f>G311*'1.pielikuma turpinājums Nr.3'!$AW$3</f>
        <v>13857</v>
      </c>
      <c r="W311" s="211">
        <v>0</v>
      </c>
      <c r="X311" s="211">
        <v>0</v>
      </c>
      <c r="Y311" s="211">
        <f t="shared" si="556"/>
        <v>13857</v>
      </c>
      <c r="Z311" s="211">
        <f t="shared" si="557"/>
        <v>35420.171760000005</v>
      </c>
      <c r="AA311" s="211">
        <v>0</v>
      </c>
      <c r="AB311" s="211">
        <v>0</v>
      </c>
      <c r="AC311" s="211">
        <f t="shared" si="558"/>
        <v>35420.171760000005</v>
      </c>
      <c r="AD311" s="211">
        <f t="shared" si="559"/>
        <v>2504.3313600000001</v>
      </c>
      <c r="AE311" s="211">
        <v>0</v>
      </c>
      <c r="AF311" s="211">
        <v>0</v>
      </c>
      <c r="AG311" s="211">
        <f t="shared" si="560"/>
        <v>2504.3313600000001</v>
      </c>
      <c r="AH311" s="211">
        <f t="shared" si="561"/>
        <v>3992.0529600000004</v>
      </c>
      <c r="AI311" s="211">
        <v>0</v>
      </c>
      <c r="AJ311" s="211">
        <v>0</v>
      </c>
      <c r="AK311" s="211">
        <f t="shared" si="562"/>
        <v>3992.0529600000004</v>
      </c>
      <c r="AL311" s="204">
        <f t="shared" si="563"/>
        <v>208996.48320000002</v>
      </c>
      <c r="AO311" s="221"/>
    </row>
    <row r="312" spans="1:41" x14ac:dyDescent="0.2">
      <c r="A312" s="209" t="s">
        <v>34</v>
      </c>
      <c r="B312" s="201" t="s">
        <v>214</v>
      </c>
      <c r="C312" s="201" t="s">
        <v>37</v>
      </c>
      <c r="D312" s="209"/>
      <c r="E312" s="209"/>
      <c r="F312" s="209" t="s">
        <v>230</v>
      </c>
      <c r="G312" s="205">
        <v>1</v>
      </c>
      <c r="H312" s="205">
        <v>0</v>
      </c>
      <c r="I312" s="205">
        <v>0</v>
      </c>
      <c r="J312" s="206">
        <f>G312*'1.pielikuma turpinājums Nr.3'!$I$11</f>
        <v>190176.29</v>
      </c>
      <c r="K312" s="206">
        <v>0</v>
      </c>
      <c r="L312" s="206">
        <v>0</v>
      </c>
      <c r="M312" s="212">
        <f t="shared" si="550"/>
        <v>190176.29</v>
      </c>
      <c r="N312" s="211">
        <f>G312*'1.pielikuma turpinājums Nr.3'!$BE$42</f>
        <v>114220.8</v>
      </c>
      <c r="O312" s="211">
        <v>0</v>
      </c>
      <c r="P312" s="211">
        <v>0</v>
      </c>
      <c r="Q312" s="211">
        <f>SUM(N312:P312)</f>
        <v>114220.8</v>
      </c>
      <c r="R312" s="211">
        <f t="shared" ref="R312:R318" si="564">N312*$H$5</f>
        <v>26944.686720000002</v>
      </c>
      <c r="S312" s="211">
        <f>ROUND(O312*$H$5,0)</f>
        <v>0</v>
      </c>
      <c r="T312" s="211">
        <f>ROUND(P312*$H$5,0)</f>
        <v>0</v>
      </c>
      <c r="U312" s="211">
        <f>SUM(R312:T312)</f>
        <v>26944.686720000002</v>
      </c>
      <c r="V312" s="211">
        <f>G312*'1.pielikuma turpinājums Nr.3'!$AW$3*0.75</f>
        <v>10392.75</v>
      </c>
      <c r="W312" s="211">
        <v>0</v>
      </c>
      <c r="X312" s="211">
        <v>0</v>
      </c>
      <c r="Y312" s="211">
        <f>SUM(V312:X312)</f>
        <v>10392.75</v>
      </c>
      <c r="Z312" s="211">
        <f>N312*$J$5</f>
        <v>32632.882560000002</v>
      </c>
      <c r="AA312" s="211">
        <v>0</v>
      </c>
      <c r="AB312" s="211">
        <v>0</v>
      </c>
      <c r="AC312" s="211">
        <f>SUM(Z312:AB312)</f>
        <v>32632.882560000002</v>
      </c>
      <c r="AD312" s="211">
        <f>N312*$K$5</f>
        <v>2307.2601599999998</v>
      </c>
      <c r="AE312" s="211">
        <v>0</v>
      </c>
      <c r="AF312" s="211">
        <v>0</v>
      </c>
      <c r="AG312" s="211">
        <f>SUM(AD312:AF312)</f>
        <v>2307.2601599999998</v>
      </c>
      <c r="AH312" s="211">
        <f>N312*$L$5</f>
        <v>3677.90976</v>
      </c>
      <c r="AI312" s="211">
        <v>0</v>
      </c>
      <c r="AJ312" s="211">
        <v>0</v>
      </c>
      <c r="AK312" s="211">
        <f>SUM(AH312:AJ312)</f>
        <v>3677.90976</v>
      </c>
      <c r="AL312" s="204">
        <f t="shared" si="563"/>
        <v>190176.28920000003</v>
      </c>
      <c r="AO312" s="221"/>
    </row>
    <row r="313" spans="1:41" x14ac:dyDescent="0.2">
      <c r="A313" s="209" t="s">
        <v>34</v>
      </c>
      <c r="B313" s="201" t="s">
        <v>214</v>
      </c>
      <c r="C313" s="201" t="s">
        <v>37</v>
      </c>
      <c r="D313" s="209"/>
      <c r="E313" s="209"/>
      <c r="F313" s="209" t="s">
        <v>254</v>
      </c>
      <c r="G313" s="205">
        <v>1</v>
      </c>
      <c r="H313" s="205">
        <v>0</v>
      </c>
      <c r="I313" s="205">
        <v>0</v>
      </c>
      <c r="J313" s="206">
        <f>G313*'1.pielikuma turpinājums Nr.3'!$H$13</f>
        <v>113389.87</v>
      </c>
      <c r="K313" s="211">
        <f>H313*'1.pielikuma turpinājums Nr.3'!$D$12</f>
        <v>0</v>
      </c>
      <c r="L313" s="211">
        <f>I313*'1.pielikuma turpinājums Nr.3'!$C$12</f>
        <v>0</v>
      </c>
      <c r="M313" s="212">
        <f t="shared" si="550"/>
        <v>113389.87</v>
      </c>
      <c r="N313" s="211">
        <f>G313*'1.pielikuma turpinājums Nr.3'!$BE$46</f>
        <v>91746.8</v>
      </c>
      <c r="O313" s="211">
        <f>H313*'1.pielikuma turpinājums Nr.3'!$BE$44</f>
        <v>0</v>
      </c>
      <c r="P313" s="211">
        <f>I313*'1.pielikuma turpinājums Nr.3'!$BE$43</f>
        <v>0</v>
      </c>
      <c r="Q313" s="211">
        <f>SUM(N313:P313)</f>
        <v>91746.8</v>
      </c>
      <c r="R313" s="211">
        <f t="shared" si="564"/>
        <v>21643.07012</v>
      </c>
      <c r="S313" s="211">
        <f t="shared" ref="S313:T318" si="565">O313*$H$5</f>
        <v>0</v>
      </c>
      <c r="T313" s="211">
        <f t="shared" si="565"/>
        <v>0</v>
      </c>
      <c r="U313" s="211">
        <f>SUM(R313:T313)</f>
        <v>21643.07012</v>
      </c>
      <c r="V313" s="211">
        <v>0</v>
      </c>
      <c r="W313" s="211">
        <v>0</v>
      </c>
      <c r="X313" s="211">
        <v>0</v>
      </c>
      <c r="Y313" s="211">
        <f>SUM(V313:X313)</f>
        <v>0</v>
      </c>
      <c r="Z313" s="211">
        <v>0</v>
      </c>
      <c r="AA313" s="211">
        <v>0</v>
      </c>
      <c r="AB313" s="211">
        <v>0</v>
      </c>
      <c r="AC313" s="211">
        <f>SUM(Z313:AB313)</f>
        <v>0</v>
      </c>
      <c r="AD313" s="211">
        <v>0</v>
      </c>
      <c r="AE313" s="211">
        <v>0</v>
      </c>
      <c r="AF313" s="211">
        <v>0</v>
      </c>
      <c r="AG313" s="211">
        <f>SUM(AD313:AF313)</f>
        <v>0</v>
      </c>
      <c r="AH313" s="211">
        <v>0</v>
      </c>
      <c r="AI313" s="211">
        <v>0</v>
      </c>
      <c r="AJ313" s="211">
        <v>0</v>
      </c>
      <c r="AK313" s="211">
        <f>SUM(AH313:AJ313)</f>
        <v>0</v>
      </c>
      <c r="AL313" s="204">
        <f t="shared" si="563"/>
        <v>113389.87012000001</v>
      </c>
      <c r="AO313" s="221"/>
    </row>
    <row r="314" spans="1:41" x14ac:dyDescent="0.2">
      <c r="A314" s="209" t="s">
        <v>34</v>
      </c>
      <c r="B314" s="201" t="s">
        <v>214</v>
      </c>
      <c r="C314" s="201" t="s">
        <v>37</v>
      </c>
      <c r="D314" s="209"/>
      <c r="E314" s="209"/>
      <c r="F314" s="209" t="s">
        <v>64</v>
      </c>
      <c r="G314" s="205">
        <v>0</v>
      </c>
      <c r="H314" s="205">
        <v>0</v>
      </c>
      <c r="I314" s="205">
        <v>0</v>
      </c>
      <c r="J314" s="206">
        <f>G314*'1.pielikuma turpinājums Nr.3'!$I$10</f>
        <v>0</v>
      </c>
      <c r="K314" s="211">
        <f>H314*'1.pielikuma turpinājums Nr.3'!$D$10</f>
        <v>0</v>
      </c>
      <c r="L314" s="211">
        <f>I314*'1.pielikuma turpinājums Nr.3'!$C$10</f>
        <v>0</v>
      </c>
      <c r="M314" s="212">
        <f t="shared" si="550"/>
        <v>0</v>
      </c>
      <c r="N314" s="211">
        <f>G314*'1.pielikuma turpinājums Nr.3'!$BE$41</f>
        <v>0</v>
      </c>
      <c r="O314" s="211">
        <f>H314*'1.pielikuma turpinājums Nr.3'!$BE$37</f>
        <v>0</v>
      </c>
      <c r="P314" s="211">
        <f>I314*'1.pielikuma turpinājums Nr.3'!$BE$36</f>
        <v>0</v>
      </c>
      <c r="Q314" s="211">
        <f>SUM(N314:P314)</f>
        <v>0</v>
      </c>
      <c r="R314" s="211">
        <f t="shared" si="564"/>
        <v>0</v>
      </c>
      <c r="S314" s="211">
        <f t="shared" si="565"/>
        <v>0</v>
      </c>
      <c r="T314" s="211">
        <f t="shared" si="565"/>
        <v>0</v>
      </c>
      <c r="U314" s="211">
        <f>SUM(R314:T314)</f>
        <v>0</v>
      </c>
      <c r="V314" s="211">
        <f>G314*'1.pielikuma turpinājums Nr.3'!$AW$3</f>
        <v>0</v>
      </c>
      <c r="W314" s="211">
        <v>0</v>
      </c>
      <c r="X314" s="211">
        <v>0</v>
      </c>
      <c r="Y314" s="211">
        <f>SUM(V314:X314)</f>
        <v>0</v>
      </c>
      <c r="Z314" s="211">
        <f>N314*$J$5</f>
        <v>0</v>
      </c>
      <c r="AA314" s="211">
        <v>0</v>
      </c>
      <c r="AB314" s="211">
        <v>0</v>
      </c>
      <c r="AC314" s="211">
        <f>SUM(Z314:AB314)</f>
        <v>0</v>
      </c>
      <c r="AD314" s="211">
        <f>N314*$K$5</f>
        <v>0</v>
      </c>
      <c r="AE314" s="211">
        <v>0</v>
      </c>
      <c r="AF314" s="211">
        <v>0</v>
      </c>
      <c r="AG314" s="211">
        <f>SUM(AD314:AF314)</f>
        <v>0</v>
      </c>
      <c r="AH314" s="211">
        <f>N314*$L$5</f>
        <v>0</v>
      </c>
      <c r="AI314" s="211">
        <v>0</v>
      </c>
      <c r="AJ314" s="211">
        <v>0</v>
      </c>
      <c r="AK314" s="211">
        <f>SUM(AH314:AJ314)</f>
        <v>0</v>
      </c>
      <c r="AL314" s="204">
        <f t="shared" si="563"/>
        <v>0</v>
      </c>
      <c r="AO314" s="221"/>
    </row>
    <row r="315" spans="1:41" x14ac:dyDescent="0.2">
      <c r="A315" s="209" t="s">
        <v>34</v>
      </c>
      <c r="B315" s="201" t="s">
        <v>214</v>
      </c>
      <c r="C315" s="201" t="s">
        <v>37</v>
      </c>
      <c r="D315" s="209"/>
      <c r="E315" s="209"/>
      <c r="F315" s="209" t="s">
        <v>170</v>
      </c>
      <c r="G315" s="205">
        <f>2+1</f>
        <v>3</v>
      </c>
      <c r="H315" s="205">
        <v>0</v>
      </c>
      <c r="I315" s="205">
        <v>0</v>
      </c>
      <c r="J315" s="204">
        <f>G315*'1.pielikuma turpinājums Nr.3'!$I$12</f>
        <v>340169.61</v>
      </c>
      <c r="K315" s="211">
        <f>H315*'1.pielikuma turpinājums Nr.3'!$D$12</f>
        <v>0</v>
      </c>
      <c r="L315" s="211">
        <f>I315*'1.pielikuma turpinājums Nr.3'!$C$12</f>
        <v>0</v>
      </c>
      <c r="M315" s="212">
        <f t="shared" si="550"/>
        <v>340169.61</v>
      </c>
      <c r="N315" s="211">
        <f>G315*'1.pielikuma turpinājums Nr.3'!$BE$48</f>
        <v>275240.40000000002</v>
      </c>
      <c r="O315" s="211">
        <f>H315*'1.pielikuma turpinājums Nr.3'!$BE$44</f>
        <v>0</v>
      </c>
      <c r="P315" s="211">
        <f>I315*'1.pielikuma turpinājums Nr.3'!$BE$43</f>
        <v>0</v>
      </c>
      <c r="Q315" s="211">
        <f t="shared" ref="Q315:Q316" si="566">SUM(N315:P315)</f>
        <v>275240.40000000002</v>
      </c>
      <c r="R315" s="211">
        <f t="shared" si="564"/>
        <v>64929.210360000005</v>
      </c>
      <c r="S315" s="211">
        <f t="shared" si="565"/>
        <v>0</v>
      </c>
      <c r="T315" s="211">
        <f t="shared" si="565"/>
        <v>0</v>
      </c>
      <c r="U315" s="211">
        <f t="shared" ref="U315:U316" si="567">SUM(R315:T315)</f>
        <v>64929.210360000005</v>
      </c>
      <c r="V315" s="211">
        <v>0</v>
      </c>
      <c r="W315" s="211">
        <v>0</v>
      </c>
      <c r="X315" s="211">
        <v>0</v>
      </c>
      <c r="Y315" s="211">
        <f t="shared" ref="Y315:Y316" si="568">SUM(V315:X315)</f>
        <v>0</v>
      </c>
      <c r="Z315" s="211">
        <v>0</v>
      </c>
      <c r="AA315" s="211">
        <v>0</v>
      </c>
      <c r="AB315" s="211">
        <v>0</v>
      </c>
      <c r="AC315" s="211">
        <f t="shared" ref="AC315:AC316" si="569">SUM(Z315:AB315)</f>
        <v>0</v>
      </c>
      <c r="AD315" s="211">
        <v>0</v>
      </c>
      <c r="AE315" s="211">
        <v>0</v>
      </c>
      <c r="AF315" s="211">
        <v>0</v>
      </c>
      <c r="AG315" s="211">
        <f t="shared" ref="AG315:AG316" si="570">SUM(AD315:AF315)</f>
        <v>0</v>
      </c>
      <c r="AH315" s="211">
        <v>0</v>
      </c>
      <c r="AI315" s="211">
        <v>0</v>
      </c>
      <c r="AJ315" s="211">
        <v>0</v>
      </c>
      <c r="AK315" s="211">
        <f t="shared" ref="AK315:AK316" si="571">SUM(AH315:AJ315)</f>
        <v>0</v>
      </c>
      <c r="AL315" s="204">
        <f t="shared" si="563"/>
        <v>340169.61036000005</v>
      </c>
      <c r="AO315" s="221"/>
    </row>
    <row r="316" spans="1:41" x14ac:dyDescent="0.2">
      <c r="A316" s="209" t="s">
        <v>34</v>
      </c>
      <c r="B316" s="201" t="s">
        <v>214</v>
      </c>
      <c r="C316" s="201" t="s">
        <v>37</v>
      </c>
      <c r="D316" s="209"/>
      <c r="E316" s="209"/>
      <c r="F316" s="209" t="s">
        <v>232</v>
      </c>
      <c r="G316" s="205">
        <f>2-1</f>
        <v>1</v>
      </c>
      <c r="H316" s="205">
        <v>0</v>
      </c>
      <c r="I316" s="205">
        <v>0</v>
      </c>
      <c r="J316" s="206">
        <f>G316*'1.pielikuma turpinājums Nr.3'!$I$12</f>
        <v>113389.87</v>
      </c>
      <c r="K316" s="211">
        <f>H316*'1.pielikuma turpinājums Nr.3'!$D$12</f>
        <v>0</v>
      </c>
      <c r="L316" s="211">
        <f>I316*'1.pielikuma turpinājums Nr.3'!$C$12</f>
        <v>0</v>
      </c>
      <c r="M316" s="212">
        <f t="shared" si="550"/>
        <v>113389.87</v>
      </c>
      <c r="N316" s="211">
        <f>G316*'1.pielikuma turpinājums Nr.3'!$BE$48</f>
        <v>91746.8</v>
      </c>
      <c r="O316" s="211">
        <f>H316*'1.pielikuma turpinājums Nr.3'!$BE$44</f>
        <v>0</v>
      </c>
      <c r="P316" s="211">
        <f>I316*'1.pielikuma turpinājums Nr.3'!$BE$43</f>
        <v>0</v>
      </c>
      <c r="Q316" s="211">
        <f t="shared" si="566"/>
        <v>91746.8</v>
      </c>
      <c r="R316" s="211">
        <f t="shared" si="564"/>
        <v>21643.07012</v>
      </c>
      <c r="S316" s="211">
        <f t="shared" si="565"/>
        <v>0</v>
      </c>
      <c r="T316" s="211">
        <f t="shared" si="565"/>
        <v>0</v>
      </c>
      <c r="U316" s="211">
        <f t="shared" si="567"/>
        <v>21643.07012</v>
      </c>
      <c r="V316" s="211">
        <v>0</v>
      </c>
      <c r="W316" s="211">
        <v>0</v>
      </c>
      <c r="X316" s="211">
        <v>0</v>
      </c>
      <c r="Y316" s="211">
        <f t="shared" si="568"/>
        <v>0</v>
      </c>
      <c r="Z316" s="211">
        <v>0</v>
      </c>
      <c r="AA316" s="211">
        <v>0</v>
      </c>
      <c r="AB316" s="211">
        <v>0</v>
      </c>
      <c r="AC316" s="211">
        <f t="shared" si="569"/>
        <v>0</v>
      </c>
      <c r="AD316" s="211">
        <v>0</v>
      </c>
      <c r="AE316" s="211">
        <v>0</v>
      </c>
      <c r="AF316" s="211">
        <v>0</v>
      </c>
      <c r="AG316" s="211">
        <f t="shared" si="570"/>
        <v>0</v>
      </c>
      <c r="AH316" s="211">
        <v>0</v>
      </c>
      <c r="AI316" s="211">
        <v>0</v>
      </c>
      <c r="AJ316" s="211">
        <v>0</v>
      </c>
      <c r="AK316" s="211">
        <f t="shared" si="571"/>
        <v>0</v>
      </c>
      <c r="AL316" s="204">
        <f t="shared" si="563"/>
        <v>113389.87012000001</v>
      </c>
      <c r="AO316" s="221"/>
    </row>
    <row r="317" spans="1:41" x14ac:dyDescent="0.2">
      <c r="A317" s="209" t="s">
        <v>34</v>
      </c>
      <c r="B317" s="201" t="s">
        <v>214</v>
      </c>
      <c r="C317" s="201" t="s">
        <v>37</v>
      </c>
      <c r="D317" s="209"/>
      <c r="E317" s="209"/>
      <c r="F317" s="209" t="s">
        <v>57</v>
      </c>
      <c r="G317" s="205">
        <f>3+1</f>
        <v>4</v>
      </c>
      <c r="H317" s="205">
        <v>0</v>
      </c>
      <c r="I317" s="205">
        <v>0</v>
      </c>
      <c r="J317" s="206">
        <f>G317*'1.pielikuma turpinājums Nr.3'!$I$14</f>
        <v>302264.08</v>
      </c>
      <c r="K317" s="211">
        <f>H317*'1.pielikuma turpinājums Nr.3'!$D$14</f>
        <v>0</v>
      </c>
      <c r="L317" s="211">
        <f>I317*'1.pielikuma turpinājums Nr.3'!$C$14</f>
        <v>0</v>
      </c>
      <c r="M317" s="212">
        <f t="shared" si="550"/>
        <v>302264.08</v>
      </c>
      <c r="N317" s="211">
        <f>G317*'1.pielikuma turpinājums Nr.3'!$BE$53</f>
        <v>244570</v>
      </c>
      <c r="O317" s="211">
        <f>H317*'1.pielikuma turpinājums Nr.3'!$BE$50</f>
        <v>0</v>
      </c>
      <c r="P317" s="211">
        <f>I317*'1.pielikuma turpinājums Nr.3'!$BE$49</f>
        <v>0</v>
      </c>
      <c r="Q317" s="211">
        <f>SUM(N317:P317)</f>
        <v>244570</v>
      </c>
      <c r="R317" s="211">
        <f t="shared" si="564"/>
        <v>57694.063000000002</v>
      </c>
      <c r="S317" s="211">
        <f t="shared" si="565"/>
        <v>0</v>
      </c>
      <c r="T317" s="211">
        <f t="shared" si="565"/>
        <v>0</v>
      </c>
      <c r="U317" s="211">
        <f>SUM(R317:T317)</f>
        <v>57694.063000000002</v>
      </c>
      <c r="V317" s="211">
        <v>0</v>
      </c>
      <c r="W317" s="211">
        <v>0</v>
      </c>
      <c r="X317" s="211">
        <v>0</v>
      </c>
      <c r="Y317" s="211">
        <f>SUM(V317:X317)</f>
        <v>0</v>
      </c>
      <c r="Z317" s="211">
        <v>0</v>
      </c>
      <c r="AA317" s="211">
        <v>0</v>
      </c>
      <c r="AB317" s="211">
        <v>0</v>
      </c>
      <c r="AC317" s="211">
        <f>SUM(Z317:AB317)</f>
        <v>0</v>
      </c>
      <c r="AD317" s="211">
        <v>0</v>
      </c>
      <c r="AE317" s="211">
        <v>0</v>
      </c>
      <c r="AF317" s="211">
        <v>0</v>
      </c>
      <c r="AG317" s="211">
        <f>SUM(AD317:AF317)</f>
        <v>0</v>
      </c>
      <c r="AH317" s="211">
        <v>0</v>
      </c>
      <c r="AI317" s="211">
        <v>0</v>
      </c>
      <c r="AJ317" s="211">
        <v>0</v>
      </c>
      <c r="AK317" s="211">
        <f>SUM(AH317:AJ317)</f>
        <v>0</v>
      </c>
      <c r="AL317" s="204">
        <f t="shared" si="563"/>
        <v>302264.06300000002</v>
      </c>
      <c r="AO317" s="221"/>
    </row>
    <row r="318" spans="1:41" x14ac:dyDescent="0.2">
      <c r="A318" s="209" t="s">
        <v>34</v>
      </c>
      <c r="B318" s="201" t="s">
        <v>214</v>
      </c>
      <c r="C318" s="201" t="s">
        <v>37</v>
      </c>
      <c r="D318" s="209"/>
      <c r="E318" s="209"/>
      <c r="F318" s="209" t="s">
        <v>223</v>
      </c>
      <c r="G318" s="205">
        <v>0</v>
      </c>
      <c r="H318" s="205">
        <v>0</v>
      </c>
      <c r="I318" s="205">
        <v>0</v>
      </c>
      <c r="J318" s="206">
        <f>G318*'1.pielikuma turpinājums Nr.3'!$I$12</f>
        <v>0</v>
      </c>
      <c r="K318" s="211">
        <f>H318*'1.pielikuma turpinājums Nr.3'!$D$12</f>
        <v>0</v>
      </c>
      <c r="L318" s="211">
        <f>I318*'1.pielikuma turpinājums Nr.3'!$C$12</f>
        <v>0</v>
      </c>
      <c r="M318" s="212">
        <f t="shared" si="550"/>
        <v>0</v>
      </c>
      <c r="N318" s="211">
        <f>G318*'1.pielikuma turpinājums Nr.3'!$BE$48</f>
        <v>0</v>
      </c>
      <c r="O318" s="211">
        <f>H318*'1.pielikuma turpinājums Nr.3'!$BE$44</f>
        <v>0</v>
      </c>
      <c r="P318" s="211">
        <f>I318*'1.pielikuma turpinājums Nr.3'!$BE$43</f>
        <v>0</v>
      </c>
      <c r="Q318" s="211">
        <f>SUM(N318:P318)</f>
        <v>0</v>
      </c>
      <c r="R318" s="211">
        <f t="shared" si="564"/>
        <v>0</v>
      </c>
      <c r="S318" s="211">
        <f t="shared" si="565"/>
        <v>0</v>
      </c>
      <c r="T318" s="211">
        <f t="shared" si="565"/>
        <v>0</v>
      </c>
      <c r="U318" s="211">
        <f>SUM(R318:T318)</f>
        <v>0</v>
      </c>
      <c r="V318" s="211">
        <v>0</v>
      </c>
      <c r="W318" s="211">
        <v>0</v>
      </c>
      <c r="X318" s="211">
        <v>0</v>
      </c>
      <c r="Y318" s="211">
        <f>SUM(V318:X318)</f>
        <v>0</v>
      </c>
      <c r="Z318" s="211">
        <v>0</v>
      </c>
      <c r="AA318" s="211">
        <v>0</v>
      </c>
      <c r="AB318" s="211">
        <v>0</v>
      </c>
      <c r="AC318" s="211">
        <f>SUM(Z318:AB318)</f>
        <v>0</v>
      </c>
      <c r="AD318" s="211">
        <v>0</v>
      </c>
      <c r="AE318" s="211">
        <v>0</v>
      </c>
      <c r="AF318" s="211">
        <v>0</v>
      </c>
      <c r="AG318" s="211">
        <f>SUM(AD318:AF318)</f>
        <v>0</v>
      </c>
      <c r="AH318" s="211">
        <v>0</v>
      </c>
      <c r="AI318" s="211">
        <v>0</v>
      </c>
      <c r="AJ318" s="211">
        <v>0</v>
      </c>
      <c r="AK318" s="211">
        <f>SUM(AH318:AJ318)</f>
        <v>0</v>
      </c>
      <c r="AL318" s="204">
        <f t="shared" si="563"/>
        <v>0</v>
      </c>
      <c r="AO318" s="221"/>
    </row>
    <row r="319" spans="1:41" x14ac:dyDescent="0.2">
      <c r="A319" s="219" t="s">
        <v>34</v>
      </c>
      <c r="B319" s="213" t="s">
        <v>214</v>
      </c>
      <c r="C319" s="213" t="s">
        <v>37</v>
      </c>
      <c r="D319" s="214"/>
      <c r="E319" s="214"/>
      <c r="F319" s="214" t="s">
        <v>118</v>
      </c>
      <c r="G319" s="220"/>
      <c r="H319" s="220"/>
      <c r="I319" s="220"/>
      <c r="J319" s="216">
        <f>SUM(J303:J318)</f>
        <v>2029091.37</v>
      </c>
      <c r="K319" s="217">
        <f t="shared" ref="K319:AK319" si="572">SUM(K303:K318)</f>
        <v>0</v>
      </c>
      <c r="L319" s="217">
        <f t="shared" si="572"/>
        <v>0</v>
      </c>
      <c r="M319" s="216">
        <f t="shared" si="572"/>
        <v>2029091.37</v>
      </c>
      <c r="N319" s="217">
        <f t="shared" si="572"/>
        <v>1398384.8000000003</v>
      </c>
      <c r="O319" s="217">
        <f t="shared" si="572"/>
        <v>0</v>
      </c>
      <c r="P319" s="217">
        <f t="shared" si="572"/>
        <v>0</v>
      </c>
      <c r="Q319" s="217">
        <f>SUM(Q303:Q318)</f>
        <v>1398384.8000000003</v>
      </c>
      <c r="R319" s="217">
        <f t="shared" si="572"/>
        <v>329878.97432000004</v>
      </c>
      <c r="S319" s="217">
        <f t="shared" si="572"/>
        <v>0</v>
      </c>
      <c r="T319" s="217">
        <f t="shared" si="572"/>
        <v>0</v>
      </c>
      <c r="U319" s="217">
        <f t="shared" si="572"/>
        <v>329878.97432000004</v>
      </c>
      <c r="V319" s="217">
        <f t="shared" si="572"/>
        <v>65820.75</v>
      </c>
      <c r="W319" s="217">
        <f t="shared" si="572"/>
        <v>0</v>
      </c>
      <c r="X319" s="217">
        <f t="shared" si="572"/>
        <v>0</v>
      </c>
      <c r="Y319" s="217">
        <f t="shared" si="572"/>
        <v>65820.75</v>
      </c>
      <c r="Z319" s="217">
        <f t="shared" si="572"/>
        <v>198584.58456000002</v>
      </c>
      <c r="AA319" s="217">
        <f t="shared" si="572"/>
        <v>0</v>
      </c>
      <c r="AB319" s="217">
        <f t="shared" si="572"/>
        <v>0</v>
      </c>
      <c r="AC319" s="217">
        <f t="shared" si="572"/>
        <v>198584.58456000002</v>
      </c>
      <c r="AD319" s="217">
        <f t="shared" si="572"/>
        <v>14040.632160000001</v>
      </c>
      <c r="AE319" s="217">
        <f t="shared" si="572"/>
        <v>0</v>
      </c>
      <c r="AF319" s="217">
        <f t="shared" si="572"/>
        <v>0</v>
      </c>
      <c r="AG319" s="217">
        <f t="shared" si="572"/>
        <v>14040.632160000001</v>
      </c>
      <c r="AH319" s="217">
        <f t="shared" si="572"/>
        <v>22381.601760000001</v>
      </c>
      <c r="AI319" s="217">
        <f t="shared" si="572"/>
        <v>0</v>
      </c>
      <c r="AJ319" s="217">
        <f t="shared" si="572"/>
        <v>0</v>
      </c>
      <c r="AK319" s="217">
        <f t="shared" si="572"/>
        <v>22381.601760000001</v>
      </c>
      <c r="AL319" s="216">
        <f>SUM(AL303:AL318)</f>
        <v>2029091.3428000004</v>
      </c>
      <c r="AO319" s="221"/>
    </row>
    <row r="320" spans="1:41" x14ac:dyDescent="0.2">
      <c r="A320" s="209" t="s">
        <v>34</v>
      </c>
      <c r="B320" s="201" t="s">
        <v>212</v>
      </c>
      <c r="C320" s="201" t="s">
        <v>38</v>
      </c>
      <c r="D320" s="209" t="s">
        <v>3</v>
      </c>
      <c r="E320" s="209" t="s">
        <v>14</v>
      </c>
      <c r="F320" s="202" t="s">
        <v>150</v>
      </c>
      <c r="G320" s="218">
        <f>SUM(G321:G331,G333)</f>
        <v>9</v>
      </c>
      <c r="H320" s="218">
        <f>SUM(H321:H331,H333)</f>
        <v>0</v>
      </c>
      <c r="I320" s="218">
        <f>SUM(I321:I331,I333)</f>
        <v>0</v>
      </c>
      <c r="J320" s="212"/>
      <c r="K320" s="212"/>
      <c r="L320" s="212"/>
      <c r="M320" s="212"/>
      <c r="N320" s="211"/>
      <c r="O320" s="211"/>
      <c r="P320" s="211"/>
      <c r="Q320" s="211"/>
      <c r="R320" s="211"/>
      <c r="S320" s="211"/>
      <c r="T320" s="211"/>
      <c r="U320" s="211"/>
      <c r="V320" s="211"/>
      <c r="W320" s="211"/>
      <c r="X320" s="211"/>
      <c r="Y320" s="211"/>
      <c r="Z320" s="211"/>
      <c r="AA320" s="211"/>
      <c r="AB320" s="211"/>
      <c r="AC320" s="211"/>
      <c r="AD320" s="211"/>
      <c r="AE320" s="211"/>
      <c r="AF320" s="211"/>
      <c r="AG320" s="211"/>
      <c r="AH320" s="211"/>
      <c r="AI320" s="211"/>
      <c r="AJ320" s="211"/>
      <c r="AK320" s="211"/>
      <c r="AL320" s="206"/>
      <c r="AM320" s="179">
        <f>SUM(M321:M337)</f>
        <v>3574911.8600000008</v>
      </c>
      <c r="AN320" s="179">
        <f>SUM(AL321:AL337)</f>
        <v>3574911.7920100009</v>
      </c>
      <c r="AO320" s="180">
        <f>AM320-AN320</f>
        <v>6.7989999894052744E-2</v>
      </c>
    </row>
    <row r="321" spans="1:41" x14ac:dyDescent="0.2">
      <c r="A321" s="209" t="s">
        <v>34</v>
      </c>
      <c r="B321" s="201" t="s">
        <v>212</v>
      </c>
      <c r="C321" s="201" t="s">
        <v>38</v>
      </c>
      <c r="D321" s="209" t="s">
        <v>5</v>
      </c>
      <c r="E321" s="209" t="s">
        <v>6</v>
      </c>
      <c r="F321" s="209" t="s">
        <v>225</v>
      </c>
      <c r="G321" s="205">
        <v>1</v>
      </c>
      <c r="H321" s="205">
        <v>0</v>
      </c>
      <c r="I321" s="205">
        <v>0</v>
      </c>
      <c r="J321" s="206">
        <f>G321*'1.pielikuma turpinājums Nr.3'!$I$10</f>
        <v>253568.39</v>
      </c>
      <c r="K321" s="211">
        <f>H321*'1.pielikuma turpinājums Nr.3'!$D$10</f>
        <v>0</v>
      </c>
      <c r="L321" s="211">
        <f>I321*'1.pielikuma turpinājums Nr.3'!$C$10</f>
        <v>0</v>
      </c>
      <c r="M321" s="212">
        <f t="shared" ref="M321:M337" si="573">SUM(J321:L321)</f>
        <v>253568.39</v>
      </c>
      <c r="N321" s="211">
        <f>G321*'1.pielikuma turpinājums Nr.3'!$BE$41</f>
        <v>152294.40000000002</v>
      </c>
      <c r="O321" s="211">
        <f>H321*'1.pielikuma turpinājums Nr.3'!$BE$37</f>
        <v>0</v>
      </c>
      <c r="P321" s="211">
        <f>I321*'1.pielikuma turpinājums Nr.3'!$BE$36</f>
        <v>0</v>
      </c>
      <c r="Q321" s="211">
        <f t="shared" ref="Q321:Q331" si="574">SUM(N321:P321)</f>
        <v>152294.40000000002</v>
      </c>
      <c r="R321" s="211">
        <f t="shared" ref="R321:R337" si="575">N321*$H$5</f>
        <v>35926.248960000004</v>
      </c>
      <c r="S321" s="211">
        <f t="shared" ref="S321:S337" si="576">O321*$H$5</f>
        <v>0</v>
      </c>
      <c r="T321" s="211">
        <f t="shared" ref="T321:T337" si="577">P321*$H$5</f>
        <v>0</v>
      </c>
      <c r="U321" s="211">
        <f t="shared" ref="U321:U331" si="578">SUM(R321:T321)</f>
        <v>35926.248960000004</v>
      </c>
      <c r="V321" s="211">
        <f>G321*'1.pielikuma turpinājums Nr.3'!$AW$3</f>
        <v>13857</v>
      </c>
      <c r="W321" s="211">
        <v>0</v>
      </c>
      <c r="X321" s="211">
        <v>0</v>
      </c>
      <c r="Y321" s="211">
        <f t="shared" ref="Y321:Y331" si="579">SUM(V321:X321)</f>
        <v>13857</v>
      </c>
      <c r="Z321" s="211">
        <f t="shared" ref="Z321:Z331" si="580">N321*$J$5</f>
        <v>43510.510080000007</v>
      </c>
      <c r="AA321" s="211">
        <v>0</v>
      </c>
      <c r="AB321" s="211">
        <v>0</v>
      </c>
      <c r="AC321" s="211">
        <f t="shared" ref="AC321:AC331" si="581">SUM(Z321:AB321)</f>
        <v>43510.510080000007</v>
      </c>
      <c r="AD321" s="211">
        <f t="shared" ref="AD321:AD331" si="582">N321*$K$5</f>
        <v>3076.3468800000005</v>
      </c>
      <c r="AE321" s="211">
        <v>0</v>
      </c>
      <c r="AF321" s="211">
        <v>0</v>
      </c>
      <c r="AG321" s="211">
        <f t="shared" ref="AG321:AG331" si="583">SUM(AD321:AF321)</f>
        <v>3076.3468800000005</v>
      </c>
      <c r="AH321" s="211">
        <f t="shared" ref="AH321:AH331" si="584">N321*$L$5</f>
        <v>4903.8796800000009</v>
      </c>
      <c r="AI321" s="211">
        <v>0</v>
      </c>
      <c r="AJ321" s="211">
        <v>0</v>
      </c>
      <c r="AK321" s="211">
        <f t="shared" ref="AK321:AK331" si="585">SUM(AH321:AJ321)</f>
        <v>4903.8796800000009</v>
      </c>
      <c r="AL321" s="204">
        <f t="shared" ref="AL321:AL337" si="586">Q321+U321+Y321+AC321+AG321+AK321</f>
        <v>253568.38560000004</v>
      </c>
      <c r="AO321" s="221"/>
    </row>
    <row r="322" spans="1:41" x14ac:dyDescent="0.2">
      <c r="A322" s="209"/>
      <c r="B322" s="201" t="s">
        <v>212</v>
      </c>
      <c r="C322" s="201" t="s">
        <v>38</v>
      </c>
      <c r="D322" s="209"/>
      <c r="E322" s="209"/>
      <c r="F322" s="209" t="s">
        <v>249</v>
      </c>
      <c r="G322" s="205">
        <v>1</v>
      </c>
      <c r="H322" s="205">
        <v>0</v>
      </c>
      <c r="I322" s="205">
        <v>0</v>
      </c>
      <c r="J322" s="206">
        <f>G322*'1.pielikuma turpinājums Nr.3'!$F$10</f>
        <v>110283.64</v>
      </c>
      <c r="K322" s="211">
        <v>0</v>
      </c>
      <c r="L322" s="211">
        <v>0</v>
      </c>
      <c r="M322" s="212">
        <f t="shared" si="573"/>
        <v>110283.64</v>
      </c>
      <c r="N322" s="211">
        <f>G322*'1.pielikuma turpinājums Nr.3'!$BE$40</f>
        <v>65664</v>
      </c>
      <c r="O322" s="211">
        <v>0</v>
      </c>
      <c r="P322" s="211">
        <v>0</v>
      </c>
      <c r="Q322" s="211">
        <f>SUM(N322:P322)</f>
        <v>65664</v>
      </c>
      <c r="R322" s="211">
        <f t="shared" si="575"/>
        <v>15490.1376</v>
      </c>
      <c r="S322" s="211">
        <v>0</v>
      </c>
      <c r="T322" s="211">
        <v>0</v>
      </c>
      <c r="U322" s="211">
        <f t="shared" si="578"/>
        <v>15490.1376</v>
      </c>
      <c r="V322" s="211">
        <f>G322*'1.pielikuma turpinājums Nr.3'!$AW$3/2</f>
        <v>6928.5</v>
      </c>
      <c r="W322" s="211">
        <v>0</v>
      </c>
      <c r="X322" s="211">
        <v>0</v>
      </c>
      <c r="Y322" s="211">
        <f>SUM(V322:X322)</f>
        <v>6928.5</v>
      </c>
      <c r="Z322" s="211">
        <f>N322*$J$5</f>
        <v>18760.2048</v>
      </c>
      <c r="AA322" s="211">
        <v>0</v>
      </c>
      <c r="AB322" s="211">
        <v>0</v>
      </c>
      <c r="AC322" s="211">
        <f>SUM(Z322:AB322)</f>
        <v>18760.2048</v>
      </c>
      <c r="AD322" s="211">
        <f t="shared" si="582"/>
        <v>1326.4128000000001</v>
      </c>
      <c r="AE322" s="211">
        <v>0</v>
      </c>
      <c r="AF322" s="211">
        <v>0</v>
      </c>
      <c r="AG322" s="211">
        <f>SUM(AD322:AF322)</f>
        <v>1326.4128000000001</v>
      </c>
      <c r="AH322" s="211">
        <f t="shared" si="584"/>
        <v>2114.3807999999999</v>
      </c>
      <c r="AI322" s="211">
        <v>0</v>
      </c>
      <c r="AJ322" s="211">
        <v>0</v>
      </c>
      <c r="AK322" s="211">
        <f>SUM(AH322:AJ322)</f>
        <v>2114.3807999999999</v>
      </c>
      <c r="AL322" s="204">
        <f t="shared" si="586"/>
        <v>110283.636</v>
      </c>
      <c r="AO322" s="221"/>
    </row>
    <row r="323" spans="1:41" x14ac:dyDescent="0.2">
      <c r="A323" s="209" t="s">
        <v>34</v>
      </c>
      <c r="B323" s="201" t="s">
        <v>212</v>
      </c>
      <c r="C323" s="201" t="s">
        <v>38</v>
      </c>
      <c r="D323" s="209" t="s">
        <v>6</v>
      </c>
      <c r="E323" s="209" t="s">
        <v>20</v>
      </c>
      <c r="F323" s="209" t="s">
        <v>227</v>
      </c>
      <c r="G323" s="205">
        <v>0</v>
      </c>
      <c r="H323" s="205">
        <v>0</v>
      </c>
      <c r="I323" s="205">
        <v>0</v>
      </c>
      <c r="J323" s="206">
        <f>G323*'1.pielikuma turpinājums Nr.3'!$I$10</f>
        <v>0</v>
      </c>
      <c r="K323" s="211">
        <f>H323*'1.pielikuma turpinājums Nr.3'!$D$10</f>
        <v>0</v>
      </c>
      <c r="L323" s="211">
        <f>I323*'1.pielikuma turpinājums Nr.3'!$C$10</f>
        <v>0</v>
      </c>
      <c r="M323" s="212">
        <f t="shared" si="573"/>
        <v>0</v>
      </c>
      <c r="N323" s="211">
        <f>G323*'1.pielikuma turpinājums Nr.3'!$BE$41</f>
        <v>0</v>
      </c>
      <c r="O323" s="211">
        <f>H323*'1.pielikuma turpinājums Nr.3'!$BE$37</f>
        <v>0</v>
      </c>
      <c r="P323" s="211">
        <f>I323*'1.pielikuma turpinājums Nr.3'!$BE$36</f>
        <v>0</v>
      </c>
      <c r="Q323" s="211">
        <f t="shared" si="574"/>
        <v>0</v>
      </c>
      <c r="R323" s="211">
        <f t="shared" si="575"/>
        <v>0</v>
      </c>
      <c r="S323" s="211">
        <f t="shared" si="576"/>
        <v>0</v>
      </c>
      <c r="T323" s="211">
        <f t="shared" si="577"/>
        <v>0</v>
      </c>
      <c r="U323" s="211">
        <f t="shared" si="578"/>
        <v>0</v>
      </c>
      <c r="V323" s="211">
        <f>G323*'1.pielikuma turpinājums Nr.3'!$AW$3</f>
        <v>0</v>
      </c>
      <c r="W323" s="211">
        <v>0</v>
      </c>
      <c r="X323" s="211">
        <v>0</v>
      </c>
      <c r="Y323" s="211">
        <f t="shared" si="579"/>
        <v>0</v>
      </c>
      <c r="Z323" s="211">
        <f t="shared" si="580"/>
        <v>0</v>
      </c>
      <c r="AA323" s="211">
        <v>0</v>
      </c>
      <c r="AB323" s="211">
        <v>0</v>
      </c>
      <c r="AC323" s="211">
        <f t="shared" si="581"/>
        <v>0</v>
      </c>
      <c r="AD323" s="211">
        <f t="shared" si="582"/>
        <v>0</v>
      </c>
      <c r="AE323" s="211">
        <v>0</v>
      </c>
      <c r="AF323" s="211">
        <v>0</v>
      </c>
      <c r="AG323" s="211">
        <f t="shared" si="583"/>
        <v>0</v>
      </c>
      <c r="AH323" s="211">
        <f t="shared" si="584"/>
        <v>0</v>
      </c>
      <c r="AI323" s="211">
        <v>0</v>
      </c>
      <c r="AJ323" s="211">
        <v>0</v>
      </c>
      <c r="AK323" s="211">
        <f t="shared" si="585"/>
        <v>0</v>
      </c>
      <c r="AL323" s="204">
        <f t="shared" si="586"/>
        <v>0</v>
      </c>
      <c r="AO323" s="221"/>
    </row>
    <row r="324" spans="1:41" x14ac:dyDescent="0.2">
      <c r="A324" s="209" t="s">
        <v>34</v>
      </c>
      <c r="B324" s="201" t="s">
        <v>212</v>
      </c>
      <c r="C324" s="201" t="s">
        <v>38</v>
      </c>
      <c r="D324" s="209" t="s">
        <v>7</v>
      </c>
      <c r="E324" s="209" t="s">
        <v>17</v>
      </c>
      <c r="F324" s="209" t="s">
        <v>226</v>
      </c>
      <c r="G324" s="205">
        <v>1</v>
      </c>
      <c r="H324" s="205">
        <v>0</v>
      </c>
      <c r="I324" s="205">
        <v>0</v>
      </c>
      <c r="J324" s="206">
        <f>G324*'1.pielikuma turpinājums Nr.3'!$I$10</f>
        <v>253568.39</v>
      </c>
      <c r="K324" s="211">
        <f>H324*'1.pielikuma turpinājums Nr.3'!$D$10</f>
        <v>0</v>
      </c>
      <c r="L324" s="211">
        <f>I324*'1.pielikuma turpinājums Nr.3'!$C$10</f>
        <v>0</v>
      </c>
      <c r="M324" s="212">
        <f t="shared" si="573"/>
        <v>253568.39</v>
      </c>
      <c r="N324" s="211">
        <f>G324*'1.pielikuma turpinājums Nr.3'!$BE$41</f>
        <v>152294.40000000002</v>
      </c>
      <c r="O324" s="211">
        <f>H324*'1.pielikuma turpinājums Nr.3'!$BE$37</f>
        <v>0</v>
      </c>
      <c r="P324" s="211">
        <f>I324*'1.pielikuma turpinājums Nr.3'!$BE$36</f>
        <v>0</v>
      </c>
      <c r="Q324" s="211">
        <f t="shared" si="574"/>
        <v>152294.40000000002</v>
      </c>
      <c r="R324" s="211">
        <f t="shared" si="575"/>
        <v>35926.248960000004</v>
      </c>
      <c r="S324" s="211">
        <f t="shared" si="576"/>
        <v>0</v>
      </c>
      <c r="T324" s="211">
        <f t="shared" si="577"/>
        <v>0</v>
      </c>
      <c r="U324" s="211">
        <f t="shared" si="578"/>
        <v>35926.248960000004</v>
      </c>
      <c r="V324" s="211">
        <f>G324*'1.pielikuma turpinājums Nr.3'!$AW$3</f>
        <v>13857</v>
      </c>
      <c r="W324" s="211">
        <v>0</v>
      </c>
      <c r="X324" s="211">
        <v>0</v>
      </c>
      <c r="Y324" s="211">
        <f t="shared" si="579"/>
        <v>13857</v>
      </c>
      <c r="Z324" s="211">
        <f t="shared" si="580"/>
        <v>43510.510080000007</v>
      </c>
      <c r="AA324" s="211">
        <v>0</v>
      </c>
      <c r="AB324" s="211">
        <v>0</v>
      </c>
      <c r="AC324" s="211">
        <f t="shared" si="581"/>
        <v>43510.510080000007</v>
      </c>
      <c r="AD324" s="211">
        <f t="shared" si="582"/>
        <v>3076.3468800000005</v>
      </c>
      <c r="AE324" s="211">
        <v>0</v>
      </c>
      <c r="AF324" s="211">
        <v>0</v>
      </c>
      <c r="AG324" s="211">
        <f t="shared" si="583"/>
        <v>3076.3468800000005</v>
      </c>
      <c r="AH324" s="211">
        <f t="shared" si="584"/>
        <v>4903.8796800000009</v>
      </c>
      <c r="AI324" s="211">
        <v>0</v>
      </c>
      <c r="AJ324" s="211">
        <v>0</v>
      </c>
      <c r="AK324" s="211">
        <f t="shared" si="585"/>
        <v>4903.8796800000009</v>
      </c>
      <c r="AL324" s="204">
        <f t="shared" si="586"/>
        <v>253568.38560000004</v>
      </c>
      <c r="AO324" s="221"/>
    </row>
    <row r="325" spans="1:41" x14ac:dyDescent="0.2">
      <c r="A325" s="209" t="s">
        <v>34</v>
      </c>
      <c r="B325" s="201" t="s">
        <v>212</v>
      </c>
      <c r="C325" s="201" t="s">
        <v>38</v>
      </c>
      <c r="D325" s="209" t="s">
        <v>17</v>
      </c>
      <c r="E325" s="209" t="s">
        <v>21</v>
      </c>
      <c r="F325" s="209" t="s">
        <v>224</v>
      </c>
      <c r="G325" s="205">
        <v>1</v>
      </c>
      <c r="H325" s="205">
        <v>0</v>
      </c>
      <c r="I325" s="205">
        <v>0</v>
      </c>
      <c r="J325" s="206">
        <f>G325*'1.pielikuma turpinājums Nr.3'!$I$10</f>
        <v>253568.39</v>
      </c>
      <c r="K325" s="211">
        <f>H325*'1.pielikuma turpinājums Nr.3'!$D$10</f>
        <v>0</v>
      </c>
      <c r="L325" s="211">
        <f>I325*'1.pielikuma turpinājums Nr.3'!$C$10</f>
        <v>0</v>
      </c>
      <c r="M325" s="212">
        <f t="shared" si="573"/>
        <v>253568.39</v>
      </c>
      <c r="N325" s="211">
        <f>G325*'1.pielikuma turpinājums Nr.3'!$BE$41</f>
        <v>152294.40000000002</v>
      </c>
      <c r="O325" s="211">
        <f>H325*'1.pielikuma turpinājums Nr.3'!$BE$37</f>
        <v>0</v>
      </c>
      <c r="P325" s="211">
        <f>I325*'1.pielikuma turpinājums Nr.3'!$BE$36</f>
        <v>0</v>
      </c>
      <c r="Q325" s="211">
        <f t="shared" si="574"/>
        <v>152294.40000000002</v>
      </c>
      <c r="R325" s="211">
        <f t="shared" si="575"/>
        <v>35926.248960000004</v>
      </c>
      <c r="S325" s="211">
        <f t="shared" si="576"/>
        <v>0</v>
      </c>
      <c r="T325" s="211">
        <f t="shared" si="577"/>
        <v>0</v>
      </c>
      <c r="U325" s="211">
        <f t="shared" si="578"/>
        <v>35926.248960000004</v>
      </c>
      <c r="V325" s="211">
        <f>G325*'1.pielikuma turpinājums Nr.3'!$AW$3</f>
        <v>13857</v>
      </c>
      <c r="W325" s="211">
        <v>0</v>
      </c>
      <c r="X325" s="211">
        <v>0</v>
      </c>
      <c r="Y325" s="211">
        <f t="shared" si="579"/>
        <v>13857</v>
      </c>
      <c r="Z325" s="211">
        <f t="shared" si="580"/>
        <v>43510.510080000007</v>
      </c>
      <c r="AA325" s="211">
        <v>0</v>
      </c>
      <c r="AB325" s="211">
        <v>0</v>
      </c>
      <c r="AC325" s="211">
        <f t="shared" si="581"/>
        <v>43510.510080000007</v>
      </c>
      <c r="AD325" s="211">
        <f t="shared" si="582"/>
        <v>3076.3468800000005</v>
      </c>
      <c r="AE325" s="211">
        <v>0</v>
      </c>
      <c r="AF325" s="211">
        <v>0</v>
      </c>
      <c r="AG325" s="211">
        <f t="shared" si="583"/>
        <v>3076.3468800000005</v>
      </c>
      <c r="AH325" s="211">
        <f t="shared" si="584"/>
        <v>4903.8796800000009</v>
      </c>
      <c r="AI325" s="211">
        <v>0</v>
      </c>
      <c r="AJ325" s="211">
        <v>0</v>
      </c>
      <c r="AK325" s="211">
        <f t="shared" si="585"/>
        <v>4903.8796800000009</v>
      </c>
      <c r="AL325" s="204">
        <f t="shared" si="586"/>
        <v>253568.38560000004</v>
      </c>
      <c r="AO325" s="221"/>
    </row>
    <row r="326" spans="1:41" x14ac:dyDescent="0.2">
      <c r="A326" s="209" t="s">
        <v>34</v>
      </c>
      <c r="B326" s="201" t="s">
        <v>212</v>
      </c>
      <c r="C326" s="201" t="s">
        <v>38</v>
      </c>
      <c r="D326" s="209" t="s">
        <v>8</v>
      </c>
      <c r="E326" s="209" t="s">
        <v>22</v>
      </c>
      <c r="F326" s="209" t="s">
        <v>231</v>
      </c>
      <c r="G326" s="205">
        <v>1</v>
      </c>
      <c r="H326" s="205">
        <v>0</v>
      </c>
      <c r="I326" s="205">
        <v>0</v>
      </c>
      <c r="J326" s="206">
        <f>G326*'1.pielikuma turpinājums Nr.3'!$I$10</f>
        <v>253568.39</v>
      </c>
      <c r="K326" s="211">
        <f>H326*'1.pielikuma turpinājums Nr.3'!$D$10</f>
        <v>0</v>
      </c>
      <c r="L326" s="211">
        <f>I326*'1.pielikuma turpinājums Nr.3'!$C$10</f>
        <v>0</v>
      </c>
      <c r="M326" s="212">
        <f t="shared" si="573"/>
        <v>253568.39</v>
      </c>
      <c r="N326" s="211">
        <f>G326*'1.pielikuma turpinājums Nr.3'!$BE$41</f>
        <v>152294.40000000002</v>
      </c>
      <c r="O326" s="211">
        <f>H326*'1.pielikuma turpinājums Nr.3'!$BE$37</f>
        <v>0</v>
      </c>
      <c r="P326" s="211">
        <f>I326*'1.pielikuma turpinājums Nr.3'!$BE$36</f>
        <v>0</v>
      </c>
      <c r="Q326" s="211">
        <f t="shared" si="574"/>
        <v>152294.40000000002</v>
      </c>
      <c r="R326" s="211">
        <f t="shared" si="575"/>
        <v>35926.248960000004</v>
      </c>
      <c r="S326" s="211">
        <f t="shared" si="576"/>
        <v>0</v>
      </c>
      <c r="T326" s="211">
        <f t="shared" si="577"/>
        <v>0</v>
      </c>
      <c r="U326" s="211">
        <f t="shared" si="578"/>
        <v>35926.248960000004</v>
      </c>
      <c r="V326" s="211">
        <f>G326*'1.pielikuma turpinājums Nr.3'!$AW$3</f>
        <v>13857</v>
      </c>
      <c r="W326" s="211">
        <v>0</v>
      </c>
      <c r="X326" s="211">
        <v>0</v>
      </c>
      <c r="Y326" s="211">
        <f t="shared" si="579"/>
        <v>13857</v>
      </c>
      <c r="Z326" s="211">
        <f t="shared" si="580"/>
        <v>43510.510080000007</v>
      </c>
      <c r="AA326" s="211">
        <v>0</v>
      </c>
      <c r="AB326" s="211">
        <v>0</v>
      </c>
      <c r="AC326" s="211">
        <f t="shared" si="581"/>
        <v>43510.510080000007</v>
      </c>
      <c r="AD326" s="211">
        <f t="shared" si="582"/>
        <v>3076.3468800000005</v>
      </c>
      <c r="AE326" s="211">
        <v>0</v>
      </c>
      <c r="AF326" s="211">
        <v>0</v>
      </c>
      <c r="AG326" s="211">
        <f t="shared" si="583"/>
        <v>3076.3468800000005</v>
      </c>
      <c r="AH326" s="211">
        <f t="shared" si="584"/>
        <v>4903.8796800000009</v>
      </c>
      <c r="AI326" s="211">
        <v>0</v>
      </c>
      <c r="AJ326" s="211">
        <v>0</v>
      </c>
      <c r="AK326" s="211">
        <f t="shared" si="585"/>
        <v>4903.8796800000009</v>
      </c>
      <c r="AL326" s="204">
        <f t="shared" si="586"/>
        <v>253568.38560000004</v>
      </c>
      <c r="AO326" s="221"/>
    </row>
    <row r="327" spans="1:41" ht="24" x14ac:dyDescent="0.2">
      <c r="A327" s="209" t="s">
        <v>34</v>
      </c>
      <c r="B327" s="201" t="s">
        <v>212</v>
      </c>
      <c r="C327" s="201" t="s">
        <v>38</v>
      </c>
      <c r="D327" s="223" t="s">
        <v>22</v>
      </c>
      <c r="E327" s="209" t="s">
        <v>10</v>
      </c>
      <c r="F327" s="209" t="s">
        <v>228</v>
      </c>
      <c r="G327" s="205">
        <v>1</v>
      </c>
      <c r="H327" s="205">
        <v>0</v>
      </c>
      <c r="I327" s="205">
        <v>0</v>
      </c>
      <c r="J327" s="206">
        <f>G327*'1.pielikuma turpinājums Nr.3'!$I$10</f>
        <v>253568.39</v>
      </c>
      <c r="K327" s="211">
        <f>H327*'1.pielikuma turpinājums Nr.3'!$D$10</f>
        <v>0</v>
      </c>
      <c r="L327" s="211">
        <f>I327*'1.pielikuma turpinājums Nr.3'!$C$10</f>
        <v>0</v>
      </c>
      <c r="M327" s="212">
        <f t="shared" si="573"/>
        <v>253568.39</v>
      </c>
      <c r="N327" s="211">
        <f>G327*'1.pielikuma turpinājums Nr.3'!$BE$41</f>
        <v>152294.40000000002</v>
      </c>
      <c r="O327" s="211">
        <f>H327*'1.pielikuma turpinājums Nr.3'!$BE$37</f>
        <v>0</v>
      </c>
      <c r="P327" s="211">
        <f>I327*'1.pielikuma turpinājums Nr.3'!$BE$36</f>
        <v>0</v>
      </c>
      <c r="Q327" s="211">
        <f t="shared" si="574"/>
        <v>152294.40000000002</v>
      </c>
      <c r="R327" s="211">
        <f t="shared" si="575"/>
        <v>35926.248960000004</v>
      </c>
      <c r="S327" s="211">
        <f t="shared" si="576"/>
        <v>0</v>
      </c>
      <c r="T327" s="211">
        <f t="shared" si="577"/>
        <v>0</v>
      </c>
      <c r="U327" s="211">
        <f t="shared" si="578"/>
        <v>35926.248960000004</v>
      </c>
      <c r="V327" s="211">
        <f>G327*'1.pielikuma turpinājums Nr.3'!$AW$3</f>
        <v>13857</v>
      </c>
      <c r="W327" s="211">
        <v>0</v>
      </c>
      <c r="X327" s="211">
        <v>0</v>
      </c>
      <c r="Y327" s="211">
        <f t="shared" si="579"/>
        <v>13857</v>
      </c>
      <c r="Z327" s="211">
        <f t="shared" si="580"/>
        <v>43510.510080000007</v>
      </c>
      <c r="AA327" s="211">
        <v>0</v>
      </c>
      <c r="AB327" s="211">
        <v>0</v>
      </c>
      <c r="AC327" s="211">
        <f t="shared" si="581"/>
        <v>43510.510080000007</v>
      </c>
      <c r="AD327" s="211">
        <f t="shared" si="582"/>
        <v>3076.3468800000005</v>
      </c>
      <c r="AE327" s="211">
        <v>0</v>
      </c>
      <c r="AF327" s="211">
        <v>0</v>
      </c>
      <c r="AG327" s="211">
        <f t="shared" si="583"/>
        <v>3076.3468800000005</v>
      </c>
      <c r="AH327" s="211">
        <f t="shared" si="584"/>
        <v>4903.8796800000009</v>
      </c>
      <c r="AI327" s="211">
        <v>0</v>
      </c>
      <c r="AJ327" s="211">
        <v>0</v>
      </c>
      <c r="AK327" s="211">
        <f t="shared" si="585"/>
        <v>4903.8796800000009</v>
      </c>
      <c r="AL327" s="204">
        <f t="shared" si="586"/>
        <v>253568.38560000004</v>
      </c>
      <c r="AO327" s="221"/>
    </row>
    <row r="328" spans="1:41" x14ac:dyDescent="0.2">
      <c r="A328" s="209" t="s">
        <v>34</v>
      </c>
      <c r="B328" s="201" t="s">
        <v>212</v>
      </c>
      <c r="C328" s="201" t="s">
        <v>38</v>
      </c>
      <c r="D328" s="209" t="s">
        <v>10</v>
      </c>
      <c r="E328" s="209" t="s">
        <v>9</v>
      </c>
      <c r="F328" s="209" t="s">
        <v>58</v>
      </c>
      <c r="G328" s="205">
        <v>1</v>
      </c>
      <c r="H328" s="205">
        <v>0</v>
      </c>
      <c r="I328" s="205">
        <v>0</v>
      </c>
      <c r="J328" s="206">
        <f>G328*'1.pielikuma turpinājums Nr.3'!$I$10</f>
        <v>253568.39</v>
      </c>
      <c r="K328" s="211">
        <f>H328*'1.pielikuma turpinājums Nr.3'!$D$10</f>
        <v>0</v>
      </c>
      <c r="L328" s="211">
        <f>I328*'1.pielikuma turpinājums Nr.3'!$C$10</f>
        <v>0</v>
      </c>
      <c r="M328" s="212">
        <f t="shared" si="573"/>
        <v>253568.39</v>
      </c>
      <c r="N328" s="211">
        <f>G328*'1.pielikuma turpinājums Nr.3'!$BE$41</f>
        <v>152294.40000000002</v>
      </c>
      <c r="O328" s="211">
        <f>H328*'1.pielikuma turpinājums Nr.3'!$BE$37</f>
        <v>0</v>
      </c>
      <c r="P328" s="211">
        <f>I328*'1.pielikuma turpinājums Nr.3'!$BE$36</f>
        <v>0</v>
      </c>
      <c r="Q328" s="211">
        <f t="shared" si="574"/>
        <v>152294.40000000002</v>
      </c>
      <c r="R328" s="211">
        <f t="shared" si="575"/>
        <v>35926.248960000004</v>
      </c>
      <c r="S328" s="211">
        <f t="shared" si="576"/>
        <v>0</v>
      </c>
      <c r="T328" s="211">
        <f t="shared" si="577"/>
        <v>0</v>
      </c>
      <c r="U328" s="211">
        <f t="shared" si="578"/>
        <v>35926.248960000004</v>
      </c>
      <c r="V328" s="211">
        <f>G328*'1.pielikuma turpinājums Nr.3'!$AW$3</f>
        <v>13857</v>
      </c>
      <c r="W328" s="211">
        <v>0</v>
      </c>
      <c r="X328" s="211">
        <v>0</v>
      </c>
      <c r="Y328" s="211">
        <f t="shared" si="579"/>
        <v>13857</v>
      </c>
      <c r="Z328" s="211">
        <f t="shared" si="580"/>
        <v>43510.510080000007</v>
      </c>
      <c r="AA328" s="211">
        <v>0</v>
      </c>
      <c r="AB328" s="211">
        <v>0</v>
      </c>
      <c r="AC328" s="211">
        <f t="shared" si="581"/>
        <v>43510.510080000007</v>
      </c>
      <c r="AD328" s="211">
        <f t="shared" si="582"/>
        <v>3076.3468800000005</v>
      </c>
      <c r="AE328" s="211">
        <v>0</v>
      </c>
      <c r="AF328" s="211">
        <v>0</v>
      </c>
      <c r="AG328" s="211">
        <f t="shared" si="583"/>
        <v>3076.3468800000005</v>
      </c>
      <c r="AH328" s="211">
        <f t="shared" si="584"/>
        <v>4903.8796800000009</v>
      </c>
      <c r="AI328" s="211">
        <v>0</v>
      </c>
      <c r="AJ328" s="211">
        <v>0</v>
      </c>
      <c r="AK328" s="211">
        <f t="shared" si="585"/>
        <v>4903.8796800000009</v>
      </c>
      <c r="AL328" s="204">
        <f t="shared" si="586"/>
        <v>253568.38560000004</v>
      </c>
      <c r="AO328" s="221"/>
    </row>
    <row r="329" spans="1:41" x14ac:dyDescent="0.2">
      <c r="A329" s="209" t="s">
        <v>34</v>
      </c>
      <c r="B329" s="201" t="s">
        <v>212</v>
      </c>
      <c r="C329" s="201" t="s">
        <v>38</v>
      </c>
      <c r="D329" s="209" t="s">
        <v>9</v>
      </c>
      <c r="E329" s="209" t="s">
        <v>11</v>
      </c>
      <c r="F329" s="209" t="s">
        <v>59</v>
      </c>
      <c r="G329" s="205">
        <v>0</v>
      </c>
      <c r="H329" s="205">
        <v>0</v>
      </c>
      <c r="I329" s="205">
        <v>0</v>
      </c>
      <c r="J329" s="206">
        <f>G329*'1.pielikuma turpinājums Nr.3'!$I$10</f>
        <v>0</v>
      </c>
      <c r="K329" s="211">
        <f>H329*'1.pielikuma turpinājums Nr.3'!$D$10</f>
        <v>0</v>
      </c>
      <c r="L329" s="211">
        <f>I329*'1.pielikuma turpinājums Nr.3'!$C$10</f>
        <v>0</v>
      </c>
      <c r="M329" s="212">
        <f t="shared" si="573"/>
        <v>0</v>
      </c>
      <c r="N329" s="211">
        <f>G329*'1.pielikuma turpinājums Nr.3'!$BE$41</f>
        <v>0</v>
      </c>
      <c r="O329" s="211">
        <f>H329*'1.pielikuma turpinājums Nr.3'!$BE$37</f>
        <v>0</v>
      </c>
      <c r="P329" s="211">
        <f>I329*'1.pielikuma turpinājums Nr.3'!$BE$36</f>
        <v>0</v>
      </c>
      <c r="Q329" s="211">
        <f t="shared" si="574"/>
        <v>0</v>
      </c>
      <c r="R329" s="211">
        <f t="shared" si="575"/>
        <v>0</v>
      </c>
      <c r="S329" s="211">
        <f t="shared" si="576"/>
        <v>0</v>
      </c>
      <c r="T329" s="211">
        <f t="shared" si="577"/>
        <v>0</v>
      </c>
      <c r="U329" s="211">
        <f t="shared" si="578"/>
        <v>0</v>
      </c>
      <c r="V329" s="211">
        <f>G329*'1.pielikuma turpinājums Nr.3'!$AW$3</f>
        <v>0</v>
      </c>
      <c r="W329" s="211">
        <v>0</v>
      </c>
      <c r="X329" s="211">
        <v>0</v>
      </c>
      <c r="Y329" s="211">
        <f t="shared" si="579"/>
        <v>0</v>
      </c>
      <c r="Z329" s="211">
        <f t="shared" si="580"/>
        <v>0</v>
      </c>
      <c r="AA329" s="211">
        <v>0</v>
      </c>
      <c r="AB329" s="211">
        <v>0</v>
      </c>
      <c r="AC329" s="211">
        <f t="shared" si="581"/>
        <v>0</v>
      </c>
      <c r="AD329" s="211">
        <f t="shared" si="582"/>
        <v>0</v>
      </c>
      <c r="AE329" s="211">
        <v>0</v>
      </c>
      <c r="AF329" s="211">
        <v>0</v>
      </c>
      <c r="AG329" s="211">
        <f t="shared" si="583"/>
        <v>0</v>
      </c>
      <c r="AH329" s="211">
        <f t="shared" si="584"/>
        <v>0</v>
      </c>
      <c r="AI329" s="211">
        <v>0</v>
      </c>
      <c r="AJ329" s="211">
        <v>0</v>
      </c>
      <c r="AK329" s="211">
        <f t="shared" si="585"/>
        <v>0</v>
      </c>
      <c r="AL329" s="204">
        <f t="shared" si="586"/>
        <v>0</v>
      </c>
      <c r="AO329" s="221"/>
    </row>
    <row r="330" spans="1:41" x14ac:dyDescent="0.2">
      <c r="A330" s="209" t="s">
        <v>34</v>
      </c>
      <c r="B330" s="201" t="s">
        <v>212</v>
      </c>
      <c r="C330" s="201" t="s">
        <v>38</v>
      </c>
      <c r="D330" s="209" t="s">
        <v>11</v>
      </c>
      <c r="E330" s="209" t="s">
        <v>27</v>
      </c>
      <c r="F330" s="209" t="s">
        <v>218</v>
      </c>
      <c r="G330" s="205">
        <v>1</v>
      </c>
      <c r="H330" s="205">
        <v>0</v>
      </c>
      <c r="I330" s="205">
        <v>0</v>
      </c>
      <c r="J330" s="206">
        <f>G330*'1.pielikuma turpinājums Nr.3'!$I$10</f>
        <v>253568.39</v>
      </c>
      <c r="K330" s="211">
        <f>H330*'1.pielikuma turpinājums Nr.3'!$D$10</f>
        <v>0</v>
      </c>
      <c r="L330" s="211">
        <f>I330*'1.pielikuma turpinājums Nr.3'!$C$10</f>
        <v>0</v>
      </c>
      <c r="M330" s="212">
        <f t="shared" si="573"/>
        <v>253568.39</v>
      </c>
      <c r="N330" s="211">
        <f>G330*'1.pielikuma turpinājums Nr.3'!$BE$41</f>
        <v>152294.40000000002</v>
      </c>
      <c r="O330" s="211">
        <f>H330*'1.pielikuma turpinājums Nr.3'!$BE$37</f>
        <v>0</v>
      </c>
      <c r="P330" s="211">
        <f>I330*'1.pielikuma turpinājums Nr.3'!$BE$36</f>
        <v>0</v>
      </c>
      <c r="Q330" s="211">
        <f t="shared" si="574"/>
        <v>152294.40000000002</v>
      </c>
      <c r="R330" s="211">
        <f t="shared" si="575"/>
        <v>35926.248960000004</v>
      </c>
      <c r="S330" s="211">
        <f t="shared" si="576"/>
        <v>0</v>
      </c>
      <c r="T330" s="211">
        <f t="shared" si="577"/>
        <v>0</v>
      </c>
      <c r="U330" s="211">
        <f t="shared" si="578"/>
        <v>35926.248960000004</v>
      </c>
      <c r="V330" s="211">
        <f>G330*'1.pielikuma turpinājums Nr.3'!$AW$3</f>
        <v>13857</v>
      </c>
      <c r="W330" s="211">
        <v>0</v>
      </c>
      <c r="X330" s="211">
        <v>0</v>
      </c>
      <c r="Y330" s="211">
        <f t="shared" si="579"/>
        <v>13857</v>
      </c>
      <c r="Z330" s="211">
        <f t="shared" si="580"/>
        <v>43510.510080000007</v>
      </c>
      <c r="AA330" s="211">
        <v>0</v>
      </c>
      <c r="AB330" s="211">
        <v>0</v>
      </c>
      <c r="AC330" s="211">
        <f t="shared" si="581"/>
        <v>43510.510080000007</v>
      </c>
      <c r="AD330" s="211">
        <f t="shared" si="582"/>
        <v>3076.3468800000005</v>
      </c>
      <c r="AE330" s="211">
        <v>0</v>
      </c>
      <c r="AF330" s="211">
        <v>0</v>
      </c>
      <c r="AG330" s="211">
        <f t="shared" si="583"/>
        <v>3076.3468800000005</v>
      </c>
      <c r="AH330" s="211">
        <f t="shared" si="584"/>
        <v>4903.8796800000009</v>
      </c>
      <c r="AI330" s="211">
        <v>0</v>
      </c>
      <c r="AJ330" s="211">
        <v>0</v>
      </c>
      <c r="AK330" s="211">
        <f t="shared" si="585"/>
        <v>4903.8796800000009</v>
      </c>
      <c r="AL330" s="204">
        <f t="shared" si="586"/>
        <v>253568.38560000004</v>
      </c>
      <c r="AO330" s="221"/>
    </row>
    <row r="331" spans="1:41" x14ac:dyDescent="0.2">
      <c r="A331" s="209" t="s">
        <v>34</v>
      </c>
      <c r="B331" s="201" t="s">
        <v>212</v>
      </c>
      <c r="C331" s="201" t="s">
        <v>38</v>
      </c>
      <c r="D331" s="209" t="s">
        <v>27</v>
      </c>
      <c r="E331" s="209"/>
      <c r="F331" s="209" t="s">
        <v>229</v>
      </c>
      <c r="G331" s="205">
        <v>1</v>
      </c>
      <c r="H331" s="205">
        <v>0</v>
      </c>
      <c r="I331" s="205">
        <v>0</v>
      </c>
      <c r="J331" s="206">
        <f>G331*'1.pielikuma turpinājums Nr.3'!$I$10</f>
        <v>253568.39</v>
      </c>
      <c r="K331" s="211">
        <f>H331*'1.pielikuma turpinājums Nr.3'!$D$10</f>
        <v>0</v>
      </c>
      <c r="L331" s="211">
        <f>I331*'1.pielikuma turpinājums Nr.3'!$C$10</f>
        <v>0</v>
      </c>
      <c r="M331" s="212">
        <f t="shared" si="573"/>
        <v>253568.39</v>
      </c>
      <c r="N331" s="211">
        <f>G331*'1.pielikuma turpinājums Nr.3'!$BE$41</f>
        <v>152294.40000000002</v>
      </c>
      <c r="O331" s="211">
        <f>H331*'1.pielikuma turpinājums Nr.3'!$BE$37</f>
        <v>0</v>
      </c>
      <c r="P331" s="211">
        <f>I331*'1.pielikuma turpinājums Nr.3'!$BE$36</f>
        <v>0</v>
      </c>
      <c r="Q331" s="211">
        <f t="shared" si="574"/>
        <v>152294.40000000002</v>
      </c>
      <c r="R331" s="211">
        <f t="shared" si="575"/>
        <v>35926.248960000004</v>
      </c>
      <c r="S331" s="211">
        <f t="shared" si="576"/>
        <v>0</v>
      </c>
      <c r="T331" s="211">
        <f t="shared" si="577"/>
        <v>0</v>
      </c>
      <c r="U331" s="211">
        <f t="shared" si="578"/>
        <v>35926.248960000004</v>
      </c>
      <c r="V331" s="211">
        <f>G331*'1.pielikuma turpinājums Nr.3'!$AW$3</f>
        <v>13857</v>
      </c>
      <c r="W331" s="211">
        <v>0</v>
      </c>
      <c r="X331" s="211">
        <v>0</v>
      </c>
      <c r="Y331" s="211">
        <f t="shared" si="579"/>
        <v>13857</v>
      </c>
      <c r="Z331" s="211">
        <f t="shared" si="580"/>
        <v>43510.510080000007</v>
      </c>
      <c r="AA331" s="211">
        <v>0</v>
      </c>
      <c r="AB331" s="211">
        <v>0</v>
      </c>
      <c r="AC331" s="211">
        <f t="shared" si="581"/>
        <v>43510.510080000007</v>
      </c>
      <c r="AD331" s="211">
        <f t="shared" si="582"/>
        <v>3076.3468800000005</v>
      </c>
      <c r="AE331" s="211">
        <v>0</v>
      </c>
      <c r="AF331" s="211">
        <v>0</v>
      </c>
      <c r="AG331" s="211">
        <f t="shared" si="583"/>
        <v>3076.3468800000005</v>
      </c>
      <c r="AH331" s="211">
        <f t="shared" si="584"/>
        <v>4903.8796800000009</v>
      </c>
      <c r="AI331" s="211">
        <v>0</v>
      </c>
      <c r="AJ331" s="211">
        <v>0</v>
      </c>
      <c r="AK331" s="211">
        <f t="shared" si="585"/>
        <v>4903.8796800000009</v>
      </c>
      <c r="AL331" s="204">
        <f t="shared" si="586"/>
        <v>253568.38560000004</v>
      </c>
      <c r="AO331" s="221"/>
    </row>
    <row r="332" spans="1:41" x14ac:dyDescent="0.2">
      <c r="A332" s="209" t="s">
        <v>34</v>
      </c>
      <c r="B332" s="201" t="s">
        <v>212</v>
      </c>
      <c r="C332" s="201" t="s">
        <v>38</v>
      </c>
      <c r="D332" s="209"/>
      <c r="E332" s="209"/>
      <c r="F332" s="209" t="s">
        <v>254</v>
      </c>
      <c r="G332" s="205">
        <v>1</v>
      </c>
      <c r="H332" s="205">
        <v>0</v>
      </c>
      <c r="I332" s="205">
        <v>0</v>
      </c>
      <c r="J332" s="206">
        <f>G332*'1.pielikuma turpinājums Nr.3'!$H$13</f>
        <v>113389.87</v>
      </c>
      <c r="K332" s="211">
        <f>H332*'1.pielikuma turpinājums Nr.3'!$D$12</f>
        <v>0</v>
      </c>
      <c r="L332" s="211">
        <f>I332*'1.pielikuma turpinājums Nr.3'!$C$12</f>
        <v>0</v>
      </c>
      <c r="M332" s="212">
        <f t="shared" si="573"/>
        <v>113389.87</v>
      </c>
      <c r="N332" s="211">
        <f>G332*'1.pielikuma turpinājums Nr.3'!$BE$46</f>
        <v>91746.8</v>
      </c>
      <c r="O332" s="211">
        <f>H332*'1.pielikuma turpinājums Nr.3'!$BE$44</f>
        <v>0</v>
      </c>
      <c r="P332" s="211">
        <f>I332*'1.pielikuma turpinājums Nr.3'!$BE$43</f>
        <v>0</v>
      </c>
      <c r="Q332" s="211">
        <f>SUM(N332:P332)</f>
        <v>91746.8</v>
      </c>
      <c r="R332" s="211">
        <f t="shared" si="575"/>
        <v>21643.07012</v>
      </c>
      <c r="S332" s="211">
        <f t="shared" si="576"/>
        <v>0</v>
      </c>
      <c r="T332" s="211">
        <f t="shared" si="577"/>
        <v>0</v>
      </c>
      <c r="U332" s="211">
        <f>SUM(R332:T332)</f>
        <v>21643.07012</v>
      </c>
      <c r="V332" s="211">
        <v>0</v>
      </c>
      <c r="W332" s="211">
        <v>0</v>
      </c>
      <c r="X332" s="211">
        <v>0</v>
      </c>
      <c r="Y332" s="211">
        <f>SUM(V332:X332)</f>
        <v>0</v>
      </c>
      <c r="Z332" s="211">
        <v>0</v>
      </c>
      <c r="AA332" s="211">
        <v>0</v>
      </c>
      <c r="AB332" s="211">
        <v>0</v>
      </c>
      <c r="AC332" s="211">
        <f>SUM(Z332:AB332)</f>
        <v>0</v>
      </c>
      <c r="AD332" s="211">
        <v>0</v>
      </c>
      <c r="AE332" s="211">
        <v>0</v>
      </c>
      <c r="AF332" s="211">
        <v>0</v>
      </c>
      <c r="AG332" s="211">
        <f>SUM(AD332:AF332)</f>
        <v>0</v>
      </c>
      <c r="AH332" s="211">
        <v>0</v>
      </c>
      <c r="AI332" s="211">
        <v>0</v>
      </c>
      <c r="AJ332" s="211">
        <v>0</v>
      </c>
      <c r="AK332" s="211">
        <f>SUM(AH332:AJ332)</f>
        <v>0</v>
      </c>
      <c r="AL332" s="204">
        <f t="shared" si="586"/>
        <v>113389.87012000001</v>
      </c>
      <c r="AO332" s="221"/>
    </row>
    <row r="333" spans="1:41" x14ac:dyDescent="0.2">
      <c r="A333" s="209" t="s">
        <v>34</v>
      </c>
      <c r="B333" s="201" t="s">
        <v>212</v>
      </c>
      <c r="C333" s="201" t="s">
        <v>38</v>
      </c>
      <c r="D333" s="209"/>
      <c r="E333" s="209"/>
      <c r="F333" s="209" t="s">
        <v>64</v>
      </c>
      <c r="G333" s="205">
        <v>0</v>
      </c>
      <c r="H333" s="205">
        <v>0</v>
      </c>
      <c r="I333" s="205">
        <v>0</v>
      </c>
      <c r="J333" s="206">
        <f>G333*'1.pielikuma turpinājums Nr.3'!$I$10</f>
        <v>0</v>
      </c>
      <c r="K333" s="211">
        <f>H333*'1.pielikuma turpinājums Nr.3'!$D$10</f>
        <v>0</v>
      </c>
      <c r="L333" s="211">
        <f>I333*'1.pielikuma turpinājums Nr.3'!$C$10</f>
        <v>0</v>
      </c>
      <c r="M333" s="212">
        <f t="shared" si="573"/>
        <v>0</v>
      </c>
      <c r="N333" s="211">
        <f>G333*'1.pielikuma turpinājums Nr.3'!$BE$41</f>
        <v>0</v>
      </c>
      <c r="O333" s="211">
        <f>H333*'1.pielikuma turpinājums Nr.3'!$BE$37</f>
        <v>0</v>
      </c>
      <c r="P333" s="211">
        <f>I333*'1.pielikuma turpinājums Nr.3'!$BE$36</f>
        <v>0</v>
      </c>
      <c r="Q333" s="211">
        <f>SUM(N333:P333)</f>
        <v>0</v>
      </c>
      <c r="R333" s="211">
        <f t="shared" si="575"/>
        <v>0</v>
      </c>
      <c r="S333" s="211">
        <f t="shared" si="576"/>
        <v>0</v>
      </c>
      <c r="T333" s="211">
        <f t="shared" si="577"/>
        <v>0</v>
      </c>
      <c r="U333" s="211">
        <f>SUM(R333:T333)</f>
        <v>0</v>
      </c>
      <c r="V333" s="211">
        <f>G333*'1.pielikuma turpinājums Nr.3'!$AW$3</f>
        <v>0</v>
      </c>
      <c r="W333" s="211">
        <v>0</v>
      </c>
      <c r="X333" s="211">
        <v>0</v>
      </c>
      <c r="Y333" s="211">
        <f>SUM(V333:X333)</f>
        <v>0</v>
      </c>
      <c r="Z333" s="211">
        <f>N333*$J$5</f>
        <v>0</v>
      </c>
      <c r="AA333" s="211">
        <v>0</v>
      </c>
      <c r="AB333" s="211">
        <v>0</v>
      </c>
      <c r="AC333" s="211">
        <f>SUM(Z333:AB333)</f>
        <v>0</v>
      </c>
      <c r="AD333" s="211">
        <f>N333*$K$5</f>
        <v>0</v>
      </c>
      <c r="AE333" s="211">
        <v>0</v>
      </c>
      <c r="AF333" s="211">
        <v>0</v>
      </c>
      <c r="AG333" s="211">
        <f>SUM(AD333:AF333)</f>
        <v>0</v>
      </c>
      <c r="AH333" s="211">
        <f>N333*$L$5</f>
        <v>0</v>
      </c>
      <c r="AI333" s="211">
        <v>0</v>
      </c>
      <c r="AJ333" s="211">
        <v>0</v>
      </c>
      <c r="AK333" s="211">
        <f>SUM(AH333:AJ333)</f>
        <v>0</v>
      </c>
      <c r="AL333" s="204">
        <f t="shared" si="586"/>
        <v>0</v>
      </c>
      <c r="AO333" s="221"/>
    </row>
    <row r="334" spans="1:41" x14ac:dyDescent="0.2">
      <c r="A334" s="209" t="s">
        <v>34</v>
      </c>
      <c r="B334" s="201" t="s">
        <v>212</v>
      </c>
      <c r="C334" s="201" t="s">
        <v>38</v>
      </c>
      <c r="D334" s="209"/>
      <c r="E334" s="209"/>
      <c r="F334" s="209" t="s">
        <v>170</v>
      </c>
      <c r="G334" s="205">
        <v>6</v>
      </c>
      <c r="H334" s="205">
        <v>0</v>
      </c>
      <c r="I334" s="205">
        <v>0</v>
      </c>
      <c r="J334" s="204">
        <f>G334*'1.pielikuma turpinājums Nr.3'!$I$12</f>
        <v>680339.22</v>
      </c>
      <c r="K334" s="211">
        <f>H334*'1.pielikuma turpinājums Nr.3'!$D$12</f>
        <v>0</v>
      </c>
      <c r="L334" s="211">
        <f>I334*'1.pielikuma turpinājums Nr.3'!$C$12</f>
        <v>0</v>
      </c>
      <c r="M334" s="212">
        <f t="shared" si="573"/>
        <v>680339.22</v>
      </c>
      <c r="N334" s="211">
        <f>G334*'1.pielikuma turpinājums Nr.3'!$BE$48</f>
        <v>550480.80000000005</v>
      </c>
      <c r="O334" s="211">
        <f>H334*'1.pielikuma turpinājums Nr.3'!$BE$44</f>
        <v>0</v>
      </c>
      <c r="P334" s="211">
        <f>I334*'1.pielikuma turpinājums Nr.3'!$BE$43</f>
        <v>0</v>
      </c>
      <c r="Q334" s="211">
        <f t="shared" ref="Q334:Q335" si="587">SUM(N334:P334)</f>
        <v>550480.80000000005</v>
      </c>
      <c r="R334" s="211">
        <f t="shared" si="575"/>
        <v>129858.42072000001</v>
      </c>
      <c r="S334" s="211">
        <f t="shared" si="576"/>
        <v>0</v>
      </c>
      <c r="T334" s="211">
        <f t="shared" si="577"/>
        <v>0</v>
      </c>
      <c r="U334" s="211">
        <f t="shared" ref="U334:U335" si="588">SUM(R334:T334)</f>
        <v>129858.42072000001</v>
      </c>
      <c r="V334" s="211">
        <v>0</v>
      </c>
      <c r="W334" s="211">
        <v>0</v>
      </c>
      <c r="X334" s="211">
        <v>0</v>
      </c>
      <c r="Y334" s="211">
        <f t="shared" ref="Y334:Y335" si="589">SUM(V334:X334)</f>
        <v>0</v>
      </c>
      <c r="Z334" s="211">
        <v>0</v>
      </c>
      <c r="AA334" s="211">
        <v>0</v>
      </c>
      <c r="AB334" s="211">
        <v>0</v>
      </c>
      <c r="AC334" s="211">
        <f t="shared" ref="AC334:AC335" si="590">SUM(Z334:AB334)</f>
        <v>0</v>
      </c>
      <c r="AD334" s="211">
        <v>0</v>
      </c>
      <c r="AE334" s="211">
        <v>0</v>
      </c>
      <c r="AF334" s="211">
        <v>0</v>
      </c>
      <c r="AG334" s="211">
        <f t="shared" ref="AG334:AG335" si="591">SUM(AD334:AF334)</f>
        <v>0</v>
      </c>
      <c r="AH334" s="211">
        <v>0</v>
      </c>
      <c r="AI334" s="211">
        <v>0</v>
      </c>
      <c r="AJ334" s="211">
        <v>0</v>
      </c>
      <c r="AK334" s="211">
        <f t="shared" ref="AK334:AK335" si="592">SUM(AH334:AJ334)</f>
        <v>0</v>
      </c>
      <c r="AL334" s="204">
        <f t="shared" si="586"/>
        <v>680339.2207200001</v>
      </c>
      <c r="AO334" s="221"/>
    </row>
    <row r="335" spans="1:41" x14ac:dyDescent="0.2">
      <c r="A335" s="209" t="s">
        <v>34</v>
      </c>
      <c r="B335" s="201" t="s">
        <v>212</v>
      </c>
      <c r="C335" s="201" t="s">
        <v>38</v>
      </c>
      <c r="D335" s="209"/>
      <c r="E335" s="209"/>
      <c r="F335" s="209" t="s">
        <v>232</v>
      </c>
      <c r="G335" s="205">
        <f>2-1</f>
        <v>1</v>
      </c>
      <c r="H335" s="205">
        <v>0</v>
      </c>
      <c r="I335" s="205">
        <v>0</v>
      </c>
      <c r="J335" s="206">
        <f>G335*'1.pielikuma turpinājums Nr.3'!$I$12</f>
        <v>113389.87</v>
      </c>
      <c r="K335" s="211">
        <f>H335*'1.pielikuma turpinājums Nr.3'!$D$12</f>
        <v>0</v>
      </c>
      <c r="L335" s="211">
        <f>I335*'1.pielikuma turpinājums Nr.3'!$C$12</f>
        <v>0</v>
      </c>
      <c r="M335" s="212">
        <f t="shared" si="573"/>
        <v>113389.87</v>
      </c>
      <c r="N335" s="211">
        <f>G335*'1.pielikuma turpinājums Nr.3'!$BE$48</f>
        <v>91746.8</v>
      </c>
      <c r="O335" s="211">
        <f>H335*'1.pielikuma turpinājums Nr.3'!$BE$44</f>
        <v>0</v>
      </c>
      <c r="P335" s="211">
        <f>I335*'1.pielikuma turpinājums Nr.3'!$BE$43</f>
        <v>0</v>
      </c>
      <c r="Q335" s="211">
        <f t="shared" si="587"/>
        <v>91746.8</v>
      </c>
      <c r="R335" s="211">
        <f t="shared" si="575"/>
        <v>21643.07012</v>
      </c>
      <c r="S335" s="211">
        <f t="shared" si="576"/>
        <v>0</v>
      </c>
      <c r="T335" s="211">
        <f t="shared" si="577"/>
        <v>0</v>
      </c>
      <c r="U335" s="211">
        <f t="shared" si="588"/>
        <v>21643.07012</v>
      </c>
      <c r="V335" s="211">
        <v>0</v>
      </c>
      <c r="W335" s="211">
        <v>0</v>
      </c>
      <c r="X335" s="211">
        <v>0</v>
      </c>
      <c r="Y335" s="211">
        <f t="shared" si="589"/>
        <v>0</v>
      </c>
      <c r="Z335" s="211">
        <v>0</v>
      </c>
      <c r="AA335" s="211">
        <v>0</v>
      </c>
      <c r="AB335" s="211">
        <v>0</v>
      </c>
      <c r="AC335" s="211">
        <f t="shared" si="590"/>
        <v>0</v>
      </c>
      <c r="AD335" s="211">
        <v>0</v>
      </c>
      <c r="AE335" s="211">
        <v>0</v>
      </c>
      <c r="AF335" s="211">
        <v>0</v>
      </c>
      <c r="AG335" s="211">
        <f t="shared" si="591"/>
        <v>0</v>
      </c>
      <c r="AH335" s="211">
        <v>0</v>
      </c>
      <c r="AI335" s="211">
        <v>0</v>
      </c>
      <c r="AJ335" s="211">
        <v>0</v>
      </c>
      <c r="AK335" s="211">
        <f t="shared" si="592"/>
        <v>0</v>
      </c>
      <c r="AL335" s="204">
        <f t="shared" si="586"/>
        <v>113389.87012000001</v>
      </c>
      <c r="AO335" s="221"/>
    </row>
    <row r="336" spans="1:41" x14ac:dyDescent="0.2">
      <c r="A336" s="209" t="s">
        <v>34</v>
      </c>
      <c r="B336" s="201" t="s">
        <v>212</v>
      </c>
      <c r="C336" s="201" t="s">
        <v>38</v>
      </c>
      <c r="D336" s="209"/>
      <c r="E336" s="209"/>
      <c r="F336" s="209" t="s">
        <v>57</v>
      </c>
      <c r="G336" s="205">
        <f>8-1</f>
        <v>7</v>
      </c>
      <c r="H336" s="205">
        <v>0</v>
      </c>
      <c r="I336" s="205">
        <v>0</v>
      </c>
      <c r="J336" s="206">
        <f>G336*'1.pielikuma turpinājums Nr.3'!$I$14</f>
        <v>528962.14</v>
      </c>
      <c r="K336" s="211">
        <f>H336*'1.pielikuma turpinājums Nr.3'!$D$14</f>
        <v>0</v>
      </c>
      <c r="L336" s="211">
        <f>I336*'1.pielikuma turpinājums Nr.3'!$C$14</f>
        <v>0</v>
      </c>
      <c r="M336" s="212">
        <f t="shared" si="573"/>
        <v>528962.14</v>
      </c>
      <c r="N336" s="211">
        <f>G336*'1.pielikuma turpinājums Nr.3'!$BE$53</f>
        <v>427997.5</v>
      </c>
      <c r="O336" s="211">
        <f>H336*'1.pielikuma turpinājums Nr.3'!$BE$50</f>
        <v>0</v>
      </c>
      <c r="P336" s="211">
        <f>I336*'1.pielikuma turpinājums Nr.3'!$BE$49</f>
        <v>0</v>
      </c>
      <c r="Q336" s="211">
        <f>SUM(N336:P336)</f>
        <v>427997.5</v>
      </c>
      <c r="R336" s="211">
        <f t="shared" si="575"/>
        <v>100964.61025</v>
      </c>
      <c r="S336" s="211">
        <f t="shared" si="576"/>
        <v>0</v>
      </c>
      <c r="T336" s="211">
        <f t="shared" si="577"/>
        <v>0</v>
      </c>
      <c r="U336" s="211">
        <f>SUM(R336:T336)</f>
        <v>100964.61025</v>
      </c>
      <c r="V336" s="211">
        <v>0</v>
      </c>
      <c r="W336" s="211">
        <v>0</v>
      </c>
      <c r="X336" s="211">
        <v>0</v>
      </c>
      <c r="Y336" s="211">
        <f>SUM(V336:X336)</f>
        <v>0</v>
      </c>
      <c r="Z336" s="211">
        <v>0</v>
      </c>
      <c r="AA336" s="211">
        <v>0</v>
      </c>
      <c r="AB336" s="211">
        <v>0</v>
      </c>
      <c r="AC336" s="211">
        <f>SUM(Z336:AB336)</f>
        <v>0</v>
      </c>
      <c r="AD336" s="211">
        <v>0</v>
      </c>
      <c r="AE336" s="211">
        <v>0</v>
      </c>
      <c r="AF336" s="211">
        <v>0</v>
      </c>
      <c r="AG336" s="211">
        <f>SUM(AD336:AF336)</f>
        <v>0</v>
      </c>
      <c r="AH336" s="211">
        <v>0</v>
      </c>
      <c r="AI336" s="211">
        <v>0</v>
      </c>
      <c r="AJ336" s="211">
        <v>0</v>
      </c>
      <c r="AK336" s="211">
        <f>SUM(AH336:AJ336)</f>
        <v>0</v>
      </c>
      <c r="AL336" s="204">
        <f t="shared" si="586"/>
        <v>528962.11025000003</v>
      </c>
      <c r="AO336" s="221"/>
    </row>
    <row r="337" spans="1:41" x14ac:dyDescent="0.2">
      <c r="A337" s="209" t="s">
        <v>34</v>
      </c>
      <c r="B337" s="201" t="s">
        <v>212</v>
      </c>
      <c r="C337" s="201" t="s">
        <v>38</v>
      </c>
      <c r="D337" s="209"/>
      <c r="E337" s="209"/>
      <c r="F337" s="209" t="s">
        <v>223</v>
      </c>
      <c r="G337" s="205">
        <v>0</v>
      </c>
      <c r="H337" s="205">
        <v>0</v>
      </c>
      <c r="I337" s="205">
        <v>0</v>
      </c>
      <c r="J337" s="206">
        <f>G337*'1.pielikuma turpinājums Nr.3'!$I$12</f>
        <v>0</v>
      </c>
      <c r="K337" s="211">
        <f>H337*'1.pielikuma turpinājums Nr.3'!$D$12</f>
        <v>0</v>
      </c>
      <c r="L337" s="211">
        <f>I337*'1.pielikuma turpinājums Nr.3'!$C$12</f>
        <v>0</v>
      </c>
      <c r="M337" s="212">
        <f t="shared" si="573"/>
        <v>0</v>
      </c>
      <c r="N337" s="211">
        <f>G337*'1.pielikuma turpinājums Nr.3'!$BE$48</f>
        <v>0</v>
      </c>
      <c r="O337" s="211">
        <f>H337*'1.pielikuma turpinājums Nr.3'!$BE$44</f>
        <v>0</v>
      </c>
      <c r="P337" s="211">
        <f>I337*'1.pielikuma turpinājums Nr.3'!$BE$43</f>
        <v>0</v>
      </c>
      <c r="Q337" s="211">
        <f>SUM(N337:P337)</f>
        <v>0</v>
      </c>
      <c r="R337" s="211">
        <f t="shared" si="575"/>
        <v>0</v>
      </c>
      <c r="S337" s="211">
        <f t="shared" si="576"/>
        <v>0</v>
      </c>
      <c r="T337" s="211">
        <f t="shared" si="577"/>
        <v>0</v>
      </c>
      <c r="U337" s="211">
        <f>SUM(R337:T337)</f>
        <v>0</v>
      </c>
      <c r="V337" s="211">
        <v>0</v>
      </c>
      <c r="W337" s="211">
        <v>0</v>
      </c>
      <c r="X337" s="211">
        <v>0</v>
      </c>
      <c r="Y337" s="211">
        <f>SUM(V337:X337)</f>
        <v>0</v>
      </c>
      <c r="Z337" s="211">
        <v>0</v>
      </c>
      <c r="AA337" s="211">
        <v>0</v>
      </c>
      <c r="AB337" s="211">
        <v>0</v>
      </c>
      <c r="AC337" s="211">
        <f>SUM(Z337:AB337)</f>
        <v>0</v>
      </c>
      <c r="AD337" s="211">
        <v>0</v>
      </c>
      <c r="AE337" s="211">
        <v>0</v>
      </c>
      <c r="AF337" s="211">
        <v>0</v>
      </c>
      <c r="AG337" s="211">
        <f>SUM(AD337:AF337)</f>
        <v>0</v>
      </c>
      <c r="AH337" s="211">
        <v>0</v>
      </c>
      <c r="AI337" s="211">
        <v>0</v>
      </c>
      <c r="AJ337" s="211">
        <v>0</v>
      </c>
      <c r="AK337" s="211">
        <f>SUM(AH337:AJ337)</f>
        <v>0</v>
      </c>
      <c r="AL337" s="204">
        <f t="shared" si="586"/>
        <v>0</v>
      </c>
      <c r="AO337" s="221"/>
    </row>
    <row r="338" spans="1:41" x14ac:dyDescent="0.2">
      <c r="A338" s="219" t="s">
        <v>34</v>
      </c>
      <c r="B338" s="213" t="s">
        <v>212</v>
      </c>
      <c r="C338" s="213" t="s">
        <v>38</v>
      </c>
      <c r="D338" s="214"/>
      <c r="E338" s="214"/>
      <c r="F338" s="214" t="s">
        <v>118</v>
      </c>
      <c r="G338" s="220"/>
      <c r="H338" s="220"/>
      <c r="I338" s="220"/>
      <c r="J338" s="216">
        <f>SUM(J321:J337)</f>
        <v>3574911.8600000008</v>
      </c>
      <c r="K338" s="217">
        <f t="shared" ref="K338:AL338" si="593">SUM(K321:K337)</f>
        <v>0</v>
      </c>
      <c r="L338" s="217">
        <f t="shared" si="593"/>
        <v>0</v>
      </c>
      <c r="M338" s="216">
        <f t="shared" si="593"/>
        <v>3574911.8600000008</v>
      </c>
      <c r="N338" s="217">
        <f t="shared" si="593"/>
        <v>2445991.1000000006</v>
      </c>
      <c r="O338" s="217">
        <f t="shared" si="593"/>
        <v>0</v>
      </c>
      <c r="P338" s="217">
        <f t="shared" si="593"/>
        <v>0</v>
      </c>
      <c r="Q338" s="217">
        <f t="shared" si="593"/>
        <v>2445991.1000000006</v>
      </c>
      <c r="R338" s="217">
        <f t="shared" si="593"/>
        <v>577009.30048999994</v>
      </c>
      <c r="S338" s="217">
        <f t="shared" si="593"/>
        <v>0</v>
      </c>
      <c r="T338" s="217">
        <f t="shared" si="593"/>
        <v>0</v>
      </c>
      <c r="U338" s="217">
        <f t="shared" si="593"/>
        <v>577009.30048999994</v>
      </c>
      <c r="V338" s="217">
        <f t="shared" si="593"/>
        <v>117784.5</v>
      </c>
      <c r="W338" s="217">
        <f t="shared" si="593"/>
        <v>0</v>
      </c>
      <c r="X338" s="217">
        <f t="shared" si="593"/>
        <v>0</v>
      </c>
      <c r="Y338" s="217">
        <f t="shared" si="593"/>
        <v>117784.5</v>
      </c>
      <c r="Z338" s="217">
        <f t="shared" si="593"/>
        <v>366844.28544000012</v>
      </c>
      <c r="AA338" s="217">
        <f t="shared" si="593"/>
        <v>0</v>
      </c>
      <c r="AB338" s="217">
        <f t="shared" si="593"/>
        <v>0</v>
      </c>
      <c r="AC338" s="217">
        <f t="shared" si="593"/>
        <v>366844.28544000012</v>
      </c>
      <c r="AD338" s="217">
        <f t="shared" si="593"/>
        <v>25937.187840000006</v>
      </c>
      <c r="AE338" s="217">
        <f t="shared" si="593"/>
        <v>0</v>
      </c>
      <c r="AF338" s="217">
        <f t="shared" si="593"/>
        <v>0</v>
      </c>
      <c r="AG338" s="217">
        <f t="shared" si="593"/>
        <v>25937.187840000006</v>
      </c>
      <c r="AH338" s="217">
        <f t="shared" si="593"/>
        <v>41345.418240000006</v>
      </c>
      <c r="AI338" s="217">
        <f t="shared" si="593"/>
        <v>0</v>
      </c>
      <c r="AJ338" s="217">
        <f t="shared" si="593"/>
        <v>0</v>
      </c>
      <c r="AK338" s="217">
        <f t="shared" si="593"/>
        <v>41345.418240000006</v>
      </c>
      <c r="AL338" s="216">
        <f t="shared" si="593"/>
        <v>3574911.7920100009</v>
      </c>
      <c r="AO338" s="221"/>
    </row>
    <row r="339" spans="1:41" x14ac:dyDescent="0.2">
      <c r="A339" s="209" t="s">
        <v>34</v>
      </c>
      <c r="B339" s="201" t="s">
        <v>215</v>
      </c>
      <c r="C339" s="201" t="s">
        <v>39</v>
      </c>
      <c r="D339" s="209" t="s">
        <v>5</v>
      </c>
      <c r="E339" s="209" t="s">
        <v>14</v>
      </c>
      <c r="F339" s="202" t="s">
        <v>150</v>
      </c>
      <c r="G339" s="218">
        <f>SUM(G340:G349,G351)</f>
        <v>3</v>
      </c>
      <c r="H339" s="218">
        <f>SUM(H340:H349,H351)</f>
        <v>0</v>
      </c>
      <c r="I339" s="218">
        <f>SUM(I340:I349,I351)</f>
        <v>0</v>
      </c>
      <c r="J339" s="212"/>
      <c r="K339" s="212"/>
      <c r="L339" s="212"/>
      <c r="M339" s="212"/>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06"/>
      <c r="AM339" s="179">
        <f>SUM(M340:M357)</f>
        <v>937845.22000000009</v>
      </c>
      <c r="AN339" s="179">
        <f>SUM(AL340:AL357)</f>
        <v>937845.21273999999</v>
      </c>
      <c r="AO339" s="180">
        <f>AM339-AN339</f>
        <v>7.2600001003593206E-3</v>
      </c>
    </row>
    <row r="340" spans="1:41" x14ac:dyDescent="0.2">
      <c r="A340" s="209" t="s">
        <v>34</v>
      </c>
      <c r="B340" s="201" t="s">
        <v>215</v>
      </c>
      <c r="C340" s="201" t="s">
        <v>39</v>
      </c>
      <c r="D340" s="209" t="s">
        <v>6</v>
      </c>
      <c r="E340" s="209" t="s">
        <v>6</v>
      </c>
      <c r="F340" s="209" t="s">
        <v>225</v>
      </c>
      <c r="G340" s="205">
        <v>1</v>
      </c>
      <c r="H340" s="205">
        <v>0</v>
      </c>
      <c r="I340" s="205">
        <v>0</v>
      </c>
      <c r="J340" s="206">
        <f>G340*'1.pielikuma turpinājums Nr.3'!$I$10</f>
        <v>253568.39</v>
      </c>
      <c r="K340" s="211">
        <f>H340*'1.pielikuma turpinājums Nr.3'!$D$10</f>
        <v>0</v>
      </c>
      <c r="L340" s="211">
        <f>I340*'1.pielikuma turpinājums Nr.3'!$C$10</f>
        <v>0</v>
      </c>
      <c r="M340" s="212">
        <f t="shared" ref="M340:M357" si="594">SUM(J340:L340)</f>
        <v>253568.39</v>
      </c>
      <c r="N340" s="211">
        <f>G340*'1.pielikuma turpinājums Nr.3'!$BE$41</f>
        <v>152294.40000000002</v>
      </c>
      <c r="O340" s="211">
        <f>H340*'1.pielikuma turpinājums Nr.3'!$BE$37</f>
        <v>0</v>
      </c>
      <c r="P340" s="211">
        <f>I340*'1.pielikuma turpinājums Nr.3'!$BE$36</f>
        <v>0</v>
      </c>
      <c r="Q340" s="211">
        <f t="shared" ref="Q340:Q341" si="595">SUM(N340:P340)</f>
        <v>152294.40000000002</v>
      </c>
      <c r="R340" s="211">
        <f t="shared" ref="R340:R348" si="596">N340*$H$5</f>
        <v>35926.248960000004</v>
      </c>
      <c r="S340" s="211">
        <f t="shared" ref="S340:S348" si="597">O340*$H$5</f>
        <v>0</v>
      </c>
      <c r="T340" s="211">
        <f t="shared" ref="T340:T348" si="598">P340*$H$5</f>
        <v>0</v>
      </c>
      <c r="U340" s="211">
        <f t="shared" ref="U340:U341" si="599">SUM(R340:T340)</f>
        <v>35926.248960000004</v>
      </c>
      <c r="V340" s="211">
        <f>G340*'1.pielikuma turpinājums Nr.3'!$AW$3</f>
        <v>13857</v>
      </c>
      <c r="W340" s="211">
        <v>0</v>
      </c>
      <c r="X340" s="211">
        <v>0</v>
      </c>
      <c r="Y340" s="211">
        <f t="shared" ref="Y340:Y341" si="600">SUM(V340:X340)</f>
        <v>13857</v>
      </c>
      <c r="Z340" s="211">
        <f t="shared" ref="Z340:Z341" si="601">N340*$J$5</f>
        <v>43510.510080000007</v>
      </c>
      <c r="AA340" s="211">
        <v>0</v>
      </c>
      <c r="AB340" s="211">
        <v>0</v>
      </c>
      <c r="AC340" s="211">
        <f t="shared" ref="AC340:AC341" si="602">SUM(Z340:AB340)</f>
        <v>43510.510080000007</v>
      </c>
      <c r="AD340" s="211">
        <f t="shared" ref="AD340:AD348" si="603">N340*$K$5</f>
        <v>3076.3468800000005</v>
      </c>
      <c r="AE340" s="211">
        <v>0</v>
      </c>
      <c r="AF340" s="211">
        <v>0</v>
      </c>
      <c r="AG340" s="211">
        <f t="shared" ref="AG340:AG341" si="604">SUM(AD340:AF340)</f>
        <v>3076.3468800000005</v>
      </c>
      <c r="AH340" s="211">
        <f t="shared" ref="AH340:AH348" si="605">N340*$L$5</f>
        <v>4903.8796800000009</v>
      </c>
      <c r="AI340" s="211">
        <v>0</v>
      </c>
      <c r="AJ340" s="211">
        <v>0</v>
      </c>
      <c r="AK340" s="211">
        <f t="shared" ref="AK340:AK341" si="606">SUM(AH340:AJ340)</f>
        <v>4903.8796800000009</v>
      </c>
      <c r="AL340" s="204">
        <f t="shared" ref="AL340:AL357" si="607">Q340+U340+Y340+AC340+AG340+AK340</f>
        <v>253568.38560000004</v>
      </c>
      <c r="AO340" s="221"/>
    </row>
    <row r="341" spans="1:41" x14ac:dyDescent="0.2">
      <c r="A341" s="209" t="s">
        <v>34</v>
      </c>
      <c r="B341" s="201" t="s">
        <v>215</v>
      </c>
      <c r="C341" s="201" t="s">
        <v>39</v>
      </c>
      <c r="D341" s="209"/>
      <c r="E341" s="209"/>
      <c r="F341" s="209" t="s">
        <v>227</v>
      </c>
      <c r="G341" s="205">
        <v>0</v>
      </c>
      <c r="H341" s="205">
        <v>0</v>
      </c>
      <c r="I341" s="205">
        <v>0</v>
      </c>
      <c r="J341" s="206">
        <f>G341*'1.pielikuma turpinājums Nr.3'!$I$10</f>
        <v>0</v>
      </c>
      <c r="K341" s="211">
        <f>H341*'1.pielikuma turpinājums Nr.3'!$D$10</f>
        <v>0</v>
      </c>
      <c r="L341" s="211">
        <f>I341*'1.pielikuma turpinājums Nr.3'!$C$10</f>
        <v>0</v>
      </c>
      <c r="M341" s="212">
        <f t="shared" si="594"/>
        <v>0</v>
      </c>
      <c r="N341" s="211">
        <f>G341*'1.pielikuma turpinājums Nr.3'!$BE$41</f>
        <v>0</v>
      </c>
      <c r="O341" s="211">
        <f>H341*'1.pielikuma turpinājums Nr.3'!$BE$37</f>
        <v>0</v>
      </c>
      <c r="P341" s="211">
        <f>I341*'1.pielikuma turpinājums Nr.3'!$BE$36</f>
        <v>0</v>
      </c>
      <c r="Q341" s="211">
        <f t="shared" si="595"/>
        <v>0</v>
      </c>
      <c r="R341" s="211">
        <f t="shared" si="596"/>
        <v>0</v>
      </c>
      <c r="S341" s="211">
        <f t="shared" si="597"/>
        <v>0</v>
      </c>
      <c r="T341" s="211">
        <f t="shared" si="598"/>
        <v>0</v>
      </c>
      <c r="U341" s="211">
        <f t="shared" si="599"/>
        <v>0</v>
      </c>
      <c r="V341" s="211">
        <f>G341*'1.pielikuma turpinājums Nr.3'!$AW$3</f>
        <v>0</v>
      </c>
      <c r="W341" s="211">
        <v>0</v>
      </c>
      <c r="X341" s="211">
        <v>0</v>
      </c>
      <c r="Y341" s="211">
        <f t="shared" si="600"/>
        <v>0</v>
      </c>
      <c r="Z341" s="211">
        <f t="shared" si="601"/>
        <v>0</v>
      </c>
      <c r="AA341" s="211">
        <v>0</v>
      </c>
      <c r="AB341" s="211">
        <v>0</v>
      </c>
      <c r="AC341" s="211">
        <f t="shared" si="602"/>
        <v>0</v>
      </c>
      <c r="AD341" s="211">
        <f t="shared" si="603"/>
        <v>0</v>
      </c>
      <c r="AE341" s="211">
        <v>0</v>
      </c>
      <c r="AF341" s="211">
        <v>0</v>
      </c>
      <c r="AG341" s="211">
        <f t="shared" si="604"/>
        <v>0</v>
      </c>
      <c r="AH341" s="211">
        <f t="shared" si="605"/>
        <v>0</v>
      </c>
      <c r="AI341" s="211">
        <v>0</v>
      </c>
      <c r="AJ341" s="211">
        <v>0</v>
      </c>
      <c r="AK341" s="211">
        <f t="shared" si="606"/>
        <v>0</v>
      </c>
      <c r="AL341" s="204">
        <f t="shared" si="607"/>
        <v>0</v>
      </c>
      <c r="AO341" s="221"/>
    </row>
    <row r="342" spans="1:41" x14ac:dyDescent="0.2">
      <c r="A342" s="209" t="s">
        <v>34</v>
      </c>
      <c r="B342" s="201" t="s">
        <v>215</v>
      </c>
      <c r="C342" s="201" t="s">
        <v>39</v>
      </c>
      <c r="D342" s="209"/>
      <c r="E342" s="209"/>
      <c r="F342" s="209" t="s">
        <v>250</v>
      </c>
      <c r="G342" s="205">
        <v>1</v>
      </c>
      <c r="H342" s="205">
        <v>0</v>
      </c>
      <c r="I342" s="205">
        <v>0</v>
      </c>
      <c r="J342" s="206">
        <f>G342*'1.pielikuma turpinājums Nr.3'!$F$10</f>
        <v>110283.64</v>
      </c>
      <c r="K342" s="211">
        <f>H342*'1.pielikuma turpinājums Nr.3'!$E$10</f>
        <v>0</v>
      </c>
      <c r="L342" s="211">
        <f>I342*'1.pielikuma turpinājums Nr.3'!$C$10</f>
        <v>0</v>
      </c>
      <c r="M342" s="212">
        <f t="shared" si="594"/>
        <v>110283.64</v>
      </c>
      <c r="N342" s="211">
        <f>G342*'1.pielikuma turpinājums Nr.3'!$BE$40</f>
        <v>65664</v>
      </c>
      <c r="O342" s="211">
        <f>H342*'1.pielikuma turpinājums Nr.3'!$BE$40</f>
        <v>0</v>
      </c>
      <c r="P342" s="211">
        <v>0</v>
      </c>
      <c r="Q342" s="211">
        <f>SUM(N342:P342)</f>
        <v>65664</v>
      </c>
      <c r="R342" s="211">
        <f t="shared" si="596"/>
        <v>15490.1376</v>
      </c>
      <c r="S342" s="211">
        <f t="shared" si="597"/>
        <v>0</v>
      </c>
      <c r="T342" s="211">
        <f t="shared" si="598"/>
        <v>0</v>
      </c>
      <c r="U342" s="211">
        <f>SUM(R342:T342)</f>
        <v>15490.1376</v>
      </c>
      <c r="V342" s="211">
        <f>G342*'1.pielikuma turpinājums Nr.3'!$AW$3/2</f>
        <v>6928.5</v>
      </c>
      <c r="W342" s="211">
        <v>0</v>
      </c>
      <c r="X342" s="211">
        <v>0</v>
      </c>
      <c r="Y342" s="211">
        <f>SUM(V342:X342)</f>
        <v>6928.5</v>
      </c>
      <c r="Z342" s="211">
        <f>N342*$J$5</f>
        <v>18760.2048</v>
      </c>
      <c r="AA342" s="211">
        <v>0</v>
      </c>
      <c r="AB342" s="211">
        <v>0</v>
      </c>
      <c r="AC342" s="211">
        <f>SUM(Z342:AB342)</f>
        <v>18760.2048</v>
      </c>
      <c r="AD342" s="211">
        <f t="shared" si="603"/>
        <v>1326.4128000000001</v>
      </c>
      <c r="AE342" s="211">
        <v>0</v>
      </c>
      <c r="AF342" s="211">
        <v>0</v>
      </c>
      <c r="AG342" s="211">
        <f>SUM(AD342:AF342)</f>
        <v>1326.4128000000001</v>
      </c>
      <c r="AH342" s="211">
        <f t="shared" si="605"/>
        <v>2114.3807999999999</v>
      </c>
      <c r="AI342" s="211">
        <v>0</v>
      </c>
      <c r="AJ342" s="211">
        <v>0</v>
      </c>
      <c r="AK342" s="211">
        <f>SUM(AH342:AJ342)</f>
        <v>2114.3807999999999</v>
      </c>
      <c r="AL342" s="204">
        <f t="shared" si="607"/>
        <v>110283.636</v>
      </c>
      <c r="AO342" s="221"/>
    </row>
    <row r="343" spans="1:41" x14ac:dyDescent="0.2">
      <c r="A343" s="209" t="s">
        <v>34</v>
      </c>
      <c r="B343" s="201" t="s">
        <v>215</v>
      </c>
      <c r="C343" s="201" t="s">
        <v>39</v>
      </c>
      <c r="D343" s="209"/>
      <c r="E343" s="209"/>
      <c r="F343" s="209" t="s">
        <v>224</v>
      </c>
      <c r="G343" s="205">
        <v>0</v>
      </c>
      <c r="H343" s="205">
        <v>0</v>
      </c>
      <c r="I343" s="205">
        <v>0</v>
      </c>
      <c r="J343" s="206">
        <f>G343*'1.pielikuma turpinājums Nr.3'!$I$10</f>
        <v>0</v>
      </c>
      <c r="K343" s="211">
        <f>H343*'1.pielikuma turpinājums Nr.3'!$D$10</f>
        <v>0</v>
      </c>
      <c r="L343" s="211">
        <f>I343*'1.pielikuma turpinājums Nr.3'!$C$10</f>
        <v>0</v>
      </c>
      <c r="M343" s="212">
        <f t="shared" si="594"/>
        <v>0</v>
      </c>
      <c r="N343" s="211">
        <f>G343*'1.pielikuma turpinājums Nr.3'!$BE$41</f>
        <v>0</v>
      </c>
      <c r="O343" s="211">
        <f>H343*'1.pielikuma turpinājums Nr.3'!$BE$37</f>
        <v>0</v>
      </c>
      <c r="P343" s="211">
        <f>I343*'1.pielikuma turpinājums Nr.3'!$BE$36</f>
        <v>0</v>
      </c>
      <c r="Q343" s="211">
        <f t="shared" ref="Q343:Q348" si="608">SUM(N343:P343)</f>
        <v>0</v>
      </c>
      <c r="R343" s="211">
        <f t="shared" si="596"/>
        <v>0</v>
      </c>
      <c r="S343" s="211">
        <f t="shared" si="597"/>
        <v>0</v>
      </c>
      <c r="T343" s="211">
        <f t="shared" si="598"/>
        <v>0</v>
      </c>
      <c r="U343" s="211">
        <f t="shared" ref="U343:U348" si="609">SUM(R343:T343)</f>
        <v>0</v>
      </c>
      <c r="V343" s="211">
        <f>G343*'1.pielikuma turpinājums Nr.3'!$AW$3</f>
        <v>0</v>
      </c>
      <c r="W343" s="211">
        <v>0</v>
      </c>
      <c r="X343" s="211">
        <v>0</v>
      </c>
      <c r="Y343" s="211">
        <f t="shared" ref="Y343:Y348" si="610">SUM(V343:X343)</f>
        <v>0</v>
      </c>
      <c r="Z343" s="211">
        <f t="shared" ref="Z343:Z348" si="611">N343*$J$5</f>
        <v>0</v>
      </c>
      <c r="AA343" s="211">
        <v>0</v>
      </c>
      <c r="AB343" s="211">
        <v>0</v>
      </c>
      <c r="AC343" s="211">
        <f t="shared" ref="AC343:AC348" si="612">SUM(Z343:AB343)</f>
        <v>0</v>
      </c>
      <c r="AD343" s="211">
        <f t="shared" si="603"/>
        <v>0</v>
      </c>
      <c r="AE343" s="211">
        <v>0</v>
      </c>
      <c r="AF343" s="211">
        <v>0</v>
      </c>
      <c r="AG343" s="211">
        <f t="shared" ref="AG343:AG348" si="613">SUM(AD343:AF343)</f>
        <v>0</v>
      </c>
      <c r="AH343" s="211">
        <f t="shared" si="605"/>
        <v>0</v>
      </c>
      <c r="AI343" s="211">
        <v>0</v>
      </c>
      <c r="AJ343" s="211">
        <v>0</v>
      </c>
      <c r="AK343" s="211">
        <f t="shared" ref="AK343:AK348" si="614">SUM(AH343:AJ343)</f>
        <v>0</v>
      </c>
      <c r="AL343" s="204">
        <f t="shared" si="607"/>
        <v>0</v>
      </c>
      <c r="AO343" s="221"/>
    </row>
    <row r="344" spans="1:41" x14ac:dyDescent="0.2">
      <c r="A344" s="209" t="s">
        <v>34</v>
      </c>
      <c r="B344" s="201" t="s">
        <v>215</v>
      </c>
      <c r="C344" s="201" t="s">
        <v>39</v>
      </c>
      <c r="D344" s="209"/>
      <c r="E344" s="209"/>
      <c r="F344" s="209" t="s">
        <v>231</v>
      </c>
      <c r="G344" s="205">
        <v>0</v>
      </c>
      <c r="H344" s="205">
        <v>0</v>
      </c>
      <c r="I344" s="205">
        <v>0</v>
      </c>
      <c r="J344" s="206">
        <f>G344*'1.pielikuma turpinājums Nr.3'!$I$10</f>
        <v>0</v>
      </c>
      <c r="K344" s="211">
        <f>H344*'1.pielikuma turpinājums Nr.3'!$D$10</f>
        <v>0</v>
      </c>
      <c r="L344" s="211">
        <f>I344*'1.pielikuma turpinājums Nr.3'!$C$10</f>
        <v>0</v>
      </c>
      <c r="M344" s="212">
        <f t="shared" si="594"/>
        <v>0</v>
      </c>
      <c r="N344" s="211">
        <f>G344*'1.pielikuma turpinājums Nr.3'!$BE$41</f>
        <v>0</v>
      </c>
      <c r="O344" s="211">
        <f>H344*'1.pielikuma turpinājums Nr.3'!$BE$37</f>
        <v>0</v>
      </c>
      <c r="P344" s="211">
        <f>I344*'1.pielikuma turpinājums Nr.3'!$BE$36</f>
        <v>0</v>
      </c>
      <c r="Q344" s="211">
        <f t="shared" si="608"/>
        <v>0</v>
      </c>
      <c r="R344" s="211">
        <f t="shared" si="596"/>
        <v>0</v>
      </c>
      <c r="S344" s="211">
        <f t="shared" si="597"/>
        <v>0</v>
      </c>
      <c r="T344" s="211">
        <f t="shared" si="598"/>
        <v>0</v>
      </c>
      <c r="U344" s="211">
        <f t="shared" si="609"/>
        <v>0</v>
      </c>
      <c r="V344" s="211">
        <f>G344*'1.pielikuma turpinājums Nr.3'!$AW$3</f>
        <v>0</v>
      </c>
      <c r="W344" s="211">
        <v>0</v>
      </c>
      <c r="X344" s="211">
        <v>0</v>
      </c>
      <c r="Y344" s="211">
        <f t="shared" si="610"/>
        <v>0</v>
      </c>
      <c r="Z344" s="211">
        <f t="shared" si="611"/>
        <v>0</v>
      </c>
      <c r="AA344" s="211">
        <v>0</v>
      </c>
      <c r="AB344" s="211">
        <v>0</v>
      </c>
      <c r="AC344" s="211">
        <f t="shared" si="612"/>
        <v>0</v>
      </c>
      <c r="AD344" s="211">
        <f t="shared" si="603"/>
        <v>0</v>
      </c>
      <c r="AE344" s="211">
        <v>0</v>
      </c>
      <c r="AF344" s="211">
        <v>0</v>
      </c>
      <c r="AG344" s="211">
        <f t="shared" si="613"/>
        <v>0</v>
      </c>
      <c r="AH344" s="211">
        <f t="shared" si="605"/>
        <v>0</v>
      </c>
      <c r="AI344" s="211">
        <v>0</v>
      </c>
      <c r="AJ344" s="211">
        <v>0</v>
      </c>
      <c r="AK344" s="211">
        <f t="shared" si="614"/>
        <v>0</v>
      </c>
      <c r="AL344" s="204">
        <f t="shared" si="607"/>
        <v>0</v>
      </c>
      <c r="AO344" s="221"/>
    </row>
    <row r="345" spans="1:41" x14ac:dyDescent="0.2">
      <c r="A345" s="209" t="s">
        <v>34</v>
      </c>
      <c r="B345" s="201" t="s">
        <v>215</v>
      </c>
      <c r="C345" s="201" t="s">
        <v>39</v>
      </c>
      <c r="D345" s="209"/>
      <c r="E345" s="209"/>
      <c r="F345" s="209" t="s">
        <v>228</v>
      </c>
      <c r="G345" s="205">
        <v>0</v>
      </c>
      <c r="H345" s="205">
        <v>0</v>
      </c>
      <c r="I345" s="205">
        <v>0</v>
      </c>
      <c r="J345" s="206">
        <f>G345*'1.pielikuma turpinājums Nr.3'!$I$10</f>
        <v>0</v>
      </c>
      <c r="K345" s="211">
        <f>H345*'1.pielikuma turpinājums Nr.3'!$D$10</f>
        <v>0</v>
      </c>
      <c r="L345" s="211">
        <f>I345*'1.pielikuma turpinājums Nr.3'!$C$10</f>
        <v>0</v>
      </c>
      <c r="M345" s="212">
        <f t="shared" si="594"/>
        <v>0</v>
      </c>
      <c r="N345" s="211">
        <f>G345*'1.pielikuma turpinājums Nr.3'!$BE$41</f>
        <v>0</v>
      </c>
      <c r="O345" s="211">
        <f>H345*'1.pielikuma turpinājums Nr.3'!$BE$37</f>
        <v>0</v>
      </c>
      <c r="P345" s="211">
        <f>I345*'1.pielikuma turpinājums Nr.3'!$BE$36</f>
        <v>0</v>
      </c>
      <c r="Q345" s="211">
        <f t="shared" si="608"/>
        <v>0</v>
      </c>
      <c r="R345" s="211">
        <f t="shared" si="596"/>
        <v>0</v>
      </c>
      <c r="S345" s="211">
        <f t="shared" si="597"/>
        <v>0</v>
      </c>
      <c r="T345" s="211">
        <f t="shared" si="598"/>
        <v>0</v>
      </c>
      <c r="U345" s="211">
        <f t="shared" si="609"/>
        <v>0</v>
      </c>
      <c r="V345" s="211">
        <f>G345*'1.pielikuma turpinājums Nr.3'!$AW$3</f>
        <v>0</v>
      </c>
      <c r="W345" s="211">
        <v>0</v>
      </c>
      <c r="X345" s="211">
        <v>0</v>
      </c>
      <c r="Y345" s="211">
        <f t="shared" si="610"/>
        <v>0</v>
      </c>
      <c r="Z345" s="211">
        <f t="shared" si="611"/>
        <v>0</v>
      </c>
      <c r="AA345" s="211">
        <v>0</v>
      </c>
      <c r="AB345" s="211">
        <v>0</v>
      </c>
      <c r="AC345" s="211">
        <f t="shared" si="612"/>
        <v>0</v>
      </c>
      <c r="AD345" s="211">
        <f t="shared" si="603"/>
        <v>0</v>
      </c>
      <c r="AE345" s="211">
        <v>0</v>
      </c>
      <c r="AF345" s="211">
        <v>0</v>
      </c>
      <c r="AG345" s="211">
        <f t="shared" si="613"/>
        <v>0</v>
      </c>
      <c r="AH345" s="211">
        <f t="shared" si="605"/>
        <v>0</v>
      </c>
      <c r="AI345" s="211">
        <v>0</v>
      </c>
      <c r="AJ345" s="211">
        <v>0</v>
      </c>
      <c r="AK345" s="211">
        <f t="shared" si="614"/>
        <v>0</v>
      </c>
      <c r="AL345" s="204">
        <f t="shared" si="607"/>
        <v>0</v>
      </c>
      <c r="AO345" s="221"/>
    </row>
    <row r="346" spans="1:41" x14ac:dyDescent="0.2">
      <c r="A346" s="209" t="s">
        <v>34</v>
      </c>
      <c r="B346" s="201" t="s">
        <v>215</v>
      </c>
      <c r="C346" s="201" t="s">
        <v>39</v>
      </c>
      <c r="D346" s="209"/>
      <c r="E346" s="209"/>
      <c r="F346" s="209" t="s">
        <v>58</v>
      </c>
      <c r="G346" s="205">
        <v>0</v>
      </c>
      <c r="H346" s="205">
        <v>0</v>
      </c>
      <c r="I346" s="205">
        <v>0</v>
      </c>
      <c r="J346" s="206">
        <f>G346*'1.pielikuma turpinājums Nr.3'!$I$10</f>
        <v>0</v>
      </c>
      <c r="K346" s="211">
        <f>H346*'1.pielikuma turpinājums Nr.3'!$D$10</f>
        <v>0</v>
      </c>
      <c r="L346" s="211">
        <f>I346*'1.pielikuma turpinājums Nr.3'!$C$10</f>
        <v>0</v>
      </c>
      <c r="M346" s="212">
        <f t="shared" si="594"/>
        <v>0</v>
      </c>
      <c r="N346" s="211">
        <f>G346*'1.pielikuma turpinājums Nr.3'!$BE$41</f>
        <v>0</v>
      </c>
      <c r="O346" s="211">
        <f>H346*'1.pielikuma turpinājums Nr.3'!$BE$37</f>
        <v>0</v>
      </c>
      <c r="P346" s="211">
        <f>I346*'1.pielikuma turpinājums Nr.3'!$BE$36</f>
        <v>0</v>
      </c>
      <c r="Q346" s="211">
        <f t="shared" si="608"/>
        <v>0</v>
      </c>
      <c r="R346" s="211">
        <f t="shared" si="596"/>
        <v>0</v>
      </c>
      <c r="S346" s="211">
        <f t="shared" si="597"/>
        <v>0</v>
      </c>
      <c r="T346" s="211">
        <f t="shared" si="598"/>
        <v>0</v>
      </c>
      <c r="U346" s="211">
        <f t="shared" si="609"/>
        <v>0</v>
      </c>
      <c r="V346" s="211">
        <f>G346*'1.pielikuma turpinājums Nr.3'!$AW$3</f>
        <v>0</v>
      </c>
      <c r="W346" s="211">
        <v>0</v>
      </c>
      <c r="X346" s="211">
        <v>0</v>
      </c>
      <c r="Y346" s="211">
        <f t="shared" si="610"/>
        <v>0</v>
      </c>
      <c r="Z346" s="211">
        <f t="shared" si="611"/>
        <v>0</v>
      </c>
      <c r="AA346" s="211">
        <v>0</v>
      </c>
      <c r="AB346" s="211">
        <v>0</v>
      </c>
      <c r="AC346" s="211">
        <f t="shared" si="612"/>
        <v>0</v>
      </c>
      <c r="AD346" s="211">
        <f t="shared" si="603"/>
        <v>0</v>
      </c>
      <c r="AE346" s="211">
        <v>0</v>
      </c>
      <c r="AF346" s="211">
        <v>0</v>
      </c>
      <c r="AG346" s="211">
        <f t="shared" si="613"/>
        <v>0</v>
      </c>
      <c r="AH346" s="211">
        <f t="shared" si="605"/>
        <v>0</v>
      </c>
      <c r="AI346" s="211">
        <v>0</v>
      </c>
      <c r="AJ346" s="211">
        <v>0</v>
      </c>
      <c r="AK346" s="211">
        <f t="shared" si="614"/>
        <v>0</v>
      </c>
      <c r="AL346" s="204">
        <f t="shared" si="607"/>
        <v>0</v>
      </c>
      <c r="AO346" s="221"/>
    </row>
    <row r="347" spans="1:41" x14ac:dyDescent="0.2">
      <c r="A347" s="209" t="s">
        <v>34</v>
      </c>
      <c r="B347" s="201" t="s">
        <v>215</v>
      </c>
      <c r="C347" s="201" t="s">
        <v>39</v>
      </c>
      <c r="D347" s="209"/>
      <c r="E347" s="209"/>
      <c r="F347" s="209" t="s">
        <v>59</v>
      </c>
      <c r="G347" s="205">
        <v>0</v>
      </c>
      <c r="H347" s="205">
        <v>0</v>
      </c>
      <c r="I347" s="205">
        <v>0</v>
      </c>
      <c r="J347" s="206">
        <f>G347*'1.pielikuma turpinājums Nr.3'!$I$10</f>
        <v>0</v>
      </c>
      <c r="K347" s="211">
        <f>H347*'1.pielikuma turpinājums Nr.3'!$D$10</f>
        <v>0</v>
      </c>
      <c r="L347" s="211">
        <f>I347*'1.pielikuma turpinājums Nr.3'!$C$10</f>
        <v>0</v>
      </c>
      <c r="M347" s="212">
        <f t="shared" si="594"/>
        <v>0</v>
      </c>
      <c r="N347" s="211">
        <f>G347*'1.pielikuma turpinājums Nr.3'!$BE$41</f>
        <v>0</v>
      </c>
      <c r="O347" s="211">
        <f>H347*'1.pielikuma turpinājums Nr.3'!$BE$37</f>
        <v>0</v>
      </c>
      <c r="P347" s="211">
        <f>I347*'1.pielikuma turpinājums Nr.3'!$BE$36</f>
        <v>0</v>
      </c>
      <c r="Q347" s="211">
        <f t="shared" si="608"/>
        <v>0</v>
      </c>
      <c r="R347" s="211">
        <f t="shared" si="596"/>
        <v>0</v>
      </c>
      <c r="S347" s="211">
        <f t="shared" si="597"/>
        <v>0</v>
      </c>
      <c r="T347" s="211">
        <f t="shared" si="598"/>
        <v>0</v>
      </c>
      <c r="U347" s="211">
        <f t="shared" si="609"/>
        <v>0</v>
      </c>
      <c r="V347" s="211">
        <f>G347*'1.pielikuma turpinājums Nr.3'!$AW$3</f>
        <v>0</v>
      </c>
      <c r="W347" s="211">
        <v>0</v>
      </c>
      <c r="X347" s="211">
        <v>0</v>
      </c>
      <c r="Y347" s="211">
        <f t="shared" si="610"/>
        <v>0</v>
      </c>
      <c r="Z347" s="211">
        <f t="shared" si="611"/>
        <v>0</v>
      </c>
      <c r="AA347" s="211">
        <v>0</v>
      </c>
      <c r="AB347" s="211">
        <v>0</v>
      </c>
      <c r="AC347" s="211">
        <f t="shared" si="612"/>
        <v>0</v>
      </c>
      <c r="AD347" s="211">
        <f t="shared" si="603"/>
        <v>0</v>
      </c>
      <c r="AE347" s="211">
        <v>0</v>
      </c>
      <c r="AF347" s="211">
        <v>0</v>
      </c>
      <c r="AG347" s="211">
        <f t="shared" si="613"/>
        <v>0</v>
      </c>
      <c r="AH347" s="211">
        <f t="shared" si="605"/>
        <v>0</v>
      </c>
      <c r="AI347" s="211">
        <v>0</v>
      </c>
      <c r="AJ347" s="211">
        <v>0</v>
      </c>
      <c r="AK347" s="211">
        <f t="shared" si="614"/>
        <v>0</v>
      </c>
      <c r="AL347" s="204">
        <f t="shared" si="607"/>
        <v>0</v>
      </c>
      <c r="AO347" s="221"/>
    </row>
    <row r="348" spans="1:41" x14ac:dyDescent="0.2">
      <c r="A348" s="209" t="s">
        <v>34</v>
      </c>
      <c r="B348" s="201" t="s">
        <v>215</v>
      </c>
      <c r="C348" s="201" t="s">
        <v>39</v>
      </c>
      <c r="D348" s="209"/>
      <c r="E348" s="209"/>
      <c r="F348" s="209" t="s">
        <v>218</v>
      </c>
      <c r="G348" s="205">
        <v>0</v>
      </c>
      <c r="H348" s="205">
        <v>0</v>
      </c>
      <c r="I348" s="205">
        <v>0</v>
      </c>
      <c r="J348" s="206">
        <f>G348*'1.pielikuma turpinājums Nr.3'!$I$10</f>
        <v>0</v>
      </c>
      <c r="K348" s="211">
        <f>H348*'1.pielikuma turpinājums Nr.3'!$D$10</f>
        <v>0</v>
      </c>
      <c r="L348" s="211">
        <f>I348*'1.pielikuma turpinājums Nr.3'!$C$10</f>
        <v>0</v>
      </c>
      <c r="M348" s="212">
        <f t="shared" si="594"/>
        <v>0</v>
      </c>
      <c r="N348" s="211">
        <f>G348*'1.pielikuma turpinājums Nr.3'!$BE$41</f>
        <v>0</v>
      </c>
      <c r="O348" s="211">
        <f>H348*'1.pielikuma turpinājums Nr.3'!$BE$37</f>
        <v>0</v>
      </c>
      <c r="P348" s="211">
        <f>I348*'1.pielikuma turpinājums Nr.3'!$BE$36</f>
        <v>0</v>
      </c>
      <c r="Q348" s="211">
        <f t="shared" si="608"/>
        <v>0</v>
      </c>
      <c r="R348" s="211">
        <f t="shared" si="596"/>
        <v>0</v>
      </c>
      <c r="S348" s="211">
        <f t="shared" si="597"/>
        <v>0</v>
      </c>
      <c r="T348" s="211">
        <f t="shared" si="598"/>
        <v>0</v>
      </c>
      <c r="U348" s="211">
        <f t="shared" si="609"/>
        <v>0</v>
      </c>
      <c r="V348" s="211">
        <f>G348*'1.pielikuma turpinājums Nr.3'!$AW$3</f>
        <v>0</v>
      </c>
      <c r="W348" s="211">
        <v>0</v>
      </c>
      <c r="X348" s="211">
        <v>0</v>
      </c>
      <c r="Y348" s="211">
        <f t="shared" si="610"/>
        <v>0</v>
      </c>
      <c r="Z348" s="211">
        <f t="shared" si="611"/>
        <v>0</v>
      </c>
      <c r="AA348" s="211">
        <v>0</v>
      </c>
      <c r="AB348" s="211">
        <v>0</v>
      </c>
      <c r="AC348" s="211">
        <f t="shared" si="612"/>
        <v>0</v>
      </c>
      <c r="AD348" s="211">
        <f t="shared" si="603"/>
        <v>0</v>
      </c>
      <c r="AE348" s="211">
        <v>0</v>
      </c>
      <c r="AF348" s="211">
        <v>0</v>
      </c>
      <c r="AG348" s="211">
        <f t="shared" si="613"/>
        <v>0</v>
      </c>
      <c r="AH348" s="211">
        <f t="shared" si="605"/>
        <v>0</v>
      </c>
      <c r="AI348" s="211">
        <v>0</v>
      </c>
      <c r="AJ348" s="211">
        <v>0</v>
      </c>
      <c r="AK348" s="211">
        <f t="shared" si="614"/>
        <v>0</v>
      </c>
      <c r="AL348" s="204">
        <f t="shared" si="607"/>
        <v>0</v>
      </c>
      <c r="AO348" s="221"/>
    </row>
    <row r="349" spans="1:41" x14ac:dyDescent="0.2">
      <c r="A349" s="209" t="s">
        <v>34</v>
      </c>
      <c r="B349" s="201" t="s">
        <v>215</v>
      </c>
      <c r="C349" s="201" t="s">
        <v>39</v>
      </c>
      <c r="D349" s="209"/>
      <c r="E349" s="209"/>
      <c r="F349" s="209" t="s">
        <v>230</v>
      </c>
      <c r="G349" s="205">
        <v>1</v>
      </c>
      <c r="H349" s="205">
        <v>0</v>
      </c>
      <c r="I349" s="205">
        <v>0</v>
      </c>
      <c r="J349" s="206">
        <f>G349*'1.pielikuma turpinājums Nr.3'!$I$11</f>
        <v>190176.29</v>
      </c>
      <c r="K349" s="211">
        <v>0</v>
      </c>
      <c r="L349" s="211">
        <v>0</v>
      </c>
      <c r="M349" s="212">
        <f t="shared" si="594"/>
        <v>190176.29</v>
      </c>
      <c r="N349" s="211">
        <f>G349*'1.pielikuma turpinājums Nr.3'!$BE$42</f>
        <v>114220.8</v>
      </c>
      <c r="O349" s="211">
        <v>0</v>
      </c>
      <c r="P349" s="211">
        <v>0</v>
      </c>
      <c r="Q349" s="211">
        <f>SUM(N349:P349)</f>
        <v>114220.8</v>
      </c>
      <c r="R349" s="211">
        <f t="shared" ref="R349:R357" si="615">N349*$H$5</f>
        <v>26944.686720000002</v>
      </c>
      <c r="S349" s="211">
        <f>ROUND(O349*$H$5,0)</f>
        <v>0</v>
      </c>
      <c r="T349" s="211">
        <f>ROUND(P349*$H$5,0)</f>
        <v>0</v>
      </c>
      <c r="U349" s="211">
        <f>SUM(R349:T349)</f>
        <v>26944.686720000002</v>
      </c>
      <c r="V349" s="211">
        <f>G349*'1.pielikuma turpinājums Nr.3'!$AW$3*0.75</f>
        <v>10392.75</v>
      </c>
      <c r="W349" s="211">
        <v>0</v>
      </c>
      <c r="X349" s="211">
        <v>0</v>
      </c>
      <c r="Y349" s="211">
        <f>SUM(V349:X349)</f>
        <v>10392.75</v>
      </c>
      <c r="Z349" s="211">
        <f>N349*$J$5</f>
        <v>32632.882560000002</v>
      </c>
      <c r="AA349" s="211">
        <v>0</v>
      </c>
      <c r="AB349" s="211">
        <v>0</v>
      </c>
      <c r="AC349" s="211">
        <f>SUM(Z349:AB349)</f>
        <v>32632.882560000002</v>
      </c>
      <c r="AD349" s="211">
        <f>N349*$K$5</f>
        <v>2307.2601599999998</v>
      </c>
      <c r="AE349" s="211">
        <v>0</v>
      </c>
      <c r="AF349" s="211">
        <v>0</v>
      </c>
      <c r="AG349" s="211">
        <f>SUM(AD349:AF349)</f>
        <v>2307.2601599999998</v>
      </c>
      <c r="AH349" s="211">
        <f>N349*$L$5</f>
        <v>3677.90976</v>
      </c>
      <c r="AI349" s="211">
        <v>0</v>
      </c>
      <c r="AJ349" s="211">
        <v>0</v>
      </c>
      <c r="AK349" s="211">
        <f>SUM(AH349:AJ349)</f>
        <v>3677.90976</v>
      </c>
      <c r="AL349" s="204">
        <f t="shared" si="607"/>
        <v>190176.28920000003</v>
      </c>
      <c r="AO349" s="221"/>
    </row>
    <row r="350" spans="1:41" x14ac:dyDescent="0.2">
      <c r="A350" s="209" t="s">
        <v>34</v>
      </c>
      <c r="B350" s="201" t="s">
        <v>215</v>
      </c>
      <c r="C350" s="201" t="s">
        <v>39</v>
      </c>
      <c r="D350" s="209"/>
      <c r="E350" s="209"/>
      <c r="F350" s="209" t="s">
        <v>254</v>
      </c>
      <c r="G350" s="205">
        <v>1</v>
      </c>
      <c r="H350" s="205">
        <v>0</v>
      </c>
      <c r="I350" s="205">
        <v>0</v>
      </c>
      <c r="J350" s="206">
        <f>G350*'1.pielikuma turpinājums Nr.3'!$H$13</f>
        <v>113389.87</v>
      </c>
      <c r="K350" s="211">
        <f>H350*'1.pielikuma turpinājums Nr.3'!$D$12</f>
        <v>0</v>
      </c>
      <c r="L350" s="211">
        <f>I350*'1.pielikuma turpinājums Nr.3'!$C$12</f>
        <v>0</v>
      </c>
      <c r="M350" s="212">
        <f t="shared" si="594"/>
        <v>113389.87</v>
      </c>
      <c r="N350" s="211">
        <f>G350*'1.pielikuma turpinājums Nr.3'!$BE$46</f>
        <v>91746.8</v>
      </c>
      <c r="O350" s="211">
        <f>H350*'1.pielikuma turpinājums Nr.3'!$BE$44</f>
        <v>0</v>
      </c>
      <c r="P350" s="211">
        <f>I350*'1.pielikuma turpinājums Nr.3'!$BE$43</f>
        <v>0</v>
      </c>
      <c r="Q350" s="211">
        <f>SUM(N350:P350)</f>
        <v>91746.8</v>
      </c>
      <c r="R350" s="211">
        <f t="shared" si="615"/>
        <v>21643.07012</v>
      </c>
      <c r="S350" s="211">
        <f t="shared" ref="S350:T357" si="616">O350*$H$5</f>
        <v>0</v>
      </c>
      <c r="T350" s="211">
        <f t="shared" si="616"/>
        <v>0</v>
      </c>
      <c r="U350" s="211">
        <f>SUM(R350:T350)</f>
        <v>21643.07012</v>
      </c>
      <c r="V350" s="211">
        <v>0</v>
      </c>
      <c r="W350" s="211">
        <v>0</v>
      </c>
      <c r="X350" s="211">
        <v>0</v>
      </c>
      <c r="Y350" s="211">
        <f>SUM(V350:X350)</f>
        <v>0</v>
      </c>
      <c r="Z350" s="211">
        <v>0</v>
      </c>
      <c r="AA350" s="211">
        <v>0</v>
      </c>
      <c r="AB350" s="211">
        <v>0</v>
      </c>
      <c r="AC350" s="211">
        <f>SUM(Z350:AB350)</f>
        <v>0</v>
      </c>
      <c r="AD350" s="211">
        <v>0</v>
      </c>
      <c r="AE350" s="211">
        <v>0</v>
      </c>
      <c r="AF350" s="211">
        <v>0</v>
      </c>
      <c r="AG350" s="211">
        <f>SUM(AD350:AF350)</f>
        <v>0</v>
      </c>
      <c r="AH350" s="211">
        <v>0</v>
      </c>
      <c r="AI350" s="211">
        <v>0</v>
      </c>
      <c r="AJ350" s="211">
        <v>0</v>
      </c>
      <c r="AK350" s="211">
        <f>SUM(AH350:AJ350)</f>
        <v>0</v>
      </c>
      <c r="AL350" s="204">
        <f t="shared" si="607"/>
        <v>113389.87012000001</v>
      </c>
      <c r="AO350" s="221"/>
    </row>
    <row r="351" spans="1:41" x14ac:dyDescent="0.2">
      <c r="A351" s="209" t="s">
        <v>34</v>
      </c>
      <c r="B351" s="201" t="s">
        <v>215</v>
      </c>
      <c r="C351" s="201" t="s">
        <v>39</v>
      </c>
      <c r="D351" s="209"/>
      <c r="E351" s="209"/>
      <c r="F351" s="209" t="s">
        <v>64</v>
      </c>
      <c r="G351" s="205">
        <v>0</v>
      </c>
      <c r="H351" s="205">
        <v>0</v>
      </c>
      <c r="I351" s="205">
        <v>0</v>
      </c>
      <c r="J351" s="206">
        <f>G351*'1.pielikuma turpinājums Nr.3'!$I$10</f>
        <v>0</v>
      </c>
      <c r="K351" s="211">
        <f>H351*'1.pielikuma turpinājums Nr.3'!$D$10</f>
        <v>0</v>
      </c>
      <c r="L351" s="211">
        <f>I351*'1.pielikuma turpinājums Nr.3'!$C$10</f>
        <v>0</v>
      </c>
      <c r="M351" s="212">
        <f t="shared" si="594"/>
        <v>0</v>
      </c>
      <c r="N351" s="211">
        <f>G351*'1.pielikuma turpinājums Nr.3'!$BE$41</f>
        <v>0</v>
      </c>
      <c r="O351" s="211">
        <f>H351*'1.pielikuma turpinājums Nr.3'!$BE$37</f>
        <v>0</v>
      </c>
      <c r="P351" s="211">
        <f>I351*'1.pielikuma turpinājums Nr.3'!$BE$36</f>
        <v>0</v>
      </c>
      <c r="Q351" s="211">
        <f>SUM(N351:P351)</f>
        <v>0</v>
      </c>
      <c r="R351" s="211">
        <f t="shared" si="615"/>
        <v>0</v>
      </c>
      <c r="S351" s="211">
        <f t="shared" si="616"/>
        <v>0</v>
      </c>
      <c r="T351" s="211">
        <f t="shared" si="616"/>
        <v>0</v>
      </c>
      <c r="U351" s="211">
        <f>SUM(R351:T351)</f>
        <v>0</v>
      </c>
      <c r="V351" s="211">
        <f>G351*'1.pielikuma turpinājums Nr.3'!$AW$3</f>
        <v>0</v>
      </c>
      <c r="W351" s="211">
        <v>0</v>
      </c>
      <c r="X351" s="211">
        <v>0</v>
      </c>
      <c r="Y351" s="211">
        <f>SUM(V351:X351)</f>
        <v>0</v>
      </c>
      <c r="Z351" s="211">
        <f>N351*$J$5</f>
        <v>0</v>
      </c>
      <c r="AA351" s="211">
        <v>0</v>
      </c>
      <c r="AB351" s="211">
        <v>0</v>
      </c>
      <c r="AC351" s="211">
        <f>SUM(Z351:AB351)</f>
        <v>0</v>
      </c>
      <c r="AD351" s="211">
        <f>N351*$K$5</f>
        <v>0</v>
      </c>
      <c r="AE351" s="211">
        <v>0</v>
      </c>
      <c r="AF351" s="211">
        <v>0</v>
      </c>
      <c r="AG351" s="211">
        <f>SUM(AD351:AF351)</f>
        <v>0</v>
      </c>
      <c r="AH351" s="211">
        <f>N351*$L$5</f>
        <v>0</v>
      </c>
      <c r="AI351" s="211">
        <v>0</v>
      </c>
      <c r="AJ351" s="211">
        <v>0</v>
      </c>
      <c r="AK351" s="211">
        <f>SUM(AH351:AJ351)</f>
        <v>0</v>
      </c>
      <c r="AL351" s="204">
        <f t="shared" si="607"/>
        <v>0</v>
      </c>
      <c r="AO351" s="221"/>
    </row>
    <row r="352" spans="1:41" x14ac:dyDescent="0.2">
      <c r="A352" s="209" t="s">
        <v>34</v>
      </c>
      <c r="B352" s="201" t="s">
        <v>215</v>
      </c>
      <c r="C352" s="201" t="s">
        <v>39</v>
      </c>
      <c r="D352" s="209"/>
      <c r="E352" s="209"/>
      <c r="F352" s="209" t="s">
        <v>170</v>
      </c>
      <c r="G352" s="205">
        <f>2-1</f>
        <v>1</v>
      </c>
      <c r="H352" s="205">
        <v>0</v>
      </c>
      <c r="I352" s="205">
        <v>0</v>
      </c>
      <c r="J352" s="204">
        <f>G352*'1.pielikuma turpinājums Nr.3'!$I$12</f>
        <v>113389.87</v>
      </c>
      <c r="K352" s="211">
        <f>H352*'1.pielikuma turpinājums Nr.3'!$D$12</f>
        <v>0</v>
      </c>
      <c r="L352" s="211">
        <f>I352*'1.pielikuma turpinājums Nr.3'!$C$12</f>
        <v>0</v>
      </c>
      <c r="M352" s="212">
        <f t="shared" si="594"/>
        <v>113389.87</v>
      </c>
      <c r="N352" s="211">
        <f>G352*'1.pielikuma turpinājums Nr.3'!$BE$48</f>
        <v>91746.8</v>
      </c>
      <c r="O352" s="211">
        <f>H352*'1.pielikuma turpinājums Nr.3'!$BE$44</f>
        <v>0</v>
      </c>
      <c r="P352" s="211">
        <f>I352*'1.pielikuma turpinājums Nr.3'!$BE$43</f>
        <v>0</v>
      </c>
      <c r="Q352" s="211">
        <f t="shared" ref="Q352:Q354" si="617">SUM(N352:P352)</f>
        <v>91746.8</v>
      </c>
      <c r="R352" s="211">
        <f t="shared" si="615"/>
        <v>21643.07012</v>
      </c>
      <c r="S352" s="211">
        <f t="shared" si="616"/>
        <v>0</v>
      </c>
      <c r="T352" s="211">
        <f t="shared" si="616"/>
        <v>0</v>
      </c>
      <c r="U352" s="211">
        <f t="shared" ref="U352:U354" si="618">SUM(R352:T352)</f>
        <v>21643.07012</v>
      </c>
      <c r="V352" s="211">
        <v>0</v>
      </c>
      <c r="W352" s="211">
        <v>0</v>
      </c>
      <c r="X352" s="211">
        <v>0</v>
      </c>
      <c r="Y352" s="211">
        <f t="shared" ref="Y352:Y354" si="619">SUM(V352:X352)</f>
        <v>0</v>
      </c>
      <c r="Z352" s="211">
        <v>0</v>
      </c>
      <c r="AA352" s="211">
        <v>0</v>
      </c>
      <c r="AB352" s="211">
        <v>0</v>
      </c>
      <c r="AC352" s="211">
        <f t="shared" ref="AC352:AC354" si="620">SUM(Z352:AB352)</f>
        <v>0</v>
      </c>
      <c r="AD352" s="211">
        <v>0</v>
      </c>
      <c r="AE352" s="211">
        <v>0</v>
      </c>
      <c r="AF352" s="211">
        <v>0</v>
      </c>
      <c r="AG352" s="211">
        <f t="shared" ref="AG352:AG354" si="621">SUM(AD352:AF352)</f>
        <v>0</v>
      </c>
      <c r="AH352" s="211">
        <v>0</v>
      </c>
      <c r="AI352" s="211">
        <v>0</v>
      </c>
      <c r="AJ352" s="211">
        <v>0</v>
      </c>
      <c r="AK352" s="211">
        <f t="shared" ref="AK352:AK354" si="622">SUM(AH352:AJ352)</f>
        <v>0</v>
      </c>
      <c r="AL352" s="204">
        <f t="shared" si="607"/>
        <v>113389.87012000001</v>
      </c>
      <c r="AO352" s="221"/>
    </row>
    <row r="353" spans="1:41" x14ac:dyDescent="0.2">
      <c r="A353" s="209"/>
      <c r="B353" s="201" t="s">
        <v>215</v>
      </c>
      <c r="C353" s="201" t="s">
        <v>39</v>
      </c>
      <c r="D353" s="209"/>
      <c r="E353" s="209"/>
      <c r="F353" s="209" t="s">
        <v>216</v>
      </c>
      <c r="G353" s="205">
        <v>1</v>
      </c>
      <c r="H353" s="205">
        <v>0</v>
      </c>
      <c r="I353" s="205">
        <v>0</v>
      </c>
      <c r="J353" s="204">
        <f>G353*'1.pielikuma turpinājums Nr.3'!$F$12</f>
        <v>48889.73</v>
      </c>
      <c r="K353" s="211">
        <v>0</v>
      </c>
      <c r="L353" s="211">
        <v>0</v>
      </c>
      <c r="M353" s="212">
        <f t="shared" si="594"/>
        <v>48889.73</v>
      </c>
      <c r="N353" s="211">
        <f>G353*'1.pielikuma turpinājums Nr.3'!$BE$47</f>
        <v>39558</v>
      </c>
      <c r="O353" s="211">
        <v>0</v>
      </c>
      <c r="P353" s="211">
        <v>0</v>
      </c>
      <c r="Q353" s="211">
        <f t="shared" ref="Q353" si="623">SUM(N353:P353)</f>
        <v>39558</v>
      </c>
      <c r="R353" s="211">
        <f t="shared" ref="R353" si="624">N353*$H$5</f>
        <v>9331.7322000000004</v>
      </c>
      <c r="S353" s="211">
        <f t="shared" ref="S353" si="625">O353*$H$5</f>
        <v>0</v>
      </c>
      <c r="T353" s="211">
        <f t="shared" ref="T353" si="626">P353*$H$5</f>
        <v>0</v>
      </c>
      <c r="U353" s="211">
        <f t="shared" ref="U353" si="627">SUM(R353:T353)</f>
        <v>9331.7322000000004</v>
      </c>
      <c r="V353" s="211">
        <v>0</v>
      </c>
      <c r="W353" s="211">
        <v>0</v>
      </c>
      <c r="X353" s="211">
        <v>0</v>
      </c>
      <c r="Y353" s="211">
        <f t="shared" ref="Y353" si="628">SUM(V353:X353)</f>
        <v>0</v>
      </c>
      <c r="Z353" s="211">
        <v>0</v>
      </c>
      <c r="AA353" s="211">
        <v>0</v>
      </c>
      <c r="AB353" s="211">
        <v>0</v>
      </c>
      <c r="AC353" s="211">
        <f t="shared" ref="AC353" si="629">SUM(Z353:AB353)</f>
        <v>0</v>
      </c>
      <c r="AD353" s="211">
        <v>0</v>
      </c>
      <c r="AE353" s="211">
        <v>0</v>
      </c>
      <c r="AF353" s="211">
        <v>0</v>
      </c>
      <c r="AG353" s="211">
        <f t="shared" ref="AG353" si="630">SUM(AD353:AF353)</f>
        <v>0</v>
      </c>
      <c r="AH353" s="211">
        <v>0</v>
      </c>
      <c r="AI353" s="211">
        <v>0</v>
      </c>
      <c r="AJ353" s="211">
        <v>0</v>
      </c>
      <c r="AK353" s="211">
        <f t="shared" ref="AK353" si="631">SUM(AH353:AJ353)</f>
        <v>0</v>
      </c>
      <c r="AL353" s="204">
        <f t="shared" si="607"/>
        <v>48889.732199999999</v>
      </c>
      <c r="AO353" s="221"/>
    </row>
    <row r="354" spans="1:41" x14ac:dyDescent="0.2">
      <c r="A354" s="209" t="s">
        <v>34</v>
      </c>
      <c r="B354" s="201" t="s">
        <v>215</v>
      </c>
      <c r="C354" s="201" t="s">
        <v>39</v>
      </c>
      <c r="D354" s="209"/>
      <c r="E354" s="209"/>
      <c r="F354" s="209" t="s">
        <v>232</v>
      </c>
      <c r="G354" s="205">
        <v>0</v>
      </c>
      <c r="H354" s="205">
        <v>0</v>
      </c>
      <c r="I354" s="205">
        <v>0</v>
      </c>
      <c r="J354" s="206">
        <f>G354*'1.pielikuma turpinājums Nr.3'!$I$12</f>
        <v>0</v>
      </c>
      <c r="K354" s="211">
        <f>H354*'1.pielikuma turpinājums Nr.3'!$D$12</f>
        <v>0</v>
      </c>
      <c r="L354" s="211">
        <f>I354*'1.pielikuma turpinājums Nr.3'!$C$12</f>
        <v>0</v>
      </c>
      <c r="M354" s="212">
        <f t="shared" si="594"/>
        <v>0</v>
      </c>
      <c r="N354" s="211">
        <f>G354*'1.pielikuma turpinājums Nr.3'!$BE$48</f>
        <v>0</v>
      </c>
      <c r="O354" s="211">
        <f>H354*'1.pielikuma turpinājums Nr.3'!$BE$44</f>
        <v>0</v>
      </c>
      <c r="P354" s="211">
        <f>I354*'1.pielikuma turpinājums Nr.3'!$BE$43</f>
        <v>0</v>
      </c>
      <c r="Q354" s="211">
        <f t="shared" si="617"/>
        <v>0</v>
      </c>
      <c r="R354" s="211">
        <f t="shared" si="615"/>
        <v>0</v>
      </c>
      <c r="S354" s="211">
        <f t="shared" si="616"/>
        <v>0</v>
      </c>
      <c r="T354" s="211">
        <f t="shared" si="616"/>
        <v>0</v>
      </c>
      <c r="U354" s="211">
        <f t="shared" si="618"/>
        <v>0</v>
      </c>
      <c r="V354" s="211">
        <v>0</v>
      </c>
      <c r="W354" s="211">
        <v>0</v>
      </c>
      <c r="X354" s="211">
        <v>0</v>
      </c>
      <c r="Y354" s="211">
        <f t="shared" si="619"/>
        <v>0</v>
      </c>
      <c r="Z354" s="211">
        <v>0</v>
      </c>
      <c r="AA354" s="211">
        <v>0</v>
      </c>
      <c r="AB354" s="211">
        <v>0</v>
      </c>
      <c r="AC354" s="211">
        <f t="shared" si="620"/>
        <v>0</v>
      </c>
      <c r="AD354" s="211">
        <v>0</v>
      </c>
      <c r="AE354" s="211">
        <v>0</v>
      </c>
      <c r="AF354" s="211">
        <v>0</v>
      </c>
      <c r="AG354" s="211">
        <f t="shared" si="621"/>
        <v>0</v>
      </c>
      <c r="AH354" s="211">
        <v>0</v>
      </c>
      <c r="AI354" s="211">
        <v>0</v>
      </c>
      <c r="AJ354" s="211">
        <v>0</v>
      </c>
      <c r="AK354" s="211">
        <f t="shared" si="622"/>
        <v>0</v>
      </c>
      <c r="AL354" s="204">
        <f t="shared" si="607"/>
        <v>0</v>
      </c>
      <c r="AO354" s="221"/>
    </row>
    <row r="355" spans="1:41" x14ac:dyDescent="0.2">
      <c r="A355" s="209" t="s">
        <v>34</v>
      </c>
      <c r="B355" s="201" t="s">
        <v>215</v>
      </c>
      <c r="C355" s="201" t="s">
        <v>39</v>
      </c>
      <c r="D355" s="209"/>
      <c r="E355" s="209"/>
      <c r="F355" s="209" t="s">
        <v>57</v>
      </c>
      <c r="G355" s="205">
        <f>2-1</f>
        <v>1</v>
      </c>
      <c r="H355" s="205">
        <v>0</v>
      </c>
      <c r="I355" s="205">
        <v>0</v>
      </c>
      <c r="J355" s="206">
        <f>G355*'1.pielikuma turpinājums Nr.3'!$I$14</f>
        <v>75566.02</v>
      </c>
      <c r="K355" s="211">
        <f>H355*'1.pielikuma turpinājums Nr.3'!$D$14</f>
        <v>0</v>
      </c>
      <c r="L355" s="211">
        <f>I355*'1.pielikuma turpinājums Nr.3'!$C$14</f>
        <v>0</v>
      </c>
      <c r="M355" s="212">
        <f t="shared" si="594"/>
        <v>75566.02</v>
      </c>
      <c r="N355" s="211">
        <f>G355*'1.pielikuma turpinājums Nr.3'!$BE$53</f>
        <v>61142.5</v>
      </c>
      <c r="O355" s="211">
        <f>H355*'1.pielikuma turpinājums Nr.3'!$BE$50</f>
        <v>0</v>
      </c>
      <c r="P355" s="211">
        <f>I355*'1.pielikuma turpinājums Nr.3'!$BE$49</f>
        <v>0</v>
      </c>
      <c r="Q355" s="211">
        <f>SUM(N355:P355)</f>
        <v>61142.5</v>
      </c>
      <c r="R355" s="211">
        <f t="shared" si="615"/>
        <v>14423.51575</v>
      </c>
      <c r="S355" s="211">
        <f t="shared" si="616"/>
        <v>0</v>
      </c>
      <c r="T355" s="211">
        <f t="shared" si="616"/>
        <v>0</v>
      </c>
      <c r="U355" s="211">
        <f>SUM(R355:T355)</f>
        <v>14423.51575</v>
      </c>
      <c r="V355" s="211">
        <v>0</v>
      </c>
      <c r="W355" s="211">
        <v>0</v>
      </c>
      <c r="X355" s="211">
        <v>0</v>
      </c>
      <c r="Y355" s="211">
        <f>SUM(V355:X355)</f>
        <v>0</v>
      </c>
      <c r="Z355" s="211">
        <v>0</v>
      </c>
      <c r="AA355" s="211">
        <v>0</v>
      </c>
      <c r="AB355" s="211">
        <v>0</v>
      </c>
      <c r="AC355" s="211">
        <f>SUM(Z355:AB355)</f>
        <v>0</v>
      </c>
      <c r="AD355" s="211">
        <v>0</v>
      </c>
      <c r="AE355" s="211">
        <v>0</v>
      </c>
      <c r="AF355" s="211">
        <v>0</v>
      </c>
      <c r="AG355" s="211">
        <f>SUM(AD355:AF355)</f>
        <v>0</v>
      </c>
      <c r="AH355" s="211">
        <v>0</v>
      </c>
      <c r="AI355" s="211">
        <v>0</v>
      </c>
      <c r="AJ355" s="211">
        <v>0</v>
      </c>
      <c r="AK355" s="211">
        <f>SUM(AH355:AJ355)</f>
        <v>0</v>
      </c>
      <c r="AL355" s="204">
        <f t="shared" si="607"/>
        <v>75566.015750000006</v>
      </c>
      <c r="AO355" s="221"/>
    </row>
    <row r="356" spans="1:41" x14ac:dyDescent="0.2">
      <c r="A356" s="209"/>
      <c r="B356" s="201" t="s">
        <v>215</v>
      </c>
      <c r="C356" s="201" t="s">
        <v>39</v>
      </c>
      <c r="D356" s="209"/>
      <c r="E356" s="209"/>
      <c r="F356" s="209" t="s">
        <v>217</v>
      </c>
      <c r="G356" s="205">
        <v>1</v>
      </c>
      <c r="H356" s="205">
        <v>0</v>
      </c>
      <c r="I356" s="205">
        <v>0</v>
      </c>
      <c r="J356" s="206">
        <f>G356*'1.pielikuma turpinājums Nr.3'!$F$14</f>
        <v>32581.41</v>
      </c>
      <c r="K356" s="211">
        <v>0</v>
      </c>
      <c r="L356" s="211">
        <v>0</v>
      </c>
      <c r="M356" s="212">
        <f t="shared" si="594"/>
        <v>32581.41</v>
      </c>
      <c r="N356" s="211">
        <f>G356*'1.pielikuma turpinājums Nr.3'!$BE$52</f>
        <v>26362.5</v>
      </c>
      <c r="O356" s="211">
        <v>0</v>
      </c>
      <c r="P356" s="211">
        <v>0</v>
      </c>
      <c r="Q356" s="211">
        <f>SUM(N356:P356)</f>
        <v>26362.5</v>
      </c>
      <c r="R356" s="211">
        <f t="shared" ref="R356" si="632">N356*$H$5</f>
        <v>6218.9137499999997</v>
      </c>
      <c r="S356" s="211">
        <f t="shared" ref="S356" si="633">O356*$H$5</f>
        <v>0</v>
      </c>
      <c r="T356" s="211">
        <f t="shared" ref="T356" si="634">P356*$H$5</f>
        <v>0</v>
      </c>
      <c r="U356" s="211">
        <f>SUM(R356:T356)</f>
        <v>6218.9137499999997</v>
      </c>
      <c r="V356" s="211">
        <v>0</v>
      </c>
      <c r="W356" s="211">
        <v>0</v>
      </c>
      <c r="X356" s="211">
        <v>0</v>
      </c>
      <c r="Y356" s="211">
        <f>SUM(V356:X356)</f>
        <v>0</v>
      </c>
      <c r="Z356" s="211">
        <v>0</v>
      </c>
      <c r="AA356" s="211">
        <v>0</v>
      </c>
      <c r="AB356" s="211">
        <v>0</v>
      </c>
      <c r="AC356" s="211">
        <f>SUM(Z356:AB356)</f>
        <v>0</v>
      </c>
      <c r="AD356" s="211">
        <v>0</v>
      </c>
      <c r="AE356" s="211">
        <v>0</v>
      </c>
      <c r="AF356" s="211">
        <v>0</v>
      </c>
      <c r="AG356" s="211">
        <f>SUM(AD356:AF356)</f>
        <v>0</v>
      </c>
      <c r="AH356" s="211">
        <v>0</v>
      </c>
      <c r="AI356" s="211">
        <v>0</v>
      </c>
      <c r="AJ356" s="211">
        <v>0</v>
      </c>
      <c r="AK356" s="211">
        <f>SUM(AH356:AJ356)</f>
        <v>0</v>
      </c>
      <c r="AL356" s="204">
        <f t="shared" si="607"/>
        <v>32581.41375</v>
      </c>
      <c r="AO356" s="221"/>
    </row>
    <row r="357" spans="1:41" x14ac:dyDescent="0.2">
      <c r="A357" s="209" t="s">
        <v>34</v>
      </c>
      <c r="B357" s="201" t="s">
        <v>215</v>
      </c>
      <c r="C357" s="201" t="s">
        <v>39</v>
      </c>
      <c r="D357" s="209"/>
      <c r="E357" s="209"/>
      <c r="F357" s="209" t="s">
        <v>223</v>
      </c>
      <c r="G357" s="205">
        <v>0</v>
      </c>
      <c r="H357" s="205">
        <v>0</v>
      </c>
      <c r="I357" s="205">
        <v>0</v>
      </c>
      <c r="J357" s="206">
        <f>G357*'1.pielikuma turpinājums Nr.3'!$I$12</f>
        <v>0</v>
      </c>
      <c r="K357" s="211">
        <f>H357*'1.pielikuma turpinājums Nr.3'!$D$12</f>
        <v>0</v>
      </c>
      <c r="L357" s="211">
        <f>I357*'1.pielikuma turpinājums Nr.3'!$C$12</f>
        <v>0</v>
      </c>
      <c r="M357" s="212">
        <f t="shared" si="594"/>
        <v>0</v>
      </c>
      <c r="N357" s="211">
        <f>G357*'1.pielikuma turpinājums Nr.3'!$BE$48</f>
        <v>0</v>
      </c>
      <c r="O357" s="211">
        <f>H357*'1.pielikuma turpinājums Nr.3'!$BE$44</f>
        <v>0</v>
      </c>
      <c r="P357" s="211">
        <f>I357*'1.pielikuma turpinājums Nr.3'!$BE$43</f>
        <v>0</v>
      </c>
      <c r="Q357" s="211">
        <f>SUM(N357:P357)</f>
        <v>0</v>
      </c>
      <c r="R357" s="211">
        <f t="shared" si="615"/>
        <v>0</v>
      </c>
      <c r="S357" s="211">
        <f t="shared" si="616"/>
        <v>0</v>
      </c>
      <c r="T357" s="211">
        <f t="shared" si="616"/>
        <v>0</v>
      </c>
      <c r="U357" s="211">
        <f>SUM(R357:T357)</f>
        <v>0</v>
      </c>
      <c r="V357" s="211">
        <v>0</v>
      </c>
      <c r="W357" s="211">
        <v>0</v>
      </c>
      <c r="X357" s="211">
        <v>0</v>
      </c>
      <c r="Y357" s="211">
        <f>SUM(V357:X357)</f>
        <v>0</v>
      </c>
      <c r="Z357" s="211">
        <v>0</v>
      </c>
      <c r="AA357" s="211">
        <v>0</v>
      </c>
      <c r="AB357" s="211">
        <v>0</v>
      </c>
      <c r="AC357" s="211">
        <f>SUM(Z357:AB357)</f>
        <v>0</v>
      </c>
      <c r="AD357" s="211">
        <v>0</v>
      </c>
      <c r="AE357" s="211">
        <v>0</v>
      </c>
      <c r="AF357" s="211">
        <v>0</v>
      </c>
      <c r="AG357" s="211">
        <f>SUM(AD357:AF357)</f>
        <v>0</v>
      </c>
      <c r="AH357" s="211">
        <v>0</v>
      </c>
      <c r="AI357" s="211">
        <v>0</v>
      </c>
      <c r="AJ357" s="211">
        <v>0</v>
      </c>
      <c r="AK357" s="211">
        <f>SUM(AH357:AJ357)</f>
        <v>0</v>
      </c>
      <c r="AL357" s="204">
        <f t="shared" si="607"/>
        <v>0</v>
      </c>
      <c r="AO357" s="221"/>
    </row>
    <row r="358" spans="1:41" x14ac:dyDescent="0.2">
      <c r="A358" s="219" t="s">
        <v>34</v>
      </c>
      <c r="B358" s="213" t="s">
        <v>215</v>
      </c>
      <c r="C358" s="213" t="s">
        <v>39</v>
      </c>
      <c r="D358" s="214"/>
      <c r="E358" s="214"/>
      <c r="F358" s="214" t="s">
        <v>118</v>
      </c>
      <c r="G358" s="220"/>
      <c r="H358" s="220"/>
      <c r="I358" s="220"/>
      <c r="J358" s="216">
        <f>SUM(J340:J357)</f>
        <v>937845.22000000009</v>
      </c>
      <c r="K358" s="217">
        <f t="shared" ref="K358:AL358" si="635">SUM(K340:K357)</f>
        <v>0</v>
      </c>
      <c r="L358" s="217">
        <f t="shared" si="635"/>
        <v>0</v>
      </c>
      <c r="M358" s="216">
        <f t="shared" si="635"/>
        <v>937845.22000000009</v>
      </c>
      <c r="N358" s="217">
        <f t="shared" si="635"/>
        <v>642735.80000000005</v>
      </c>
      <c r="O358" s="217">
        <f t="shared" si="635"/>
        <v>0</v>
      </c>
      <c r="P358" s="217">
        <f t="shared" si="635"/>
        <v>0</v>
      </c>
      <c r="Q358" s="217">
        <f t="shared" si="635"/>
        <v>642735.80000000005</v>
      </c>
      <c r="R358" s="217">
        <f t="shared" si="635"/>
        <v>151621.37522000002</v>
      </c>
      <c r="S358" s="217">
        <f t="shared" si="635"/>
        <v>0</v>
      </c>
      <c r="T358" s="217">
        <f t="shared" si="635"/>
        <v>0</v>
      </c>
      <c r="U358" s="217">
        <f t="shared" si="635"/>
        <v>151621.37522000002</v>
      </c>
      <c r="V358" s="217">
        <f t="shared" si="635"/>
        <v>31178.25</v>
      </c>
      <c r="W358" s="217">
        <f t="shared" si="635"/>
        <v>0</v>
      </c>
      <c r="X358" s="217">
        <f t="shared" si="635"/>
        <v>0</v>
      </c>
      <c r="Y358" s="217">
        <f t="shared" si="635"/>
        <v>31178.25</v>
      </c>
      <c r="Z358" s="217">
        <f t="shared" si="635"/>
        <v>94903.597440000012</v>
      </c>
      <c r="AA358" s="217">
        <f t="shared" si="635"/>
        <v>0</v>
      </c>
      <c r="AB358" s="217">
        <f t="shared" si="635"/>
        <v>0</v>
      </c>
      <c r="AC358" s="217">
        <f t="shared" si="635"/>
        <v>94903.597440000012</v>
      </c>
      <c r="AD358" s="217">
        <f t="shared" si="635"/>
        <v>6710.0198400000008</v>
      </c>
      <c r="AE358" s="217">
        <f t="shared" si="635"/>
        <v>0</v>
      </c>
      <c r="AF358" s="217">
        <f t="shared" si="635"/>
        <v>0</v>
      </c>
      <c r="AG358" s="217">
        <f t="shared" si="635"/>
        <v>6710.0198400000008</v>
      </c>
      <c r="AH358" s="217">
        <f t="shared" si="635"/>
        <v>10696.170240000001</v>
      </c>
      <c r="AI358" s="217">
        <f t="shared" si="635"/>
        <v>0</v>
      </c>
      <c r="AJ358" s="217">
        <f t="shared" si="635"/>
        <v>0</v>
      </c>
      <c r="AK358" s="217">
        <f t="shared" si="635"/>
        <v>10696.170240000001</v>
      </c>
      <c r="AL358" s="216">
        <f t="shared" si="635"/>
        <v>937845.21273999999</v>
      </c>
      <c r="AO358" s="221"/>
    </row>
    <row r="359" spans="1:41" x14ac:dyDescent="0.2">
      <c r="A359" s="209" t="s">
        <v>34</v>
      </c>
      <c r="B359" s="201" t="s">
        <v>215</v>
      </c>
      <c r="C359" s="201" t="s">
        <v>122</v>
      </c>
      <c r="D359" s="209" t="s">
        <v>5</v>
      </c>
      <c r="E359" s="209" t="s">
        <v>14</v>
      </c>
      <c r="F359" s="202" t="s">
        <v>150</v>
      </c>
      <c r="G359" s="218">
        <f>SUM(G360:G369,G371)</f>
        <v>3</v>
      </c>
      <c r="H359" s="218">
        <f>SUM(H360:H369,H371)</f>
        <v>0</v>
      </c>
      <c r="I359" s="218">
        <f>SUM(I360:I369,I371)</f>
        <v>0</v>
      </c>
      <c r="J359" s="212"/>
      <c r="K359" s="212"/>
      <c r="L359" s="212"/>
      <c r="M359" s="212"/>
      <c r="N359" s="211"/>
      <c r="O359" s="211"/>
      <c r="P359" s="211"/>
      <c r="Q359" s="211"/>
      <c r="R359" s="211"/>
      <c r="S359" s="211"/>
      <c r="T359" s="211"/>
      <c r="U359" s="211"/>
      <c r="V359" s="211"/>
      <c r="W359" s="211"/>
      <c r="X359" s="211"/>
      <c r="Y359" s="211"/>
      <c r="Z359" s="211"/>
      <c r="AA359" s="211"/>
      <c r="AB359" s="211"/>
      <c r="AC359" s="211"/>
      <c r="AD359" s="211"/>
      <c r="AE359" s="211"/>
      <c r="AF359" s="211"/>
      <c r="AG359" s="211"/>
      <c r="AH359" s="211"/>
      <c r="AI359" s="211"/>
      <c r="AJ359" s="211"/>
      <c r="AK359" s="211"/>
      <c r="AL359" s="206"/>
      <c r="AM359" s="179">
        <f>SUM(M360:M377)</f>
        <v>905263.81</v>
      </c>
      <c r="AN359" s="179">
        <f>SUM(AL360:AL377)</f>
        <v>905263.79899000004</v>
      </c>
      <c r="AO359" s="180">
        <f>AM359-AN359</f>
        <v>1.1010000016540289E-2</v>
      </c>
    </row>
    <row r="360" spans="1:41" x14ac:dyDescent="0.2">
      <c r="A360" s="209" t="s">
        <v>34</v>
      </c>
      <c r="B360" s="201" t="s">
        <v>215</v>
      </c>
      <c r="C360" s="201" t="s">
        <v>122</v>
      </c>
      <c r="D360" s="209" t="s">
        <v>6</v>
      </c>
      <c r="E360" s="209" t="s">
        <v>6</v>
      </c>
      <c r="F360" s="209" t="s">
        <v>225</v>
      </c>
      <c r="G360" s="205">
        <v>1</v>
      </c>
      <c r="H360" s="205">
        <v>0</v>
      </c>
      <c r="I360" s="205">
        <v>0</v>
      </c>
      <c r="J360" s="206">
        <f>G360*'1.pielikuma turpinājums Nr.3'!$I$10</f>
        <v>253568.39</v>
      </c>
      <c r="K360" s="211">
        <f>H360*'1.pielikuma turpinājums Nr.3'!$D$10</f>
        <v>0</v>
      </c>
      <c r="L360" s="211">
        <f>I360*'1.pielikuma turpinājums Nr.3'!$C$10</f>
        <v>0</v>
      </c>
      <c r="M360" s="212">
        <f t="shared" ref="M360:M377" si="636">SUM(J360:L360)</f>
        <v>253568.39</v>
      </c>
      <c r="N360" s="211">
        <f>G360*'1.pielikuma turpinājums Nr.3'!$BE$41</f>
        <v>152294.40000000002</v>
      </c>
      <c r="O360" s="211">
        <f>H360*'1.pielikuma turpinājums Nr.3'!$BE$37</f>
        <v>0</v>
      </c>
      <c r="P360" s="211">
        <f>I360*'1.pielikuma turpinājums Nr.3'!$BE$36</f>
        <v>0</v>
      </c>
      <c r="Q360" s="211">
        <f t="shared" ref="Q360:Q361" si="637">SUM(N360:P360)</f>
        <v>152294.40000000002</v>
      </c>
      <c r="R360" s="211">
        <f t="shared" ref="R360:R368" si="638">N360*$H$5</f>
        <v>35926.248960000004</v>
      </c>
      <c r="S360" s="211">
        <f t="shared" ref="S360:S368" si="639">O360*$H$5</f>
        <v>0</v>
      </c>
      <c r="T360" s="211">
        <f t="shared" ref="T360:T368" si="640">P360*$H$5</f>
        <v>0</v>
      </c>
      <c r="U360" s="211">
        <f t="shared" ref="U360:U361" si="641">SUM(R360:T360)</f>
        <v>35926.248960000004</v>
      </c>
      <c r="V360" s="211">
        <f>G360*'1.pielikuma turpinājums Nr.3'!$AW$3</f>
        <v>13857</v>
      </c>
      <c r="W360" s="211">
        <v>0</v>
      </c>
      <c r="X360" s="211">
        <v>0</v>
      </c>
      <c r="Y360" s="211">
        <f t="shared" ref="Y360:Y361" si="642">SUM(V360:X360)</f>
        <v>13857</v>
      </c>
      <c r="Z360" s="211">
        <f t="shared" ref="Z360:Z361" si="643">N360*$J$5</f>
        <v>43510.510080000007</v>
      </c>
      <c r="AA360" s="211">
        <v>0</v>
      </c>
      <c r="AB360" s="211">
        <v>0</v>
      </c>
      <c r="AC360" s="211">
        <f t="shared" ref="AC360:AC361" si="644">SUM(Z360:AB360)</f>
        <v>43510.510080000007</v>
      </c>
      <c r="AD360" s="211">
        <f t="shared" ref="AD360:AD368" si="645">N360*$K$5</f>
        <v>3076.3468800000005</v>
      </c>
      <c r="AE360" s="211">
        <v>0</v>
      </c>
      <c r="AF360" s="211">
        <v>0</v>
      </c>
      <c r="AG360" s="211">
        <f t="shared" ref="AG360:AG361" si="646">SUM(AD360:AF360)</f>
        <v>3076.3468800000005</v>
      </c>
      <c r="AH360" s="211">
        <f t="shared" ref="AH360:AH368" si="647">N360*$L$5</f>
        <v>4903.8796800000009</v>
      </c>
      <c r="AI360" s="211">
        <v>0</v>
      </c>
      <c r="AJ360" s="211">
        <v>0</v>
      </c>
      <c r="AK360" s="211">
        <f t="shared" ref="AK360:AK361" si="648">SUM(AH360:AJ360)</f>
        <v>4903.8796800000009</v>
      </c>
      <c r="AL360" s="204">
        <f t="shared" ref="AL360:AL377" si="649">Q360+U360+Y360+AC360+AG360+AK360</f>
        <v>253568.38560000004</v>
      </c>
      <c r="AO360" s="221"/>
    </row>
    <row r="361" spans="1:41" x14ac:dyDescent="0.2">
      <c r="A361" s="209" t="s">
        <v>34</v>
      </c>
      <c r="B361" s="201" t="s">
        <v>215</v>
      </c>
      <c r="C361" s="201" t="s">
        <v>122</v>
      </c>
      <c r="D361" s="209"/>
      <c r="E361" s="209"/>
      <c r="F361" s="209" t="s">
        <v>227</v>
      </c>
      <c r="G361" s="205">
        <v>0</v>
      </c>
      <c r="H361" s="205">
        <v>0</v>
      </c>
      <c r="I361" s="205">
        <v>0</v>
      </c>
      <c r="J361" s="206">
        <f>G361*'1.pielikuma turpinājums Nr.3'!$I$10</f>
        <v>0</v>
      </c>
      <c r="K361" s="211">
        <f>H361*'1.pielikuma turpinājums Nr.3'!$D$10</f>
        <v>0</v>
      </c>
      <c r="L361" s="211">
        <f>I361*'1.pielikuma turpinājums Nr.3'!$C$10</f>
        <v>0</v>
      </c>
      <c r="M361" s="212">
        <f t="shared" si="636"/>
        <v>0</v>
      </c>
      <c r="N361" s="211">
        <f>G361*'1.pielikuma turpinājums Nr.3'!$BE$41</f>
        <v>0</v>
      </c>
      <c r="O361" s="211">
        <f>H361*'1.pielikuma turpinājums Nr.3'!$BE$37</f>
        <v>0</v>
      </c>
      <c r="P361" s="211">
        <f>I361*'1.pielikuma turpinājums Nr.3'!$BE$36</f>
        <v>0</v>
      </c>
      <c r="Q361" s="211">
        <f t="shared" si="637"/>
        <v>0</v>
      </c>
      <c r="R361" s="211">
        <f t="shared" si="638"/>
        <v>0</v>
      </c>
      <c r="S361" s="211">
        <f t="shared" si="639"/>
        <v>0</v>
      </c>
      <c r="T361" s="211">
        <f t="shared" si="640"/>
        <v>0</v>
      </c>
      <c r="U361" s="211">
        <f t="shared" si="641"/>
        <v>0</v>
      </c>
      <c r="V361" s="211">
        <f>G361*'1.pielikuma turpinājums Nr.3'!$AW$3</f>
        <v>0</v>
      </c>
      <c r="W361" s="211">
        <v>0</v>
      </c>
      <c r="X361" s="211">
        <v>0</v>
      </c>
      <c r="Y361" s="211">
        <f t="shared" si="642"/>
        <v>0</v>
      </c>
      <c r="Z361" s="211">
        <f t="shared" si="643"/>
        <v>0</v>
      </c>
      <c r="AA361" s="211">
        <v>0</v>
      </c>
      <c r="AB361" s="211">
        <v>0</v>
      </c>
      <c r="AC361" s="211">
        <f t="shared" si="644"/>
        <v>0</v>
      </c>
      <c r="AD361" s="211">
        <f t="shared" si="645"/>
        <v>0</v>
      </c>
      <c r="AE361" s="211">
        <v>0</v>
      </c>
      <c r="AF361" s="211">
        <v>0</v>
      </c>
      <c r="AG361" s="211">
        <f t="shared" si="646"/>
        <v>0</v>
      </c>
      <c r="AH361" s="211">
        <f t="shared" si="647"/>
        <v>0</v>
      </c>
      <c r="AI361" s="211">
        <v>0</v>
      </c>
      <c r="AJ361" s="211">
        <v>0</v>
      </c>
      <c r="AK361" s="211">
        <f t="shared" si="648"/>
        <v>0</v>
      </c>
      <c r="AL361" s="204">
        <f t="shared" si="649"/>
        <v>0</v>
      </c>
      <c r="AO361" s="221"/>
    </row>
    <row r="362" spans="1:41" x14ac:dyDescent="0.2">
      <c r="A362" s="209" t="s">
        <v>34</v>
      </c>
      <c r="B362" s="201" t="s">
        <v>215</v>
      </c>
      <c r="C362" s="201" t="s">
        <v>122</v>
      </c>
      <c r="D362" s="209"/>
      <c r="E362" s="209"/>
      <c r="F362" s="209" t="s">
        <v>250</v>
      </c>
      <c r="G362" s="205">
        <v>1</v>
      </c>
      <c r="H362" s="205">
        <v>0</v>
      </c>
      <c r="I362" s="205">
        <v>0</v>
      </c>
      <c r="J362" s="206">
        <f>G362*'1.pielikuma turpinājums Nr.3'!$F$10</f>
        <v>110283.64</v>
      </c>
      <c r="K362" s="211">
        <f>H362*'1.pielikuma turpinājums Nr.3'!$E$10</f>
        <v>0</v>
      </c>
      <c r="L362" s="211">
        <f>I362*'1.pielikuma turpinājums Nr.3'!$C$10</f>
        <v>0</v>
      </c>
      <c r="M362" s="212">
        <f t="shared" si="636"/>
        <v>110283.64</v>
      </c>
      <c r="N362" s="211">
        <f>G362*'1.pielikuma turpinājums Nr.3'!$BE$40</f>
        <v>65664</v>
      </c>
      <c r="O362" s="211">
        <f>H362*'1.pielikuma turpinājums Nr.3'!$BE$40</f>
        <v>0</v>
      </c>
      <c r="P362" s="211">
        <v>0</v>
      </c>
      <c r="Q362" s="211">
        <f>SUM(N362:P362)</f>
        <v>65664</v>
      </c>
      <c r="R362" s="211">
        <f t="shared" si="638"/>
        <v>15490.1376</v>
      </c>
      <c r="S362" s="211">
        <f t="shared" si="639"/>
        <v>0</v>
      </c>
      <c r="T362" s="211">
        <f t="shared" si="640"/>
        <v>0</v>
      </c>
      <c r="U362" s="211">
        <f>SUM(R362:T362)</f>
        <v>15490.1376</v>
      </c>
      <c r="V362" s="211">
        <f>G362*'1.pielikuma turpinājums Nr.3'!$AW$3/2</f>
        <v>6928.5</v>
      </c>
      <c r="W362" s="211">
        <v>0</v>
      </c>
      <c r="X362" s="211">
        <v>0</v>
      </c>
      <c r="Y362" s="211">
        <f>SUM(V362:X362)</f>
        <v>6928.5</v>
      </c>
      <c r="Z362" s="211">
        <f>N362*$J$5</f>
        <v>18760.2048</v>
      </c>
      <c r="AA362" s="211">
        <v>0</v>
      </c>
      <c r="AB362" s="211">
        <v>0</v>
      </c>
      <c r="AC362" s="211">
        <f>SUM(Z362:AB362)</f>
        <v>18760.2048</v>
      </c>
      <c r="AD362" s="211">
        <f t="shared" si="645"/>
        <v>1326.4128000000001</v>
      </c>
      <c r="AE362" s="211">
        <v>0</v>
      </c>
      <c r="AF362" s="211">
        <v>0</v>
      </c>
      <c r="AG362" s="211">
        <f>SUM(AD362:AF362)</f>
        <v>1326.4128000000001</v>
      </c>
      <c r="AH362" s="211">
        <f t="shared" si="647"/>
        <v>2114.3807999999999</v>
      </c>
      <c r="AI362" s="211">
        <v>0</v>
      </c>
      <c r="AJ362" s="211">
        <v>0</v>
      </c>
      <c r="AK362" s="211">
        <f>SUM(AH362:AJ362)</f>
        <v>2114.3807999999999</v>
      </c>
      <c r="AL362" s="204">
        <f t="shared" si="649"/>
        <v>110283.636</v>
      </c>
      <c r="AO362" s="221"/>
    </row>
    <row r="363" spans="1:41" x14ac:dyDescent="0.2">
      <c r="A363" s="209" t="s">
        <v>34</v>
      </c>
      <c r="B363" s="201" t="s">
        <v>215</v>
      </c>
      <c r="C363" s="201" t="s">
        <v>122</v>
      </c>
      <c r="D363" s="209"/>
      <c r="E363" s="209"/>
      <c r="F363" s="209" t="s">
        <v>224</v>
      </c>
      <c r="G363" s="205">
        <v>0</v>
      </c>
      <c r="H363" s="205">
        <v>0</v>
      </c>
      <c r="I363" s="205">
        <v>0</v>
      </c>
      <c r="J363" s="206">
        <f>G363*'1.pielikuma turpinājums Nr.3'!$I$10</f>
        <v>0</v>
      </c>
      <c r="K363" s="211">
        <f>H363*'1.pielikuma turpinājums Nr.3'!$D$10</f>
        <v>0</v>
      </c>
      <c r="L363" s="211">
        <f>I363*'1.pielikuma turpinājums Nr.3'!$C$10</f>
        <v>0</v>
      </c>
      <c r="M363" s="212">
        <f t="shared" si="636"/>
        <v>0</v>
      </c>
      <c r="N363" s="211">
        <f>G363*'1.pielikuma turpinājums Nr.3'!$BE$41</f>
        <v>0</v>
      </c>
      <c r="O363" s="211">
        <f>H363*'1.pielikuma turpinājums Nr.3'!$BE$37</f>
        <v>0</v>
      </c>
      <c r="P363" s="211">
        <f>I363*'1.pielikuma turpinājums Nr.3'!$BE$36</f>
        <v>0</v>
      </c>
      <c r="Q363" s="211">
        <f t="shared" ref="Q363:Q368" si="650">SUM(N363:P363)</f>
        <v>0</v>
      </c>
      <c r="R363" s="211">
        <f t="shared" si="638"/>
        <v>0</v>
      </c>
      <c r="S363" s="211">
        <f t="shared" si="639"/>
        <v>0</v>
      </c>
      <c r="T363" s="211">
        <f t="shared" si="640"/>
        <v>0</v>
      </c>
      <c r="U363" s="211">
        <f t="shared" ref="U363:U368" si="651">SUM(R363:T363)</f>
        <v>0</v>
      </c>
      <c r="V363" s="211">
        <f>G363*'1.pielikuma turpinājums Nr.3'!$AW$3</f>
        <v>0</v>
      </c>
      <c r="W363" s="211">
        <v>0</v>
      </c>
      <c r="X363" s="211">
        <v>0</v>
      </c>
      <c r="Y363" s="211">
        <f t="shared" ref="Y363:Y368" si="652">SUM(V363:X363)</f>
        <v>0</v>
      </c>
      <c r="Z363" s="211">
        <f t="shared" ref="Z363:Z368" si="653">N363*$J$5</f>
        <v>0</v>
      </c>
      <c r="AA363" s="211">
        <v>0</v>
      </c>
      <c r="AB363" s="211">
        <v>0</v>
      </c>
      <c r="AC363" s="211">
        <f t="shared" ref="AC363:AC368" si="654">SUM(Z363:AB363)</f>
        <v>0</v>
      </c>
      <c r="AD363" s="211">
        <f t="shared" si="645"/>
        <v>0</v>
      </c>
      <c r="AE363" s="211">
        <v>0</v>
      </c>
      <c r="AF363" s="211">
        <v>0</v>
      </c>
      <c r="AG363" s="211">
        <f t="shared" ref="AG363:AG368" si="655">SUM(AD363:AF363)</f>
        <v>0</v>
      </c>
      <c r="AH363" s="211">
        <f t="shared" si="647"/>
        <v>0</v>
      </c>
      <c r="AI363" s="211">
        <v>0</v>
      </c>
      <c r="AJ363" s="211">
        <v>0</v>
      </c>
      <c r="AK363" s="211">
        <f t="shared" ref="AK363:AK368" si="656">SUM(AH363:AJ363)</f>
        <v>0</v>
      </c>
      <c r="AL363" s="204">
        <f t="shared" si="649"/>
        <v>0</v>
      </c>
      <c r="AO363" s="221"/>
    </row>
    <row r="364" spans="1:41" x14ac:dyDescent="0.2">
      <c r="A364" s="209" t="s">
        <v>34</v>
      </c>
      <c r="B364" s="201" t="s">
        <v>215</v>
      </c>
      <c r="C364" s="201" t="s">
        <v>122</v>
      </c>
      <c r="D364" s="209"/>
      <c r="E364" s="209"/>
      <c r="F364" s="209" t="s">
        <v>231</v>
      </c>
      <c r="G364" s="205">
        <v>0</v>
      </c>
      <c r="H364" s="205">
        <v>0</v>
      </c>
      <c r="I364" s="205">
        <v>0</v>
      </c>
      <c r="J364" s="206">
        <f>G364*'1.pielikuma turpinājums Nr.3'!$I$10</f>
        <v>0</v>
      </c>
      <c r="K364" s="211">
        <f>H364*'1.pielikuma turpinājums Nr.3'!$D$10</f>
        <v>0</v>
      </c>
      <c r="L364" s="211">
        <f>I364*'1.pielikuma turpinājums Nr.3'!$C$10</f>
        <v>0</v>
      </c>
      <c r="M364" s="212">
        <f t="shared" si="636"/>
        <v>0</v>
      </c>
      <c r="N364" s="211">
        <f>G364*'1.pielikuma turpinājums Nr.3'!$BE$41</f>
        <v>0</v>
      </c>
      <c r="O364" s="211">
        <f>H364*'1.pielikuma turpinājums Nr.3'!$BE$37</f>
        <v>0</v>
      </c>
      <c r="P364" s="211">
        <f>I364*'1.pielikuma turpinājums Nr.3'!$BE$36</f>
        <v>0</v>
      </c>
      <c r="Q364" s="211">
        <f t="shared" si="650"/>
        <v>0</v>
      </c>
      <c r="R364" s="211">
        <f t="shared" si="638"/>
        <v>0</v>
      </c>
      <c r="S364" s="211">
        <f t="shared" si="639"/>
        <v>0</v>
      </c>
      <c r="T364" s="211">
        <f t="shared" si="640"/>
        <v>0</v>
      </c>
      <c r="U364" s="211">
        <f t="shared" si="651"/>
        <v>0</v>
      </c>
      <c r="V364" s="211">
        <f>G364*'1.pielikuma turpinājums Nr.3'!$AW$3</f>
        <v>0</v>
      </c>
      <c r="W364" s="211">
        <v>0</v>
      </c>
      <c r="X364" s="211">
        <v>0</v>
      </c>
      <c r="Y364" s="211">
        <f t="shared" si="652"/>
        <v>0</v>
      </c>
      <c r="Z364" s="211">
        <f t="shared" si="653"/>
        <v>0</v>
      </c>
      <c r="AA364" s="211">
        <v>0</v>
      </c>
      <c r="AB364" s="211">
        <v>0</v>
      </c>
      <c r="AC364" s="211">
        <f t="shared" si="654"/>
        <v>0</v>
      </c>
      <c r="AD364" s="211">
        <f t="shared" si="645"/>
        <v>0</v>
      </c>
      <c r="AE364" s="211">
        <v>0</v>
      </c>
      <c r="AF364" s="211">
        <v>0</v>
      </c>
      <c r="AG364" s="211">
        <f t="shared" si="655"/>
        <v>0</v>
      </c>
      <c r="AH364" s="211">
        <f t="shared" si="647"/>
        <v>0</v>
      </c>
      <c r="AI364" s="211">
        <v>0</v>
      </c>
      <c r="AJ364" s="211">
        <v>0</v>
      </c>
      <c r="AK364" s="211">
        <f t="shared" si="656"/>
        <v>0</v>
      </c>
      <c r="AL364" s="204">
        <f t="shared" si="649"/>
        <v>0</v>
      </c>
      <c r="AO364" s="221"/>
    </row>
    <row r="365" spans="1:41" x14ac:dyDescent="0.2">
      <c r="A365" s="209" t="s">
        <v>34</v>
      </c>
      <c r="B365" s="201" t="s">
        <v>215</v>
      </c>
      <c r="C365" s="201" t="s">
        <v>122</v>
      </c>
      <c r="D365" s="209"/>
      <c r="E365" s="209"/>
      <c r="F365" s="209" t="s">
        <v>228</v>
      </c>
      <c r="G365" s="205">
        <v>0</v>
      </c>
      <c r="H365" s="205">
        <v>0</v>
      </c>
      <c r="I365" s="205">
        <v>0</v>
      </c>
      <c r="J365" s="206">
        <f>G365*'1.pielikuma turpinājums Nr.3'!$I$10</f>
        <v>0</v>
      </c>
      <c r="K365" s="211">
        <f>H365*'1.pielikuma turpinājums Nr.3'!$D$10</f>
        <v>0</v>
      </c>
      <c r="L365" s="211">
        <f>I365*'1.pielikuma turpinājums Nr.3'!$C$10</f>
        <v>0</v>
      </c>
      <c r="M365" s="212">
        <f t="shared" si="636"/>
        <v>0</v>
      </c>
      <c r="N365" s="211">
        <f>G365*'1.pielikuma turpinājums Nr.3'!$BE$41</f>
        <v>0</v>
      </c>
      <c r="O365" s="211">
        <f>H365*'1.pielikuma turpinājums Nr.3'!$BE$37</f>
        <v>0</v>
      </c>
      <c r="P365" s="211">
        <f>I365*'1.pielikuma turpinājums Nr.3'!$BE$36</f>
        <v>0</v>
      </c>
      <c r="Q365" s="211">
        <f t="shared" si="650"/>
        <v>0</v>
      </c>
      <c r="R365" s="211">
        <f t="shared" si="638"/>
        <v>0</v>
      </c>
      <c r="S365" s="211">
        <f t="shared" si="639"/>
        <v>0</v>
      </c>
      <c r="T365" s="211">
        <f t="shared" si="640"/>
        <v>0</v>
      </c>
      <c r="U365" s="211">
        <f t="shared" si="651"/>
        <v>0</v>
      </c>
      <c r="V365" s="211">
        <f>G365*'1.pielikuma turpinājums Nr.3'!$AW$3</f>
        <v>0</v>
      </c>
      <c r="W365" s="211">
        <v>0</v>
      </c>
      <c r="X365" s="211">
        <v>0</v>
      </c>
      <c r="Y365" s="211">
        <f t="shared" si="652"/>
        <v>0</v>
      </c>
      <c r="Z365" s="211">
        <f t="shared" si="653"/>
        <v>0</v>
      </c>
      <c r="AA365" s="211">
        <v>0</v>
      </c>
      <c r="AB365" s="211">
        <v>0</v>
      </c>
      <c r="AC365" s="211">
        <f t="shared" si="654"/>
        <v>0</v>
      </c>
      <c r="AD365" s="211">
        <f t="shared" si="645"/>
        <v>0</v>
      </c>
      <c r="AE365" s="211">
        <v>0</v>
      </c>
      <c r="AF365" s="211">
        <v>0</v>
      </c>
      <c r="AG365" s="211">
        <f t="shared" si="655"/>
        <v>0</v>
      </c>
      <c r="AH365" s="211">
        <f t="shared" si="647"/>
        <v>0</v>
      </c>
      <c r="AI365" s="211">
        <v>0</v>
      </c>
      <c r="AJ365" s="211">
        <v>0</v>
      </c>
      <c r="AK365" s="211">
        <f t="shared" si="656"/>
        <v>0</v>
      </c>
      <c r="AL365" s="204">
        <f t="shared" si="649"/>
        <v>0</v>
      </c>
      <c r="AO365" s="221"/>
    </row>
    <row r="366" spans="1:41" x14ac:dyDescent="0.2">
      <c r="A366" s="209" t="s">
        <v>34</v>
      </c>
      <c r="B366" s="201" t="s">
        <v>215</v>
      </c>
      <c r="C366" s="201" t="s">
        <v>122</v>
      </c>
      <c r="D366" s="209"/>
      <c r="E366" s="209"/>
      <c r="F366" s="209" t="s">
        <v>58</v>
      </c>
      <c r="G366" s="205">
        <v>0</v>
      </c>
      <c r="H366" s="205">
        <v>0</v>
      </c>
      <c r="I366" s="205">
        <v>0</v>
      </c>
      <c r="J366" s="206">
        <f>G366*'1.pielikuma turpinājums Nr.3'!$I$10</f>
        <v>0</v>
      </c>
      <c r="K366" s="211">
        <f>H366*'1.pielikuma turpinājums Nr.3'!$D$10</f>
        <v>0</v>
      </c>
      <c r="L366" s="211">
        <f>I366*'1.pielikuma turpinājums Nr.3'!$C$10</f>
        <v>0</v>
      </c>
      <c r="M366" s="212">
        <f t="shared" si="636"/>
        <v>0</v>
      </c>
      <c r="N366" s="211">
        <f>G366*'1.pielikuma turpinājums Nr.3'!$BE$41</f>
        <v>0</v>
      </c>
      <c r="O366" s="211">
        <f>H366*'1.pielikuma turpinājums Nr.3'!$BE$37</f>
        <v>0</v>
      </c>
      <c r="P366" s="211">
        <f>I366*'1.pielikuma turpinājums Nr.3'!$BE$36</f>
        <v>0</v>
      </c>
      <c r="Q366" s="211">
        <f t="shared" si="650"/>
        <v>0</v>
      </c>
      <c r="R366" s="211">
        <f t="shared" si="638"/>
        <v>0</v>
      </c>
      <c r="S366" s="211">
        <f t="shared" si="639"/>
        <v>0</v>
      </c>
      <c r="T366" s="211">
        <f t="shared" si="640"/>
        <v>0</v>
      </c>
      <c r="U366" s="211">
        <f t="shared" si="651"/>
        <v>0</v>
      </c>
      <c r="V366" s="211">
        <f>G366*'1.pielikuma turpinājums Nr.3'!$AW$3</f>
        <v>0</v>
      </c>
      <c r="W366" s="211">
        <v>0</v>
      </c>
      <c r="X366" s="211">
        <v>0</v>
      </c>
      <c r="Y366" s="211">
        <f t="shared" si="652"/>
        <v>0</v>
      </c>
      <c r="Z366" s="211">
        <f t="shared" si="653"/>
        <v>0</v>
      </c>
      <c r="AA366" s="211">
        <v>0</v>
      </c>
      <c r="AB366" s="211">
        <v>0</v>
      </c>
      <c r="AC366" s="211">
        <f t="shared" si="654"/>
        <v>0</v>
      </c>
      <c r="AD366" s="211">
        <f t="shared" si="645"/>
        <v>0</v>
      </c>
      <c r="AE366" s="211">
        <v>0</v>
      </c>
      <c r="AF366" s="211">
        <v>0</v>
      </c>
      <c r="AG366" s="211">
        <f t="shared" si="655"/>
        <v>0</v>
      </c>
      <c r="AH366" s="211">
        <f t="shared" si="647"/>
        <v>0</v>
      </c>
      <c r="AI366" s="211">
        <v>0</v>
      </c>
      <c r="AJ366" s="211">
        <v>0</v>
      </c>
      <c r="AK366" s="211">
        <f t="shared" si="656"/>
        <v>0</v>
      </c>
      <c r="AL366" s="204">
        <f t="shared" si="649"/>
        <v>0</v>
      </c>
      <c r="AO366" s="221"/>
    </row>
    <row r="367" spans="1:41" x14ac:dyDescent="0.2">
      <c r="A367" s="209" t="s">
        <v>34</v>
      </c>
      <c r="B367" s="201" t="s">
        <v>215</v>
      </c>
      <c r="C367" s="201" t="s">
        <v>122</v>
      </c>
      <c r="D367" s="209"/>
      <c r="E367" s="209"/>
      <c r="F367" s="209" t="s">
        <v>59</v>
      </c>
      <c r="G367" s="205">
        <v>0</v>
      </c>
      <c r="H367" s="205">
        <v>0</v>
      </c>
      <c r="I367" s="205">
        <v>0</v>
      </c>
      <c r="J367" s="206">
        <f>G367*'1.pielikuma turpinājums Nr.3'!$I$10</f>
        <v>0</v>
      </c>
      <c r="K367" s="211">
        <f>H367*'1.pielikuma turpinājums Nr.3'!$D$10</f>
        <v>0</v>
      </c>
      <c r="L367" s="211">
        <f>I367*'1.pielikuma turpinājums Nr.3'!$C$10</f>
        <v>0</v>
      </c>
      <c r="M367" s="212">
        <f t="shared" si="636"/>
        <v>0</v>
      </c>
      <c r="N367" s="211">
        <f>G367*'1.pielikuma turpinājums Nr.3'!$BE$41</f>
        <v>0</v>
      </c>
      <c r="O367" s="211">
        <f>H367*'1.pielikuma turpinājums Nr.3'!$BE$37</f>
        <v>0</v>
      </c>
      <c r="P367" s="211">
        <f>I367*'1.pielikuma turpinājums Nr.3'!$BE$36</f>
        <v>0</v>
      </c>
      <c r="Q367" s="211">
        <f t="shared" si="650"/>
        <v>0</v>
      </c>
      <c r="R367" s="211">
        <f t="shared" si="638"/>
        <v>0</v>
      </c>
      <c r="S367" s="211">
        <f t="shared" si="639"/>
        <v>0</v>
      </c>
      <c r="T367" s="211">
        <f t="shared" si="640"/>
        <v>0</v>
      </c>
      <c r="U367" s="211">
        <f t="shared" si="651"/>
        <v>0</v>
      </c>
      <c r="V367" s="211">
        <f>G367*'1.pielikuma turpinājums Nr.3'!$AW$3</f>
        <v>0</v>
      </c>
      <c r="W367" s="211">
        <v>0</v>
      </c>
      <c r="X367" s="211">
        <v>0</v>
      </c>
      <c r="Y367" s="211">
        <f t="shared" si="652"/>
        <v>0</v>
      </c>
      <c r="Z367" s="211">
        <f t="shared" si="653"/>
        <v>0</v>
      </c>
      <c r="AA367" s="211">
        <v>0</v>
      </c>
      <c r="AB367" s="211">
        <v>0</v>
      </c>
      <c r="AC367" s="211">
        <f t="shared" si="654"/>
        <v>0</v>
      </c>
      <c r="AD367" s="211">
        <f t="shared" si="645"/>
        <v>0</v>
      </c>
      <c r="AE367" s="211">
        <v>0</v>
      </c>
      <c r="AF367" s="211">
        <v>0</v>
      </c>
      <c r="AG367" s="211">
        <f t="shared" si="655"/>
        <v>0</v>
      </c>
      <c r="AH367" s="211">
        <f t="shared" si="647"/>
        <v>0</v>
      </c>
      <c r="AI367" s="211">
        <v>0</v>
      </c>
      <c r="AJ367" s="211">
        <v>0</v>
      </c>
      <c r="AK367" s="211">
        <f t="shared" si="656"/>
        <v>0</v>
      </c>
      <c r="AL367" s="204">
        <f t="shared" si="649"/>
        <v>0</v>
      </c>
      <c r="AO367" s="221"/>
    </row>
    <row r="368" spans="1:41" x14ac:dyDescent="0.2">
      <c r="A368" s="209" t="s">
        <v>34</v>
      </c>
      <c r="B368" s="201" t="s">
        <v>215</v>
      </c>
      <c r="C368" s="201" t="s">
        <v>122</v>
      </c>
      <c r="D368" s="209"/>
      <c r="E368" s="209"/>
      <c r="F368" s="209" t="s">
        <v>218</v>
      </c>
      <c r="G368" s="205">
        <v>0</v>
      </c>
      <c r="H368" s="205">
        <v>0</v>
      </c>
      <c r="I368" s="205">
        <v>0</v>
      </c>
      <c r="J368" s="206">
        <f>G368*'1.pielikuma turpinājums Nr.3'!$I$10</f>
        <v>0</v>
      </c>
      <c r="K368" s="211">
        <f>H368*'1.pielikuma turpinājums Nr.3'!$D$10</f>
        <v>0</v>
      </c>
      <c r="L368" s="211">
        <f>I368*'1.pielikuma turpinājums Nr.3'!$C$10</f>
        <v>0</v>
      </c>
      <c r="M368" s="212">
        <f t="shared" si="636"/>
        <v>0</v>
      </c>
      <c r="N368" s="211">
        <f>G368*'1.pielikuma turpinājums Nr.3'!$BE$41</f>
        <v>0</v>
      </c>
      <c r="O368" s="211">
        <f>H368*'1.pielikuma turpinājums Nr.3'!$BE$37</f>
        <v>0</v>
      </c>
      <c r="P368" s="211">
        <f>I368*'1.pielikuma turpinājums Nr.3'!$BE$36</f>
        <v>0</v>
      </c>
      <c r="Q368" s="211">
        <f t="shared" si="650"/>
        <v>0</v>
      </c>
      <c r="R368" s="211">
        <f t="shared" si="638"/>
        <v>0</v>
      </c>
      <c r="S368" s="211">
        <f t="shared" si="639"/>
        <v>0</v>
      </c>
      <c r="T368" s="211">
        <f t="shared" si="640"/>
        <v>0</v>
      </c>
      <c r="U368" s="211">
        <f t="shared" si="651"/>
        <v>0</v>
      </c>
      <c r="V368" s="211">
        <f>G368*'1.pielikuma turpinājums Nr.3'!$AW$3</f>
        <v>0</v>
      </c>
      <c r="W368" s="211">
        <v>0</v>
      </c>
      <c r="X368" s="211">
        <v>0</v>
      </c>
      <c r="Y368" s="211">
        <f t="shared" si="652"/>
        <v>0</v>
      </c>
      <c r="Z368" s="211">
        <f t="shared" si="653"/>
        <v>0</v>
      </c>
      <c r="AA368" s="211">
        <v>0</v>
      </c>
      <c r="AB368" s="211">
        <v>0</v>
      </c>
      <c r="AC368" s="211">
        <f t="shared" si="654"/>
        <v>0</v>
      </c>
      <c r="AD368" s="211">
        <f t="shared" si="645"/>
        <v>0</v>
      </c>
      <c r="AE368" s="211">
        <v>0</v>
      </c>
      <c r="AF368" s="211">
        <v>0</v>
      </c>
      <c r="AG368" s="211">
        <f t="shared" si="655"/>
        <v>0</v>
      </c>
      <c r="AH368" s="211">
        <f t="shared" si="647"/>
        <v>0</v>
      </c>
      <c r="AI368" s="211">
        <v>0</v>
      </c>
      <c r="AJ368" s="211">
        <v>0</v>
      </c>
      <c r="AK368" s="211">
        <f t="shared" si="656"/>
        <v>0</v>
      </c>
      <c r="AL368" s="204">
        <f t="shared" si="649"/>
        <v>0</v>
      </c>
      <c r="AO368" s="221"/>
    </row>
    <row r="369" spans="1:41" x14ac:dyDescent="0.2">
      <c r="A369" s="209" t="s">
        <v>34</v>
      </c>
      <c r="B369" s="201" t="s">
        <v>215</v>
      </c>
      <c r="C369" s="201" t="s">
        <v>122</v>
      </c>
      <c r="D369" s="209"/>
      <c r="E369" s="209"/>
      <c r="F369" s="209" t="s">
        <v>230</v>
      </c>
      <c r="G369" s="205">
        <v>1</v>
      </c>
      <c r="H369" s="205">
        <v>0</v>
      </c>
      <c r="I369" s="205">
        <v>0</v>
      </c>
      <c r="J369" s="206">
        <f>G369*'1.pielikuma turpinājums Nr.3'!$I$11</f>
        <v>190176.29</v>
      </c>
      <c r="K369" s="211">
        <v>0</v>
      </c>
      <c r="L369" s="211">
        <v>0</v>
      </c>
      <c r="M369" s="212">
        <f t="shared" si="636"/>
        <v>190176.29</v>
      </c>
      <c r="N369" s="211">
        <f>G369*'1.pielikuma turpinājums Nr.3'!$BE$42</f>
        <v>114220.8</v>
      </c>
      <c r="O369" s="211">
        <v>0</v>
      </c>
      <c r="P369" s="211">
        <v>0</v>
      </c>
      <c r="Q369" s="211">
        <f>SUM(N369:P369)</f>
        <v>114220.8</v>
      </c>
      <c r="R369" s="211">
        <f t="shared" ref="R369:R377" si="657">N369*$H$5</f>
        <v>26944.686720000002</v>
      </c>
      <c r="S369" s="211">
        <f>ROUND(O369*$H$5,0)</f>
        <v>0</v>
      </c>
      <c r="T369" s="211">
        <f>ROUND(P369*$H$5,0)</f>
        <v>0</v>
      </c>
      <c r="U369" s="211">
        <f>SUM(R369:T369)</f>
        <v>26944.686720000002</v>
      </c>
      <c r="V369" s="211">
        <f>G369*'1.pielikuma turpinājums Nr.3'!$AW$3*0.75</f>
        <v>10392.75</v>
      </c>
      <c r="W369" s="211">
        <v>0</v>
      </c>
      <c r="X369" s="211">
        <v>0</v>
      </c>
      <c r="Y369" s="211">
        <f>SUM(V369:X369)</f>
        <v>10392.75</v>
      </c>
      <c r="Z369" s="211">
        <f>N369*$J$5</f>
        <v>32632.882560000002</v>
      </c>
      <c r="AA369" s="211">
        <v>0</v>
      </c>
      <c r="AB369" s="211">
        <v>0</v>
      </c>
      <c r="AC369" s="211">
        <f>SUM(Z369:AB369)</f>
        <v>32632.882560000002</v>
      </c>
      <c r="AD369" s="211">
        <f>N369*$K$5</f>
        <v>2307.2601599999998</v>
      </c>
      <c r="AE369" s="211">
        <v>0</v>
      </c>
      <c r="AF369" s="211">
        <v>0</v>
      </c>
      <c r="AG369" s="211">
        <f>SUM(AD369:AF369)</f>
        <v>2307.2601599999998</v>
      </c>
      <c r="AH369" s="211">
        <f>N369*$L$5</f>
        <v>3677.90976</v>
      </c>
      <c r="AI369" s="211">
        <v>0</v>
      </c>
      <c r="AJ369" s="211">
        <v>0</v>
      </c>
      <c r="AK369" s="211">
        <f>SUM(AH369:AJ369)</f>
        <v>3677.90976</v>
      </c>
      <c r="AL369" s="204">
        <f t="shared" si="649"/>
        <v>190176.28920000003</v>
      </c>
      <c r="AO369" s="221"/>
    </row>
    <row r="370" spans="1:41" x14ac:dyDescent="0.2">
      <c r="A370" s="209" t="s">
        <v>34</v>
      </c>
      <c r="B370" s="201" t="s">
        <v>215</v>
      </c>
      <c r="C370" s="201" t="s">
        <v>122</v>
      </c>
      <c r="D370" s="209"/>
      <c r="E370" s="209"/>
      <c r="F370" s="209" t="s">
        <v>254</v>
      </c>
      <c r="G370" s="205">
        <v>1</v>
      </c>
      <c r="H370" s="205">
        <v>0</v>
      </c>
      <c r="I370" s="205">
        <v>0</v>
      </c>
      <c r="J370" s="206">
        <f>G370*'1.pielikuma turpinājums Nr.3'!$H$13</f>
        <v>113389.87</v>
      </c>
      <c r="K370" s="211">
        <f>H370*'1.pielikuma turpinājums Nr.3'!$D$12</f>
        <v>0</v>
      </c>
      <c r="L370" s="211">
        <f>I370*'1.pielikuma turpinājums Nr.3'!$C$12</f>
        <v>0</v>
      </c>
      <c r="M370" s="212">
        <f t="shared" si="636"/>
        <v>113389.87</v>
      </c>
      <c r="N370" s="211">
        <f>G370*'1.pielikuma turpinājums Nr.3'!$BE$46</f>
        <v>91746.8</v>
      </c>
      <c r="O370" s="211">
        <f>H370*'1.pielikuma turpinājums Nr.3'!$BE$44</f>
        <v>0</v>
      </c>
      <c r="P370" s="211">
        <f>I370*'1.pielikuma turpinājums Nr.3'!$BE$43</f>
        <v>0</v>
      </c>
      <c r="Q370" s="211">
        <f>SUM(N370:P370)</f>
        <v>91746.8</v>
      </c>
      <c r="R370" s="211">
        <f t="shared" si="657"/>
        <v>21643.07012</v>
      </c>
      <c r="S370" s="211">
        <f t="shared" ref="S370:T377" si="658">O370*$H$5</f>
        <v>0</v>
      </c>
      <c r="T370" s="211">
        <f t="shared" si="658"/>
        <v>0</v>
      </c>
      <c r="U370" s="211">
        <f>SUM(R370:T370)</f>
        <v>21643.07012</v>
      </c>
      <c r="V370" s="211">
        <v>0</v>
      </c>
      <c r="W370" s="211">
        <v>0</v>
      </c>
      <c r="X370" s="211">
        <v>0</v>
      </c>
      <c r="Y370" s="211">
        <f>SUM(V370:X370)</f>
        <v>0</v>
      </c>
      <c r="Z370" s="211">
        <v>0</v>
      </c>
      <c r="AA370" s="211">
        <v>0</v>
      </c>
      <c r="AB370" s="211">
        <v>0</v>
      </c>
      <c r="AC370" s="211">
        <f>SUM(Z370:AB370)</f>
        <v>0</v>
      </c>
      <c r="AD370" s="211">
        <v>0</v>
      </c>
      <c r="AE370" s="211">
        <v>0</v>
      </c>
      <c r="AF370" s="211">
        <v>0</v>
      </c>
      <c r="AG370" s="211">
        <f>SUM(AD370:AF370)</f>
        <v>0</v>
      </c>
      <c r="AH370" s="211">
        <v>0</v>
      </c>
      <c r="AI370" s="211">
        <v>0</v>
      </c>
      <c r="AJ370" s="211">
        <v>0</v>
      </c>
      <c r="AK370" s="211">
        <f>SUM(AH370:AJ370)</f>
        <v>0</v>
      </c>
      <c r="AL370" s="204">
        <f t="shared" si="649"/>
        <v>113389.87012000001</v>
      </c>
      <c r="AO370" s="221"/>
    </row>
    <row r="371" spans="1:41" x14ac:dyDescent="0.2">
      <c r="A371" s="209" t="s">
        <v>34</v>
      </c>
      <c r="B371" s="201" t="s">
        <v>215</v>
      </c>
      <c r="C371" s="201" t="s">
        <v>122</v>
      </c>
      <c r="D371" s="209"/>
      <c r="E371" s="209"/>
      <c r="F371" s="209" t="s">
        <v>64</v>
      </c>
      <c r="G371" s="205">
        <v>0</v>
      </c>
      <c r="H371" s="205">
        <v>0</v>
      </c>
      <c r="I371" s="205">
        <v>0</v>
      </c>
      <c r="J371" s="206">
        <f>G371*'1.pielikuma turpinājums Nr.3'!$I$10</f>
        <v>0</v>
      </c>
      <c r="K371" s="211">
        <f>H371*'1.pielikuma turpinājums Nr.3'!$D$10</f>
        <v>0</v>
      </c>
      <c r="L371" s="211">
        <f>I371*'1.pielikuma turpinājums Nr.3'!$C$10</f>
        <v>0</v>
      </c>
      <c r="M371" s="212">
        <f t="shared" si="636"/>
        <v>0</v>
      </c>
      <c r="N371" s="211">
        <f>G371*'1.pielikuma turpinājums Nr.3'!$BE$41</f>
        <v>0</v>
      </c>
      <c r="O371" s="211">
        <f>H371*'1.pielikuma turpinājums Nr.3'!$BE$37</f>
        <v>0</v>
      </c>
      <c r="P371" s="211">
        <f>I371*'1.pielikuma turpinājums Nr.3'!$BE$36</f>
        <v>0</v>
      </c>
      <c r="Q371" s="211">
        <f>SUM(N371:P371)</f>
        <v>0</v>
      </c>
      <c r="R371" s="211">
        <f t="shared" si="657"/>
        <v>0</v>
      </c>
      <c r="S371" s="211">
        <f t="shared" si="658"/>
        <v>0</v>
      </c>
      <c r="T371" s="211">
        <f t="shared" si="658"/>
        <v>0</v>
      </c>
      <c r="U371" s="211">
        <f>SUM(R371:T371)</f>
        <v>0</v>
      </c>
      <c r="V371" s="211">
        <f>G371*'1.pielikuma turpinājums Nr.3'!$AW$3</f>
        <v>0</v>
      </c>
      <c r="W371" s="211">
        <v>0</v>
      </c>
      <c r="X371" s="211">
        <v>0</v>
      </c>
      <c r="Y371" s="211">
        <f>SUM(V371:X371)</f>
        <v>0</v>
      </c>
      <c r="Z371" s="211">
        <f>N371*$J$5</f>
        <v>0</v>
      </c>
      <c r="AA371" s="211">
        <v>0</v>
      </c>
      <c r="AB371" s="211">
        <v>0</v>
      </c>
      <c r="AC371" s="211">
        <f>SUM(Z371:AB371)</f>
        <v>0</v>
      </c>
      <c r="AD371" s="211">
        <f>N371*$K$5</f>
        <v>0</v>
      </c>
      <c r="AE371" s="211">
        <v>0</v>
      </c>
      <c r="AF371" s="211">
        <v>0</v>
      </c>
      <c r="AG371" s="211">
        <f>SUM(AD371:AF371)</f>
        <v>0</v>
      </c>
      <c r="AH371" s="211">
        <f>N371*$L$5</f>
        <v>0</v>
      </c>
      <c r="AI371" s="211">
        <v>0</v>
      </c>
      <c r="AJ371" s="211">
        <v>0</v>
      </c>
      <c r="AK371" s="211">
        <f>SUM(AH371:AJ371)</f>
        <v>0</v>
      </c>
      <c r="AL371" s="204">
        <f t="shared" si="649"/>
        <v>0</v>
      </c>
      <c r="AO371" s="221"/>
    </row>
    <row r="372" spans="1:41" x14ac:dyDescent="0.2">
      <c r="A372" s="209" t="s">
        <v>34</v>
      </c>
      <c r="B372" s="201" t="s">
        <v>215</v>
      </c>
      <c r="C372" s="201" t="s">
        <v>122</v>
      </c>
      <c r="D372" s="209"/>
      <c r="E372" s="209"/>
      <c r="F372" s="209" t="s">
        <v>170</v>
      </c>
      <c r="G372" s="205">
        <f>2-1</f>
        <v>1</v>
      </c>
      <c r="H372" s="205">
        <v>0</v>
      </c>
      <c r="I372" s="205">
        <v>0</v>
      </c>
      <c r="J372" s="204">
        <f>G372*'1.pielikuma turpinājums Nr.3'!$I$12</f>
        <v>113389.87</v>
      </c>
      <c r="K372" s="211">
        <f>H372*'1.pielikuma turpinājums Nr.3'!$D$12</f>
        <v>0</v>
      </c>
      <c r="L372" s="211">
        <f>I372*'1.pielikuma turpinājums Nr.3'!$C$12</f>
        <v>0</v>
      </c>
      <c r="M372" s="212">
        <f t="shared" si="636"/>
        <v>113389.87</v>
      </c>
      <c r="N372" s="211">
        <f>G372*'1.pielikuma turpinājums Nr.3'!$BE$48</f>
        <v>91746.8</v>
      </c>
      <c r="O372" s="211">
        <f>H372*'1.pielikuma turpinājums Nr.3'!$BE$44</f>
        <v>0</v>
      </c>
      <c r="P372" s="211">
        <f>I372*'1.pielikuma turpinājums Nr.3'!$BE$43</f>
        <v>0</v>
      </c>
      <c r="Q372" s="211">
        <f t="shared" ref="Q372:Q376" si="659">SUM(N372:P372)</f>
        <v>91746.8</v>
      </c>
      <c r="R372" s="211">
        <f t="shared" si="657"/>
        <v>21643.07012</v>
      </c>
      <c r="S372" s="211">
        <f t="shared" si="658"/>
        <v>0</v>
      </c>
      <c r="T372" s="211">
        <f t="shared" si="658"/>
        <v>0</v>
      </c>
      <c r="U372" s="211">
        <f t="shared" ref="U372:U376" si="660">SUM(R372:T372)</f>
        <v>21643.07012</v>
      </c>
      <c r="V372" s="211">
        <v>0</v>
      </c>
      <c r="W372" s="211">
        <v>0</v>
      </c>
      <c r="X372" s="211">
        <v>0</v>
      </c>
      <c r="Y372" s="211">
        <f t="shared" ref="Y372" si="661">SUM(V372:X372)</f>
        <v>0</v>
      </c>
      <c r="Z372" s="211">
        <v>0</v>
      </c>
      <c r="AA372" s="211">
        <v>0</v>
      </c>
      <c r="AB372" s="211">
        <v>0</v>
      </c>
      <c r="AC372" s="211">
        <f t="shared" ref="AC372" si="662">SUM(Z372:AB372)</f>
        <v>0</v>
      </c>
      <c r="AD372" s="211">
        <v>0</v>
      </c>
      <c r="AE372" s="211">
        <v>0</v>
      </c>
      <c r="AF372" s="211">
        <v>0</v>
      </c>
      <c r="AG372" s="211">
        <f t="shared" ref="AG372" si="663">SUM(AD372:AF372)</f>
        <v>0</v>
      </c>
      <c r="AH372" s="211">
        <v>0</v>
      </c>
      <c r="AI372" s="211">
        <v>0</v>
      </c>
      <c r="AJ372" s="211">
        <v>0</v>
      </c>
      <c r="AK372" s="211">
        <f t="shared" ref="AK372" si="664">SUM(AH372:AJ372)</f>
        <v>0</v>
      </c>
      <c r="AL372" s="204">
        <f t="shared" si="649"/>
        <v>113389.87012000001</v>
      </c>
      <c r="AO372" s="221"/>
    </row>
    <row r="373" spans="1:41" x14ac:dyDescent="0.2">
      <c r="A373" s="209"/>
      <c r="B373" s="201" t="s">
        <v>215</v>
      </c>
      <c r="C373" s="201" t="s">
        <v>122</v>
      </c>
      <c r="D373" s="209"/>
      <c r="E373" s="209"/>
      <c r="F373" s="209" t="s">
        <v>216</v>
      </c>
      <c r="G373" s="205">
        <v>1</v>
      </c>
      <c r="H373" s="205">
        <v>0</v>
      </c>
      <c r="I373" s="205">
        <v>0</v>
      </c>
      <c r="J373" s="204">
        <f>G373*'1.pielikuma turpinājums Nr.3'!$F$12</f>
        <v>48889.73</v>
      </c>
      <c r="K373" s="211">
        <v>0</v>
      </c>
      <c r="L373" s="211">
        <v>0</v>
      </c>
      <c r="M373" s="212">
        <f t="shared" si="636"/>
        <v>48889.73</v>
      </c>
      <c r="N373" s="211">
        <f>G373*'1.pielikuma turpinājums Nr.3'!$BE$47</f>
        <v>39558</v>
      </c>
      <c r="O373" s="211">
        <v>0</v>
      </c>
      <c r="P373" s="211">
        <v>0</v>
      </c>
      <c r="Q373" s="211">
        <f t="shared" si="659"/>
        <v>39558</v>
      </c>
      <c r="R373" s="211">
        <f t="shared" si="657"/>
        <v>9331.7322000000004</v>
      </c>
      <c r="S373" s="211">
        <v>0</v>
      </c>
      <c r="T373" s="211">
        <v>0</v>
      </c>
      <c r="U373" s="211">
        <f t="shared" si="660"/>
        <v>9331.7322000000004</v>
      </c>
      <c r="V373" s="211">
        <v>0</v>
      </c>
      <c r="W373" s="211">
        <v>0</v>
      </c>
      <c r="X373" s="211">
        <v>0</v>
      </c>
      <c r="Y373" s="211">
        <f t="shared" ref="Y373" si="665">SUM(V373:X373)</f>
        <v>0</v>
      </c>
      <c r="Z373" s="211">
        <v>0</v>
      </c>
      <c r="AA373" s="211">
        <v>0</v>
      </c>
      <c r="AB373" s="211">
        <v>0</v>
      </c>
      <c r="AC373" s="211">
        <f t="shared" ref="AC373" si="666">SUM(Z373:AB373)</f>
        <v>0</v>
      </c>
      <c r="AD373" s="211">
        <v>0</v>
      </c>
      <c r="AE373" s="211">
        <v>0</v>
      </c>
      <c r="AF373" s="211">
        <v>0</v>
      </c>
      <c r="AG373" s="211">
        <f t="shared" ref="AG373" si="667">SUM(AD373:AF373)</f>
        <v>0</v>
      </c>
      <c r="AH373" s="211">
        <v>0</v>
      </c>
      <c r="AI373" s="211">
        <v>0</v>
      </c>
      <c r="AJ373" s="211">
        <v>0</v>
      </c>
      <c r="AK373" s="211">
        <f t="shared" ref="AK373" si="668">SUM(AH373:AJ373)</f>
        <v>0</v>
      </c>
      <c r="AL373" s="204">
        <f t="shared" si="649"/>
        <v>48889.732199999999</v>
      </c>
      <c r="AO373" s="221"/>
    </row>
    <row r="374" spans="1:41" x14ac:dyDescent="0.2">
      <c r="A374" s="209" t="s">
        <v>34</v>
      </c>
      <c r="B374" s="201" t="s">
        <v>215</v>
      </c>
      <c r="C374" s="201" t="s">
        <v>122</v>
      </c>
      <c r="D374" s="209"/>
      <c r="E374" s="209"/>
      <c r="F374" s="209" t="s">
        <v>232</v>
      </c>
      <c r="G374" s="205">
        <v>0</v>
      </c>
      <c r="H374" s="205">
        <v>0</v>
      </c>
      <c r="I374" s="205">
        <v>0</v>
      </c>
      <c r="J374" s="206">
        <f>G374*'1.pielikuma turpinājums Nr.3'!$I$12</f>
        <v>0</v>
      </c>
      <c r="K374" s="211">
        <f>H374*'1.pielikuma turpinājums Nr.3'!$D$12</f>
        <v>0</v>
      </c>
      <c r="L374" s="211">
        <f>I374*'1.pielikuma turpinājums Nr.3'!$C$12</f>
        <v>0</v>
      </c>
      <c r="M374" s="212">
        <f t="shared" si="636"/>
        <v>0</v>
      </c>
      <c r="N374" s="211">
        <f>G374*'1.pielikuma turpinājums Nr.3'!$BE$48</f>
        <v>0</v>
      </c>
      <c r="O374" s="211">
        <f>H374*'1.pielikuma turpinājums Nr.3'!$BE$44</f>
        <v>0</v>
      </c>
      <c r="P374" s="211">
        <f>I374*'1.pielikuma turpinājums Nr.3'!$BE$43</f>
        <v>0</v>
      </c>
      <c r="Q374" s="211">
        <f t="shared" si="659"/>
        <v>0</v>
      </c>
      <c r="R374" s="211">
        <f t="shared" si="657"/>
        <v>0</v>
      </c>
      <c r="S374" s="211">
        <f t="shared" ref="S374" si="669">O374*$H$5</f>
        <v>0</v>
      </c>
      <c r="T374" s="211">
        <f t="shared" ref="T374" si="670">P374*$H$5</f>
        <v>0</v>
      </c>
      <c r="U374" s="211">
        <f t="shared" si="660"/>
        <v>0</v>
      </c>
      <c r="V374" s="211">
        <v>0</v>
      </c>
      <c r="W374" s="211">
        <v>0</v>
      </c>
      <c r="X374" s="211">
        <v>0</v>
      </c>
      <c r="Y374" s="211">
        <f t="shared" ref="Y374" si="671">SUM(V374:X374)</f>
        <v>0</v>
      </c>
      <c r="Z374" s="211">
        <v>0</v>
      </c>
      <c r="AA374" s="211">
        <v>0</v>
      </c>
      <c r="AB374" s="211">
        <v>0</v>
      </c>
      <c r="AC374" s="211">
        <f t="shared" ref="AC374" si="672">SUM(Z374:AB374)</f>
        <v>0</v>
      </c>
      <c r="AD374" s="211">
        <v>0</v>
      </c>
      <c r="AE374" s="211">
        <v>0</v>
      </c>
      <c r="AF374" s="211">
        <v>0</v>
      </c>
      <c r="AG374" s="211">
        <f t="shared" ref="AG374" si="673">SUM(AD374:AF374)</f>
        <v>0</v>
      </c>
      <c r="AH374" s="211">
        <v>0</v>
      </c>
      <c r="AI374" s="211">
        <v>0</v>
      </c>
      <c r="AJ374" s="211">
        <v>0</v>
      </c>
      <c r="AK374" s="211">
        <f t="shared" ref="AK374" si="674">SUM(AH374:AJ374)</f>
        <v>0</v>
      </c>
      <c r="AL374" s="204">
        <f t="shared" si="649"/>
        <v>0</v>
      </c>
      <c r="AO374" s="221"/>
    </row>
    <row r="375" spans="1:41" x14ac:dyDescent="0.2">
      <c r="A375" s="209" t="s">
        <v>34</v>
      </c>
      <c r="B375" s="201" t="s">
        <v>215</v>
      </c>
      <c r="C375" s="201" t="s">
        <v>122</v>
      </c>
      <c r="D375" s="209"/>
      <c r="E375" s="209"/>
      <c r="F375" s="209" t="s">
        <v>57</v>
      </c>
      <c r="G375" s="205">
        <f>2-1</f>
        <v>1</v>
      </c>
      <c r="H375" s="205">
        <v>0</v>
      </c>
      <c r="I375" s="205">
        <v>0</v>
      </c>
      <c r="J375" s="206">
        <f>G375*'1.pielikuma turpinājums Nr.3'!$I$14</f>
        <v>75566.02</v>
      </c>
      <c r="K375" s="211">
        <f>H375*'1.pielikuma turpinājums Nr.3'!$D$14</f>
        <v>0</v>
      </c>
      <c r="L375" s="211">
        <f>I375*'1.pielikuma turpinājums Nr.3'!$C$14</f>
        <v>0</v>
      </c>
      <c r="M375" s="212">
        <f t="shared" si="636"/>
        <v>75566.02</v>
      </c>
      <c r="N375" s="211">
        <f>G375*'1.pielikuma turpinājums Nr.3'!$BE$53</f>
        <v>61142.5</v>
      </c>
      <c r="O375" s="211">
        <f>H375*'1.pielikuma turpinājums Nr.3'!$BE$50</f>
        <v>0</v>
      </c>
      <c r="P375" s="211">
        <f>I375*'1.pielikuma turpinājums Nr.3'!$BE$49</f>
        <v>0</v>
      </c>
      <c r="Q375" s="211">
        <f t="shared" si="659"/>
        <v>61142.5</v>
      </c>
      <c r="R375" s="211">
        <f t="shared" si="657"/>
        <v>14423.51575</v>
      </c>
      <c r="S375" s="211">
        <f t="shared" si="658"/>
        <v>0</v>
      </c>
      <c r="T375" s="211">
        <f t="shared" si="658"/>
        <v>0</v>
      </c>
      <c r="U375" s="211">
        <f t="shared" si="660"/>
        <v>14423.51575</v>
      </c>
      <c r="V375" s="211">
        <v>0</v>
      </c>
      <c r="W375" s="211">
        <v>0</v>
      </c>
      <c r="X375" s="211">
        <v>0</v>
      </c>
      <c r="Y375" s="211">
        <f>SUM(V375:X375)</f>
        <v>0</v>
      </c>
      <c r="Z375" s="211">
        <v>0</v>
      </c>
      <c r="AA375" s="211">
        <v>0</v>
      </c>
      <c r="AB375" s="211">
        <v>0</v>
      </c>
      <c r="AC375" s="211">
        <f>SUM(Z375:AB375)</f>
        <v>0</v>
      </c>
      <c r="AD375" s="211">
        <v>0</v>
      </c>
      <c r="AE375" s="211">
        <v>0</v>
      </c>
      <c r="AF375" s="211">
        <v>0</v>
      </c>
      <c r="AG375" s="211">
        <f>SUM(AD375:AF375)</f>
        <v>0</v>
      </c>
      <c r="AH375" s="211">
        <v>0</v>
      </c>
      <c r="AI375" s="211">
        <v>0</v>
      </c>
      <c r="AJ375" s="211">
        <v>0</v>
      </c>
      <c r="AK375" s="211">
        <f>SUM(AH375:AJ375)</f>
        <v>0</v>
      </c>
      <c r="AL375" s="204">
        <f t="shared" si="649"/>
        <v>75566.015750000006</v>
      </c>
      <c r="AO375" s="221"/>
    </row>
    <row r="376" spans="1:41" x14ac:dyDescent="0.2">
      <c r="A376" s="209"/>
      <c r="B376" s="201" t="s">
        <v>215</v>
      </c>
      <c r="C376" s="201" t="s">
        <v>122</v>
      </c>
      <c r="D376" s="209"/>
      <c r="E376" s="209"/>
      <c r="F376" s="209" t="s">
        <v>217</v>
      </c>
      <c r="G376" s="205">
        <f>1-1</f>
        <v>0</v>
      </c>
      <c r="H376" s="205">
        <v>0</v>
      </c>
      <c r="I376" s="205">
        <v>0</v>
      </c>
      <c r="J376" s="206">
        <f>G376*'1.pielikuma turpinājums Nr.3'!$F$14</f>
        <v>0</v>
      </c>
      <c r="K376" s="211">
        <v>0</v>
      </c>
      <c r="L376" s="211">
        <v>0</v>
      </c>
      <c r="M376" s="212">
        <f t="shared" si="636"/>
        <v>0</v>
      </c>
      <c r="N376" s="211">
        <f>G376*'1.pielikuma turpinājums Nr.3'!$BE$52</f>
        <v>0</v>
      </c>
      <c r="O376" s="211">
        <v>0</v>
      </c>
      <c r="P376" s="211">
        <v>0</v>
      </c>
      <c r="Q376" s="211">
        <f t="shared" si="659"/>
        <v>0</v>
      </c>
      <c r="R376" s="211">
        <f t="shared" si="657"/>
        <v>0</v>
      </c>
      <c r="S376" s="211">
        <v>0</v>
      </c>
      <c r="T376" s="211">
        <v>0</v>
      </c>
      <c r="U376" s="211">
        <f t="shared" si="660"/>
        <v>0</v>
      </c>
      <c r="V376" s="211">
        <v>0</v>
      </c>
      <c r="W376" s="211">
        <v>0</v>
      </c>
      <c r="X376" s="211">
        <v>0</v>
      </c>
      <c r="Y376" s="211">
        <f>SUM(V376:X376)</f>
        <v>0</v>
      </c>
      <c r="Z376" s="211">
        <v>0</v>
      </c>
      <c r="AA376" s="211">
        <v>0</v>
      </c>
      <c r="AB376" s="211">
        <v>0</v>
      </c>
      <c r="AC376" s="211">
        <f>SUM(Z376:AB376)</f>
        <v>0</v>
      </c>
      <c r="AD376" s="211">
        <v>0</v>
      </c>
      <c r="AE376" s="211">
        <v>0</v>
      </c>
      <c r="AF376" s="211">
        <v>0</v>
      </c>
      <c r="AG376" s="211">
        <f>SUM(AD376:AF376)</f>
        <v>0</v>
      </c>
      <c r="AH376" s="211">
        <v>0</v>
      </c>
      <c r="AI376" s="211">
        <v>0</v>
      </c>
      <c r="AJ376" s="211">
        <v>0</v>
      </c>
      <c r="AK376" s="211">
        <f>SUM(AH376:AJ376)</f>
        <v>0</v>
      </c>
      <c r="AL376" s="204">
        <f t="shared" si="649"/>
        <v>0</v>
      </c>
      <c r="AO376" s="221"/>
    </row>
    <row r="377" spans="1:41" x14ac:dyDescent="0.2">
      <c r="A377" s="209" t="s">
        <v>34</v>
      </c>
      <c r="B377" s="201" t="s">
        <v>215</v>
      </c>
      <c r="C377" s="201" t="s">
        <v>122</v>
      </c>
      <c r="D377" s="209"/>
      <c r="E377" s="209"/>
      <c r="F377" s="209" t="s">
        <v>223</v>
      </c>
      <c r="G377" s="205">
        <v>0</v>
      </c>
      <c r="H377" s="205">
        <v>0</v>
      </c>
      <c r="I377" s="205">
        <v>0</v>
      </c>
      <c r="J377" s="206">
        <f>G377*'1.pielikuma turpinājums Nr.3'!$I$12</f>
        <v>0</v>
      </c>
      <c r="K377" s="211">
        <f>H377*'1.pielikuma turpinājums Nr.3'!$D$12</f>
        <v>0</v>
      </c>
      <c r="L377" s="211">
        <f>I377*'1.pielikuma turpinājums Nr.3'!$C$12</f>
        <v>0</v>
      </c>
      <c r="M377" s="212">
        <f t="shared" si="636"/>
        <v>0</v>
      </c>
      <c r="N377" s="211">
        <f>G377*'1.pielikuma turpinājums Nr.3'!$BE$48</f>
        <v>0</v>
      </c>
      <c r="O377" s="211">
        <f>H377*'1.pielikuma turpinājums Nr.3'!$BE$44</f>
        <v>0</v>
      </c>
      <c r="P377" s="211">
        <f>I377*'1.pielikuma turpinājums Nr.3'!$BE$43</f>
        <v>0</v>
      </c>
      <c r="Q377" s="211">
        <f>SUM(N377:P377)</f>
        <v>0</v>
      </c>
      <c r="R377" s="211">
        <f t="shared" si="657"/>
        <v>0</v>
      </c>
      <c r="S377" s="211">
        <f t="shared" si="658"/>
        <v>0</v>
      </c>
      <c r="T377" s="211">
        <f t="shared" si="658"/>
        <v>0</v>
      </c>
      <c r="U377" s="211">
        <f>SUM(R377:T377)</f>
        <v>0</v>
      </c>
      <c r="V377" s="211">
        <v>0</v>
      </c>
      <c r="W377" s="211">
        <v>0</v>
      </c>
      <c r="X377" s="211">
        <v>0</v>
      </c>
      <c r="Y377" s="211">
        <f>SUM(V377:X377)</f>
        <v>0</v>
      </c>
      <c r="Z377" s="211">
        <v>0</v>
      </c>
      <c r="AA377" s="211">
        <v>0</v>
      </c>
      <c r="AB377" s="211">
        <v>0</v>
      </c>
      <c r="AC377" s="211">
        <f>SUM(Z377:AB377)</f>
        <v>0</v>
      </c>
      <c r="AD377" s="211">
        <v>0</v>
      </c>
      <c r="AE377" s="211">
        <v>0</v>
      </c>
      <c r="AF377" s="211">
        <v>0</v>
      </c>
      <c r="AG377" s="211">
        <f>SUM(AD377:AF377)</f>
        <v>0</v>
      </c>
      <c r="AH377" s="211">
        <v>0</v>
      </c>
      <c r="AI377" s="211">
        <v>0</v>
      </c>
      <c r="AJ377" s="211">
        <v>0</v>
      </c>
      <c r="AK377" s="211">
        <f>SUM(AH377:AJ377)</f>
        <v>0</v>
      </c>
      <c r="AL377" s="204">
        <f t="shared" si="649"/>
        <v>0</v>
      </c>
      <c r="AO377" s="221"/>
    </row>
    <row r="378" spans="1:41" x14ac:dyDescent="0.2">
      <c r="A378" s="219" t="s">
        <v>34</v>
      </c>
      <c r="B378" s="213" t="s">
        <v>215</v>
      </c>
      <c r="C378" s="213" t="s">
        <v>122</v>
      </c>
      <c r="D378" s="214"/>
      <c r="E378" s="214"/>
      <c r="F378" s="214" t="s">
        <v>118</v>
      </c>
      <c r="G378" s="220"/>
      <c r="H378" s="220"/>
      <c r="I378" s="220"/>
      <c r="J378" s="216">
        <f>SUM(J360:J377)</f>
        <v>905263.81</v>
      </c>
      <c r="K378" s="217">
        <f t="shared" ref="K378:AL378" si="675">SUM(K360:K377)</f>
        <v>0</v>
      </c>
      <c r="L378" s="217">
        <f t="shared" si="675"/>
        <v>0</v>
      </c>
      <c r="M378" s="216">
        <f t="shared" si="675"/>
        <v>905263.81</v>
      </c>
      <c r="N378" s="217">
        <f t="shared" si="675"/>
        <v>616373.30000000005</v>
      </c>
      <c r="O378" s="217">
        <f t="shared" si="675"/>
        <v>0</v>
      </c>
      <c r="P378" s="217">
        <f t="shared" si="675"/>
        <v>0</v>
      </c>
      <c r="Q378" s="217">
        <f t="shared" si="675"/>
        <v>616373.30000000005</v>
      </c>
      <c r="R378" s="217">
        <f t="shared" si="675"/>
        <v>145402.46147000001</v>
      </c>
      <c r="S378" s="217">
        <f t="shared" si="675"/>
        <v>0</v>
      </c>
      <c r="T378" s="217">
        <f t="shared" si="675"/>
        <v>0</v>
      </c>
      <c r="U378" s="217">
        <f t="shared" si="675"/>
        <v>145402.46147000001</v>
      </c>
      <c r="V378" s="217">
        <f t="shared" si="675"/>
        <v>31178.25</v>
      </c>
      <c r="W378" s="217">
        <f t="shared" si="675"/>
        <v>0</v>
      </c>
      <c r="X378" s="217">
        <f t="shared" si="675"/>
        <v>0</v>
      </c>
      <c r="Y378" s="217">
        <f t="shared" si="675"/>
        <v>31178.25</v>
      </c>
      <c r="Z378" s="217">
        <f t="shared" si="675"/>
        <v>94903.597440000012</v>
      </c>
      <c r="AA378" s="217">
        <f t="shared" si="675"/>
        <v>0</v>
      </c>
      <c r="AB378" s="217">
        <f t="shared" si="675"/>
        <v>0</v>
      </c>
      <c r="AC378" s="217">
        <f t="shared" si="675"/>
        <v>94903.597440000012</v>
      </c>
      <c r="AD378" s="217">
        <f t="shared" si="675"/>
        <v>6710.0198400000008</v>
      </c>
      <c r="AE378" s="217">
        <f t="shared" si="675"/>
        <v>0</v>
      </c>
      <c r="AF378" s="217">
        <f t="shared" si="675"/>
        <v>0</v>
      </c>
      <c r="AG378" s="217">
        <f t="shared" si="675"/>
        <v>6710.0198400000008</v>
      </c>
      <c r="AH378" s="217">
        <f t="shared" si="675"/>
        <v>10696.170240000001</v>
      </c>
      <c r="AI378" s="217">
        <f t="shared" si="675"/>
        <v>0</v>
      </c>
      <c r="AJ378" s="217">
        <f t="shared" si="675"/>
        <v>0</v>
      </c>
      <c r="AK378" s="217">
        <f t="shared" si="675"/>
        <v>10696.170240000001</v>
      </c>
      <c r="AL378" s="216">
        <f t="shared" si="675"/>
        <v>905263.79899000004</v>
      </c>
      <c r="AO378" s="221"/>
    </row>
    <row r="379" spans="1:41" x14ac:dyDescent="0.2">
      <c r="A379" s="209" t="s">
        <v>34</v>
      </c>
      <c r="B379" s="201" t="s">
        <v>213</v>
      </c>
      <c r="C379" s="201" t="s">
        <v>40</v>
      </c>
      <c r="D379" s="209" t="s">
        <v>3</v>
      </c>
      <c r="E379" s="209" t="s">
        <v>14</v>
      </c>
      <c r="F379" s="202" t="s">
        <v>150</v>
      </c>
      <c r="G379" s="218">
        <f>SUM(G380:G389,G391)</f>
        <v>6</v>
      </c>
      <c r="H379" s="218">
        <f>SUM(H380:H389,H391)</f>
        <v>0</v>
      </c>
      <c r="I379" s="218">
        <f>SUM(I380:I389,I391)</f>
        <v>0</v>
      </c>
      <c r="J379" s="212"/>
      <c r="K379" s="212"/>
      <c r="L379" s="212"/>
      <c r="M379" s="212"/>
      <c r="N379" s="211"/>
      <c r="O379" s="211"/>
      <c r="P379" s="211"/>
      <c r="Q379" s="211"/>
      <c r="R379" s="211"/>
      <c r="S379" s="211"/>
      <c r="T379" s="211"/>
      <c r="U379" s="211"/>
      <c r="V379" s="211"/>
      <c r="W379" s="211"/>
      <c r="X379" s="211"/>
      <c r="Y379" s="211"/>
      <c r="Z379" s="211"/>
      <c r="AA379" s="211"/>
      <c r="AB379" s="211"/>
      <c r="AC379" s="211"/>
      <c r="AD379" s="211"/>
      <c r="AE379" s="211"/>
      <c r="AF379" s="211"/>
      <c r="AG379" s="211"/>
      <c r="AH379" s="211"/>
      <c r="AI379" s="211"/>
      <c r="AJ379" s="211"/>
      <c r="AK379" s="211"/>
      <c r="AL379" s="206"/>
      <c r="AM379" s="179">
        <f>SUM(M380:M395)</f>
        <v>2471615.6500000004</v>
      </c>
      <c r="AN379" s="179">
        <f>SUM(AL380:AL395)</f>
        <v>2471615.6142700003</v>
      </c>
      <c r="AO379" s="180">
        <f>AM379-AN379</f>
        <v>3.5730000119656324E-2</v>
      </c>
    </row>
    <row r="380" spans="1:41" x14ac:dyDescent="0.2">
      <c r="A380" s="209" t="s">
        <v>34</v>
      </c>
      <c r="B380" s="201" t="s">
        <v>213</v>
      </c>
      <c r="C380" s="201" t="s">
        <v>40</v>
      </c>
      <c r="D380" s="209" t="s">
        <v>5</v>
      </c>
      <c r="E380" s="209" t="s">
        <v>6</v>
      </c>
      <c r="F380" s="209" t="s">
        <v>225</v>
      </c>
      <c r="G380" s="205">
        <v>1</v>
      </c>
      <c r="H380" s="205">
        <v>0</v>
      </c>
      <c r="I380" s="205">
        <v>0</v>
      </c>
      <c r="J380" s="206">
        <f>G380*'1.pielikuma turpinājums Nr.3'!$I$10</f>
        <v>253568.39</v>
      </c>
      <c r="K380" s="211">
        <f>H380*'1.pielikuma turpinājums Nr.3'!$D$10</f>
        <v>0</v>
      </c>
      <c r="L380" s="211">
        <f>I380*'1.pielikuma turpinājums Nr.3'!$C$10</f>
        <v>0</v>
      </c>
      <c r="M380" s="212">
        <f t="shared" ref="M380:M395" si="676">SUM(J380:L380)</f>
        <v>253568.39</v>
      </c>
      <c r="N380" s="211">
        <f>G380*'1.pielikuma turpinājums Nr.3'!$BE$41</f>
        <v>152294.40000000002</v>
      </c>
      <c r="O380" s="211">
        <f>H380*'1.pielikuma turpinājums Nr.3'!$BE$37</f>
        <v>0</v>
      </c>
      <c r="P380" s="211">
        <f>I380*'1.pielikuma turpinājums Nr.3'!$BE$36</f>
        <v>0</v>
      </c>
      <c r="Q380" s="211">
        <f t="shared" ref="Q380:Q388" si="677">SUM(N380:P380)</f>
        <v>152294.40000000002</v>
      </c>
      <c r="R380" s="211">
        <f t="shared" ref="R380:R388" si="678">N380*$H$5</f>
        <v>35926.248960000004</v>
      </c>
      <c r="S380" s="211">
        <f t="shared" ref="S380:S388" si="679">O380*$H$5</f>
        <v>0</v>
      </c>
      <c r="T380" s="211">
        <f t="shared" ref="T380:T388" si="680">P380*$H$5</f>
        <v>0</v>
      </c>
      <c r="U380" s="211">
        <f t="shared" ref="U380:U388" si="681">SUM(R380:T380)</f>
        <v>35926.248960000004</v>
      </c>
      <c r="V380" s="211">
        <f>G380*'1.pielikuma turpinājums Nr.3'!$AW$3</f>
        <v>13857</v>
      </c>
      <c r="W380" s="211">
        <v>0</v>
      </c>
      <c r="X380" s="211">
        <v>0</v>
      </c>
      <c r="Y380" s="211">
        <f t="shared" ref="Y380:Y388" si="682">SUM(V380:X380)</f>
        <v>13857</v>
      </c>
      <c r="Z380" s="211">
        <f t="shared" ref="Z380:Z388" si="683">N380*$J$5</f>
        <v>43510.510080000007</v>
      </c>
      <c r="AA380" s="211">
        <v>0</v>
      </c>
      <c r="AB380" s="211">
        <v>0</v>
      </c>
      <c r="AC380" s="211">
        <f t="shared" ref="AC380:AC388" si="684">SUM(Z380:AB380)</f>
        <v>43510.510080000007</v>
      </c>
      <c r="AD380" s="211">
        <f t="shared" ref="AD380:AD388" si="685">N380*$K$5</f>
        <v>3076.3468800000005</v>
      </c>
      <c r="AE380" s="211">
        <v>0</v>
      </c>
      <c r="AF380" s="211">
        <v>0</v>
      </c>
      <c r="AG380" s="211">
        <f t="shared" ref="AG380:AG388" si="686">SUM(AD380:AF380)</f>
        <v>3076.3468800000005</v>
      </c>
      <c r="AH380" s="211">
        <f t="shared" ref="AH380:AH388" si="687">N380*$L$5</f>
        <v>4903.8796800000009</v>
      </c>
      <c r="AI380" s="211">
        <v>0</v>
      </c>
      <c r="AJ380" s="211">
        <v>0</v>
      </c>
      <c r="AK380" s="211">
        <f t="shared" ref="AK380:AK388" si="688">SUM(AH380:AJ380)</f>
        <v>4903.8796800000009</v>
      </c>
      <c r="AL380" s="204">
        <f t="shared" ref="AL380:AL395" si="689">Q380+U380+Y380+AC380+AG380+AK380</f>
        <v>253568.38560000004</v>
      </c>
      <c r="AO380" s="221"/>
    </row>
    <row r="381" spans="1:41" x14ac:dyDescent="0.2">
      <c r="A381" s="209" t="s">
        <v>34</v>
      </c>
      <c r="B381" s="201" t="s">
        <v>213</v>
      </c>
      <c r="C381" s="201" t="s">
        <v>40</v>
      </c>
      <c r="D381" s="209" t="s">
        <v>6</v>
      </c>
      <c r="E381" s="209" t="s">
        <v>20</v>
      </c>
      <c r="F381" s="209" t="s">
        <v>227</v>
      </c>
      <c r="G381" s="205">
        <v>0</v>
      </c>
      <c r="H381" s="205">
        <v>0</v>
      </c>
      <c r="I381" s="205">
        <v>0</v>
      </c>
      <c r="J381" s="206">
        <f>G381*'1.pielikuma turpinājums Nr.3'!$I$10</f>
        <v>0</v>
      </c>
      <c r="K381" s="211">
        <f>H381*'1.pielikuma turpinājums Nr.3'!$D$10</f>
        <v>0</v>
      </c>
      <c r="L381" s="211">
        <f>I381*'1.pielikuma turpinājums Nr.3'!$C$10</f>
        <v>0</v>
      </c>
      <c r="M381" s="212">
        <f t="shared" si="676"/>
        <v>0</v>
      </c>
      <c r="N381" s="211">
        <f>G381*'1.pielikuma turpinājums Nr.3'!$BE$41</f>
        <v>0</v>
      </c>
      <c r="O381" s="211">
        <f>H381*'1.pielikuma turpinājums Nr.3'!$BE$37</f>
        <v>0</v>
      </c>
      <c r="P381" s="211">
        <f>I381*'1.pielikuma turpinājums Nr.3'!$BE$36</f>
        <v>0</v>
      </c>
      <c r="Q381" s="211">
        <f t="shared" si="677"/>
        <v>0</v>
      </c>
      <c r="R381" s="211">
        <f t="shared" si="678"/>
        <v>0</v>
      </c>
      <c r="S381" s="211">
        <f t="shared" si="679"/>
        <v>0</v>
      </c>
      <c r="T381" s="211">
        <f t="shared" si="680"/>
        <v>0</v>
      </c>
      <c r="U381" s="211">
        <f t="shared" si="681"/>
        <v>0</v>
      </c>
      <c r="V381" s="211">
        <f>G381*'1.pielikuma turpinājums Nr.3'!$AW$3</f>
        <v>0</v>
      </c>
      <c r="W381" s="211">
        <v>0</v>
      </c>
      <c r="X381" s="211">
        <v>0</v>
      </c>
      <c r="Y381" s="211">
        <f t="shared" si="682"/>
        <v>0</v>
      </c>
      <c r="Z381" s="211">
        <f t="shared" si="683"/>
        <v>0</v>
      </c>
      <c r="AA381" s="211">
        <v>0</v>
      </c>
      <c r="AB381" s="211">
        <v>0</v>
      </c>
      <c r="AC381" s="211">
        <f t="shared" si="684"/>
        <v>0</v>
      </c>
      <c r="AD381" s="211">
        <f t="shared" si="685"/>
        <v>0</v>
      </c>
      <c r="AE381" s="211">
        <v>0</v>
      </c>
      <c r="AF381" s="211">
        <v>0</v>
      </c>
      <c r="AG381" s="211">
        <f t="shared" si="686"/>
        <v>0</v>
      </c>
      <c r="AH381" s="211">
        <f t="shared" si="687"/>
        <v>0</v>
      </c>
      <c r="AI381" s="211">
        <v>0</v>
      </c>
      <c r="AJ381" s="211">
        <v>0</v>
      </c>
      <c r="AK381" s="211">
        <f t="shared" si="688"/>
        <v>0</v>
      </c>
      <c r="AL381" s="204">
        <f t="shared" si="689"/>
        <v>0</v>
      </c>
      <c r="AO381" s="221"/>
    </row>
    <row r="382" spans="1:41" x14ac:dyDescent="0.2">
      <c r="A382" s="209" t="s">
        <v>34</v>
      </c>
      <c r="B382" s="201" t="s">
        <v>213</v>
      </c>
      <c r="C382" s="201" t="s">
        <v>40</v>
      </c>
      <c r="D382" s="209" t="s">
        <v>7</v>
      </c>
      <c r="E382" s="209" t="s">
        <v>29</v>
      </c>
      <c r="F382" s="209" t="s">
        <v>226</v>
      </c>
      <c r="G382" s="205">
        <v>1</v>
      </c>
      <c r="H382" s="205">
        <v>0</v>
      </c>
      <c r="I382" s="205">
        <v>0</v>
      </c>
      <c r="J382" s="206">
        <f>G382*'1.pielikuma turpinājums Nr.3'!$I$10</f>
        <v>253568.39</v>
      </c>
      <c r="K382" s="211">
        <f>H382*'1.pielikuma turpinājums Nr.3'!$D$10</f>
        <v>0</v>
      </c>
      <c r="L382" s="211">
        <f>I382*'1.pielikuma turpinājums Nr.3'!$C$10</f>
        <v>0</v>
      </c>
      <c r="M382" s="212">
        <f t="shared" si="676"/>
        <v>253568.39</v>
      </c>
      <c r="N382" s="211">
        <f>G382*'1.pielikuma turpinājums Nr.3'!$BE$41</f>
        <v>152294.40000000002</v>
      </c>
      <c r="O382" s="211">
        <f>H382*'1.pielikuma turpinājums Nr.3'!$BE$37</f>
        <v>0</v>
      </c>
      <c r="P382" s="211">
        <f>I382*'1.pielikuma turpinājums Nr.3'!$BE$36</f>
        <v>0</v>
      </c>
      <c r="Q382" s="211">
        <f t="shared" si="677"/>
        <v>152294.40000000002</v>
      </c>
      <c r="R382" s="211">
        <f t="shared" si="678"/>
        <v>35926.248960000004</v>
      </c>
      <c r="S382" s="211">
        <f t="shared" si="679"/>
        <v>0</v>
      </c>
      <c r="T382" s="211">
        <f t="shared" si="680"/>
        <v>0</v>
      </c>
      <c r="U382" s="211">
        <f t="shared" si="681"/>
        <v>35926.248960000004</v>
      </c>
      <c r="V382" s="211">
        <f>G382*'1.pielikuma turpinājums Nr.3'!$AW$3</f>
        <v>13857</v>
      </c>
      <c r="W382" s="211">
        <v>0</v>
      </c>
      <c r="X382" s="211">
        <v>0</v>
      </c>
      <c r="Y382" s="211">
        <f t="shared" si="682"/>
        <v>13857</v>
      </c>
      <c r="Z382" s="211">
        <f t="shared" si="683"/>
        <v>43510.510080000007</v>
      </c>
      <c r="AA382" s="211">
        <v>0</v>
      </c>
      <c r="AB382" s="211">
        <v>0</v>
      </c>
      <c r="AC382" s="211">
        <f t="shared" si="684"/>
        <v>43510.510080000007</v>
      </c>
      <c r="AD382" s="211">
        <f t="shared" si="685"/>
        <v>3076.3468800000005</v>
      </c>
      <c r="AE382" s="211">
        <v>0</v>
      </c>
      <c r="AF382" s="211">
        <v>0</v>
      </c>
      <c r="AG382" s="211">
        <f t="shared" si="686"/>
        <v>3076.3468800000005</v>
      </c>
      <c r="AH382" s="211">
        <f t="shared" si="687"/>
        <v>4903.8796800000009</v>
      </c>
      <c r="AI382" s="211">
        <v>0</v>
      </c>
      <c r="AJ382" s="211">
        <v>0</v>
      </c>
      <c r="AK382" s="211">
        <f t="shared" si="688"/>
        <v>4903.8796800000009</v>
      </c>
      <c r="AL382" s="204">
        <f t="shared" si="689"/>
        <v>253568.38560000004</v>
      </c>
      <c r="AO382" s="221"/>
    </row>
    <row r="383" spans="1:41" x14ac:dyDescent="0.2">
      <c r="A383" s="209" t="s">
        <v>34</v>
      </c>
      <c r="B383" s="201" t="s">
        <v>213</v>
      </c>
      <c r="C383" s="201" t="s">
        <v>40</v>
      </c>
      <c r="D383" s="209" t="s">
        <v>17</v>
      </c>
      <c r="E383" s="209"/>
      <c r="F383" s="209" t="s">
        <v>224</v>
      </c>
      <c r="G383" s="205">
        <v>1</v>
      </c>
      <c r="H383" s="205">
        <v>0</v>
      </c>
      <c r="I383" s="205">
        <v>0</v>
      </c>
      <c r="J383" s="206">
        <f>G383*'1.pielikuma turpinājums Nr.3'!$I$10</f>
        <v>253568.39</v>
      </c>
      <c r="K383" s="211">
        <f>H383*'1.pielikuma turpinājums Nr.3'!$D$10</f>
        <v>0</v>
      </c>
      <c r="L383" s="211">
        <f>I383*'1.pielikuma turpinājums Nr.3'!$C$10</f>
        <v>0</v>
      </c>
      <c r="M383" s="212">
        <f t="shared" si="676"/>
        <v>253568.39</v>
      </c>
      <c r="N383" s="211">
        <f>G383*'1.pielikuma turpinājums Nr.3'!$BE$41</f>
        <v>152294.40000000002</v>
      </c>
      <c r="O383" s="211">
        <f>H383*'1.pielikuma turpinājums Nr.3'!$BE$37</f>
        <v>0</v>
      </c>
      <c r="P383" s="211">
        <f>I383*'1.pielikuma turpinājums Nr.3'!$BE$36</f>
        <v>0</v>
      </c>
      <c r="Q383" s="211">
        <f t="shared" si="677"/>
        <v>152294.40000000002</v>
      </c>
      <c r="R383" s="211">
        <f t="shared" si="678"/>
        <v>35926.248960000004</v>
      </c>
      <c r="S383" s="211">
        <f t="shared" si="679"/>
        <v>0</v>
      </c>
      <c r="T383" s="211">
        <f t="shared" si="680"/>
        <v>0</v>
      </c>
      <c r="U383" s="211">
        <f t="shared" si="681"/>
        <v>35926.248960000004</v>
      </c>
      <c r="V383" s="211">
        <f>G383*'1.pielikuma turpinājums Nr.3'!$AW$3</f>
        <v>13857</v>
      </c>
      <c r="W383" s="211">
        <v>0</v>
      </c>
      <c r="X383" s="211">
        <v>0</v>
      </c>
      <c r="Y383" s="211">
        <f t="shared" si="682"/>
        <v>13857</v>
      </c>
      <c r="Z383" s="211">
        <f t="shared" si="683"/>
        <v>43510.510080000007</v>
      </c>
      <c r="AA383" s="211">
        <v>0</v>
      </c>
      <c r="AB383" s="211">
        <v>0</v>
      </c>
      <c r="AC383" s="211">
        <f t="shared" si="684"/>
        <v>43510.510080000007</v>
      </c>
      <c r="AD383" s="211">
        <f t="shared" si="685"/>
        <v>3076.3468800000005</v>
      </c>
      <c r="AE383" s="211">
        <v>0</v>
      </c>
      <c r="AF383" s="211">
        <v>0</v>
      </c>
      <c r="AG383" s="211">
        <f t="shared" si="686"/>
        <v>3076.3468800000005</v>
      </c>
      <c r="AH383" s="211">
        <f t="shared" si="687"/>
        <v>4903.8796800000009</v>
      </c>
      <c r="AI383" s="211">
        <v>0</v>
      </c>
      <c r="AJ383" s="211">
        <v>0</v>
      </c>
      <c r="AK383" s="211">
        <f t="shared" si="688"/>
        <v>4903.8796800000009</v>
      </c>
      <c r="AL383" s="204">
        <f t="shared" si="689"/>
        <v>253568.38560000004</v>
      </c>
      <c r="AO383" s="221"/>
    </row>
    <row r="384" spans="1:41" x14ac:dyDescent="0.2">
      <c r="A384" s="209" t="s">
        <v>34</v>
      </c>
      <c r="B384" s="201" t="s">
        <v>213</v>
      </c>
      <c r="C384" s="201" t="s">
        <v>40</v>
      </c>
      <c r="D384" s="209" t="s">
        <v>8</v>
      </c>
      <c r="E384" s="209"/>
      <c r="F384" s="209" t="s">
        <v>231</v>
      </c>
      <c r="G384" s="205">
        <v>0</v>
      </c>
      <c r="H384" s="205">
        <v>0</v>
      </c>
      <c r="I384" s="205">
        <v>0</v>
      </c>
      <c r="J384" s="206">
        <f>G384*'1.pielikuma turpinājums Nr.3'!$I$10</f>
        <v>0</v>
      </c>
      <c r="K384" s="211">
        <f>H384*'1.pielikuma turpinājums Nr.3'!$D$10</f>
        <v>0</v>
      </c>
      <c r="L384" s="211">
        <f>I384*'1.pielikuma turpinājums Nr.3'!$C$10</f>
        <v>0</v>
      </c>
      <c r="M384" s="212">
        <f t="shared" si="676"/>
        <v>0</v>
      </c>
      <c r="N384" s="211">
        <f>G384*'1.pielikuma turpinājums Nr.3'!$BE$41</f>
        <v>0</v>
      </c>
      <c r="O384" s="211">
        <f>H384*'1.pielikuma turpinājums Nr.3'!$BE$37</f>
        <v>0</v>
      </c>
      <c r="P384" s="211">
        <f>I384*'1.pielikuma turpinājums Nr.3'!$BE$36</f>
        <v>0</v>
      </c>
      <c r="Q384" s="211">
        <f t="shared" si="677"/>
        <v>0</v>
      </c>
      <c r="R384" s="211">
        <f t="shared" si="678"/>
        <v>0</v>
      </c>
      <c r="S384" s="211">
        <f t="shared" si="679"/>
        <v>0</v>
      </c>
      <c r="T384" s="211">
        <f t="shared" si="680"/>
        <v>0</v>
      </c>
      <c r="U384" s="211">
        <f t="shared" si="681"/>
        <v>0</v>
      </c>
      <c r="V384" s="211">
        <f>G384*'1.pielikuma turpinājums Nr.3'!$AW$3</f>
        <v>0</v>
      </c>
      <c r="W384" s="211">
        <v>0</v>
      </c>
      <c r="X384" s="211">
        <v>0</v>
      </c>
      <c r="Y384" s="211">
        <f t="shared" si="682"/>
        <v>0</v>
      </c>
      <c r="Z384" s="211">
        <f t="shared" si="683"/>
        <v>0</v>
      </c>
      <c r="AA384" s="211">
        <v>0</v>
      </c>
      <c r="AB384" s="211">
        <v>0</v>
      </c>
      <c r="AC384" s="211">
        <f t="shared" si="684"/>
        <v>0</v>
      </c>
      <c r="AD384" s="211">
        <f t="shared" si="685"/>
        <v>0</v>
      </c>
      <c r="AE384" s="211">
        <v>0</v>
      </c>
      <c r="AF384" s="211">
        <v>0</v>
      </c>
      <c r="AG384" s="211">
        <f t="shared" si="686"/>
        <v>0</v>
      </c>
      <c r="AH384" s="211">
        <f t="shared" si="687"/>
        <v>0</v>
      </c>
      <c r="AI384" s="211">
        <v>0</v>
      </c>
      <c r="AJ384" s="211">
        <v>0</v>
      </c>
      <c r="AK384" s="211">
        <f t="shared" si="688"/>
        <v>0</v>
      </c>
      <c r="AL384" s="204">
        <f t="shared" si="689"/>
        <v>0</v>
      </c>
      <c r="AO384" s="221"/>
    </row>
    <row r="385" spans="1:41" ht="24" x14ac:dyDescent="0.2">
      <c r="A385" s="209" t="s">
        <v>34</v>
      </c>
      <c r="B385" s="201" t="s">
        <v>213</v>
      </c>
      <c r="C385" s="201" t="s">
        <v>40</v>
      </c>
      <c r="D385" s="223" t="s">
        <v>22</v>
      </c>
      <c r="E385" s="209"/>
      <c r="F385" s="209" t="s">
        <v>228</v>
      </c>
      <c r="G385" s="205">
        <v>0</v>
      </c>
      <c r="H385" s="205">
        <v>0</v>
      </c>
      <c r="I385" s="205">
        <v>0</v>
      </c>
      <c r="J385" s="206">
        <f>G385*'1.pielikuma turpinājums Nr.3'!$I$10</f>
        <v>0</v>
      </c>
      <c r="K385" s="211">
        <f>H385*'1.pielikuma turpinājums Nr.3'!$D$10</f>
        <v>0</v>
      </c>
      <c r="L385" s="211">
        <f>I385*'1.pielikuma turpinājums Nr.3'!$C$10</f>
        <v>0</v>
      </c>
      <c r="M385" s="212">
        <f t="shared" si="676"/>
        <v>0</v>
      </c>
      <c r="N385" s="211">
        <f>G385*'1.pielikuma turpinājums Nr.3'!$BE$41</f>
        <v>0</v>
      </c>
      <c r="O385" s="211">
        <f>H385*'1.pielikuma turpinājums Nr.3'!$BE$37</f>
        <v>0</v>
      </c>
      <c r="P385" s="211">
        <f>I385*'1.pielikuma turpinājums Nr.3'!$BE$36</f>
        <v>0</v>
      </c>
      <c r="Q385" s="211">
        <f t="shared" si="677"/>
        <v>0</v>
      </c>
      <c r="R385" s="211">
        <f t="shared" si="678"/>
        <v>0</v>
      </c>
      <c r="S385" s="211">
        <f t="shared" si="679"/>
        <v>0</v>
      </c>
      <c r="T385" s="211">
        <f t="shared" si="680"/>
        <v>0</v>
      </c>
      <c r="U385" s="211">
        <f t="shared" si="681"/>
        <v>0</v>
      </c>
      <c r="V385" s="211">
        <f>G385*'1.pielikuma turpinājums Nr.3'!$AW$3</f>
        <v>0</v>
      </c>
      <c r="W385" s="211">
        <v>0</v>
      </c>
      <c r="X385" s="211">
        <v>0</v>
      </c>
      <c r="Y385" s="211">
        <f t="shared" si="682"/>
        <v>0</v>
      </c>
      <c r="Z385" s="211">
        <f t="shared" si="683"/>
        <v>0</v>
      </c>
      <c r="AA385" s="211">
        <v>0</v>
      </c>
      <c r="AB385" s="211">
        <v>0</v>
      </c>
      <c r="AC385" s="211">
        <f t="shared" si="684"/>
        <v>0</v>
      </c>
      <c r="AD385" s="211">
        <f t="shared" si="685"/>
        <v>0</v>
      </c>
      <c r="AE385" s="211">
        <v>0</v>
      </c>
      <c r="AF385" s="211">
        <v>0</v>
      </c>
      <c r="AG385" s="211">
        <f t="shared" si="686"/>
        <v>0</v>
      </c>
      <c r="AH385" s="211">
        <f t="shared" si="687"/>
        <v>0</v>
      </c>
      <c r="AI385" s="211">
        <v>0</v>
      </c>
      <c r="AJ385" s="211">
        <v>0</v>
      </c>
      <c r="AK385" s="211">
        <f t="shared" si="688"/>
        <v>0</v>
      </c>
      <c r="AL385" s="204">
        <f t="shared" si="689"/>
        <v>0</v>
      </c>
      <c r="AO385" s="221"/>
    </row>
    <row r="386" spans="1:41" x14ac:dyDescent="0.2">
      <c r="A386" s="209" t="s">
        <v>34</v>
      </c>
      <c r="B386" s="201" t="s">
        <v>213</v>
      </c>
      <c r="C386" s="201" t="s">
        <v>40</v>
      </c>
      <c r="D386" s="209" t="s">
        <v>41</v>
      </c>
      <c r="E386" s="209"/>
      <c r="F386" s="209" t="s">
        <v>58</v>
      </c>
      <c r="G386" s="205">
        <v>1</v>
      </c>
      <c r="H386" s="205">
        <v>0</v>
      </c>
      <c r="I386" s="205">
        <v>0</v>
      </c>
      <c r="J386" s="206">
        <f>G386*'1.pielikuma turpinājums Nr.3'!$I$10</f>
        <v>253568.39</v>
      </c>
      <c r="K386" s="211">
        <f>H386*'1.pielikuma turpinājums Nr.3'!$D$10</f>
        <v>0</v>
      </c>
      <c r="L386" s="211">
        <f>I386*'1.pielikuma turpinājums Nr.3'!$C$10</f>
        <v>0</v>
      </c>
      <c r="M386" s="212">
        <f t="shared" si="676"/>
        <v>253568.39</v>
      </c>
      <c r="N386" s="211">
        <f>G386*'1.pielikuma turpinājums Nr.3'!$BE$41</f>
        <v>152294.40000000002</v>
      </c>
      <c r="O386" s="211">
        <f>H386*'1.pielikuma turpinājums Nr.3'!$BE$37</f>
        <v>0</v>
      </c>
      <c r="P386" s="211">
        <f>I386*'1.pielikuma turpinājums Nr.3'!$BE$36</f>
        <v>0</v>
      </c>
      <c r="Q386" s="211">
        <f t="shared" si="677"/>
        <v>152294.40000000002</v>
      </c>
      <c r="R386" s="211">
        <f t="shared" si="678"/>
        <v>35926.248960000004</v>
      </c>
      <c r="S386" s="211">
        <f t="shared" si="679"/>
        <v>0</v>
      </c>
      <c r="T386" s="211">
        <f t="shared" si="680"/>
        <v>0</v>
      </c>
      <c r="U386" s="211">
        <f t="shared" si="681"/>
        <v>35926.248960000004</v>
      </c>
      <c r="V386" s="211">
        <f>G386*'1.pielikuma turpinājums Nr.3'!$AW$3</f>
        <v>13857</v>
      </c>
      <c r="W386" s="211">
        <v>0</v>
      </c>
      <c r="X386" s="211">
        <v>0</v>
      </c>
      <c r="Y386" s="211">
        <f t="shared" si="682"/>
        <v>13857</v>
      </c>
      <c r="Z386" s="211">
        <f t="shared" si="683"/>
        <v>43510.510080000007</v>
      </c>
      <c r="AA386" s="211">
        <v>0</v>
      </c>
      <c r="AB386" s="211">
        <v>0</v>
      </c>
      <c r="AC386" s="211">
        <f t="shared" si="684"/>
        <v>43510.510080000007</v>
      </c>
      <c r="AD386" s="211">
        <f t="shared" si="685"/>
        <v>3076.3468800000005</v>
      </c>
      <c r="AE386" s="211">
        <v>0</v>
      </c>
      <c r="AF386" s="211">
        <v>0</v>
      </c>
      <c r="AG386" s="211">
        <f t="shared" si="686"/>
        <v>3076.3468800000005</v>
      </c>
      <c r="AH386" s="211">
        <f t="shared" si="687"/>
        <v>4903.8796800000009</v>
      </c>
      <c r="AI386" s="211">
        <v>0</v>
      </c>
      <c r="AJ386" s="211">
        <v>0</v>
      </c>
      <c r="AK386" s="211">
        <f t="shared" si="688"/>
        <v>4903.8796800000009</v>
      </c>
      <c r="AL386" s="204">
        <f t="shared" si="689"/>
        <v>253568.38560000004</v>
      </c>
      <c r="AO386" s="221"/>
    </row>
    <row r="387" spans="1:41" x14ac:dyDescent="0.2">
      <c r="A387" s="209" t="s">
        <v>34</v>
      </c>
      <c r="B387" s="201" t="s">
        <v>213</v>
      </c>
      <c r="C387" s="201" t="s">
        <v>40</v>
      </c>
      <c r="D387" s="209" t="s">
        <v>23</v>
      </c>
      <c r="E387" s="209"/>
      <c r="F387" s="209" t="s">
        <v>59</v>
      </c>
      <c r="G387" s="205">
        <v>0</v>
      </c>
      <c r="H387" s="205">
        <v>0</v>
      </c>
      <c r="I387" s="205">
        <v>0</v>
      </c>
      <c r="J387" s="206">
        <f>G387*'1.pielikuma turpinājums Nr.3'!$I$10</f>
        <v>0</v>
      </c>
      <c r="K387" s="211">
        <f>H387*'1.pielikuma turpinājums Nr.3'!$D$10</f>
        <v>0</v>
      </c>
      <c r="L387" s="211">
        <f>I387*'1.pielikuma turpinājums Nr.3'!$C$10</f>
        <v>0</v>
      </c>
      <c r="M387" s="212">
        <f t="shared" si="676"/>
        <v>0</v>
      </c>
      <c r="N387" s="211">
        <f>G387*'1.pielikuma turpinājums Nr.3'!$BE$41</f>
        <v>0</v>
      </c>
      <c r="O387" s="211">
        <f>H387*'1.pielikuma turpinājums Nr.3'!$BE$37</f>
        <v>0</v>
      </c>
      <c r="P387" s="211">
        <f>I387*'1.pielikuma turpinājums Nr.3'!$BE$36</f>
        <v>0</v>
      </c>
      <c r="Q387" s="211">
        <f t="shared" si="677"/>
        <v>0</v>
      </c>
      <c r="R387" s="211">
        <f t="shared" si="678"/>
        <v>0</v>
      </c>
      <c r="S387" s="211">
        <f t="shared" si="679"/>
        <v>0</v>
      </c>
      <c r="T387" s="211">
        <f t="shared" si="680"/>
        <v>0</v>
      </c>
      <c r="U387" s="211">
        <f t="shared" si="681"/>
        <v>0</v>
      </c>
      <c r="V387" s="211">
        <f>G387*'1.pielikuma turpinājums Nr.3'!$AW$3</f>
        <v>0</v>
      </c>
      <c r="W387" s="211">
        <v>0</v>
      </c>
      <c r="X387" s="211">
        <v>0</v>
      </c>
      <c r="Y387" s="211">
        <f t="shared" si="682"/>
        <v>0</v>
      </c>
      <c r="Z387" s="211">
        <f t="shared" si="683"/>
        <v>0</v>
      </c>
      <c r="AA387" s="211">
        <v>0</v>
      </c>
      <c r="AB387" s="211">
        <v>0</v>
      </c>
      <c r="AC387" s="211">
        <f t="shared" si="684"/>
        <v>0</v>
      </c>
      <c r="AD387" s="211">
        <f t="shared" si="685"/>
        <v>0</v>
      </c>
      <c r="AE387" s="211">
        <v>0</v>
      </c>
      <c r="AF387" s="211">
        <v>0</v>
      </c>
      <c r="AG387" s="211">
        <f t="shared" si="686"/>
        <v>0</v>
      </c>
      <c r="AH387" s="211">
        <f t="shared" si="687"/>
        <v>0</v>
      </c>
      <c r="AI387" s="211">
        <v>0</v>
      </c>
      <c r="AJ387" s="211">
        <v>0</v>
      </c>
      <c r="AK387" s="211">
        <f t="shared" si="688"/>
        <v>0</v>
      </c>
      <c r="AL387" s="204">
        <f t="shared" si="689"/>
        <v>0</v>
      </c>
      <c r="AO387" s="221"/>
    </row>
    <row r="388" spans="1:41" x14ac:dyDescent="0.2">
      <c r="A388" s="209" t="s">
        <v>34</v>
      </c>
      <c r="B388" s="201" t="s">
        <v>213</v>
      </c>
      <c r="C388" s="201" t="s">
        <v>40</v>
      </c>
      <c r="D388" s="209"/>
      <c r="E388" s="209"/>
      <c r="F388" s="209" t="s">
        <v>257</v>
      </c>
      <c r="G388" s="205">
        <f>0+1</f>
        <v>1</v>
      </c>
      <c r="H388" s="205">
        <v>0</v>
      </c>
      <c r="I388" s="205">
        <v>0</v>
      </c>
      <c r="J388" s="206">
        <f>G388*'1.pielikuma turpinājums Nr.3'!$G$10</f>
        <v>208996.48000000001</v>
      </c>
      <c r="K388" s="211">
        <f>H388*'1.pielikuma turpinājums Nr.3'!$D$10</f>
        <v>0</v>
      </c>
      <c r="L388" s="211">
        <f>I388*'1.pielikuma turpinājums Nr.3'!$C$10</f>
        <v>0</v>
      </c>
      <c r="M388" s="212">
        <f t="shared" si="676"/>
        <v>208996.48000000001</v>
      </c>
      <c r="N388" s="211">
        <f>G388*'1.pielikuma turpinājums Nr.3'!$BE$39</f>
        <v>123976.80000000002</v>
      </c>
      <c r="O388" s="211">
        <f>H388*'1.pielikuma turpinājums Nr.3'!$BE$37</f>
        <v>0</v>
      </c>
      <c r="P388" s="211">
        <f>I388*'1.pielikuma turpinājums Nr.3'!$BE$36</f>
        <v>0</v>
      </c>
      <c r="Q388" s="211">
        <f t="shared" si="677"/>
        <v>123976.80000000002</v>
      </c>
      <c r="R388" s="211">
        <f t="shared" si="678"/>
        <v>29246.127120000005</v>
      </c>
      <c r="S388" s="211">
        <f t="shared" si="679"/>
        <v>0</v>
      </c>
      <c r="T388" s="211">
        <f t="shared" si="680"/>
        <v>0</v>
      </c>
      <c r="U388" s="211">
        <f t="shared" si="681"/>
        <v>29246.127120000005</v>
      </c>
      <c r="V388" s="211">
        <f>G388*'1.pielikuma turpinājums Nr.3'!$AW$3</f>
        <v>13857</v>
      </c>
      <c r="W388" s="211">
        <v>0</v>
      </c>
      <c r="X388" s="211">
        <v>0</v>
      </c>
      <c r="Y388" s="211">
        <f t="shared" si="682"/>
        <v>13857</v>
      </c>
      <c r="Z388" s="211">
        <f t="shared" si="683"/>
        <v>35420.171760000005</v>
      </c>
      <c r="AA388" s="211">
        <v>0</v>
      </c>
      <c r="AB388" s="211">
        <v>0</v>
      </c>
      <c r="AC388" s="211">
        <f t="shared" si="684"/>
        <v>35420.171760000005</v>
      </c>
      <c r="AD388" s="211">
        <f t="shared" si="685"/>
        <v>2504.3313600000001</v>
      </c>
      <c r="AE388" s="211">
        <v>0</v>
      </c>
      <c r="AF388" s="211">
        <v>0</v>
      </c>
      <c r="AG388" s="211">
        <f t="shared" si="686"/>
        <v>2504.3313600000001</v>
      </c>
      <c r="AH388" s="211">
        <f t="shared" si="687"/>
        <v>3992.0529600000004</v>
      </c>
      <c r="AI388" s="211">
        <v>0</v>
      </c>
      <c r="AJ388" s="211">
        <v>0</v>
      </c>
      <c r="AK388" s="211">
        <f t="shared" si="688"/>
        <v>3992.0529600000004</v>
      </c>
      <c r="AL388" s="204">
        <f t="shared" si="689"/>
        <v>208996.48320000002</v>
      </c>
      <c r="AO388" s="221"/>
    </row>
    <row r="389" spans="1:41" x14ac:dyDescent="0.2">
      <c r="A389" s="209" t="s">
        <v>34</v>
      </c>
      <c r="B389" s="201" t="s">
        <v>213</v>
      </c>
      <c r="C389" s="201" t="s">
        <v>40</v>
      </c>
      <c r="D389" s="209"/>
      <c r="E389" s="209"/>
      <c r="F389" s="209" t="s">
        <v>230</v>
      </c>
      <c r="G389" s="205">
        <v>1</v>
      </c>
      <c r="H389" s="205">
        <v>0</v>
      </c>
      <c r="I389" s="205">
        <v>0</v>
      </c>
      <c r="J389" s="206">
        <f>G389*'1.pielikuma turpinājums Nr.3'!$I$11</f>
        <v>190176.29</v>
      </c>
      <c r="K389" s="206">
        <v>0</v>
      </c>
      <c r="L389" s="206">
        <v>0</v>
      </c>
      <c r="M389" s="212">
        <f t="shared" si="676"/>
        <v>190176.29</v>
      </c>
      <c r="N389" s="211">
        <f>G389*'1.pielikuma turpinājums Nr.3'!$BE$42</f>
        <v>114220.8</v>
      </c>
      <c r="O389" s="211">
        <v>0</v>
      </c>
      <c r="P389" s="211">
        <v>0</v>
      </c>
      <c r="Q389" s="211">
        <f>SUM(N389:P389)</f>
        <v>114220.8</v>
      </c>
      <c r="R389" s="211">
        <f t="shared" ref="R389:R395" si="690">N389*$H$5</f>
        <v>26944.686720000002</v>
      </c>
      <c r="S389" s="211">
        <f>ROUND(O389*$H$5,0)</f>
        <v>0</v>
      </c>
      <c r="T389" s="211">
        <f>ROUND(P389*$H$5,0)</f>
        <v>0</v>
      </c>
      <c r="U389" s="211">
        <f>SUM(R389:T389)</f>
        <v>26944.686720000002</v>
      </c>
      <c r="V389" s="211">
        <f>G389*'1.pielikuma turpinājums Nr.3'!$AW$3*0.75</f>
        <v>10392.75</v>
      </c>
      <c r="W389" s="211">
        <v>0</v>
      </c>
      <c r="X389" s="211">
        <v>0</v>
      </c>
      <c r="Y389" s="211">
        <f>SUM(V389:X389)</f>
        <v>10392.75</v>
      </c>
      <c r="Z389" s="211">
        <f>N389*$J$5</f>
        <v>32632.882560000002</v>
      </c>
      <c r="AA389" s="211">
        <v>0</v>
      </c>
      <c r="AB389" s="211">
        <v>0</v>
      </c>
      <c r="AC389" s="211">
        <f>SUM(Z389:AB389)</f>
        <v>32632.882560000002</v>
      </c>
      <c r="AD389" s="211">
        <f>N389*$K$5</f>
        <v>2307.2601599999998</v>
      </c>
      <c r="AE389" s="211">
        <v>0</v>
      </c>
      <c r="AF389" s="211">
        <v>0</v>
      </c>
      <c r="AG389" s="211">
        <f>SUM(AD389:AF389)</f>
        <v>2307.2601599999998</v>
      </c>
      <c r="AH389" s="211">
        <f>N389*$L$5</f>
        <v>3677.90976</v>
      </c>
      <c r="AI389" s="211">
        <v>0</v>
      </c>
      <c r="AJ389" s="211">
        <v>0</v>
      </c>
      <c r="AK389" s="211">
        <f>SUM(AH389:AJ389)</f>
        <v>3677.90976</v>
      </c>
      <c r="AL389" s="204">
        <f t="shared" si="689"/>
        <v>190176.28920000003</v>
      </c>
      <c r="AO389" s="221"/>
    </row>
    <row r="390" spans="1:41" x14ac:dyDescent="0.2">
      <c r="A390" s="209" t="s">
        <v>34</v>
      </c>
      <c r="B390" s="201" t="s">
        <v>213</v>
      </c>
      <c r="C390" s="201" t="s">
        <v>40</v>
      </c>
      <c r="D390" s="209"/>
      <c r="E390" s="209"/>
      <c r="F390" s="209" t="s">
        <v>254</v>
      </c>
      <c r="G390" s="205">
        <v>1</v>
      </c>
      <c r="H390" s="205">
        <v>0</v>
      </c>
      <c r="I390" s="205">
        <v>0</v>
      </c>
      <c r="J390" s="206">
        <f>G390*'1.pielikuma turpinājums Nr.3'!$H$13</f>
        <v>113389.87</v>
      </c>
      <c r="K390" s="211">
        <f>H390*'1.pielikuma turpinājums Nr.3'!$D$12</f>
        <v>0</v>
      </c>
      <c r="L390" s="211">
        <f>I390*'1.pielikuma turpinājums Nr.3'!$C$12</f>
        <v>0</v>
      </c>
      <c r="M390" s="212">
        <f t="shared" si="676"/>
        <v>113389.87</v>
      </c>
      <c r="N390" s="211">
        <f>G390*'1.pielikuma turpinājums Nr.3'!$BE$46</f>
        <v>91746.8</v>
      </c>
      <c r="O390" s="211">
        <f>H390*'1.pielikuma turpinājums Nr.3'!$BE$44</f>
        <v>0</v>
      </c>
      <c r="P390" s="211">
        <f>I390*'1.pielikuma turpinājums Nr.3'!$BE$43</f>
        <v>0</v>
      </c>
      <c r="Q390" s="211">
        <f>SUM(N390:P390)</f>
        <v>91746.8</v>
      </c>
      <c r="R390" s="211">
        <f t="shared" si="690"/>
        <v>21643.07012</v>
      </c>
      <c r="S390" s="211">
        <f t="shared" ref="S390:T395" si="691">O390*$H$5</f>
        <v>0</v>
      </c>
      <c r="T390" s="211">
        <f t="shared" si="691"/>
        <v>0</v>
      </c>
      <c r="U390" s="211">
        <f>SUM(R390:T390)</f>
        <v>21643.07012</v>
      </c>
      <c r="V390" s="211">
        <v>0</v>
      </c>
      <c r="W390" s="211">
        <v>0</v>
      </c>
      <c r="X390" s="211">
        <v>0</v>
      </c>
      <c r="Y390" s="211">
        <f>SUM(V390:X390)</f>
        <v>0</v>
      </c>
      <c r="Z390" s="211">
        <v>0</v>
      </c>
      <c r="AA390" s="211">
        <v>0</v>
      </c>
      <c r="AB390" s="211">
        <v>0</v>
      </c>
      <c r="AC390" s="211">
        <f>SUM(Z390:AB390)</f>
        <v>0</v>
      </c>
      <c r="AD390" s="211">
        <v>0</v>
      </c>
      <c r="AE390" s="211">
        <v>0</v>
      </c>
      <c r="AF390" s="211">
        <v>0</v>
      </c>
      <c r="AG390" s="211">
        <f>SUM(AD390:AF390)</f>
        <v>0</v>
      </c>
      <c r="AH390" s="211">
        <v>0</v>
      </c>
      <c r="AI390" s="211">
        <v>0</v>
      </c>
      <c r="AJ390" s="211">
        <v>0</v>
      </c>
      <c r="AK390" s="211">
        <f>SUM(AH390:AJ390)</f>
        <v>0</v>
      </c>
      <c r="AL390" s="204">
        <f t="shared" si="689"/>
        <v>113389.87012000001</v>
      </c>
      <c r="AO390" s="221"/>
    </row>
    <row r="391" spans="1:41" x14ac:dyDescent="0.2">
      <c r="A391" s="209" t="s">
        <v>34</v>
      </c>
      <c r="B391" s="201" t="s">
        <v>213</v>
      </c>
      <c r="C391" s="201" t="s">
        <v>40</v>
      </c>
      <c r="D391" s="209"/>
      <c r="E391" s="209"/>
      <c r="F391" s="209" t="s">
        <v>64</v>
      </c>
      <c r="G391" s="205">
        <v>0</v>
      </c>
      <c r="H391" s="205">
        <v>0</v>
      </c>
      <c r="I391" s="205">
        <v>0</v>
      </c>
      <c r="J391" s="206">
        <f>G391*'1.pielikuma turpinājums Nr.3'!$I$10</f>
        <v>0</v>
      </c>
      <c r="K391" s="211">
        <f>H391*'1.pielikuma turpinājums Nr.3'!$D$10</f>
        <v>0</v>
      </c>
      <c r="L391" s="211">
        <f>I391*'1.pielikuma turpinājums Nr.3'!$C$10</f>
        <v>0</v>
      </c>
      <c r="M391" s="212">
        <f t="shared" si="676"/>
        <v>0</v>
      </c>
      <c r="N391" s="211">
        <f>G391*'1.pielikuma turpinājums Nr.3'!$BE$41</f>
        <v>0</v>
      </c>
      <c r="O391" s="211">
        <f>H391*'1.pielikuma turpinājums Nr.3'!$BE$37</f>
        <v>0</v>
      </c>
      <c r="P391" s="211">
        <f>I391*'1.pielikuma turpinājums Nr.3'!$BE$36</f>
        <v>0</v>
      </c>
      <c r="Q391" s="211">
        <f>SUM(N391:P391)</f>
        <v>0</v>
      </c>
      <c r="R391" s="211">
        <f t="shared" si="690"/>
        <v>0</v>
      </c>
      <c r="S391" s="211">
        <f t="shared" si="691"/>
        <v>0</v>
      </c>
      <c r="T391" s="211">
        <f t="shared" si="691"/>
        <v>0</v>
      </c>
      <c r="U391" s="211">
        <f>SUM(R391:T391)</f>
        <v>0</v>
      </c>
      <c r="V391" s="211">
        <f>G391*'1.pielikuma turpinājums Nr.3'!$AW$3</f>
        <v>0</v>
      </c>
      <c r="W391" s="211">
        <v>0</v>
      </c>
      <c r="X391" s="211">
        <v>0</v>
      </c>
      <c r="Y391" s="211">
        <f>SUM(V391:X391)</f>
        <v>0</v>
      </c>
      <c r="Z391" s="211">
        <f>N391*$J$5</f>
        <v>0</v>
      </c>
      <c r="AA391" s="211">
        <v>0</v>
      </c>
      <c r="AB391" s="211">
        <v>0</v>
      </c>
      <c r="AC391" s="211">
        <f>SUM(Z391:AB391)</f>
        <v>0</v>
      </c>
      <c r="AD391" s="211">
        <f>N391*$K$5</f>
        <v>0</v>
      </c>
      <c r="AE391" s="211">
        <v>0</v>
      </c>
      <c r="AF391" s="211">
        <v>0</v>
      </c>
      <c r="AG391" s="211">
        <f>SUM(AD391:AF391)</f>
        <v>0</v>
      </c>
      <c r="AH391" s="211">
        <f>N391*$L$5</f>
        <v>0</v>
      </c>
      <c r="AI391" s="211">
        <v>0</v>
      </c>
      <c r="AJ391" s="211">
        <v>0</v>
      </c>
      <c r="AK391" s="211">
        <f>SUM(AH391:AJ391)</f>
        <v>0</v>
      </c>
      <c r="AL391" s="204">
        <f t="shared" si="689"/>
        <v>0</v>
      </c>
      <c r="AO391" s="221"/>
    </row>
    <row r="392" spans="1:41" x14ac:dyDescent="0.2">
      <c r="A392" s="209" t="s">
        <v>34</v>
      </c>
      <c r="B392" s="201" t="s">
        <v>213</v>
      </c>
      <c r="C392" s="201" t="s">
        <v>40</v>
      </c>
      <c r="D392" s="209"/>
      <c r="E392" s="209"/>
      <c r="F392" s="209" t="s">
        <v>170</v>
      </c>
      <c r="G392" s="205">
        <f>3+1</f>
        <v>4</v>
      </c>
      <c r="H392" s="205">
        <v>0</v>
      </c>
      <c r="I392" s="205">
        <v>0</v>
      </c>
      <c r="J392" s="204">
        <f>G392*'1.pielikuma turpinājums Nr.3'!$I$12</f>
        <v>453559.48</v>
      </c>
      <c r="K392" s="211">
        <f>H392*'1.pielikuma turpinājums Nr.3'!$D$12</f>
        <v>0</v>
      </c>
      <c r="L392" s="211">
        <f>I392*'1.pielikuma turpinājums Nr.3'!$C$12</f>
        <v>0</v>
      </c>
      <c r="M392" s="212">
        <f t="shared" si="676"/>
        <v>453559.48</v>
      </c>
      <c r="N392" s="211">
        <f>G392*'1.pielikuma turpinājums Nr.3'!$BE$48</f>
        <v>366987.2</v>
      </c>
      <c r="O392" s="211">
        <f>H392*'1.pielikuma turpinājums Nr.3'!$BE$44</f>
        <v>0</v>
      </c>
      <c r="P392" s="211">
        <f>I392*'1.pielikuma turpinājums Nr.3'!$BE$43</f>
        <v>0</v>
      </c>
      <c r="Q392" s="211">
        <f t="shared" ref="Q392:Q393" si="692">SUM(N392:P392)</f>
        <v>366987.2</v>
      </c>
      <c r="R392" s="211">
        <f t="shared" si="690"/>
        <v>86572.280480000001</v>
      </c>
      <c r="S392" s="211">
        <f t="shared" si="691"/>
        <v>0</v>
      </c>
      <c r="T392" s="211">
        <f t="shared" si="691"/>
        <v>0</v>
      </c>
      <c r="U392" s="211">
        <f t="shared" ref="U392:U393" si="693">SUM(R392:T392)</f>
        <v>86572.280480000001</v>
      </c>
      <c r="V392" s="211">
        <v>0</v>
      </c>
      <c r="W392" s="211">
        <v>0</v>
      </c>
      <c r="X392" s="211">
        <v>0</v>
      </c>
      <c r="Y392" s="211">
        <f t="shared" ref="Y392:Y393" si="694">SUM(V392:X392)</f>
        <v>0</v>
      </c>
      <c r="Z392" s="211">
        <v>0</v>
      </c>
      <c r="AA392" s="211">
        <v>0</v>
      </c>
      <c r="AB392" s="211">
        <v>0</v>
      </c>
      <c r="AC392" s="211">
        <f t="shared" ref="AC392:AC393" si="695">SUM(Z392:AB392)</f>
        <v>0</v>
      </c>
      <c r="AD392" s="211">
        <v>0</v>
      </c>
      <c r="AE392" s="211">
        <v>0</v>
      </c>
      <c r="AF392" s="211">
        <v>0</v>
      </c>
      <c r="AG392" s="211">
        <f t="shared" ref="AG392:AG393" si="696">SUM(AD392:AF392)</f>
        <v>0</v>
      </c>
      <c r="AH392" s="211">
        <v>0</v>
      </c>
      <c r="AI392" s="211">
        <v>0</v>
      </c>
      <c r="AJ392" s="211">
        <v>0</v>
      </c>
      <c r="AK392" s="211">
        <f t="shared" ref="AK392:AK393" si="697">SUM(AH392:AJ392)</f>
        <v>0</v>
      </c>
      <c r="AL392" s="204">
        <f t="shared" si="689"/>
        <v>453559.48048000003</v>
      </c>
      <c r="AO392" s="221"/>
    </row>
    <row r="393" spans="1:41" x14ac:dyDescent="0.2">
      <c r="A393" s="209" t="s">
        <v>34</v>
      </c>
      <c r="B393" s="201" t="s">
        <v>213</v>
      </c>
      <c r="C393" s="201" t="s">
        <v>40</v>
      </c>
      <c r="D393" s="209"/>
      <c r="E393" s="209"/>
      <c r="F393" s="209" t="s">
        <v>232</v>
      </c>
      <c r="G393" s="205">
        <f>2-1</f>
        <v>1</v>
      </c>
      <c r="H393" s="205">
        <v>0</v>
      </c>
      <c r="I393" s="205">
        <v>0</v>
      </c>
      <c r="J393" s="206">
        <f>G393*'1.pielikuma turpinājums Nr.3'!$I$12</f>
        <v>113389.87</v>
      </c>
      <c r="K393" s="211">
        <f>H393*'1.pielikuma turpinājums Nr.3'!$D$12</f>
        <v>0</v>
      </c>
      <c r="L393" s="211">
        <f>I393*'1.pielikuma turpinājums Nr.3'!$C$12</f>
        <v>0</v>
      </c>
      <c r="M393" s="212">
        <f t="shared" si="676"/>
        <v>113389.87</v>
      </c>
      <c r="N393" s="211">
        <f>G393*'1.pielikuma turpinājums Nr.3'!$BE$48</f>
        <v>91746.8</v>
      </c>
      <c r="O393" s="211">
        <f>H393*'1.pielikuma turpinājums Nr.3'!$BE$44</f>
        <v>0</v>
      </c>
      <c r="P393" s="211">
        <f>I393*'1.pielikuma turpinājums Nr.3'!$BE$43</f>
        <v>0</v>
      </c>
      <c r="Q393" s="211">
        <f t="shared" si="692"/>
        <v>91746.8</v>
      </c>
      <c r="R393" s="211">
        <f t="shared" si="690"/>
        <v>21643.07012</v>
      </c>
      <c r="S393" s="211">
        <f t="shared" si="691"/>
        <v>0</v>
      </c>
      <c r="T393" s="211">
        <f t="shared" si="691"/>
        <v>0</v>
      </c>
      <c r="U393" s="211">
        <f t="shared" si="693"/>
        <v>21643.07012</v>
      </c>
      <c r="V393" s="211">
        <v>0</v>
      </c>
      <c r="W393" s="211">
        <v>0</v>
      </c>
      <c r="X393" s="211">
        <v>0</v>
      </c>
      <c r="Y393" s="211">
        <f t="shared" si="694"/>
        <v>0</v>
      </c>
      <c r="Z393" s="211">
        <v>0</v>
      </c>
      <c r="AA393" s="211">
        <v>0</v>
      </c>
      <c r="AB393" s="211">
        <v>0</v>
      </c>
      <c r="AC393" s="211">
        <f t="shared" si="695"/>
        <v>0</v>
      </c>
      <c r="AD393" s="211">
        <v>0</v>
      </c>
      <c r="AE393" s="211">
        <v>0</v>
      </c>
      <c r="AF393" s="211">
        <v>0</v>
      </c>
      <c r="AG393" s="211">
        <f t="shared" si="696"/>
        <v>0</v>
      </c>
      <c r="AH393" s="211">
        <v>0</v>
      </c>
      <c r="AI393" s="211">
        <v>0</v>
      </c>
      <c r="AJ393" s="211">
        <v>0</v>
      </c>
      <c r="AK393" s="211">
        <f t="shared" si="697"/>
        <v>0</v>
      </c>
      <c r="AL393" s="204">
        <f t="shared" si="689"/>
        <v>113389.87012000001</v>
      </c>
      <c r="AO393" s="221"/>
    </row>
    <row r="394" spans="1:41" x14ac:dyDescent="0.2">
      <c r="A394" s="209" t="s">
        <v>34</v>
      </c>
      <c r="B394" s="201" t="s">
        <v>213</v>
      </c>
      <c r="C394" s="201" t="s">
        <v>40</v>
      </c>
      <c r="D394" s="209"/>
      <c r="E394" s="209"/>
      <c r="F394" s="209" t="s">
        <v>57</v>
      </c>
      <c r="G394" s="205">
        <f>4+1</f>
        <v>5</v>
      </c>
      <c r="H394" s="205">
        <v>0</v>
      </c>
      <c r="I394" s="205">
        <v>0</v>
      </c>
      <c r="J394" s="206">
        <f>G394*'1.pielikuma turpinājums Nr.3'!$I$14</f>
        <v>377830.10000000003</v>
      </c>
      <c r="K394" s="211">
        <f>H394*'1.pielikuma turpinājums Nr.3'!$D$14</f>
        <v>0</v>
      </c>
      <c r="L394" s="211">
        <f>I394*'1.pielikuma turpinājums Nr.3'!$C$14</f>
        <v>0</v>
      </c>
      <c r="M394" s="212">
        <f t="shared" si="676"/>
        <v>377830.10000000003</v>
      </c>
      <c r="N394" s="211">
        <f>G394*'1.pielikuma turpinājums Nr.3'!$BE$53</f>
        <v>305712.5</v>
      </c>
      <c r="O394" s="211">
        <f>H394*'1.pielikuma turpinājums Nr.3'!$BE$50</f>
        <v>0</v>
      </c>
      <c r="P394" s="211">
        <f>I394*'1.pielikuma turpinājums Nr.3'!$BE$49</f>
        <v>0</v>
      </c>
      <c r="Q394" s="211">
        <f>SUM(N394:P394)</f>
        <v>305712.5</v>
      </c>
      <c r="R394" s="211">
        <f t="shared" si="690"/>
        <v>72117.578750000001</v>
      </c>
      <c r="S394" s="211">
        <f t="shared" si="691"/>
        <v>0</v>
      </c>
      <c r="T394" s="211">
        <f t="shared" si="691"/>
        <v>0</v>
      </c>
      <c r="U394" s="211">
        <f>SUM(R394:T394)</f>
        <v>72117.578750000001</v>
      </c>
      <c r="V394" s="211">
        <v>0</v>
      </c>
      <c r="W394" s="211">
        <v>0</v>
      </c>
      <c r="X394" s="211">
        <v>0</v>
      </c>
      <c r="Y394" s="211">
        <f>SUM(V394:X394)</f>
        <v>0</v>
      </c>
      <c r="Z394" s="211">
        <v>0</v>
      </c>
      <c r="AA394" s="211">
        <v>0</v>
      </c>
      <c r="AB394" s="211">
        <v>0</v>
      </c>
      <c r="AC394" s="211">
        <f>SUM(Z394:AB394)</f>
        <v>0</v>
      </c>
      <c r="AD394" s="211">
        <v>0</v>
      </c>
      <c r="AE394" s="211">
        <v>0</v>
      </c>
      <c r="AF394" s="211">
        <v>0</v>
      </c>
      <c r="AG394" s="211">
        <f>SUM(AD394:AF394)</f>
        <v>0</v>
      </c>
      <c r="AH394" s="211">
        <v>0</v>
      </c>
      <c r="AI394" s="211">
        <v>0</v>
      </c>
      <c r="AJ394" s="211">
        <v>0</v>
      </c>
      <c r="AK394" s="211">
        <f>SUM(AH394:AJ394)</f>
        <v>0</v>
      </c>
      <c r="AL394" s="204">
        <f t="shared" si="689"/>
        <v>377830.07874999999</v>
      </c>
      <c r="AO394" s="221"/>
    </row>
    <row r="395" spans="1:41" x14ac:dyDescent="0.2">
      <c r="A395" s="209" t="s">
        <v>34</v>
      </c>
      <c r="B395" s="201" t="s">
        <v>213</v>
      </c>
      <c r="C395" s="201" t="s">
        <v>40</v>
      </c>
      <c r="D395" s="209"/>
      <c r="E395" s="209"/>
      <c r="F395" s="209" t="s">
        <v>223</v>
      </c>
      <c r="G395" s="205">
        <v>0</v>
      </c>
      <c r="H395" s="205">
        <v>0</v>
      </c>
      <c r="I395" s="205">
        <v>0</v>
      </c>
      <c r="J395" s="206">
        <f>G395*'1.pielikuma turpinājums Nr.3'!$I$12</f>
        <v>0</v>
      </c>
      <c r="K395" s="211">
        <f>H395*'1.pielikuma turpinājums Nr.3'!$D$12</f>
        <v>0</v>
      </c>
      <c r="L395" s="211">
        <f>I395*'1.pielikuma turpinājums Nr.3'!$C$12</f>
        <v>0</v>
      </c>
      <c r="M395" s="212">
        <f t="shared" si="676"/>
        <v>0</v>
      </c>
      <c r="N395" s="211">
        <f>G395*'1.pielikuma turpinājums Nr.3'!$BE$48</f>
        <v>0</v>
      </c>
      <c r="O395" s="211">
        <f>H395*'1.pielikuma turpinājums Nr.3'!$BE$44</f>
        <v>0</v>
      </c>
      <c r="P395" s="211">
        <f>I395*'1.pielikuma turpinājums Nr.3'!$BE$43</f>
        <v>0</v>
      </c>
      <c r="Q395" s="211">
        <f>SUM(N395:P395)</f>
        <v>0</v>
      </c>
      <c r="R395" s="211">
        <f t="shared" si="690"/>
        <v>0</v>
      </c>
      <c r="S395" s="211">
        <f t="shared" si="691"/>
        <v>0</v>
      </c>
      <c r="T395" s="211">
        <f t="shared" si="691"/>
        <v>0</v>
      </c>
      <c r="U395" s="211">
        <f>SUM(R395:T395)</f>
        <v>0</v>
      </c>
      <c r="V395" s="211">
        <v>0</v>
      </c>
      <c r="W395" s="211">
        <v>0</v>
      </c>
      <c r="X395" s="211">
        <v>0</v>
      </c>
      <c r="Y395" s="211">
        <f>SUM(V395:X395)</f>
        <v>0</v>
      </c>
      <c r="Z395" s="211">
        <v>0</v>
      </c>
      <c r="AA395" s="211">
        <v>0</v>
      </c>
      <c r="AB395" s="211">
        <v>0</v>
      </c>
      <c r="AC395" s="211">
        <f>SUM(Z395:AB395)</f>
        <v>0</v>
      </c>
      <c r="AD395" s="211">
        <v>0</v>
      </c>
      <c r="AE395" s="211">
        <v>0</v>
      </c>
      <c r="AF395" s="211">
        <v>0</v>
      </c>
      <c r="AG395" s="211">
        <f>SUM(AD395:AF395)</f>
        <v>0</v>
      </c>
      <c r="AH395" s="211">
        <v>0</v>
      </c>
      <c r="AI395" s="211">
        <v>0</v>
      </c>
      <c r="AJ395" s="211">
        <v>0</v>
      </c>
      <c r="AK395" s="211">
        <f>SUM(AH395:AJ395)</f>
        <v>0</v>
      </c>
      <c r="AL395" s="204">
        <f t="shared" si="689"/>
        <v>0</v>
      </c>
      <c r="AO395" s="221"/>
    </row>
    <row r="396" spans="1:41" x14ac:dyDescent="0.2">
      <c r="A396" s="219" t="s">
        <v>34</v>
      </c>
      <c r="B396" s="213" t="s">
        <v>213</v>
      </c>
      <c r="C396" s="213" t="s">
        <v>40</v>
      </c>
      <c r="D396" s="214"/>
      <c r="E396" s="214"/>
      <c r="F396" s="214" t="s">
        <v>118</v>
      </c>
      <c r="G396" s="220"/>
      <c r="H396" s="220"/>
      <c r="I396" s="220"/>
      <c r="J396" s="216">
        <f>SUM(J380:J395)</f>
        <v>2471615.6500000004</v>
      </c>
      <c r="K396" s="217">
        <f t="shared" ref="K396:AK396" si="698">SUM(K380:K395)</f>
        <v>0</v>
      </c>
      <c r="L396" s="217">
        <f t="shared" si="698"/>
        <v>0</v>
      </c>
      <c r="M396" s="216">
        <f>SUM(M380:M395)</f>
        <v>2471615.6500000004</v>
      </c>
      <c r="N396" s="217">
        <f t="shared" si="698"/>
        <v>1703568.5000000002</v>
      </c>
      <c r="O396" s="217">
        <f t="shared" si="698"/>
        <v>0</v>
      </c>
      <c r="P396" s="217">
        <f t="shared" si="698"/>
        <v>0</v>
      </c>
      <c r="Q396" s="217">
        <f t="shared" si="698"/>
        <v>1703568.5000000002</v>
      </c>
      <c r="R396" s="217">
        <f t="shared" si="698"/>
        <v>401871.80914999999</v>
      </c>
      <c r="S396" s="217">
        <f t="shared" si="698"/>
        <v>0</v>
      </c>
      <c r="T396" s="217">
        <f t="shared" si="698"/>
        <v>0</v>
      </c>
      <c r="U396" s="217">
        <f t="shared" si="698"/>
        <v>401871.80914999999</v>
      </c>
      <c r="V396" s="217">
        <f t="shared" si="698"/>
        <v>79677.75</v>
      </c>
      <c r="W396" s="217">
        <f t="shared" si="698"/>
        <v>0</v>
      </c>
      <c r="X396" s="217">
        <f t="shared" si="698"/>
        <v>0</v>
      </c>
      <c r="Y396" s="217">
        <f t="shared" si="698"/>
        <v>79677.75</v>
      </c>
      <c r="Z396" s="217">
        <f t="shared" si="698"/>
        <v>242095.09464000002</v>
      </c>
      <c r="AA396" s="217">
        <f t="shared" si="698"/>
        <v>0</v>
      </c>
      <c r="AB396" s="217">
        <f t="shared" si="698"/>
        <v>0</v>
      </c>
      <c r="AC396" s="217">
        <f t="shared" si="698"/>
        <v>242095.09464000002</v>
      </c>
      <c r="AD396" s="217">
        <f t="shared" si="698"/>
        <v>17116.979040000002</v>
      </c>
      <c r="AE396" s="217">
        <f t="shared" si="698"/>
        <v>0</v>
      </c>
      <c r="AF396" s="217">
        <f t="shared" si="698"/>
        <v>0</v>
      </c>
      <c r="AG396" s="217">
        <f t="shared" si="698"/>
        <v>17116.979040000002</v>
      </c>
      <c r="AH396" s="217">
        <f t="shared" si="698"/>
        <v>27285.481440000003</v>
      </c>
      <c r="AI396" s="217">
        <f t="shared" si="698"/>
        <v>0</v>
      </c>
      <c r="AJ396" s="217">
        <f t="shared" si="698"/>
        <v>0</v>
      </c>
      <c r="AK396" s="217">
        <f t="shared" si="698"/>
        <v>27285.481440000003</v>
      </c>
      <c r="AL396" s="216">
        <f>SUM(AL380:AL395)</f>
        <v>2471615.6142700003</v>
      </c>
      <c r="AO396" s="221"/>
    </row>
    <row r="397" spans="1:41" x14ac:dyDescent="0.2">
      <c r="A397" s="209" t="s">
        <v>42</v>
      </c>
      <c r="B397" s="201" t="s">
        <v>212</v>
      </c>
      <c r="C397" s="201" t="s">
        <v>43</v>
      </c>
      <c r="D397" s="209" t="s">
        <v>3</v>
      </c>
      <c r="E397" s="209" t="s">
        <v>4</v>
      </c>
      <c r="F397" s="202" t="s">
        <v>150</v>
      </c>
      <c r="G397" s="218">
        <f>SUM(G398:G407,G409)</f>
        <v>9</v>
      </c>
      <c r="H397" s="218">
        <f>SUM(H398:H407,H409)</f>
        <v>0</v>
      </c>
      <c r="I397" s="218">
        <f>SUM(I398:I407,I409)</f>
        <v>0</v>
      </c>
      <c r="J397" s="212"/>
      <c r="K397" s="212"/>
      <c r="L397" s="212"/>
      <c r="M397" s="212"/>
      <c r="N397" s="211"/>
      <c r="O397" s="211"/>
      <c r="P397" s="211"/>
      <c r="Q397" s="211"/>
      <c r="R397" s="211"/>
      <c r="S397" s="211"/>
      <c r="T397" s="211"/>
      <c r="U397" s="211"/>
      <c r="V397" s="211"/>
      <c r="W397" s="211"/>
      <c r="X397" s="211"/>
      <c r="Y397" s="211"/>
      <c r="Z397" s="211"/>
      <c r="AA397" s="211"/>
      <c r="AB397" s="211"/>
      <c r="AC397" s="211"/>
      <c r="AD397" s="211"/>
      <c r="AE397" s="211"/>
      <c r="AF397" s="211"/>
      <c r="AG397" s="211"/>
      <c r="AH397" s="211"/>
      <c r="AI397" s="211"/>
      <c r="AJ397" s="211"/>
      <c r="AK397" s="211"/>
      <c r="AL397" s="206"/>
      <c r="AM397" s="179">
        <f>SUM(M398:M413)</f>
        <v>3843760.4000000008</v>
      </c>
      <c r="AN397" s="179">
        <f>SUM(AL398:AL413)</f>
        <v>3843760.3310800008</v>
      </c>
      <c r="AO397" s="180">
        <f>AM397-AN397</f>
        <v>6.8919999990612268E-2</v>
      </c>
    </row>
    <row r="398" spans="1:41" x14ac:dyDescent="0.2">
      <c r="A398" s="209" t="s">
        <v>42</v>
      </c>
      <c r="B398" s="201" t="s">
        <v>212</v>
      </c>
      <c r="C398" s="201" t="s">
        <v>43</v>
      </c>
      <c r="D398" s="209" t="s">
        <v>5</v>
      </c>
      <c r="E398" s="209" t="s">
        <v>6</v>
      </c>
      <c r="F398" s="209" t="s">
        <v>225</v>
      </c>
      <c r="G398" s="205">
        <v>1</v>
      </c>
      <c r="H398" s="205">
        <v>0</v>
      </c>
      <c r="I398" s="205">
        <v>0</v>
      </c>
      <c r="J398" s="206">
        <f>G398*'1.pielikuma turpinājums Nr.3'!$I$10</f>
        <v>253568.39</v>
      </c>
      <c r="K398" s="211">
        <f>H398*'1.pielikuma turpinājums Nr.3'!$D$10</f>
        <v>0</v>
      </c>
      <c r="L398" s="211">
        <f>I398*'1.pielikuma turpinājums Nr.3'!$C$10</f>
        <v>0</v>
      </c>
      <c r="M398" s="212">
        <f t="shared" ref="M398:M413" si="699">SUM(J398:L398)</f>
        <v>253568.39</v>
      </c>
      <c r="N398" s="211">
        <f>G398*'1.pielikuma turpinājums Nr.3'!$BE$41</f>
        <v>152294.40000000002</v>
      </c>
      <c r="O398" s="211">
        <f>H398*'1.pielikuma turpinājums Nr.3'!$BE$37</f>
        <v>0</v>
      </c>
      <c r="P398" s="211">
        <f>I398*'1.pielikuma turpinājums Nr.3'!$BE$36</f>
        <v>0</v>
      </c>
      <c r="Q398" s="211">
        <f t="shared" ref="Q398:Q407" si="700">SUM(N398:P398)</f>
        <v>152294.40000000002</v>
      </c>
      <c r="R398" s="211">
        <f t="shared" ref="R398:R413" si="701">N398*$H$5</f>
        <v>35926.248960000004</v>
      </c>
      <c r="S398" s="211">
        <f t="shared" ref="S398:S413" si="702">O398*$H$5</f>
        <v>0</v>
      </c>
      <c r="T398" s="211">
        <f t="shared" ref="T398:T413" si="703">P398*$H$5</f>
        <v>0</v>
      </c>
      <c r="U398" s="211">
        <f t="shared" ref="U398:U407" si="704">SUM(R398:T398)</f>
        <v>35926.248960000004</v>
      </c>
      <c r="V398" s="211">
        <f>G398*'1.pielikuma turpinājums Nr.3'!$AW$3</f>
        <v>13857</v>
      </c>
      <c r="W398" s="211">
        <v>0</v>
      </c>
      <c r="X398" s="211">
        <v>0</v>
      </c>
      <c r="Y398" s="211">
        <f t="shared" ref="Y398:Y407" si="705">SUM(V398:X398)</f>
        <v>13857</v>
      </c>
      <c r="Z398" s="211">
        <f t="shared" ref="Z398:Z406" si="706">N398*$J$5</f>
        <v>43510.510080000007</v>
      </c>
      <c r="AA398" s="211">
        <v>0</v>
      </c>
      <c r="AB398" s="211">
        <v>0</v>
      </c>
      <c r="AC398" s="211">
        <f t="shared" ref="AC398:AC407" si="707">SUM(Z398:AB398)</f>
        <v>43510.510080000007</v>
      </c>
      <c r="AD398" s="211">
        <f t="shared" ref="AD398:AD406" si="708">N398*$K$5</f>
        <v>3076.3468800000005</v>
      </c>
      <c r="AE398" s="211">
        <v>0</v>
      </c>
      <c r="AF398" s="211">
        <v>0</v>
      </c>
      <c r="AG398" s="211">
        <f t="shared" ref="AG398:AG407" si="709">SUM(AD398:AF398)</f>
        <v>3076.3468800000005</v>
      </c>
      <c r="AH398" s="211">
        <f t="shared" ref="AH398:AH406" si="710">N398*$L$5</f>
        <v>4903.8796800000009</v>
      </c>
      <c r="AI398" s="211">
        <v>0</v>
      </c>
      <c r="AJ398" s="211">
        <v>0</v>
      </c>
      <c r="AK398" s="211">
        <f t="shared" ref="AK398:AK407" si="711">SUM(AH398:AJ398)</f>
        <v>4903.8796800000009</v>
      </c>
      <c r="AL398" s="204">
        <f t="shared" ref="AL398:AL413" si="712">Q398+U398+Y398+AC398+AG398+AK398</f>
        <v>253568.38560000004</v>
      </c>
      <c r="AO398" s="221"/>
    </row>
    <row r="399" spans="1:41" x14ac:dyDescent="0.2">
      <c r="A399" s="209" t="s">
        <v>42</v>
      </c>
      <c r="B399" s="201" t="s">
        <v>212</v>
      </c>
      <c r="C399" s="201" t="s">
        <v>43</v>
      </c>
      <c r="D399" s="209" t="s">
        <v>7</v>
      </c>
      <c r="E399" s="209" t="s">
        <v>20</v>
      </c>
      <c r="F399" s="209" t="s">
        <v>227</v>
      </c>
      <c r="G399" s="205">
        <v>0</v>
      </c>
      <c r="H399" s="205">
        <v>0</v>
      </c>
      <c r="I399" s="205">
        <v>0</v>
      </c>
      <c r="J399" s="206">
        <f>G399*'1.pielikuma turpinājums Nr.3'!$I$10</f>
        <v>0</v>
      </c>
      <c r="K399" s="211">
        <f>H399*'1.pielikuma turpinājums Nr.3'!$D$10</f>
        <v>0</v>
      </c>
      <c r="L399" s="211">
        <f>I399*'1.pielikuma turpinājums Nr.3'!$C$10</f>
        <v>0</v>
      </c>
      <c r="M399" s="212">
        <f t="shared" si="699"/>
        <v>0</v>
      </c>
      <c r="N399" s="211">
        <f>G399*'1.pielikuma turpinājums Nr.3'!$BE$41</f>
        <v>0</v>
      </c>
      <c r="O399" s="211">
        <f>H399*'1.pielikuma turpinājums Nr.3'!$BE$37</f>
        <v>0</v>
      </c>
      <c r="P399" s="211">
        <f>I399*'1.pielikuma turpinājums Nr.3'!$BE$36</f>
        <v>0</v>
      </c>
      <c r="Q399" s="211">
        <f t="shared" si="700"/>
        <v>0</v>
      </c>
      <c r="R399" s="211">
        <f t="shared" si="701"/>
        <v>0</v>
      </c>
      <c r="S399" s="211">
        <f t="shared" si="702"/>
        <v>0</v>
      </c>
      <c r="T399" s="211">
        <f t="shared" si="703"/>
        <v>0</v>
      </c>
      <c r="U399" s="211">
        <f t="shared" si="704"/>
        <v>0</v>
      </c>
      <c r="V399" s="211">
        <f>G399*'1.pielikuma turpinājums Nr.3'!$AW$3</f>
        <v>0</v>
      </c>
      <c r="W399" s="211">
        <v>0</v>
      </c>
      <c r="X399" s="211">
        <v>0</v>
      </c>
      <c r="Y399" s="211">
        <f t="shared" si="705"/>
        <v>0</v>
      </c>
      <c r="Z399" s="211">
        <f t="shared" si="706"/>
        <v>0</v>
      </c>
      <c r="AA399" s="211">
        <v>0</v>
      </c>
      <c r="AB399" s="211">
        <v>0</v>
      </c>
      <c r="AC399" s="211">
        <f t="shared" si="707"/>
        <v>0</v>
      </c>
      <c r="AD399" s="211">
        <f t="shared" si="708"/>
        <v>0</v>
      </c>
      <c r="AE399" s="211">
        <v>0</v>
      </c>
      <c r="AF399" s="211">
        <v>0</v>
      </c>
      <c r="AG399" s="211">
        <f t="shared" si="709"/>
        <v>0</v>
      </c>
      <c r="AH399" s="211">
        <f t="shared" si="710"/>
        <v>0</v>
      </c>
      <c r="AI399" s="211">
        <v>0</v>
      </c>
      <c r="AJ399" s="211">
        <v>0</v>
      </c>
      <c r="AK399" s="211">
        <f t="shared" si="711"/>
        <v>0</v>
      </c>
      <c r="AL399" s="204">
        <f t="shared" si="712"/>
        <v>0</v>
      </c>
      <c r="AO399" s="221"/>
    </row>
    <row r="400" spans="1:41" x14ac:dyDescent="0.2">
      <c r="A400" s="209" t="s">
        <v>42</v>
      </c>
      <c r="B400" s="201" t="s">
        <v>212</v>
      </c>
      <c r="C400" s="201" t="s">
        <v>43</v>
      </c>
      <c r="D400" s="209" t="s">
        <v>32</v>
      </c>
      <c r="E400" s="209" t="s">
        <v>17</v>
      </c>
      <c r="F400" s="209" t="s">
        <v>226</v>
      </c>
      <c r="G400" s="205">
        <v>1</v>
      </c>
      <c r="H400" s="205">
        <v>0</v>
      </c>
      <c r="I400" s="205">
        <v>0</v>
      </c>
      <c r="J400" s="206">
        <f>G400*'1.pielikuma turpinājums Nr.3'!$I$10</f>
        <v>253568.39</v>
      </c>
      <c r="K400" s="211">
        <f>H400*'1.pielikuma turpinājums Nr.3'!$D$10</f>
        <v>0</v>
      </c>
      <c r="L400" s="211">
        <f>I400*'1.pielikuma turpinājums Nr.3'!$C$10</f>
        <v>0</v>
      </c>
      <c r="M400" s="212">
        <f t="shared" si="699"/>
        <v>253568.39</v>
      </c>
      <c r="N400" s="211">
        <f>G400*'1.pielikuma turpinājums Nr.3'!$BE$41</f>
        <v>152294.40000000002</v>
      </c>
      <c r="O400" s="211">
        <f>H400*'1.pielikuma turpinājums Nr.3'!$BE$37</f>
        <v>0</v>
      </c>
      <c r="P400" s="211">
        <f>I400*'1.pielikuma turpinājums Nr.3'!$BE$36</f>
        <v>0</v>
      </c>
      <c r="Q400" s="211">
        <f t="shared" si="700"/>
        <v>152294.40000000002</v>
      </c>
      <c r="R400" s="211">
        <f t="shared" si="701"/>
        <v>35926.248960000004</v>
      </c>
      <c r="S400" s="211">
        <f t="shared" si="702"/>
        <v>0</v>
      </c>
      <c r="T400" s="211">
        <f t="shared" si="703"/>
        <v>0</v>
      </c>
      <c r="U400" s="211">
        <f t="shared" si="704"/>
        <v>35926.248960000004</v>
      </c>
      <c r="V400" s="211">
        <f>G400*'1.pielikuma turpinājums Nr.3'!$AW$3</f>
        <v>13857</v>
      </c>
      <c r="W400" s="211">
        <v>0</v>
      </c>
      <c r="X400" s="211">
        <v>0</v>
      </c>
      <c r="Y400" s="211">
        <f t="shared" si="705"/>
        <v>13857</v>
      </c>
      <c r="Z400" s="211">
        <f t="shared" si="706"/>
        <v>43510.510080000007</v>
      </c>
      <c r="AA400" s="211">
        <v>0</v>
      </c>
      <c r="AB400" s="211">
        <v>0</v>
      </c>
      <c r="AC400" s="211">
        <f t="shared" si="707"/>
        <v>43510.510080000007</v>
      </c>
      <c r="AD400" s="211">
        <f t="shared" si="708"/>
        <v>3076.3468800000005</v>
      </c>
      <c r="AE400" s="211">
        <v>0</v>
      </c>
      <c r="AF400" s="211">
        <v>0</v>
      </c>
      <c r="AG400" s="211">
        <f t="shared" si="709"/>
        <v>3076.3468800000005</v>
      </c>
      <c r="AH400" s="211">
        <f t="shared" si="710"/>
        <v>4903.8796800000009</v>
      </c>
      <c r="AI400" s="211">
        <v>0</v>
      </c>
      <c r="AJ400" s="211">
        <v>0</v>
      </c>
      <c r="AK400" s="211">
        <f t="shared" si="711"/>
        <v>4903.8796800000009</v>
      </c>
      <c r="AL400" s="204">
        <f t="shared" si="712"/>
        <v>253568.38560000004</v>
      </c>
      <c r="AO400" s="221"/>
    </row>
    <row r="401" spans="1:41" x14ac:dyDescent="0.2">
      <c r="A401" s="209" t="s">
        <v>42</v>
      </c>
      <c r="B401" s="201" t="s">
        <v>212</v>
      </c>
      <c r="C401" s="201" t="s">
        <v>43</v>
      </c>
      <c r="D401" s="209" t="s">
        <v>8</v>
      </c>
      <c r="E401" s="209" t="s">
        <v>21</v>
      </c>
      <c r="F401" s="209" t="s">
        <v>224</v>
      </c>
      <c r="G401" s="205">
        <v>1</v>
      </c>
      <c r="H401" s="205">
        <v>0</v>
      </c>
      <c r="I401" s="205">
        <v>0</v>
      </c>
      <c r="J401" s="206">
        <f>G401*'1.pielikuma turpinājums Nr.3'!$I$10</f>
        <v>253568.39</v>
      </c>
      <c r="K401" s="211">
        <f>H401*'1.pielikuma turpinājums Nr.3'!$D$10</f>
        <v>0</v>
      </c>
      <c r="L401" s="211">
        <f>I401*'1.pielikuma turpinājums Nr.3'!$C$10</f>
        <v>0</v>
      </c>
      <c r="M401" s="212">
        <f t="shared" si="699"/>
        <v>253568.39</v>
      </c>
      <c r="N401" s="211">
        <f>G401*'1.pielikuma turpinājums Nr.3'!$BE$41</f>
        <v>152294.40000000002</v>
      </c>
      <c r="O401" s="211">
        <f>H401*'1.pielikuma turpinājums Nr.3'!$BE$37</f>
        <v>0</v>
      </c>
      <c r="P401" s="211">
        <f>I401*'1.pielikuma turpinājums Nr.3'!$BE$36</f>
        <v>0</v>
      </c>
      <c r="Q401" s="211">
        <f t="shared" si="700"/>
        <v>152294.40000000002</v>
      </c>
      <c r="R401" s="211">
        <f t="shared" si="701"/>
        <v>35926.248960000004</v>
      </c>
      <c r="S401" s="211">
        <f t="shared" si="702"/>
        <v>0</v>
      </c>
      <c r="T401" s="211">
        <f t="shared" si="703"/>
        <v>0</v>
      </c>
      <c r="U401" s="211">
        <f t="shared" si="704"/>
        <v>35926.248960000004</v>
      </c>
      <c r="V401" s="211">
        <f>G401*'1.pielikuma turpinājums Nr.3'!$AW$3</f>
        <v>13857</v>
      </c>
      <c r="W401" s="211">
        <v>0</v>
      </c>
      <c r="X401" s="211">
        <v>0</v>
      </c>
      <c r="Y401" s="211">
        <f t="shared" si="705"/>
        <v>13857</v>
      </c>
      <c r="Z401" s="211">
        <f t="shared" si="706"/>
        <v>43510.510080000007</v>
      </c>
      <c r="AA401" s="211">
        <v>0</v>
      </c>
      <c r="AB401" s="211">
        <v>0</v>
      </c>
      <c r="AC401" s="211">
        <f t="shared" si="707"/>
        <v>43510.510080000007</v>
      </c>
      <c r="AD401" s="211">
        <f t="shared" si="708"/>
        <v>3076.3468800000005</v>
      </c>
      <c r="AE401" s="211">
        <v>0</v>
      </c>
      <c r="AF401" s="211">
        <v>0</v>
      </c>
      <c r="AG401" s="211">
        <f t="shared" si="709"/>
        <v>3076.3468800000005</v>
      </c>
      <c r="AH401" s="211">
        <f t="shared" si="710"/>
        <v>4903.8796800000009</v>
      </c>
      <c r="AI401" s="211">
        <v>0</v>
      </c>
      <c r="AJ401" s="211">
        <v>0</v>
      </c>
      <c r="AK401" s="211">
        <f t="shared" si="711"/>
        <v>4903.8796800000009</v>
      </c>
      <c r="AL401" s="204">
        <f t="shared" si="712"/>
        <v>253568.38560000004</v>
      </c>
      <c r="AO401" s="221"/>
    </row>
    <row r="402" spans="1:41" ht="24" x14ac:dyDescent="0.2">
      <c r="A402" s="209" t="s">
        <v>42</v>
      </c>
      <c r="B402" s="201" t="s">
        <v>212</v>
      </c>
      <c r="C402" s="201" t="s">
        <v>43</v>
      </c>
      <c r="D402" s="223" t="s">
        <v>22</v>
      </c>
      <c r="E402" s="209" t="s">
        <v>22</v>
      </c>
      <c r="F402" s="209" t="s">
        <v>231</v>
      </c>
      <c r="G402" s="205">
        <v>1</v>
      </c>
      <c r="H402" s="205">
        <v>0</v>
      </c>
      <c r="I402" s="205">
        <v>0</v>
      </c>
      <c r="J402" s="206">
        <f>G402*'1.pielikuma turpinājums Nr.3'!$I$10</f>
        <v>253568.39</v>
      </c>
      <c r="K402" s="211">
        <f>H402*'1.pielikuma turpinājums Nr.3'!$D$10</f>
        <v>0</v>
      </c>
      <c r="L402" s="211">
        <f>I402*'1.pielikuma turpinājums Nr.3'!$C$10</f>
        <v>0</v>
      </c>
      <c r="M402" s="212">
        <f t="shared" si="699"/>
        <v>253568.39</v>
      </c>
      <c r="N402" s="211">
        <f>G402*'1.pielikuma turpinājums Nr.3'!$BE$41</f>
        <v>152294.40000000002</v>
      </c>
      <c r="O402" s="211">
        <f>H402*'1.pielikuma turpinājums Nr.3'!$BE$37</f>
        <v>0</v>
      </c>
      <c r="P402" s="211">
        <f>I402*'1.pielikuma turpinājums Nr.3'!$BE$36</f>
        <v>0</v>
      </c>
      <c r="Q402" s="211">
        <f t="shared" si="700"/>
        <v>152294.40000000002</v>
      </c>
      <c r="R402" s="211">
        <f t="shared" si="701"/>
        <v>35926.248960000004</v>
      </c>
      <c r="S402" s="211">
        <f t="shared" si="702"/>
        <v>0</v>
      </c>
      <c r="T402" s="211">
        <f t="shared" si="703"/>
        <v>0</v>
      </c>
      <c r="U402" s="211">
        <f t="shared" si="704"/>
        <v>35926.248960000004</v>
      </c>
      <c r="V402" s="211">
        <f>G402*'1.pielikuma turpinājums Nr.3'!$AW$3</f>
        <v>13857</v>
      </c>
      <c r="W402" s="211">
        <v>0</v>
      </c>
      <c r="X402" s="211">
        <v>0</v>
      </c>
      <c r="Y402" s="211">
        <f t="shared" si="705"/>
        <v>13857</v>
      </c>
      <c r="Z402" s="211">
        <f t="shared" si="706"/>
        <v>43510.510080000007</v>
      </c>
      <c r="AA402" s="211">
        <v>0</v>
      </c>
      <c r="AB402" s="211">
        <v>0</v>
      </c>
      <c r="AC402" s="211">
        <f t="shared" si="707"/>
        <v>43510.510080000007</v>
      </c>
      <c r="AD402" s="211">
        <f t="shared" si="708"/>
        <v>3076.3468800000005</v>
      </c>
      <c r="AE402" s="211">
        <v>0</v>
      </c>
      <c r="AF402" s="211">
        <v>0</v>
      </c>
      <c r="AG402" s="211">
        <f t="shared" si="709"/>
        <v>3076.3468800000005</v>
      </c>
      <c r="AH402" s="211">
        <f t="shared" si="710"/>
        <v>4903.8796800000009</v>
      </c>
      <c r="AI402" s="211">
        <v>0</v>
      </c>
      <c r="AJ402" s="211">
        <v>0</v>
      </c>
      <c r="AK402" s="211">
        <f t="shared" si="711"/>
        <v>4903.8796800000009</v>
      </c>
      <c r="AL402" s="204">
        <f t="shared" si="712"/>
        <v>253568.38560000004</v>
      </c>
      <c r="AO402" s="221"/>
    </row>
    <row r="403" spans="1:41" x14ac:dyDescent="0.2">
      <c r="A403" s="209" t="s">
        <v>42</v>
      </c>
      <c r="B403" s="201" t="s">
        <v>212</v>
      </c>
      <c r="C403" s="201" t="s">
        <v>43</v>
      </c>
      <c r="D403" s="209" t="s">
        <v>10</v>
      </c>
      <c r="E403" s="209" t="s">
        <v>10</v>
      </c>
      <c r="F403" s="209" t="s">
        <v>228</v>
      </c>
      <c r="G403" s="205">
        <v>1</v>
      </c>
      <c r="H403" s="205">
        <v>0</v>
      </c>
      <c r="I403" s="205">
        <v>0</v>
      </c>
      <c r="J403" s="206">
        <f>G403*'1.pielikuma turpinājums Nr.3'!$I$10</f>
        <v>253568.39</v>
      </c>
      <c r="K403" s="211">
        <f>H403*'1.pielikuma turpinājums Nr.3'!$D$10</f>
        <v>0</v>
      </c>
      <c r="L403" s="211">
        <f>I403*'1.pielikuma turpinājums Nr.3'!$C$10</f>
        <v>0</v>
      </c>
      <c r="M403" s="212">
        <f t="shared" si="699"/>
        <v>253568.39</v>
      </c>
      <c r="N403" s="211">
        <f>G403*'1.pielikuma turpinājums Nr.3'!$BE$41</f>
        <v>152294.40000000002</v>
      </c>
      <c r="O403" s="211">
        <f>H403*'1.pielikuma turpinājums Nr.3'!$BE$37</f>
        <v>0</v>
      </c>
      <c r="P403" s="211">
        <f>I403*'1.pielikuma turpinājums Nr.3'!$BE$36</f>
        <v>0</v>
      </c>
      <c r="Q403" s="211">
        <f t="shared" si="700"/>
        <v>152294.40000000002</v>
      </c>
      <c r="R403" s="211">
        <f t="shared" si="701"/>
        <v>35926.248960000004</v>
      </c>
      <c r="S403" s="211">
        <f t="shared" si="702"/>
        <v>0</v>
      </c>
      <c r="T403" s="211">
        <f t="shared" si="703"/>
        <v>0</v>
      </c>
      <c r="U403" s="211">
        <f t="shared" si="704"/>
        <v>35926.248960000004</v>
      </c>
      <c r="V403" s="211">
        <f>G403*'1.pielikuma turpinājums Nr.3'!$AW$3</f>
        <v>13857</v>
      </c>
      <c r="W403" s="211">
        <v>0</v>
      </c>
      <c r="X403" s="211">
        <v>0</v>
      </c>
      <c r="Y403" s="211">
        <f t="shared" si="705"/>
        <v>13857</v>
      </c>
      <c r="Z403" s="211">
        <f t="shared" si="706"/>
        <v>43510.510080000007</v>
      </c>
      <c r="AA403" s="211">
        <v>0</v>
      </c>
      <c r="AB403" s="211">
        <v>0</v>
      </c>
      <c r="AC403" s="211">
        <f t="shared" si="707"/>
        <v>43510.510080000007</v>
      </c>
      <c r="AD403" s="211">
        <f t="shared" si="708"/>
        <v>3076.3468800000005</v>
      </c>
      <c r="AE403" s="211">
        <v>0</v>
      </c>
      <c r="AF403" s="211">
        <v>0</v>
      </c>
      <c r="AG403" s="211">
        <f t="shared" si="709"/>
        <v>3076.3468800000005</v>
      </c>
      <c r="AH403" s="211">
        <f t="shared" si="710"/>
        <v>4903.8796800000009</v>
      </c>
      <c r="AI403" s="211">
        <v>0</v>
      </c>
      <c r="AJ403" s="211">
        <v>0</v>
      </c>
      <c r="AK403" s="211">
        <f t="shared" si="711"/>
        <v>4903.8796800000009</v>
      </c>
      <c r="AL403" s="204">
        <f t="shared" si="712"/>
        <v>253568.38560000004</v>
      </c>
      <c r="AO403" s="221"/>
    </row>
    <row r="404" spans="1:41" x14ac:dyDescent="0.2">
      <c r="A404" s="209" t="s">
        <v>42</v>
      </c>
      <c r="B404" s="201" t="s">
        <v>212</v>
      </c>
      <c r="C404" s="201" t="s">
        <v>43</v>
      </c>
      <c r="D404" s="209" t="s">
        <v>9</v>
      </c>
      <c r="E404" s="209" t="s">
        <v>9</v>
      </c>
      <c r="F404" s="209" t="s">
        <v>58</v>
      </c>
      <c r="G404" s="205">
        <v>1</v>
      </c>
      <c r="H404" s="205">
        <v>0</v>
      </c>
      <c r="I404" s="205">
        <v>0</v>
      </c>
      <c r="J404" s="206">
        <f>G404*'1.pielikuma turpinājums Nr.3'!$I$10</f>
        <v>253568.39</v>
      </c>
      <c r="K404" s="211">
        <f>H404*'1.pielikuma turpinājums Nr.3'!$D$10</f>
        <v>0</v>
      </c>
      <c r="L404" s="211">
        <f>I404*'1.pielikuma turpinājums Nr.3'!$C$10</f>
        <v>0</v>
      </c>
      <c r="M404" s="212">
        <f t="shared" si="699"/>
        <v>253568.39</v>
      </c>
      <c r="N404" s="211">
        <f>G404*'1.pielikuma turpinājums Nr.3'!$BE$41</f>
        <v>152294.40000000002</v>
      </c>
      <c r="O404" s="211">
        <f>H404*'1.pielikuma turpinājums Nr.3'!$BE$37</f>
        <v>0</v>
      </c>
      <c r="P404" s="211">
        <f>I404*'1.pielikuma turpinājums Nr.3'!$BE$36</f>
        <v>0</v>
      </c>
      <c r="Q404" s="211">
        <f t="shared" si="700"/>
        <v>152294.40000000002</v>
      </c>
      <c r="R404" s="211">
        <f t="shared" si="701"/>
        <v>35926.248960000004</v>
      </c>
      <c r="S404" s="211">
        <f t="shared" si="702"/>
        <v>0</v>
      </c>
      <c r="T404" s="211">
        <f t="shared" si="703"/>
        <v>0</v>
      </c>
      <c r="U404" s="211">
        <f t="shared" si="704"/>
        <v>35926.248960000004</v>
      </c>
      <c r="V404" s="211">
        <f>G404*'1.pielikuma turpinājums Nr.3'!$AW$3</f>
        <v>13857</v>
      </c>
      <c r="W404" s="211">
        <v>0</v>
      </c>
      <c r="X404" s="211">
        <v>0</v>
      </c>
      <c r="Y404" s="211">
        <f t="shared" si="705"/>
        <v>13857</v>
      </c>
      <c r="Z404" s="211">
        <f t="shared" si="706"/>
        <v>43510.510080000007</v>
      </c>
      <c r="AA404" s="211">
        <v>0</v>
      </c>
      <c r="AB404" s="211">
        <v>0</v>
      </c>
      <c r="AC404" s="211">
        <f t="shared" si="707"/>
        <v>43510.510080000007</v>
      </c>
      <c r="AD404" s="211">
        <f t="shared" si="708"/>
        <v>3076.3468800000005</v>
      </c>
      <c r="AE404" s="211">
        <v>0</v>
      </c>
      <c r="AF404" s="211">
        <v>0</v>
      </c>
      <c r="AG404" s="211">
        <f t="shared" si="709"/>
        <v>3076.3468800000005</v>
      </c>
      <c r="AH404" s="211">
        <f t="shared" si="710"/>
        <v>4903.8796800000009</v>
      </c>
      <c r="AI404" s="211">
        <v>0</v>
      </c>
      <c r="AJ404" s="211">
        <v>0</v>
      </c>
      <c r="AK404" s="211">
        <f t="shared" si="711"/>
        <v>4903.8796800000009</v>
      </c>
      <c r="AL404" s="204">
        <f t="shared" si="712"/>
        <v>253568.38560000004</v>
      </c>
      <c r="AO404" s="221"/>
    </row>
    <row r="405" spans="1:41" x14ac:dyDescent="0.2">
      <c r="A405" s="209" t="s">
        <v>42</v>
      </c>
      <c r="B405" s="201" t="s">
        <v>212</v>
      </c>
      <c r="C405" s="201" t="s">
        <v>43</v>
      </c>
      <c r="D405" s="209" t="s">
        <v>11</v>
      </c>
      <c r="E405" s="209" t="s">
        <v>11</v>
      </c>
      <c r="F405" s="209" t="s">
        <v>59</v>
      </c>
      <c r="G405" s="205">
        <f>0+1</f>
        <v>1</v>
      </c>
      <c r="H405" s="205">
        <v>0</v>
      </c>
      <c r="I405" s="205">
        <v>0</v>
      </c>
      <c r="J405" s="206">
        <f>G405*'1.pielikuma turpinājums Nr.3'!$I$10</f>
        <v>253568.39</v>
      </c>
      <c r="K405" s="211">
        <f>H405*'1.pielikuma turpinājums Nr.3'!$D$10</f>
        <v>0</v>
      </c>
      <c r="L405" s="211">
        <f>I405*'1.pielikuma turpinājums Nr.3'!$C$10</f>
        <v>0</v>
      </c>
      <c r="M405" s="212">
        <f t="shared" si="699"/>
        <v>253568.39</v>
      </c>
      <c r="N405" s="211">
        <f>G405*'1.pielikuma turpinājums Nr.3'!$BE$41</f>
        <v>152294.40000000002</v>
      </c>
      <c r="O405" s="211">
        <f>H405*'1.pielikuma turpinājums Nr.3'!$BE$37</f>
        <v>0</v>
      </c>
      <c r="P405" s="211">
        <f>I405*'1.pielikuma turpinājums Nr.3'!$BE$36</f>
        <v>0</v>
      </c>
      <c r="Q405" s="211">
        <f t="shared" si="700"/>
        <v>152294.40000000002</v>
      </c>
      <c r="R405" s="211">
        <f t="shared" si="701"/>
        <v>35926.248960000004</v>
      </c>
      <c r="S405" s="211">
        <f t="shared" si="702"/>
        <v>0</v>
      </c>
      <c r="T405" s="211">
        <f t="shared" si="703"/>
        <v>0</v>
      </c>
      <c r="U405" s="211">
        <f t="shared" si="704"/>
        <v>35926.248960000004</v>
      </c>
      <c r="V405" s="211">
        <f>G405*'1.pielikuma turpinājums Nr.3'!$AW$3</f>
        <v>13857</v>
      </c>
      <c r="W405" s="211">
        <v>0</v>
      </c>
      <c r="X405" s="211">
        <v>0</v>
      </c>
      <c r="Y405" s="211">
        <f t="shared" si="705"/>
        <v>13857</v>
      </c>
      <c r="Z405" s="211">
        <f t="shared" si="706"/>
        <v>43510.510080000007</v>
      </c>
      <c r="AA405" s="211">
        <v>0</v>
      </c>
      <c r="AB405" s="211">
        <v>0</v>
      </c>
      <c r="AC405" s="211">
        <f t="shared" si="707"/>
        <v>43510.510080000007</v>
      </c>
      <c r="AD405" s="211">
        <f t="shared" si="708"/>
        <v>3076.3468800000005</v>
      </c>
      <c r="AE405" s="211">
        <v>0</v>
      </c>
      <c r="AF405" s="211">
        <v>0</v>
      </c>
      <c r="AG405" s="211">
        <f t="shared" si="709"/>
        <v>3076.3468800000005</v>
      </c>
      <c r="AH405" s="211">
        <f t="shared" si="710"/>
        <v>4903.8796800000009</v>
      </c>
      <c r="AI405" s="211">
        <v>0</v>
      </c>
      <c r="AJ405" s="211">
        <v>0</v>
      </c>
      <c r="AK405" s="211">
        <f t="shared" si="711"/>
        <v>4903.8796800000009</v>
      </c>
      <c r="AL405" s="204">
        <f t="shared" si="712"/>
        <v>253568.38560000004</v>
      </c>
      <c r="AO405" s="221"/>
    </row>
    <row r="406" spans="1:41" x14ac:dyDescent="0.2">
      <c r="A406" s="209" t="s">
        <v>42</v>
      </c>
      <c r="B406" s="201" t="s">
        <v>212</v>
      </c>
      <c r="C406" s="201" t="s">
        <v>43</v>
      </c>
      <c r="D406" s="209" t="s">
        <v>27</v>
      </c>
      <c r="E406" s="209" t="s">
        <v>27</v>
      </c>
      <c r="F406" s="209" t="s">
        <v>218</v>
      </c>
      <c r="G406" s="205">
        <v>1</v>
      </c>
      <c r="H406" s="205">
        <v>0</v>
      </c>
      <c r="I406" s="205">
        <v>0</v>
      </c>
      <c r="J406" s="206">
        <f>G406*'1.pielikuma turpinājums Nr.3'!$I$10</f>
        <v>253568.39</v>
      </c>
      <c r="K406" s="211">
        <f>H406*'1.pielikuma turpinājums Nr.3'!$D$10</f>
        <v>0</v>
      </c>
      <c r="L406" s="211">
        <f>I406*'1.pielikuma turpinājums Nr.3'!$C$10</f>
        <v>0</v>
      </c>
      <c r="M406" s="212">
        <f t="shared" si="699"/>
        <v>253568.39</v>
      </c>
      <c r="N406" s="211">
        <f>G406*'1.pielikuma turpinājums Nr.3'!$BE$41</f>
        <v>152294.40000000002</v>
      </c>
      <c r="O406" s="211">
        <f>H406*'1.pielikuma turpinājums Nr.3'!$BE$37</f>
        <v>0</v>
      </c>
      <c r="P406" s="211">
        <f>I406*'1.pielikuma turpinājums Nr.3'!$BE$36</f>
        <v>0</v>
      </c>
      <c r="Q406" s="211">
        <f t="shared" si="700"/>
        <v>152294.40000000002</v>
      </c>
      <c r="R406" s="211">
        <f t="shared" si="701"/>
        <v>35926.248960000004</v>
      </c>
      <c r="S406" s="211">
        <f t="shared" si="702"/>
        <v>0</v>
      </c>
      <c r="T406" s="211">
        <f t="shared" si="703"/>
        <v>0</v>
      </c>
      <c r="U406" s="211">
        <f t="shared" si="704"/>
        <v>35926.248960000004</v>
      </c>
      <c r="V406" s="211">
        <f>G406*'1.pielikuma turpinājums Nr.3'!$AW$3</f>
        <v>13857</v>
      </c>
      <c r="W406" s="211">
        <v>0</v>
      </c>
      <c r="X406" s="211">
        <v>0</v>
      </c>
      <c r="Y406" s="211">
        <f t="shared" si="705"/>
        <v>13857</v>
      </c>
      <c r="Z406" s="211">
        <f t="shared" si="706"/>
        <v>43510.510080000007</v>
      </c>
      <c r="AA406" s="211">
        <v>0</v>
      </c>
      <c r="AB406" s="211">
        <v>0</v>
      </c>
      <c r="AC406" s="211">
        <f t="shared" si="707"/>
        <v>43510.510080000007</v>
      </c>
      <c r="AD406" s="211">
        <f t="shared" si="708"/>
        <v>3076.3468800000005</v>
      </c>
      <c r="AE406" s="211">
        <v>0</v>
      </c>
      <c r="AF406" s="211">
        <v>0</v>
      </c>
      <c r="AG406" s="211">
        <f t="shared" si="709"/>
        <v>3076.3468800000005</v>
      </c>
      <c r="AH406" s="211">
        <f t="shared" si="710"/>
        <v>4903.8796800000009</v>
      </c>
      <c r="AI406" s="211">
        <v>0</v>
      </c>
      <c r="AJ406" s="211">
        <v>0</v>
      </c>
      <c r="AK406" s="211">
        <f t="shared" si="711"/>
        <v>4903.8796800000009</v>
      </c>
      <c r="AL406" s="204">
        <f t="shared" si="712"/>
        <v>253568.38560000004</v>
      </c>
      <c r="AO406" s="221"/>
    </row>
    <row r="407" spans="1:41" x14ac:dyDescent="0.2">
      <c r="A407" s="209" t="s">
        <v>42</v>
      </c>
      <c r="B407" s="201" t="s">
        <v>212</v>
      </c>
      <c r="C407" s="201" t="s">
        <v>43</v>
      </c>
      <c r="D407" s="209"/>
      <c r="E407" s="209"/>
      <c r="F407" s="209" t="s">
        <v>230</v>
      </c>
      <c r="G407" s="205">
        <v>1</v>
      </c>
      <c r="H407" s="205">
        <v>0</v>
      </c>
      <c r="I407" s="205">
        <v>0</v>
      </c>
      <c r="J407" s="206">
        <f>G407*'1.pielikuma turpinājums Nr.3'!$I$11</f>
        <v>190176.29</v>
      </c>
      <c r="K407" s="211">
        <f>H407*'1.pielikuma turpinājums Nr.3'!$D$10</f>
        <v>0</v>
      </c>
      <c r="L407" s="211">
        <f>I407*'1.pielikuma turpinājums Nr.3'!$C$10</f>
        <v>0</v>
      </c>
      <c r="M407" s="212">
        <f t="shared" si="699"/>
        <v>190176.29</v>
      </c>
      <c r="N407" s="211">
        <f>G407*'1.pielikuma turpinājums Nr.3'!$BE$42</f>
        <v>114220.8</v>
      </c>
      <c r="O407" s="211">
        <f>H407*'1.pielikuma turpinājums Nr.3'!$BE$37</f>
        <v>0</v>
      </c>
      <c r="P407" s="211">
        <f>I407*'1.pielikuma turpinājums Nr.3'!$BE$36</f>
        <v>0</v>
      </c>
      <c r="Q407" s="211">
        <f t="shared" si="700"/>
        <v>114220.8</v>
      </c>
      <c r="R407" s="211">
        <f t="shared" si="701"/>
        <v>26944.686720000002</v>
      </c>
      <c r="S407" s="211">
        <f t="shared" si="702"/>
        <v>0</v>
      </c>
      <c r="T407" s="211">
        <f t="shared" si="703"/>
        <v>0</v>
      </c>
      <c r="U407" s="211">
        <f t="shared" si="704"/>
        <v>26944.686720000002</v>
      </c>
      <c r="V407" s="211">
        <f>G407*'1.pielikuma turpinājums Nr.3'!$AW$3*0.75</f>
        <v>10392.75</v>
      </c>
      <c r="W407" s="211">
        <v>0</v>
      </c>
      <c r="X407" s="211">
        <v>0</v>
      </c>
      <c r="Y407" s="211">
        <f t="shared" si="705"/>
        <v>10392.75</v>
      </c>
      <c r="Z407" s="211">
        <f>N407*$J$5</f>
        <v>32632.882560000002</v>
      </c>
      <c r="AA407" s="211">
        <v>0</v>
      </c>
      <c r="AB407" s="211">
        <v>0</v>
      </c>
      <c r="AC407" s="211">
        <f t="shared" si="707"/>
        <v>32632.882560000002</v>
      </c>
      <c r="AD407" s="211">
        <f>N407*$K$5</f>
        <v>2307.2601599999998</v>
      </c>
      <c r="AE407" s="211">
        <v>0</v>
      </c>
      <c r="AF407" s="211">
        <v>0</v>
      </c>
      <c r="AG407" s="211">
        <f t="shared" si="709"/>
        <v>2307.2601599999998</v>
      </c>
      <c r="AH407" s="211">
        <f>N407*$L$5</f>
        <v>3677.90976</v>
      </c>
      <c r="AI407" s="211">
        <v>0</v>
      </c>
      <c r="AJ407" s="211">
        <v>0</v>
      </c>
      <c r="AK407" s="211">
        <f t="shared" si="711"/>
        <v>3677.90976</v>
      </c>
      <c r="AL407" s="204">
        <f t="shared" si="712"/>
        <v>190176.28920000003</v>
      </c>
      <c r="AO407" s="221"/>
    </row>
    <row r="408" spans="1:41" x14ac:dyDescent="0.2">
      <c r="A408" s="209" t="s">
        <v>42</v>
      </c>
      <c r="B408" s="201" t="s">
        <v>212</v>
      </c>
      <c r="C408" s="201" t="s">
        <v>43</v>
      </c>
      <c r="D408" s="209"/>
      <c r="E408" s="209"/>
      <c r="F408" s="209" t="s">
        <v>254</v>
      </c>
      <c r="G408" s="205">
        <v>1</v>
      </c>
      <c r="H408" s="205">
        <v>0</v>
      </c>
      <c r="I408" s="205">
        <v>0</v>
      </c>
      <c r="J408" s="206">
        <f>G408*'1.pielikuma turpinājums Nr.3'!$H$13</f>
        <v>113389.87</v>
      </c>
      <c r="K408" s="211">
        <f>H408*'1.pielikuma turpinājums Nr.3'!$D$12</f>
        <v>0</v>
      </c>
      <c r="L408" s="211">
        <f>I408*'1.pielikuma turpinājums Nr.3'!$C$12</f>
        <v>0</v>
      </c>
      <c r="M408" s="212">
        <f t="shared" si="699"/>
        <v>113389.87</v>
      </c>
      <c r="N408" s="211">
        <f>G408*'1.pielikuma turpinājums Nr.3'!$BE$46</f>
        <v>91746.8</v>
      </c>
      <c r="O408" s="211">
        <f>H408*'1.pielikuma turpinājums Nr.3'!$BE$44</f>
        <v>0</v>
      </c>
      <c r="P408" s="211">
        <f>I408*'1.pielikuma turpinājums Nr.3'!$BE$43</f>
        <v>0</v>
      </c>
      <c r="Q408" s="211">
        <f>SUM(N408:P408)</f>
        <v>91746.8</v>
      </c>
      <c r="R408" s="211">
        <f t="shared" si="701"/>
        <v>21643.07012</v>
      </c>
      <c r="S408" s="211">
        <f t="shared" si="702"/>
        <v>0</v>
      </c>
      <c r="T408" s="211">
        <f t="shared" si="703"/>
        <v>0</v>
      </c>
      <c r="U408" s="211">
        <f>SUM(R408:T408)</f>
        <v>21643.07012</v>
      </c>
      <c r="V408" s="211">
        <v>0</v>
      </c>
      <c r="W408" s="211">
        <v>0</v>
      </c>
      <c r="X408" s="211">
        <v>0</v>
      </c>
      <c r="Y408" s="211">
        <f>SUM(V408:X408)</f>
        <v>0</v>
      </c>
      <c r="Z408" s="211">
        <v>0</v>
      </c>
      <c r="AA408" s="211">
        <v>0</v>
      </c>
      <c r="AB408" s="211">
        <v>0</v>
      </c>
      <c r="AC408" s="211">
        <f>SUM(Z408:AB408)</f>
        <v>0</v>
      </c>
      <c r="AD408" s="211">
        <v>0</v>
      </c>
      <c r="AE408" s="211">
        <v>0</v>
      </c>
      <c r="AF408" s="211">
        <v>0</v>
      </c>
      <c r="AG408" s="211">
        <f>SUM(AD408:AF408)</f>
        <v>0</v>
      </c>
      <c r="AH408" s="211">
        <v>0</v>
      </c>
      <c r="AI408" s="211">
        <v>0</v>
      </c>
      <c r="AJ408" s="211">
        <v>0</v>
      </c>
      <c r="AK408" s="211">
        <f>SUM(AH408:AJ408)</f>
        <v>0</v>
      </c>
      <c r="AL408" s="204">
        <f t="shared" si="712"/>
        <v>113389.87012000001</v>
      </c>
      <c r="AO408" s="221"/>
    </row>
    <row r="409" spans="1:41" x14ac:dyDescent="0.2">
      <c r="A409" s="209" t="s">
        <v>42</v>
      </c>
      <c r="B409" s="201" t="s">
        <v>212</v>
      </c>
      <c r="C409" s="201" t="s">
        <v>43</v>
      </c>
      <c r="D409" s="209"/>
      <c r="E409" s="209"/>
      <c r="F409" s="209" t="s">
        <v>64</v>
      </c>
      <c r="G409" s="205">
        <v>0</v>
      </c>
      <c r="H409" s="205">
        <v>0</v>
      </c>
      <c r="I409" s="205">
        <v>0</v>
      </c>
      <c r="J409" s="206">
        <f>G409*'1.pielikuma turpinājums Nr.3'!$I$10</f>
        <v>0</v>
      </c>
      <c r="K409" s="211">
        <f>H409*'1.pielikuma turpinājums Nr.3'!$D$10</f>
        <v>0</v>
      </c>
      <c r="L409" s="211">
        <f>I409*'1.pielikuma turpinājums Nr.3'!$C$10</f>
        <v>0</v>
      </c>
      <c r="M409" s="212">
        <f t="shared" si="699"/>
        <v>0</v>
      </c>
      <c r="N409" s="211">
        <f>G409*'1.pielikuma turpinājums Nr.3'!$BE$41</f>
        <v>0</v>
      </c>
      <c r="O409" s="211">
        <f>H409*'1.pielikuma turpinājums Nr.3'!$BE$37</f>
        <v>0</v>
      </c>
      <c r="P409" s="211">
        <f>I409*'1.pielikuma turpinājums Nr.3'!$BE$36</f>
        <v>0</v>
      </c>
      <c r="Q409" s="211">
        <f>SUM(N409:P409)</f>
        <v>0</v>
      </c>
      <c r="R409" s="211">
        <f t="shared" si="701"/>
        <v>0</v>
      </c>
      <c r="S409" s="211">
        <f t="shared" si="702"/>
        <v>0</v>
      </c>
      <c r="T409" s="211">
        <f t="shared" si="703"/>
        <v>0</v>
      </c>
      <c r="U409" s="211">
        <f>SUM(R409:T409)</f>
        <v>0</v>
      </c>
      <c r="V409" s="211">
        <f>G409*'1.pielikuma turpinājums Nr.3'!$AW$3</f>
        <v>0</v>
      </c>
      <c r="W409" s="211">
        <v>0</v>
      </c>
      <c r="X409" s="211">
        <v>0</v>
      </c>
      <c r="Y409" s="211">
        <f>SUM(V409:X409)</f>
        <v>0</v>
      </c>
      <c r="Z409" s="211">
        <f>N409*$J$5</f>
        <v>0</v>
      </c>
      <c r="AA409" s="211">
        <v>0</v>
      </c>
      <c r="AB409" s="211">
        <v>0</v>
      </c>
      <c r="AC409" s="211">
        <f>SUM(Z409:AB409)</f>
        <v>0</v>
      </c>
      <c r="AD409" s="211">
        <f>N409*$K$5</f>
        <v>0</v>
      </c>
      <c r="AE409" s="211">
        <v>0</v>
      </c>
      <c r="AF409" s="211">
        <v>0</v>
      </c>
      <c r="AG409" s="211">
        <f>SUM(AD409:AF409)</f>
        <v>0</v>
      </c>
      <c r="AH409" s="211">
        <f>N409*$L$5</f>
        <v>0</v>
      </c>
      <c r="AI409" s="211">
        <v>0</v>
      </c>
      <c r="AJ409" s="211">
        <v>0</v>
      </c>
      <c r="AK409" s="211">
        <f>SUM(AH409:AJ409)</f>
        <v>0</v>
      </c>
      <c r="AL409" s="204">
        <f t="shared" si="712"/>
        <v>0</v>
      </c>
      <c r="AO409" s="221"/>
    </row>
    <row r="410" spans="1:41" x14ac:dyDescent="0.2">
      <c r="A410" s="209" t="s">
        <v>42</v>
      </c>
      <c r="B410" s="201" t="s">
        <v>212</v>
      </c>
      <c r="C410" s="201" t="s">
        <v>43</v>
      </c>
      <c r="D410" s="209"/>
      <c r="E410" s="209"/>
      <c r="F410" s="209" t="s">
        <v>170</v>
      </c>
      <c r="G410" s="205">
        <f>6+1</f>
        <v>7</v>
      </c>
      <c r="H410" s="205">
        <v>0</v>
      </c>
      <c r="I410" s="205">
        <v>0</v>
      </c>
      <c r="J410" s="204">
        <f>G410*'1.pielikuma turpinājums Nr.3'!$I$12</f>
        <v>793729.09</v>
      </c>
      <c r="K410" s="211">
        <f>H410*'1.pielikuma turpinājums Nr.3'!$D$12</f>
        <v>0</v>
      </c>
      <c r="L410" s="211">
        <f>I410*'1.pielikuma turpinājums Nr.3'!$C$12</f>
        <v>0</v>
      </c>
      <c r="M410" s="212">
        <f t="shared" si="699"/>
        <v>793729.09</v>
      </c>
      <c r="N410" s="211">
        <f>G410*'1.pielikuma turpinājums Nr.3'!$BE$48</f>
        <v>642227.6</v>
      </c>
      <c r="O410" s="211">
        <f>H410*'1.pielikuma turpinājums Nr.3'!$BE$44</f>
        <v>0</v>
      </c>
      <c r="P410" s="211">
        <f>I410*'1.pielikuma turpinājums Nr.3'!$BE$43</f>
        <v>0</v>
      </c>
      <c r="Q410" s="211">
        <f t="shared" ref="Q410:Q411" si="713">SUM(N410:P410)</f>
        <v>642227.6</v>
      </c>
      <c r="R410" s="211">
        <f t="shared" si="701"/>
        <v>151501.49083999998</v>
      </c>
      <c r="S410" s="211">
        <f t="shared" si="702"/>
        <v>0</v>
      </c>
      <c r="T410" s="211">
        <f t="shared" si="703"/>
        <v>0</v>
      </c>
      <c r="U410" s="211">
        <f t="shared" ref="U410:U411" si="714">SUM(R410:T410)</f>
        <v>151501.49083999998</v>
      </c>
      <c r="V410" s="211">
        <v>0</v>
      </c>
      <c r="W410" s="211">
        <v>0</v>
      </c>
      <c r="X410" s="211">
        <v>0</v>
      </c>
      <c r="Y410" s="211">
        <f t="shared" ref="Y410:Y411" si="715">SUM(V410:X410)</f>
        <v>0</v>
      </c>
      <c r="Z410" s="211">
        <v>0</v>
      </c>
      <c r="AA410" s="211">
        <v>0</v>
      </c>
      <c r="AB410" s="211">
        <v>0</v>
      </c>
      <c r="AC410" s="211">
        <f t="shared" ref="AC410:AC411" si="716">SUM(Z410:AB410)</f>
        <v>0</v>
      </c>
      <c r="AD410" s="211">
        <v>0</v>
      </c>
      <c r="AE410" s="211">
        <v>0</v>
      </c>
      <c r="AF410" s="211">
        <v>0</v>
      </c>
      <c r="AG410" s="211">
        <f t="shared" ref="AG410:AG411" si="717">SUM(AD410:AF410)</f>
        <v>0</v>
      </c>
      <c r="AH410" s="211">
        <v>0</v>
      </c>
      <c r="AI410" s="211">
        <v>0</v>
      </c>
      <c r="AJ410" s="211">
        <v>0</v>
      </c>
      <c r="AK410" s="211">
        <f t="shared" ref="AK410:AK411" si="718">SUM(AH410:AJ410)</f>
        <v>0</v>
      </c>
      <c r="AL410" s="204">
        <f t="shared" si="712"/>
        <v>793729.09083999996</v>
      </c>
      <c r="AO410" s="221"/>
    </row>
    <row r="411" spans="1:41" x14ac:dyDescent="0.2">
      <c r="A411" s="209" t="s">
        <v>42</v>
      </c>
      <c r="B411" s="201" t="s">
        <v>212</v>
      </c>
      <c r="C411" s="201" t="s">
        <v>43</v>
      </c>
      <c r="D411" s="209"/>
      <c r="E411" s="209"/>
      <c r="F411" s="209" t="s">
        <v>232</v>
      </c>
      <c r="G411" s="205">
        <f>2-1</f>
        <v>1</v>
      </c>
      <c r="H411" s="205">
        <v>0</v>
      </c>
      <c r="I411" s="205">
        <v>0</v>
      </c>
      <c r="J411" s="206">
        <f>G411*'1.pielikuma turpinājums Nr.3'!$I$12</f>
        <v>113389.87</v>
      </c>
      <c r="K411" s="211">
        <f>H411*'1.pielikuma turpinājums Nr.3'!$D$12</f>
        <v>0</v>
      </c>
      <c r="L411" s="211">
        <f>I411*'1.pielikuma turpinājums Nr.3'!$C$12</f>
        <v>0</v>
      </c>
      <c r="M411" s="212">
        <f t="shared" si="699"/>
        <v>113389.87</v>
      </c>
      <c r="N411" s="211">
        <f>G411*'1.pielikuma turpinājums Nr.3'!$BE$48</f>
        <v>91746.8</v>
      </c>
      <c r="O411" s="211">
        <f>H411*'1.pielikuma turpinājums Nr.3'!$BE$44</f>
        <v>0</v>
      </c>
      <c r="P411" s="211">
        <f>I411*'1.pielikuma turpinājums Nr.3'!$BE$43</f>
        <v>0</v>
      </c>
      <c r="Q411" s="211">
        <f t="shared" si="713"/>
        <v>91746.8</v>
      </c>
      <c r="R411" s="211">
        <f t="shared" si="701"/>
        <v>21643.07012</v>
      </c>
      <c r="S411" s="211">
        <f t="shared" si="702"/>
        <v>0</v>
      </c>
      <c r="T411" s="211">
        <f t="shared" si="703"/>
        <v>0</v>
      </c>
      <c r="U411" s="211">
        <f t="shared" si="714"/>
        <v>21643.07012</v>
      </c>
      <c r="V411" s="211">
        <v>0</v>
      </c>
      <c r="W411" s="211">
        <v>0</v>
      </c>
      <c r="X411" s="211">
        <v>0</v>
      </c>
      <c r="Y411" s="211">
        <f t="shared" si="715"/>
        <v>0</v>
      </c>
      <c r="Z411" s="211">
        <v>0</v>
      </c>
      <c r="AA411" s="211">
        <v>0</v>
      </c>
      <c r="AB411" s="211">
        <v>0</v>
      </c>
      <c r="AC411" s="211">
        <f t="shared" si="716"/>
        <v>0</v>
      </c>
      <c r="AD411" s="211">
        <v>0</v>
      </c>
      <c r="AE411" s="211">
        <v>0</v>
      </c>
      <c r="AF411" s="211">
        <v>0</v>
      </c>
      <c r="AG411" s="211">
        <f t="shared" si="717"/>
        <v>0</v>
      </c>
      <c r="AH411" s="211">
        <v>0</v>
      </c>
      <c r="AI411" s="211">
        <v>0</v>
      </c>
      <c r="AJ411" s="211">
        <v>0</v>
      </c>
      <c r="AK411" s="211">
        <f t="shared" si="718"/>
        <v>0</v>
      </c>
      <c r="AL411" s="204">
        <f t="shared" si="712"/>
        <v>113389.87012000001</v>
      </c>
      <c r="AO411" s="221"/>
    </row>
    <row r="412" spans="1:41" x14ac:dyDescent="0.2">
      <c r="A412" s="209" t="s">
        <v>42</v>
      </c>
      <c r="B412" s="201" t="s">
        <v>212</v>
      </c>
      <c r="C412" s="201" t="s">
        <v>43</v>
      </c>
      <c r="D412" s="209"/>
      <c r="E412" s="209"/>
      <c r="F412" s="209" t="s">
        <v>57</v>
      </c>
      <c r="G412" s="205">
        <v>8</v>
      </c>
      <c r="H412" s="205">
        <v>0</v>
      </c>
      <c r="I412" s="205">
        <v>0</v>
      </c>
      <c r="J412" s="206">
        <f>G412*'1.pielikuma turpinājums Nr.3'!$I$14</f>
        <v>604528.16</v>
      </c>
      <c r="K412" s="211">
        <f>H412*'1.pielikuma turpinājums Nr.3'!$D$14</f>
        <v>0</v>
      </c>
      <c r="L412" s="211">
        <f>I412*'1.pielikuma turpinājums Nr.3'!$C$14</f>
        <v>0</v>
      </c>
      <c r="M412" s="212">
        <f t="shared" si="699"/>
        <v>604528.16</v>
      </c>
      <c r="N412" s="211">
        <f>G412*'1.pielikuma turpinājums Nr.3'!$BE$53</f>
        <v>489140</v>
      </c>
      <c r="O412" s="211">
        <f>H412*'1.pielikuma turpinājums Nr.3'!$BE$50</f>
        <v>0</v>
      </c>
      <c r="P412" s="211">
        <f>I412*'1.pielikuma turpinājums Nr.3'!$BE$49</f>
        <v>0</v>
      </c>
      <c r="Q412" s="211">
        <f>SUM(N412:P412)</f>
        <v>489140</v>
      </c>
      <c r="R412" s="211">
        <f t="shared" si="701"/>
        <v>115388.126</v>
      </c>
      <c r="S412" s="211">
        <f t="shared" si="702"/>
        <v>0</v>
      </c>
      <c r="T412" s="211">
        <f t="shared" si="703"/>
        <v>0</v>
      </c>
      <c r="U412" s="211">
        <f>SUM(R412:T412)</f>
        <v>115388.126</v>
      </c>
      <c r="V412" s="211">
        <v>0</v>
      </c>
      <c r="W412" s="211">
        <v>0</v>
      </c>
      <c r="X412" s="211">
        <v>0</v>
      </c>
      <c r="Y412" s="211">
        <f>SUM(V412:X412)</f>
        <v>0</v>
      </c>
      <c r="Z412" s="211">
        <v>0</v>
      </c>
      <c r="AA412" s="211">
        <v>0</v>
      </c>
      <c r="AB412" s="211">
        <v>0</v>
      </c>
      <c r="AC412" s="211">
        <f>SUM(Z412:AB412)</f>
        <v>0</v>
      </c>
      <c r="AD412" s="211">
        <v>0</v>
      </c>
      <c r="AE412" s="211">
        <v>0</v>
      </c>
      <c r="AF412" s="211">
        <v>0</v>
      </c>
      <c r="AG412" s="211">
        <f>SUM(AD412:AF412)</f>
        <v>0</v>
      </c>
      <c r="AH412" s="211">
        <v>0</v>
      </c>
      <c r="AI412" s="211">
        <v>0</v>
      </c>
      <c r="AJ412" s="211">
        <v>0</v>
      </c>
      <c r="AK412" s="211">
        <f>SUM(AH412:AJ412)</f>
        <v>0</v>
      </c>
      <c r="AL412" s="204">
        <f t="shared" si="712"/>
        <v>604528.12600000005</v>
      </c>
      <c r="AO412" s="221"/>
    </row>
    <row r="413" spans="1:41" x14ac:dyDescent="0.2">
      <c r="A413" s="209" t="s">
        <v>42</v>
      </c>
      <c r="B413" s="201" t="s">
        <v>212</v>
      </c>
      <c r="C413" s="201" t="s">
        <v>43</v>
      </c>
      <c r="D413" s="209"/>
      <c r="E413" s="209"/>
      <c r="F413" s="209" t="s">
        <v>223</v>
      </c>
      <c r="G413" s="205">
        <v>0</v>
      </c>
      <c r="H413" s="205">
        <v>0</v>
      </c>
      <c r="I413" s="205">
        <v>0</v>
      </c>
      <c r="J413" s="206">
        <f>G413*'1.pielikuma turpinājums Nr.3'!$I$12</f>
        <v>0</v>
      </c>
      <c r="K413" s="211">
        <f>H413*'1.pielikuma turpinājums Nr.3'!$D$12</f>
        <v>0</v>
      </c>
      <c r="L413" s="211">
        <f>I413*'1.pielikuma turpinājums Nr.3'!$C$12</f>
        <v>0</v>
      </c>
      <c r="M413" s="212">
        <f t="shared" si="699"/>
        <v>0</v>
      </c>
      <c r="N413" s="211">
        <f>G413*'1.pielikuma turpinājums Nr.3'!$BE$48</f>
        <v>0</v>
      </c>
      <c r="O413" s="211">
        <f>H413*'1.pielikuma turpinājums Nr.3'!$BE$44</f>
        <v>0</v>
      </c>
      <c r="P413" s="211">
        <f>I413*'1.pielikuma turpinājums Nr.3'!$BE$43</f>
        <v>0</v>
      </c>
      <c r="Q413" s="211">
        <f>SUM(N413:P413)</f>
        <v>0</v>
      </c>
      <c r="R413" s="211">
        <f t="shared" si="701"/>
        <v>0</v>
      </c>
      <c r="S413" s="211">
        <f t="shared" si="702"/>
        <v>0</v>
      </c>
      <c r="T413" s="211">
        <f t="shared" si="703"/>
        <v>0</v>
      </c>
      <c r="U413" s="211">
        <f>SUM(R413:T413)</f>
        <v>0</v>
      </c>
      <c r="V413" s="211">
        <v>0</v>
      </c>
      <c r="W413" s="211">
        <v>0</v>
      </c>
      <c r="X413" s="211">
        <v>0</v>
      </c>
      <c r="Y413" s="211">
        <f>SUM(V413:X413)</f>
        <v>0</v>
      </c>
      <c r="Z413" s="211">
        <v>0</v>
      </c>
      <c r="AA413" s="211">
        <v>0</v>
      </c>
      <c r="AB413" s="211">
        <v>0</v>
      </c>
      <c r="AC413" s="211">
        <f>SUM(Z413:AB413)</f>
        <v>0</v>
      </c>
      <c r="AD413" s="211">
        <v>0</v>
      </c>
      <c r="AE413" s="211">
        <v>0</v>
      </c>
      <c r="AF413" s="211">
        <v>0</v>
      </c>
      <c r="AG413" s="211">
        <f>SUM(AD413:AF413)</f>
        <v>0</v>
      </c>
      <c r="AH413" s="211">
        <v>0</v>
      </c>
      <c r="AI413" s="211">
        <v>0</v>
      </c>
      <c r="AJ413" s="211">
        <v>0</v>
      </c>
      <c r="AK413" s="211">
        <f>SUM(AH413:AJ413)</f>
        <v>0</v>
      </c>
      <c r="AL413" s="204">
        <f t="shared" si="712"/>
        <v>0</v>
      </c>
      <c r="AO413" s="221"/>
    </row>
    <row r="414" spans="1:41" x14ac:dyDescent="0.2">
      <c r="A414" s="219" t="s">
        <v>42</v>
      </c>
      <c r="B414" s="213" t="s">
        <v>212</v>
      </c>
      <c r="C414" s="213" t="s">
        <v>43</v>
      </c>
      <c r="D414" s="214"/>
      <c r="E414" s="214"/>
      <c r="F414" s="214" t="s">
        <v>118</v>
      </c>
      <c r="G414" s="220"/>
      <c r="H414" s="220"/>
      <c r="I414" s="220"/>
      <c r="J414" s="216">
        <f>SUM(J398:J413)</f>
        <v>3843760.4000000008</v>
      </c>
      <c r="K414" s="217">
        <f t="shared" ref="K414:AL414" si="719">SUM(K398:K413)</f>
        <v>0</v>
      </c>
      <c r="L414" s="217">
        <f t="shared" si="719"/>
        <v>0</v>
      </c>
      <c r="M414" s="216">
        <f t="shared" si="719"/>
        <v>3843760.4000000008</v>
      </c>
      <c r="N414" s="217">
        <f t="shared" si="719"/>
        <v>2647437.2000000002</v>
      </c>
      <c r="O414" s="217">
        <f t="shared" si="719"/>
        <v>0</v>
      </c>
      <c r="P414" s="217">
        <f t="shared" si="719"/>
        <v>0</v>
      </c>
      <c r="Q414" s="217">
        <f t="shared" si="719"/>
        <v>2647437.2000000002</v>
      </c>
      <c r="R414" s="217">
        <f t="shared" si="719"/>
        <v>624530.43547999999</v>
      </c>
      <c r="S414" s="217">
        <f t="shared" si="719"/>
        <v>0</v>
      </c>
      <c r="T414" s="217">
        <f t="shared" si="719"/>
        <v>0</v>
      </c>
      <c r="U414" s="217">
        <f t="shared" si="719"/>
        <v>624530.43547999999</v>
      </c>
      <c r="V414" s="217">
        <f t="shared" si="719"/>
        <v>121248.75</v>
      </c>
      <c r="W414" s="217">
        <f t="shared" si="719"/>
        <v>0</v>
      </c>
      <c r="X414" s="217">
        <f t="shared" si="719"/>
        <v>0</v>
      </c>
      <c r="Y414" s="217">
        <f t="shared" si="719"/>
        <v>121248.75</v>
      </c>
      <c r="Z414" s="217">
        <f t="shared" si="719"/>
        <v>380716.96320000006</v>
      </c>
      <c r="AA414" s="217">
        <f t="shared" si="719"/>
        <v>0</v>
      </c>
      <c r="AB414" s="217">
        <f t="shared" si="719"/>
        <v>0</v>
      </c>
      <c r="AC414" s="217">
        <f t="shared" si="719"/>
        <v>380716.96320000006</v>
      </c>
      <c r="AD414" s="217">
        <f t="shared" si="719"/>
        <v>26918.035200000006</v>
      </c>
      <c r="AE414" s="217">
        <f t="shared" si="719"/>
        <v>0</v>
      </c>
      <c r="AF414" s="217">
        <f t="shared" si="719"/>
        <v>0</v>
      </c>
      <c r="AG414" s="217">
        <f t="shared" si="719"/>
        <v>26918.035200000006</v>
      </c>
      <c r="AH414" s="217">
        <f t="shared" si="719"/>
        <v>42908.94720000001</v>
      </c>
      <c r="AI414" s="217">
        <f t="shared" si="719"/>
        <v>0</v>
      </c>
      <c r="AJ414" s="217">
        <f t="shared" si="719"/>
        <v>0</v>
      </c>
      <c r="AK414" s="217">
        <f t="shared" si="719"/>
        <v>42908.94720000001</v>
      </c>
      <c r="AL414" s="216">
        <f t="shared" si="719"/>
        <v>3843760.3310800008</v>
      </c>
      <c r="AO414" s="221"/>
    </row>
    <row r="415" spans="1:41" x14ac:dyDescent="0.2">
      <c r="A415" s="209" t="s">
        <v>42</v>
      </c>
      <c r="B415" s="201" t="s">
        <v>213</v>
      </c>
      <c r="C415" s="201" t="s">
        <v>44</v>
      </c>
      <c r="D415" s="209" t="s">
        <v>3</v>
      </c>
      <c r="E415" s="209" t="s">
        <v>14</v>
      </c>
      <c r="F415" s="202" t="s">
        <v>150</v>
      </c>
      <c r="G415" s="218">
        <f>SUM(G416:G425,G427)</f>
        <v>5</v>
      </c>
      <c r="H415" s="218">
        <f>SUM(H416:H425,H427)</f>
        <v>0</v>
      </c>
      <c r="I415" s="218">
        <f>SUM(I416:I425,I427)</f>
        <v>0</v>
      </c>
      <c r="J415" s="212"/>
      <c r="K415" s="212"/>
      <c r="L415" s="212"/>
      <c r="M415" s="212"/>
      <c r="N415" s="211"/>
      <c r="O415" s="211"/>
      <c r="P415" s="211"/>
      <c r="Q415" s="211"/>
      <c r="R415" s="211"/>
      <c r="S415" s="211"/>
      <c r="T415" s="211"/>
      <c r="U415" s="211"/>
      <c r="V415" s="211"/>
      <c r="W415" s="211"/>
      <c r="X415" s="211"/>
      <c r="Y415" s="211"/>
      <c r="Z415" s="211"/>
      <c r="AA415" s="211"/>
      <c r="AB415" s="211"/>
      <c r="AC415" s="211"/>
      <c r="AD415" s="211"/>
      <c r="AE415" s="211"/>
      <c r="AF415" s="211"/>
      <c r="AG415" s="211"/>
      <c r="AH415" s="211"/>
      <c r="AI415" s="211"/>
      <c r="AJ415" s="211"/>
      <c r="AK415" s="211"/>
      <c r="AL415" s="206"/>
      <c r="AM415" s="179">
        <f>SUM(M416:M431)</f>
        <v>2029091.37</v>
      </c>
      <c r="AN415" s="179">
        <f>SUM(AL416:AL431)</f>
        <v>2029091.3428000002</v>
      </c>
      <c r="AO415" s="180">
        <f>AM415-AN415</f>
        <v>2.7199999894946814E-2</v>
      </c>
    </row>
    <row r="416" spans="1:41" x14ac:dyDescent="0.2">
      <c r="A416" s="209" t="s">
        <v>42</v>
      </c>
      <c r="B416" s="201" t="s">
        <v>213</v>
      </c>
      <c r="C416" s="201" t="s">
        <v>44</v>
      </c>
      <c r="D416" s="209" t="s">
        <v>5</v>
      </c>
      <c r="E416" s="209" t="s">
        <v>6</v>
      </c>
      <c r="F416" s="209" t="s">
        <v>225</v>
      </c>
      <c r="G416" s="205">
        <v>1</v>
      </c>
      <c r="H416" s="205">
        <v>0</v>
      </c>
      <c r="I416" s="205">
        <v>0</v>
      </c>
      <c r="J416" s="206">
        <f>G416*'1.pielikuma turpinājums Nr.3'!$I$10</f>
        <v>253568.39</v>
      </c>
      <c r="K416" s="211">
        <f>H416*'1.pielikuma turpinājums Nr.3'!$D$10</f>
        <v>0</v>
      </c>
      <c r="L416" s="211">
        <f>I416*'1.pielikuma turpinājums Nr.3'!$C$10</f>
        <v>0</v>
      </c>
      <c r="M416" s="212">
        <f t="shared" ref="M416:M431" si="720">SUM(J416:L416)</f>
        <v>253568.39</v>
      </c>
      <c r="N416" s="211">
        <f>G416*'1.pielikuma turpinājums Nr.3'!$BE$41</f>
        <v>152294.40000000002</v>
      </c>
      <c r="O416" s="211">
        <f>H416*'1.pielikuma turpinājums Nr.3'!$BE$37</f>
        <v>0</v>
      </c>
      <c r="P416" s="211">
        <f>I416*'1.pielikuma turpinājums Nr.3'!$BE$36</f>
        <v>0</v>
      </c>
      <c r="Q416" s="211">
        <f t="shared" ref="Q416:Q424" si="721">SUM(N416:P416)</f>
        <v>152294.40000000002</v>
      </c>
      <c r="R416" s="211">
        <f t="shared" ref="R416:R424" si="722">N416*$H$5</f>
        <v>35926.248960000004</v>
      </c>
      <c r="S416" s="211">
        <f t="shared" ref="S416:S424" si="723">O416*$H$5</f>
        <v>0</v>
      </c>
      <c r="T416" s="211">
        <f t="shared" ref="T416:T424" si="724">P416*$H$5</f>
        <v>0</v>
      </c>
      <c r="U416" s="211">
        <f t="shared" ref="U416:U424" si="725">SUM(R416:T416)</f>
        <v>35926.248960000004</v>
      </c>
      <c r="V416" s="211">
        <f>G416*'1.pielikuma turpinājums Nr.3'!$AW$3</f>
        <v>13857</v>
      </c>
      <c r="W416" s="211">
        <v>0</v>
      </c>
      <c r="X416" s="211">
        <v>0</v>
      </c>
      <c r="Y416" s="211">
        <f t="shared" ref="Y416:Y424" si="726">SUM(V416:X416)</f>
        <v>13857</v>
      </c>
      <c r="Z416" s="211">
        <f t="shared" ref="Z416:Z424" si="727">N416*$J$5</f>
        <v>43510.510080000007</v>
      </c>
      <c r="AA416" s="211">
        <v>0</v>
      </c>
      <c r="AB416" s="211">
        <v>0</v>
      </c>
      <c r="AC416" s="211">
        <f t="shared" ref="AC416:AC424" si="728">SUM(Z416:AB416)</f>
        <v>43510.510080000007</v>
      </c>
      <c r="AD416" s="211">
        <f t="shared" ref="AD416:AD424" si="729">N416*$K$5</f>
        <v>3076.3468800000005</v>
      </c>
      <c r="AE416" s="211">
        <v>0</v>
      </c>
      <c r="AF416" s="211">
        <v>0</v>
      </c>
      <c r="AG416" s="211">
        <f t="shared" ref="AG416:AG424" si="730">SUM(AD416:AF416)</f>
        <v>3076.3468800000005</v>
      </c>
      <c r="AH416" s="211">
        <f t="shared" ref="AH416:AH424" si="731">N416*$L$5</f>
        <v>4903.8796800000009</v>
      </c>
      <c r="AI416" s="211">
        <v>0</v>
      </c>
      <c r="AJ416" s="211">
        <v>0</v>
      </c>
      <c r="AK416" s="211">
        <f t="shared" ref="AK416:AK424" si="732">SUM(AH416:AJ416)</f>
        <v>4903.8796800000009</v>
      </c>
      <c r="AL416" s="204">
        <f>Q416+U416+Y416+AC416+AG416+AK416</f>
        <v>253568.38560000004</v>
      </c>
      <c r="AO416" s="221"/>
    </row>
    <row r="417" spans="1:41" x14ac:dyDescent="0.2">
      <c r="A417" s="209" t="s">
        <v>42</v>
      </c>
      <c r="B417" s="201" t="s">
        <v>213</v>
      </c>
      <c r="C417" s="201" t="s">
        <v>44</v>
      </c>
      <c r="D417" s="209" t="s">
        <v>6</v>
      </c>
      <c r="E417" s="209" t="s">
        <v>20</v>
      </c>
      <c r="F417" s="209" t="s">
        <v>227</v>
      </c>
      <c r="G417" s="205">
        <v>0</v>
      </c>
      <c r="H417" s="205">
        <v>0</v>
      </c>
      <c r="I417" s="205">
        <v>0</v>
      </c>
      <c r="J417" s="206">
        <f>G417*'1.pielikuma turpinājums Nr.3'!$I$10</f>
        <v>0</v>
      </c>
      <c r="K417" s="211">
        <f>H417*'1.pielikuma turpinājums Nr.3'!$D$10</f>
        <v>0</v>
      </c>
      <c r="L417" s="211">
        <f>I417*'1.pielikuma turpinājums Nr.3'!$C$10</f>
        <v>0</v>
      </c>
      <c r="M417" s="212">
        <f t="shared" si="720"/>
        <v>0</v>
      </c>
      <c r="N417" s="211">
        <f>G417*'1.pielikuma turpinājums Nr.3'!$BE$41</f>
        <v>0</v>
      </c>
      <c r="O417" s="211">
        <f>H417*'1.pielikuma turpinājums Nr.3'!$BE$37</f>
        <v>0</v>
      </c>
      <c r="P417" s="211">
        <f>I417*'1.pielikuma turpinājums Nr.3'!$BE$36</f>
        <v>0</v>
      </c>
      <c r="Q417" s="211">
        <f t="shared" si="721"/>
        <v>0</v>
      </c>
      <c r="R417" s="211">
        <f t="shared" si="722"/>
        <v>0</v>
      </c>
      <c r="S417" s="211">
        <f t="shared" si="723"/>
        <v>0</v>
      </c>
      <c r="T417" s="211">
        <f t="shared" si="724"/>
        <v>0</v>
      </c>
      <c r="U417" s="211">
        <f t="shared" si="725"/>
        <v>0</v>
      </c>
      <c r="V417" s="211">
        <f>G417*'1.pielikuma turpinājums Nr.3'!$AW$3</f>
        <v>0</v>
      </c>
      <c r="W417" s="211">
        <v>0</v>
      </c>
      <c r="X417" s="211">
        <v>0</v>
      </c>
      <c r="Y417" s="211">
        <f t="shared" si="726"/>
        <v>0</v>
      </c>
      <c r="Z417" s="211">
        <f t="shared" si="727"/>
        <v>0</v>
      </c>
      <c r="AA417" s="211">
        <v>0</v>
      </c>
      <c r="AB417" s="211">
        <v>0</v>
      </c>
      <c r="AC417" s="211">
        <f t="shared" si="728"/>
        <v>0</v>
      </c>
      <c r="AD417" s="211">
        <f t="shared" si="729"/>
        <v>0</v>
      </c>
      <c r="AE417" s="211">
        <v>0</v>
      </c>
      <c r="AF417" s="211">
        <v>0</v>
      </c>
      <c r="AG417" s="211">
        <f t="shared" si="730"/>
        <v>0</v>
      </c>
      <c r="AH417" s="211">
        <f t="shared" si="731"/>
        <v>0</v>
      </c>
      <c r="AI417" s="211">
        <v>0</v>
      </c>
      <c r="AJ417" s="211">
        <v>0</v>
      </c>
      <c r="AK417" s="211">
        <f t="shared" si="732"/>
        <v>0</v>
      </c>
      <c r="AL417" s="204">
        <f t="shared" ref="AL417:AL431" si="733">Q417+U417+Y417+AC417+AG417+AK417</f>
        <v>0</v>
      </c>
      <c r="AO417" s="221"/>
    </row>
    <row r="418" spans="1:41" x14ac:dyDescent="0.2">
      <c r="A418" s="209" t="s">
        <v>42</v>
      </c>
      <c r="B418" s="201" t="s">
        <v>213</v>
      </c>
      <c r="C418" s="201" t="s">
        <v>44</v>
      </c>
      <c r="D418" s="209" t="s">
        <v>7</v>
      </c>
      <c r="E418" s="209" t="s">
        <v>29</v>
      </c>
      <c r="F418" s="209" t="s">
        <v>226</v>
      </c>
      <c r="G418" s="205">
        <v>1</v>
      </c>
      <c r="H418" s="205">
        <v>0</v>
      </c>
      <c r="I418" s="205">
        <v>0</v>
      </c>
      <c r="J418" s="206">
        <f>G418*'1.pielikuma turpinājums Nr.3'!$I$10</f>
        <v>253568.39</v>
      </c>
      <c r="K418" s="211">
        <f>H418*'1.pielikuma turpinājums Nr.3'!$D$10</f>
        <v>0</v>
      </c>
      <c r="L418" s="211">
        <f>I418*'1.pielikuma turpinājums Nr.3'!$C$10</f>
        <v>0</v>
      </c>
      <c r="M418" s="212">
        <f t="shared" si="720"/>
        <v>253568.39</v>
      </c>
      <c r="N418" s="211">
        <f>G418*'1.pielikuma turpinājums Nr.3'!$BE$41</f>
        <v>152294.40000000002</v>
      </c>
      <c r="O418" s="211">
        <f>H418*'1.pielikuma turpinājums Nr.3'!$BE$37</f>
        <v>0</v>
      </c>
      <c r="P418" s="211">
        <f>I418*'1.pielikuma turpinājums Nr.3'!$BE$36</f>
        <v>0</v>
      </c>
      <c r="Q418" s="211">
        <f t="shared" si="721"/>
        <v>152294.40000000002</v>
      </c>
      <c r="R418" s="211">
        <f t="shared" si="722"/>
        <v>35926.248960000004</v>
      </c>
      <c r="S418" s="211">
        <f t="shared" si="723"/>
        <v>0</v>
      </c>
      <c r="T418" s="211">
        <f t="shared" si="724"/>
        <v>0</v>
      </c>
      <c r="U418" s="211">
        <f t="shared" si="725"/>
        <v>35926.248960000004</v>
      </c>
      <c r="V418" s="211">
        <f>G418*'1.pielikuma turpinājums Nr.3'!$AW$3</f>
        <v>13857</v>
      </c>
      <c r="W418" s="211">
        <v>0</v>
      </c>
      <c r="X418" s="211">
        <v>0</v>
      </c>
      <c r="Y418" s="211">
        <f t="shared" si="726"/>
        <v>13857</v>
      </c>
      <c r="Z418" s="211">
        <f t="shared" si="727"/>
        <v>43510.510080000007</v>
      </c>
      <c r="AA418" s="211">
        <v>0</v>
      </c>
      <c r="AB418" s="211">
        <v>0</v>
      </c>
      <c r="AC418" s="211">
        <f t="shared" si="728"/>
        <v>43510.510080000007</v>
      </c>
      <c r="AD418" s="211">
        <f t="shared" si="729"/>
        <v>3076.3468800000005</v>
      </c>
      <c r="AE418" s="211">
        <v>0</v>
      </c>
      <c r="AF418" s="211">
        <v>0</v>
      </c>
      <c r="AG418" s="211">
        <f t="shared" si="730"/>
        <v>3076.3468800000005</v>
      </c>
      <c r="AH418" s="211">
        <f t="shared" si="731"/>
        <v>4903.8796800000009</v>
      </c>
      <c r="AI418" s="211">
        <v>0</v>
      </c>
      <c r="AJ418" s="211">
        <v>0</v>
      </c>
      <c r="AK418" s="211">
        <f t="shared" si="732"/>
        <v>4903.8796800000009</v>
      </c>
      <c r="AL418" s="204">
        <f t="shared" si="733"/>
        <v>253568.38560000004</v>
      </c>
      <c r="AO418" s="221"/>
    </row>
    <row r="419" spans="1:41" x14ac:dyDescent="0.2">
      <c r="A419" s="209" t="s">
        <v>42</v>
      </c>
      <c r="B419" s="201" t="s">
        <v>213</v>
      </c>
      <c r="C419" s="201" t="s">
        <v>44</v>
      </c>
      <c r="D419" s="209" t="s">
        <v>17</v>
      </c>
      <c r="E419" s="209"/>
      <c r="F419" s="209" t="s">
        <v>224</v>
      </c>
      <c r="G419" s="205">
        <v>0</v>
      </c>
      <c r="H419" s="205">
        <v>0</v>
      </c>
      <c r="I419" s="205">
        <v>0</v>
      </c>
      <c r="J419" s="206">
        <f>G419*'1.pielikuma turpinājums Nr.3'!$I$10</f>
        <v>0</v>
      </c>
      <c r="K419" s="211">
        <f>H419*'1.pielikuma turpinājums Nr.3'!$D$10</f>
        <v>0</v>
      </c>
      <c r="L419" s="211">
        <f>I419*'1.pielikuma turpinājums Nr.3'!$C$10</f>
        <v>0</v>
      </c>
      <c r="M419" s="212">
        <f t="shared" si="720"/>
        <v>0</v>
      </c>
      <c r="N419" s="211">
        <f>G419*'1.pielikuma turpinājums Nr.3'!$BE$41</f>
        <v>0</v>
      </c>
      <c r="O419" s="211">
        <f>H419*'1.pielikuma turpinājums Nr.3'!$BE$37</f>
        <v>0</v>
      </c>
      <c r="P419" s="211">
        <f>I419*'1.pielikuma turpinājums Nr.3'!$BE$36</f>
        <v>0</v>
      </c>
      <c r="Q419" s="211">
        <f t="shared" si="721"/>
        <v>0</v>
      </c>
      <c r="R419" s="211">
        <f t="shared" si="722"/>
        <v>0</v>
      </c>
      <c r="S419" s="211">
        <f t="shared" si="723"/>
        <v>0</v>
      </c>
      <c r="T419" s="211">
        <f t="shared" si="724"/>
        <v>0</v>
      </c>
      <c r="U419" s="211">
        <f t="shared" si="725"/>
        <v>0</v>
      </c>
      <c r="V419" s="211">
        <f>G419*'1.pielikuma turpinājums Nr.3'!$AW$3</f>
        <v>0</v>
      </c>
      <c r="W419" s="211">
        <v>0</v>
      </c>
      <c r="X419" s="211">
        <v>0</v>
      </c>
      <c r="Y419" s="211">
        <f t="shared" si="726"/>
        <v>0</v>
      </c>
      <c r="Z419" s="211">
        <f t="shared" si="727"/>
        <v>0</v>
      </c>
      <c r="AA419" s="211">
        <v>0</v>
      </c>
      <c r="AB419" s="211">
        <v>0</v>
      </c>
      <c r="AC419" s="211">
        <f t="shared" si="728"/>
        <v>0</v>
      </c>
      <c r="AD419" s="211">
        <f t="shared" si="729"/>
        <v>0</v>
      </c>
      <c r="AE419" s="211">
        <v>0</v>
      </c>
      <c r="AF419" s="211">
        <v>0</v>
      </c>
      <c r="AG419" s="211">
        <f t="shared" si="730"/>
        <v>0</v>
      </c>
      <c r="AH419" s="211">
        <f t="shared" si="731"/>
        <v>0</v>
      </c>
      <c r="AI419" s="211">
        <v>0</v>
      </c>
      <c r="AJ419" s="211">
        <v>0</v>
      </c>
      <c r="AK419" s="211">
        <f t="shared" si="732"/>
        <v>0</v>
      </c>
      <c r="AL419" s="204">
        <f t="shared" si="733"/>
        <v>0</v>
      </c>
      <c r="AO419" s="221"/>
    </row>
    <row r="420" spans="1:41" x14ac:dyDescent="0.2">
      <c r="A420" s="209" t="s">
        <v>42</v>
      </c>
      <c r="B420" s="201" t="s">
        <v>213</v>
      </c>
      <c r="C420" s="201" t="s">
        <v>44</v>
      </c>
      <c r="D420" s="209" t="s">
        <v>9</v>
      </c>
      <c r="E420" s="209"/>
      <c r="F420" s="209" t="s">
        <v>231</v>
      </c>
      <c r="G420" s="205">
        <v>0</v>
      </c>
      <c r="H420" s="205">
        <v>0</v>
      </c>
      <c r="I420" s="205">
        <v>0</v>
      </c>
      <c r="J420" s="206">
        <f>G420*'1.pielikuma turpinājums Nr.3'!$I$10</f>
        <v>0</v>
      </c>
      <c r="K420" s="211">
        <f>H420*'1.pielikuma turpinājums Nr.3'!$D$10</f>
        <v>0</v>
      </c>
      <c r="L420" s="211">
        <f>I420*'1.pielikuma turpinājums Nr.3'!$C$10</f>
        <v>0</v>
      </c>
      <c r="M420" s="212">
        <f t="shared" si="720"/>
        <v>0</v>
      </c>
      <c r="N420" s="211">
        <f>G420*'1.pielikuma turpinājums Nr.3'!$BE$41</f>
        <v>0</v>
      </c>
      <c r="O420" s="211">
        <f>H420*'1.pielikuma turpinājums Nr.3'!$BE$37</f>
        <v>0</v>
      </c>
      <c r="P420" s="211">
        <f>I420*'1.pielikuma turpinājums Nr.3'!$BE$36</f>
        <v>0</v>
      </c>
      <c r="Q420" s="211">
        <f t="shared" si="721"/>
        <v>0</v>
      </c>
      <c r="R420" s="211">
        <f t="shared" si="722"/>
        <v>0</v>
      </c>
      <c r="S420" s="211">
        <f t="shared" si="723"/>
        <v>0</v>
      </c>
      <c r="T420" s="211">
        <f t="shared" si="724"/>
        <v>0</v>
      </c>
      <c r="U420" s="211">
        <f t="shared" si="725"/>
        <v>0</v>
      </c>
      <c r="V420" s="211">
        <f>G420*'1.pielikuma turpinājums Nr.3'!$AW$3</f>
        <v>0</v>
      </c>
      <c r="W420" s="211">
        <v>0</v>
      </c>
      <c r="X420" s="211">
        <v>0</v>
      </c>
      <c r="Y420" s="211">
        <f t="shared" si="726"/>
        <v>0</v>
      </c>
      <c r="Z420" s="211">
        <f t="shared" si="727"/>
        <v>0</v>
      </c>
      <c r="AA420" s="211">
        <v>0</v>
      </c>
      <c r="AB420" s="211">
        <v>0</v>
      </c>
      <c r="AC420" s="211">
        <f t="shared" si="728"/>
        <v>0</v>
      </c>
      <c r="AD420" s="211">
        <f t="shared" si="729"/>
        <v>0</v>
      </c>
      <c r="AE420" s="211">
        <v>0</v>
      </c>
      <c r="AF420" s="211">
        <v>0</v>
      </c>
      <c r="AG420" s="211">
        <f t="shared" si="730"/>
        <v>0</v>
      </c>
      <c r="AH420" s="211">
        <f t="shared" si="731"/>
        <v>0</v>
      </c>
      <c r="AI420" s="211">
        <v>0</v>
      </c>
      <c r="AJ420" s="211">
        <v>0</v>
      </c>
      <c r="AK420" s="211">
        <f t="shared" si="732"/>
        <v>0</v>
      </c>
      <c r="AL420" s="204">
        <f t="shared" si="733"/>
        <v>0</v>
      </c>
      <c r="AO420" s="221"/>
    </row>
    <row r="421" spans="1:41" x14ac:dyDescent="0.2">
      <c r="A421" s="209" t="s">
        <v>42</v>
      </c>
      <c r="B421" s="201" t="s">
        <v>213</v>
      </c>
      <c r="C421" s="201" t="s">
        <v>44</v>
      </c>
      <c r="D421" s="209" t="s">
        <v>23</v>
      </c>
      <c r="E421" s="209"/>
      <c r="F421" s="209" t="s">
        <v>228</v>
      </c>
      <c r="G421" s="205">
        <v>0</v>
      </c>
      <c r="H421" s="205">
        <v>0</v>
      </c>
      <c r="I421" s="205">
        <v>0</v>
      </c>
      <c r="J421" s="206">
        <f>G421*'1.pielikuma turpinājums Nr.3'!$I$10</f>
        <v>0</v>
      </c>
      <c r="K421" s="211">
        <f>H421*'1.pielikuma turpinājums Nr.3'!$D$10</f>
        <v>0</v>
      </c>
      <c r="L421" s="211">
        <f>I421*'1.pielikuma turpinājums Nr.3'!$C$10</f>
        <v>0</v>
      </c>
      <c r="M421" s="212">
        <f t="shared" si="720"/>
        <v>0</v>
      </c>
      <c r="N421" s="211">
        <f>G421*'1.pielikuma turpinājums Nr.3'!$BE$41</f>
        <v>0</v>
      </c>
      <c r="O421" s="211">
        <f>H421*'1.pielikuma turpinājums Nr.3'!$BE$37</f>
        <v>0</v>
      </c>
      <c r="P421" s="211">
        <f>I421*'1.pielikuma turpinājums Nr.3'!$BE$36</f>
        <v>0</v>
      </c>
      <c r="Q421" s="211">
        <f t="shared" si="721"/>
        <v>0</v>
      </c>
      <c r="R421" s="211">
        <f t="shared" si="722"/>
        <v>0</v>
      </c>
      <c r="S421" s="211">
        <f t="shared" si="723"/>
        <v>0</v>
      </c>
      <c r="T421" s="211">
        <f t="shared" si="724"/>
        <v>0</v>
      </c>
      <c r="U421" s="211">
        <f t="shared" si="725"/>
        <v>0</v>
      </c>
      <c r="V421" s="211">
        <f>G421*'1.pielikuma turpinājums Nr.3'!$AW$3</f>
        <v>0</v>
      </c>
      <c r="W421" s="211">
        <v>0</v>
      </c>
      <c r="X421" s="211">
        <v>0</v>
      </c>
      <c r="Y421" s="211">
        <f t="shared" si="726"/>
        <v>0</v>
      </c>
      <c r="Z421" s="211">
        <f t="shared" si="727"/>
        <v>0</v>
      </c>
      <c r="AA421" s="211">
        <v>0</v>
      </c>
      <c r="AB421" s="211">
        <v>0</v>
      </c>
      <c r="AC421" s="211">
        <f t="shared" si="728"/>
        <v>0</v>
      </c>
      <c r="AD421" s="211">
        <f t="shared" si="729"/>
        <v>0</v>
      </c>
      <c r="AE421" s="211">
        <v>0</v>
      </c>
      <c r="AF421" s="211">
        <v>0</v>
      </c>
      <c r="AG421" s="211">
        <f t="shared" si="730"/>
        <v>0</v>
      </c>
      <c r="AH421" s="211">
        <f t="shared" si="731"/>
        <v>0</v>
      </c>
      <c r="AI421" s="211">
        <v>0</v>
      </c>
      <c r="AJ421" s="211">
        <v>0</v>
      </c>
      <c r="AK421" s="211">
        <f t="shared" si="732"/>
        <v>0</v>
      </c>
      <c r="AL421" s="204">
        <f t="shared" si="733"/>
        <v>0</v>
      </c>
      <c r="AO421" s="221"/>
    </row>
    <row r="422" spans="1:41" x14ac:dyDescent="0.2">
      <c r="A422" s="209" t="s">
        <v>42</v>
      </c>
      <c r="B422" s="201" t="s">
        <v>213</v>
      </c>
      <c r="C422" s="201" t="s">
        <v>44</v>
      </c>
      <c r="D422" s="209"/>
      <c r="E422" s="209"/>
      <c r="F422" s="209" t="s">
        <v>58</v>
      </c>
      <c r="G422" s="205">
        <v>1</v>
      </c>
      <c r="H422" s="205">
        <v>0</v>
      </c>
      <c r="I422" s="205">
        <v>0</v>
      </c>
      <c r="J422" s="206">
        <f>G422*'1.pielikuma turpinājums Nr.3'!$I$10</f>
        <v>253568.39</v>
      </c>
      <c r="K422" s="211">
        <f>H422*'1.pielikuma turpinājums Nr.3'!$D$10</f>
        <v>0</v>
      </c>
      <c r="L422" s="211">
        <f>I422*'1.pielikuma turpinājums Nr.3'!$C$10</f>
        <v>0</v>
      </c>
      <c r="M422" s="212">
        <f t="shared" si="720"/>
        <v>253568.39</v>
      </c>
      <c r="N422" s="211">
        <f>G422*'1.pielikuma turpinājums Nr.3'!$BE$41</f>
        <v>152294.40000000002</v>
      </c>
      <c r="O422" s="211">
        <f>H422*'1.pielikuma turpinājums Nr.3'!$BE$37</f>
        <v>0</v>
      </c>
      <c r="P422" s="211">
        <f>I422*'1.pielikuma turpinājums Nr.3'!$BE$36</f>
        <v>0</v>
      </c>
      <c r="Q422" s="211">
        <f t="shared" si="721"/>
        <v>152294.40000000002</v>
      </c>
      <c r="R422" s="211">
        <f t="shared" si="722"/>
        <v>35926.248960000004</v>
      </c>
      <c r="S422" s="211">
        <f t="shared" si="723"/>
        <v>0</v>
      </c>
      <c r="T422" s="211">
        <f t="shared" si="724"/>
        <v>0</v>
      </c>
      <c r="U422" s="211">
        <f t="shared" si="725"/>
        <v>35926.248960000004</v>
      </c>
      <c r="V422" s="211">
        <f>G422*'1.pielikuma turpinājums Nr.3'!$AW$3</f>
        <v>13857</v>
      </c>
      <c r="W422" s="211">
        <v>0</v>
      </c>
      <c r="X422" s="211">
        <v>0</v>
      </c>
      <c r="Y422" s="211">
        <f t="shared" si="726"/>
        <v>13857</v>
      </c>
      <c r="Z422" s="211">
        <f t="shared" si="727"/>
        <v>43510.510080000007</v>
      </c>
      <c r="AA422" s="211">
        <v>0</v>
      </c>
      <c r="AB422" s="211">
        <v>0</v>
      </c>
      <c r="AC422" s="211">
        <f t="shared" si="728"/>
        <v>43510.510080000007</v>
      </c>
      <c r="AD422" s="211">
        <f t="shared" si="729"/>
        <v>3076.3468800000005</v>
      </c>
      <c r="AE422" s="211">
        <v>0</v>
      </c>
      <c r="AF422" s="211">
        <v>0</v>
      </c>
      <c r="AG422" s="211">
        <f t="shared" si="730"/>
        <v>3076.3468800000005</v>
      </c>
      <c r="AH422" s="211">
        <f t="shared" si="731"/>
        <v>4903.8796800000009</v>
      </c>
      <c r="AI422" s="211">
        <v>0</v>
      </c>
      <c r="AJ422" s="211">
        <v>0</v>
      </c>
      <c r="AK422" s="211">
        <f t="shared" si="732"/>
        <v>4903.8796800000009</v>
      </c>
      <c r="AL422" s="204">
        <f t="shared" si="733"/>
        <v>253568.38560000004</v>
      </c>
      <c r="AO422" s="221"/>
    </row>
    <row r="423" spans="1:41" x14ac:dyDescent="0.2">
      <c r="A423" s="209" t="s">
        <v>42</v>
      </c>
      <c r="B423" s="201" t="s">
        <v>213</v>
      </c>
      <c r="C423" s="201" t="s">
        <v>44</v>
      </c>
      <c r="D423" s="209"/>
      <c r="E423" s="209"/>
      <c r="F423" s="209" t="s">
        <v>59</v>
      </c>
      <c r="G423" s="205">
        <v>0</v>
      </c>
      <c r="H423" s="205">
        <v>0</v>
      </c>
      <c r="I423" s="205">
        <v>0</v>
      </c>
      <c r="J423" s="206">
        <f>G423*'1.pielikuma turpinājums Nr.3'!$I$10</f>
        <v>0</v>
      </c>
      <c r="K423" s="211">
        <f>H423*'1.pielikuma turpinājums Nr.3'!$D$10</f>
        <v>0</v>
      </c>
      <c r="L423" s="211">
        <f>I423*'1.pielikuma turpinājums Nr.3'!$C$10</f>
        <v>0</v>
      </c>
      <c r="M423" s="212">
        <f t="shared" si="720"/>
        <v>0</v>
      </c>
      <c r="N423" s="211">
        <f>G423*'1.pielikuma turpinājums Nr.3'!$BE$41</f>
        <v>0</v>
      </c>
      <c r="O423" s="211">
        <f>H423*'1.pielikuma turpinājums Nr.3'!$BE$37</f>
        <v>0</v>
      </c>
      <c r="P423" s="211">
        <f>I423*'1.pielikuma turpinājums Nr.3'!$BE$36</f>
        <v>0</v>
      </c>
      <c r="Q423" s="211">
        <f t="shared" si="721"/>
        <v>0</v>
      </c>
      <c r="R423" s="211">
        <f t="shared" si="722"/>
        <v>0</v>
      </c>
      <c r="S423" s="211">
        <f t="shared" si="723"/>
        <v>0</v>
      </c>
      <c r="T423" s="211">
        <f t="shared" si="724"/>
        <v>0</v>
      </c>
      <c r="U423" s="211">
        <f t="shared" si="725"/>
        <v>0</v>
      </c>
      <c r="V423" s="211">
        <f>G423*'1.pielikuma turpinājums Nr.3'!$AW$3</f>
        <v>0</v>
      </c>
      <c r="W423" s="211">
        <v>0</v>
      </c>
      <c r="X423" s="211">
        <v>0</v>
      </c>
      <c r="Y423" s="211">
        <f t="shared" si="726"/>
        <v>0</v>
      </c>
      <c r="Z423" s="211">
        <f t="shared" si="727"/>
        <v>0</v>
      </c>
      <c r="AA423" s="211">
        <v>0</v>
      </c>
      <c r="AB423" s="211">
        <v>0</v>
      </c>
      <c r="AC423" s="211">
        <f t="shared" si="728"/>
        <v>0</v>
      </c>
      <c r="AD423" s="211">
        <f t="shared" si="729"/>
        <v>0</v>
      </c>
      <c r="AE423" s="211">
        <v>0</v>
      </c>
      <c r="AF423" s="211">
        <v>0</v>
      </c>
      <c r="AG423" s="211">
        <f t="shared" si="730"/>
        <v>0</v>
      </c>
      <c r="AH423" s="211">
        <f t="shared" si="731"/>
        <v>0</v>
      </c>
      <c r="AI423" s="211">
        <v>0</v>
      </c>
      <c r="AJ423" s="211">
        <v>0</v>
      </c>
      <c r="AK423" s="211">
        <f t="shared" si="732"/>
        <v>0</v>
      </c>
      <c r="AL423" s="204">
        <f t="shared" si="733"/>
        <v>0</v>
      </c>
      <c r="AO423" s="221"/>
    </row>
    <row r="424" spans="1:41" x14ac:dyDescent="0.2">
      <c r="A424" s="209" t="s">
        <v>42</v>
      </c>
      <c r="B424" s="201" t="s">
        <v>213</v>
      </c>
      <c r="C424" s="201" t="s">
        <v>44</v>
      </c>
      <c r="D424" s="209"/>
      <c r="E424" s="209"/>
      <c r="F424" s="209" t="s">
        <v>257</v>
      </c>
      <c r="G424" s="205">
        <f>0+1</f>
        <v>1</v>
      </c>
      <c r="H424" s="205">
        <v>0</v>
      </c>
      <c r="I424" s="205">
        <v>0</v>
      </c>
      <c r="J424" s="206">
        <f>G424*'1.pielikuma turpinājums Nr.3'!$G$10</f>
        <v>208996.48000000001</v>
      </c>
      <c r="K424" s="211">
        <f>H424*'1.pielikuma turpinājums Nr.3'!$D$10</f>
        <v>0</v>
      </c>
      <c r="L424" s="211">
        <f>I424*'1.pielikuma turpinājums Nr.3'!$C$10</f>
        <v>0</v>
      </c>
      <c r="M424" s="212">
        <f t="shared" si="720"/>
        <v>208996.48000000001</v>
      </c>
      <c r="N424" s="211">
        <f>G424*'1.pielikuma turpinājums Nr.3'!$BE$39</f>
        <v>123976.80000000002</v>
      </c>
      <c r="O424" s="211">
        <f>H424*'1.pielikuma turpinājums Nr.3'!$BE$37</f>
        <v>0</v>
      </c>
      <c r="P424" s="211">
        <f>I424*'1.pielikuma turpinājums Nr.3'!$BE$36</f>
        <v>0</v>
      </c>
      <c r="Q424" s="211">
        <f t="shared" si="721"/>
        <v>123976.80000000002</v>
      </c>
      <c r="R424" s="211">
        <f t="shared" si="722"/>
        <v>29246.127120000005</v>
      </c>
      <c r="S424" s="211">
        <f t="shared" si="723"/>
        <v>0</v>
      </c>
      <c r="T424" s="211">
        <f t="shared" si="724"/>
        <v>0</v>
      </c>
      <c r="U424" s="211">
        <f t="shared" si="725"/>
        <v>29246.127120000005</v>
      </c>
      <c r="V424" s="211">
        <f>G424*'1.pielikuma turpinājums Nr.3'!$AW$3</f>
        <v>13857</v>
      </c>
      <c r="W424" s="211">
        <v>0</v>
      </c>
      <c r="X424" s="211">
        <v>0</v>
      </c>
      <c r="Y424" s="211">
        <f t="shared" si="726"/>
        <v>13857</v>
      </c>
      <c r="Z424" s="211">
        <f t="shared" si="727"/>
        <v>35420.171760000005</v>
      </c>
      <c r="AA424" s="211">
        <v>0</v>
      </c>
      <c r="AB424" s="211">
        <v>0</v>
      </c>
      <c r="AC424" s="211">
        <f t="shared" si="728"/>
        <v>35420.171760000005</v>
      </c>
      <c r="AD424" s="211">
        <f t="shared" si="729"/>
        <v>2504.3313600000001</v>
      </c>
      <c r="AE424" s="211">
        <v>0</v>
      </c>
      <c r="AF424" s="211">
        <v>0</v>
      </c>
      <c r="AG424" s="211">
        <f t="shared" si="730"/>
        <v>2504.3313600000001</v>
      </c>
      <c r="AH424" s="211">
        <f t="shared" si="731"/>
        <v>3992.0529600000004</v>
      </c>
      <c r="AI424" s="211">
        <v>0</v>
      </c>
      <c r="AJ424" s="211">
        <v>0</v>
      </c>
      <c r="AK424" s="211">
        <f t="shared" si="732"/>
        <v>3992.0529600000004</v>
      </c>
      <c r="AL424" s="204">
        <f t="shared" si="733"/>
        <v>208996.48320000002</v>
      </c>
      <c r="AO424" s="221"/>
    </row>
    <row r="425" spans="1:41" x14ac:dyDescent="0.2">
      <c r="A425" s="209" t="s">
        <v>42</v>
      </c>
      <c r="B425" s="201" t="s">
        <v>213</v>
      </c>
      <c r="C425" s="201" t="s">
        <v>44</v>
      </c>
      <c r="D425" s="209"/>
      <c r="E425" s="209"/>
      <c r="F425" s="209" t="s">
        <v>230</v>
      </c>
      <c r="G425" s="205">
        <v>1</v>
      </c>
      <c r="H425" s="205">
        <v>0</v>
      </c>
      <c r="I425" s="205">
        <v>0</v>
      </c>
      <c r="J425" s="206">
        <f>G425*'1.pielikuma turpinājums Nr.3'!$I$11</f>
        <v>190176.29</v>
      </c>
      <c r="K425" s="206">
        <v>0</v>
      </c>
      <c r="L425" s="206">
        <v>0</v>
      </c>
      <c r="M425" s="212">
        <f t="shared" si="720"/>
        <v>190176.29</v>
      </c>
      <c r="N425" s="211">
        <f>G425*'1.pielikuma turpinājums Nr.3'!$BE$42</f>
        <v>114220.8</v>
      </c>
      <c r="O425" s="211">
        <v>0</v>
      </c>
      <c r="P425" s="211">
        <v>0</v>
      </c>
      <c r="Q425" s="211">
        <f>SUM(N425:P425)</f>
        <v>114220.8</v>
      </c>
      <c r="R425" s="211">
        <f t="shared" ref="R425:R431" si="734">N425*$H$5</f>
        <v>26944.686720000002</v>
      </c>
      <c r="S425" s="211">
        <f>ROUND(O425*$H$5,0)</f>
        <v>0</v>
      </c>
      <c r="T425" s="211">
        <f>ROUND(P425*$H$5,0)</f>
        <v>0</v>
      </c>
      <c r="U425" s="211">
        <f>SUM(R425:T425)</f>
        <v>26944.686720000002</v>
      </c>
      <c r="V425" s="211">
        <f>G425*'1.pielikuma turpinājums Nr.3'!$AW$3*0.75</f>
        <v>10392.75</v>
      </c>
      <c r="W425" s="211">
        <v>0</v>
      </c>
      <c r="X425" s="211">
        <v>0</v>
      </c>
      <c r="Y425" s="211">
        <f>SUM(V425:X425)</f>
        <v>10392.75</v>
      </c>
      <c r="Z425" s="211">
        <f>N425*$J$5</f>
        <v>32632.882560000002</v>
      </c>
      <c r="AA425" s="211">
        <v>0</v>
      </c>
      <c r="AB425" s="211">
        <v>0</v>
      </c>
      <c r="AC425" s="211">
        <f>SUM(Z425:AB425)</f>
        <v>32632.882560000002</v>
      </c>
      <c r="AD425" s="211">
        <f>N425*$K$5</f>
        <v>2307.2601599999998</v>
      </c>
      <c r="AE425" s="211">
        <v>0</v>
      </c>
      <c r="AF425" s="211">
        <v>0</v>
      </c>
      <c r="AG425" s="211">
        <f>SUM(AD425:AF425)</f>
        <v>2307.2601599999998</v>
      </c>
      <c r="AH425" s="211">
        <f>N425*$L$5</f>
        <v>3677.90976</v>
      </c>
      <c r="AI425" s="211">
        <v>0</v>
      </c>
      <c r="AJ425" s="211">
        <v>0</v>
      </c>
      <c r="AK425" s="211">
        <f>SUM(AH425:AJ425)</f>
        <v>3677.90976</v>
      </c>
      <c r="AL425" s="204">
        <f t="shared" si="733"/>
        <v>190176.28920000003</v>
      </c>
      <c r="AO425" s="221"/>
    </row>
    <row r="426" spans="1:41" x14ac:dyDescent="0.2">
      <c r="A426" s="209" t="s">
        <v>42</v>
      </c>
      <c r="B426" s="201" t="s">
        <v>213</v>
      </c>
      <c r="C426" s="201" t="s">
        <v>44</v>
      </c>
      <c r="D426" s="209"/>
      <c r="E426" s="209"/>
      <c r="F426" s="209" t="s">
        <v>254</v>
      </c>
      <c r="G426" s="205">
        <v>1</v>
      </c>
      <c r="H426" s="205">
        <v>0</v>
      </c>
      <c r="I426" s="205">
        <v>0</v>
      </c>
      <c r="J426" s="206">
        <f>G426*'1.pielikuma turpinājums Nr.3'!$H$13</f>
        <v>113389.87</v>
      </c>
      <c r="K426" s="211">
        <f>H426*'1.pielikuma turpinājums Nr.3'!$D$12</f>
        <v>0</v>
      </c>
      <c r="L426" s="211">
        <f>I426*'1.pielikuma turpinājums Nr.3'!$C$12</f>
        <v>0</v>
      </c>
      <c r="M426" s="212">
        <f t="shared" si="720"/>
        <v>113389.87</v>
      </c>
      <c r="N426" s="211">
        <f>G426*'1.pielikuma turpinājums Nr.3'!$BE$46</f>
        <v>91746.8</v>
      </c>
      <c r="O426" s="211">
        <f>H426*'1.pielikuma turpinājums Nr.3'!$BE$44</f>
        <v>0</v>
      </c>
      <c r="P426" s="211">
        <f>I426*'1.pielikuma turpinājums Nr.3'!$BE$43</f>
        <v>0</v>
      </c>
      <c r="Q426" s="211">
        <f>SUM(N426:P426)</f>
        <v>91746.8</v>
      </c>
      <c r="R426" s="211">
        <f t="shared" si="734"/>
        <v>21643.07012</v>
      </c>
      <c r="S426" s="211">
        <f t="shared" ref="S426:T431" si="735">O426*$H$5</f>
        <v>0</v>
      </c>
      <c r="T426" s="211">
        <f t="shared" si="735"/>
        <v>0</v>
      </c>
      <c r="U426" s="211">
        <f>SUM(R426:T426)</f>
        <v>21643.07012</v>
      </c>
      <c r="V426" s="211">
        <v>0</v>
      </c>
      <c r="W426" s="211">
        <v>0</v>
      </c>
      <c r="X426" s="211">
        <v>0</v>
      </c>
      <c r="Y426" s="211">
        <f>SUM(V426:X426)</f>
        <v>0</v>
      </c>
      <c r="Z426" s="211">
        <v>0</v>
      </c>
      <c r="AA426" s="211">
        <v>0</v>
      </c>
      <c r="AB426" s="211">
        <v>0</v>
      </c>
      <c r="AC426" s="211">
        <f>SUM(Z426:AB426)</f>
        <v>0</v>
      </c>
      <c r="AD426" s="211">
        <v>0</v>
      </c>
      <c r="AE426" s="211">
        <v>0</v>
      </c>
      <c r="AF426" s="211">
        <v>0</v>
      </c>
      <c r="AG426" s="211">
        <f>SUM(AD426:AF426)</f>
        <v>0</v>
      </c>
      <c r="AH426" s="211">
        <v>0</v>
      </c>
      <c r="AI426" s="211">
        <v>0</v>
      </c>
      <c r="AJ426" s="211">
        <v>0</v>
      </c>
      <c r="AK426" s="211">
        <f>SUM(AH426:AJ426)</f>
        <v>0</v>
      </c>
      <c r="AL426" s="204">
        <f t="shared" si="733"/>
        <v>113389.87012000001</v>
      </c>
      <c r="AO426" s="221"/>
    </row>
    <row r="427" spans="1:41" x14ac:dyDescent="0.2">
      <c r="A427" s="209" t="s">
        <v>42</v>
      </c>
      <c r="B427" s="201" t="s">
        <v>213</v>
      </c>
      <c r="C427" s="201" t="s">
        <v>44</v>
      </c>
      <c r="D427" s="209"/>
      <c r="E427" s="209"/>
      <c r="F427" s="209" t="s">
        <v>64</v>
      </c>
      <c r="G427" s="205">
        <v>0</v>
      </c>
      <c r="H427" s="205">
        <v>0</v>
      </c>
      <c r="I427" s="205">
        <v>0</v>
      </c>
      <c r="J427" s="206">
        <f>G427*'1.pielikuma turpinājums Nr.3'!$I$10</f>
        <v>0</v>
      </c>
      <c r="K427" s="211">
        <f>H427*'1.pielikuma turpinājums Nr.3'!$D$10</f>
        <v>0</v>
      </c>
      <c r="L427" s="211">
        <f>I427*'1.pielikuma turpinājums Nr.3'!$C$10</f>
        <v>0</v>
      </c>
      <c r="M427" s="212">
        <f t="shared" si="720"/>
        <v>0</v>
      </c>
      <c r="N427" s="211">
        <f>G427*'1.pielikuma turpinājums Nr.3'!$BE$41</f>
        <v>0</v>
      </c>
      <c r="O427" s="211">
        <f>H427*'1.pielikuma turpinājums Nr.3'!$BE$37</f>
        <v>0</v>
      </c>
      <c r="P427" s="211">
        <f>I427*'1.pielikuma turpinājums Nr.3'!$BE$36</f>
        <v>0</v>
      </c>
      <c r="Q427" s="211">
        <f>SUM(N427:P427)</f>
        <v>0</v>
      </c>
      <c r="R427" s="211">
        <f t="shared" si="734"/>
        <v>0</v>
      </c>
      <c r="S427" s="211">
        <f t="shared" si="735"/>
        <v>0</v>
      </c>
      <c r="T427" s="211">
        <f t="shared" si="735"/>
        <v>0</v>
      </c>
      <c r="U427" s="211">
        <f>SUM(R427:T427)</f>
        <v>0</v>
      </c>
      <c r="V427" s="211">
        <f>G427*'1.pielikuma turpinājums Nr.3'!$AW$3</f>
        <v>0</v>
      </c>
      <c r="W427" s="211">
        <v>0</v>
      </c>
      <c r="X427" s="211">
        <v>0</v>
      </c>
      <c r="Y427" s="211">
        <f>SUM(V427:X427)</f>
        <v>0</v>
      </c>
      <c r="Z427" s="211">
        <f>N427*$J$5</f>
        <v>0</v>
      </c>
      <c r="AA427" s="211">
        <v>0</v>
      </c>
      <c r="AB427" s="211">
        <v>0</v>
      </c>
      <c r="AC427" s="211">
        <f>SUM(Z427:AB427)</f>
        <v>0</v>
      </c>
      <c r="AD427" s="211">
        <f>N427*$K$5</f>
        <v>0</v>
      </c>
      <c r="AE427" s="211">
        <v>0</v>
      </c>
      <c r="AF427" s="211">
        <v>0</v>
      </c>
      <c r="AG427" s="211">
        <f>SUM(AD427:AF427)</f>
        <v>0</v>
      </c>
      <c r="AH427" s="211">
        <f>N427*$L$5</f>
        <v>0</v>
      </c>
      <c r="AI427" s="211">
        <v>0</v>
      </c>
      <c r="AJ427" s="211">
        <v>0</v>
      </c>
      <c r="AK427" s="211">
        <f>SUM(AH427:AJ427)</f>
        <v>0</v>
      </c>
      <c r="AL427" s="204">
        <f t="shared" si="733"/>
        <v>0</v>
      </c>
      <c r="AO427" s="221"/>
    </row>
    <row r="428" spans="1:41" x14ac:dyDescent="0.2">
      <c r="A428" s="209" t="s">
        <v>42</v>
      </c>
      <c r="B428" s="201" t="s">
        <v>213</v>
      </c>
      <c r="C428" s="201" t="s">
        <v>44</v>
      </c>
      <c r="D428" s="209"/>
      <c r="E428" s="209"/>
      <c r="F428" s="209" t="s">
        <v>170</v>
      </c>
      <c r="G428" s="205">
        <f>3+1</f>
        <v>4</v>
      </c>
      <c r="H428" s="205">
        <v>0</v>
      </c>
      <c r="I428" s="205">
        <v>0</v>
      </c>
      <c r="J428" s="204">
        <f>G428*'1.pielikuma turpinājums Nr.3'!$I$12</f>
        <v>453559.48</v>
      </c>
      <c r="K428" s="211">
        <f>H428*'1.pielikuma turpinājums Nr.3'!$D$12</f>
        <v>0</v>
      </c>
      <c r="L428" s="211">
        <f>I428*'1.pielikuma turpinājums Nr.3'!$C$12</f>
        <v>0</v>
      </c>
      <c r="M428" s="212">
        <f t="shared" si="720"/>
        <v>453559.48</v>
      </c>
      <c r="N428" s="211">
        <f>G428*'1.pielikuma turpinājums Nr.3'!$BE$48</f>
        <v>366987.2</v>
      </c>
      <c r="O428" s="211">
        <f>H428*'1.pielikuma turpinājums Nr.3'!$BE$44</f>
        <v>0</v>
      </c>
      <c r="P428" s="211">
        <f>I428*'1.pielikuma turpinājums Nr.3'!$BE$43</f>
        <v>0</v>
      </c>
      <c r="Q428" s="211">
        <f t="shared" ref="Q428:Q429" si="736">SUM(N428:P428)</f>
        <v>366987.2</v>
      </c>
      <c r="R428" s="211">
        <f t="shared" si="734"/>
        <v>86572.280480000001</v>
      </c>
      <c r="S428" s="211">
        <f t="shared" si="735"/>
        <v>0</v>
      </c>
      <c r="T428" s="211">
        <f t="shared" si="735"/>
        <v>0</v>
      </c>
      <c r="U428" s="211">
        <f t="shared" ref="U428:U429" si="737">SUM(R428:T428)</f>
        <v>86572.280480000001</v>
      </c>
      <c r="V428" s="211">
        <v>0</v>
      </c>
      <c r="W428" s="211">
        <v>0</v>
      </c>
      <c r="X428" s="211">
        <v>0</v>
      </c>
      <c r="Y428" s="211">
        <f t="shared" ref="Y428:Y429" si="738">SUM(V428:X428)</f>
        <v>0</v>
      </c>
      <c r="Z428" s="211">
        <v>0</v>
      </c>
      <c r="AA428" s="211">
        <v>0</v>
      </c>
      <c r="AB428" s="211">
        <v>0</v>
      </c>
      <c r="AC428" s="211">
        <f t="shared" ref="AC428:AC429" si="739">SUM(Z428:AB428)</f>
        <v>0</v>
      </c>
      <c r="AD428" s="211">
        <v>0</v>
      </c>
      <c r="AE428" s="211">
        <v>0</v>
      </c>
      <c r="AF428" s="211">
        <v>0</v>
      </c>
      <c r="AG428" s="211">
        <f t="shared" ref="AG428:AG429" si="740">SUM(AD428:AF428)</f>
        <v>0</v>
      </c>
      <c r="AH428" s="211">
        <v>0</v>
      </c>
      <c r="AI428" s="211">
        <v>0</v>
      </c>
      <c r="AJ428" s="211">
        <v>0</v>
      </c>
      <c r="AK428" s="211">
        <f t="shared" ref="AK428:AK429" si="741">SUM(AH428:AJ428)</f>
        <v>0</v>
      </c>
      <c r="AL428" s="204">
        <f t="shared" si="733"/>
        <v>453559.48048000003</v>
      </c>
      <c r="AO428" s="221"/>
    </row>
    <row r="429" spans="1:41" x14ac:dyDescent="0.2">
      <c r="A429" s="209" t="s">
        <v>42</v>
      </c>
      <c r="B429" s="201" t="s">
        <v>213</v>
      </c>
      <c r="C429" s="201" t="s">
        <v>44</v>
      </c>
      <c r="D429" s="209"/>
      <c r="E429" s="209"/>
      <c r="F429" s="209" t="s">
        <v>232</v>
      </c>
      <c r="G429" s="205">
        <v>0</v>
      </c>
      <c r="H429" s="205">
        <v>0</v>
      </c>
      <c r="I429" s="205">
        <v>0</v>
      </c>
      <c r="J429" s="206">
        <f>G429*'1.pielikuma turpinājums Nr.3'!$I$12</f>
        <v>0</v>
      </c>
      <c r="K429" s="211">
        <f>H429*'1.pielikuma turpinājums Nr.3'!$D$12</f>
        <v>0</v>
      </c>
      <c r="L429" s="211">
        <f>I429*'1.pielikuma turpinājums Nr.3'!$C$12</f>
        <v>0</v>
      </c>
      <c r="M429" s="212">
        <f t="shared" si="720"/>
        <v>0</v>
      </c>
      <c r="N429" s="211">
        <f>G429*'1.pielikuma turpinājums Nr.3'!$BE$48</f>
        <v>0</v>
      </c>
      <c r="O429" s="211">
        <f>H429*'1.pielikuma turpinājums Nr.3'!$BE$44</f>
        <v>0</v>
      </c>
      <c r="P429" s="211">
        <f>I429*'1.pielikuma turpinājums Nr.3'!$BE$43</f>
        <v>0</v>
      </c>
      <c r="Q429" s="211">
        <f t="shared" si="736"/>
        <v>0</v>
      </c>
      <c r="R429" s="211">
        <f t="shared" si="734"/>
        <v>0</v>
      </c>
      <c r="S429" s="211">
        <f t="shared" si="735"/>
        <v>0</v>
      </c>
      <c r="T429" s="211">
        <f t="shared" si="735"/>
        <v>0</v>
      </c>
      <c r="U429" s="211">
        <f t="shared" si="737"/>
        <v>0</v>
      </c>
      <c r="V429" s="211">
        <v>0</v>
      </c>
      <c r="W429" s="211">
        <v>0</v>
      </c>
      <c r="X429" s="211">
        <v>0</v>
      </c>
      <c r="Y429" s="211">
        <f t="shared" si="738"/>
        <v>0</v>
      </c>
      <c r="Z429" s="211">
        <v>0</v>
      </c>
      <c r="AA429" s="211">
        <v>0</v>
      </c>
      <c r="AB429" s="211">
        <v>0</v>
      </c>
      <c r="AC429" s="211">
        <f t="shared" si="739"/>
        <v>0</v>
      </c>
      <c r="AD429" s="211">
        <v>0</v>
      </c>
      <c r="AE429" s="211">
        <v>0</v>
      </c>
      <c r="AF429" s="211">
        <v>0</v>
      </c>
      <c r="AG429" s="211">
        <f t="shared" si="740"/>
        <v>0</v>
      </c>
      <c r="AH429" s="211">
        <v>0</v>
      </c>
      <c r="AI429" s="211">
        <v>0</v>
      </c>
      <c r="AJ429" s="211">
        <v>0</v>
      </c>
      <c r="AK429" s="211">
        <f t="shared" si="741"/>
        <v>0</v>
      </c>
      <c r="AL429" s="204">
        <f t="shared" si="733"/>
        <v>0</v>
      </c>
      <c r="AO429" s="221"/>
    </row>
    <row r="430" spans="1:41" x14ac:dyDescent="0.2">
      <c r="A430" s="209" t="s">
        <v>42</v>
      </c>
      <c r="B430" s="201" t="s">
        <v>213</v>
      </c>
      <c r="C430" s="201" t="s">
        <v>44</v>
      </c>
      <c r="D430" s="209"/>
      <c r="E430" s="209"/>
      <c r="F430" s="209" t="s">
        <v>57</v>
      </c>
      <c r="G430" s="205">
        <f>3+1</f>
        <v>4</v>
      </c>
      <c r="H430" s="205">
        <v>0</v>
      </c>
      <c r="I430" s="205">
        <v>0</v>
      </c>
      <c r="J430" s="206">
        <f>G430*'1.pielikuma turpinājums Nr.3'!$I$14</f>
        <v>302264.08</v>
      </c>
      <c r="K430" s="211">
        <f>H430*'1.pielikuma turpinājums Nr.3'!$D$14</f>
        <v>0</v>
      </c>
      <c r="L430" s="211">
        <f>I430*'1.pielikuma turpinājums Nr.3'!$C$14</f>
        <v>0</v>
      </c>
      <c r="M430" s="212">
        <f t="shared" si="720"/>
        <v>302264.08</v>
      </c>
      <c r="N430" s="211">
        <f>G430*'1.pielikuma turpinājums Nr.3'!$BE$53</f>
        <v>244570</v>
      </c>
      <c r="O430" s="211">
        <f>H430*'1.pielikuma turpinājums Nr.3'!$BE$50</f>
        <v>0</v>
      </c>
      <c r="P430" s="211">
        <f>I430*'1.pielikuma turpinājums Nr.3'!$BE$49</f>
        <v>0</v>
      </c>
      <c r="Q430" s="211">
        <f>SUM(N430:P430)</f>
        <v>244570</v>
      </c>
      <c r="R430" s="211">
        <f t="shared" si="734"/>
        <v>57694.063000000002</v>
      </c>
      <c r="S430" s="211">
        <f t="shared" si="735"/>
        <v>0</v>
      </c>
      <c r="T430" s="211">
        <f t="shared" si="735"/>
        <v>0</v>
      </c>
      <c r="U430" s="211">
        <f>SUM(R430:T430)</f>
        <v>57694.063000000002</v>
      </c>
      <c r="V430" s="211">
        <v>0</v>
      </c>
      <c r="W430" s="211">
        <v>0</v>
      </c>
      <c r="X430" s="211">
        <v>0</v>
      </c>
      <c r="Y430" s="211">
        <f>SUM(V430:X430)</f>
        <v>0</v>
      </c>
      <c r="Z430" s="211">
        <v>0</v>
      </c>
      <c r="AA430" s="211">
        <v>0</v>
      </c>
      <c r="AB430" s="211">
        <v>0</v>
      </c>
      <c r="AC430" s="211">
        <f>SUM(Z430:AB430)</f>
        <v>0</v>
      </c>
      <c r="AD430" s="211">
        <v>0</v>
      </c>
      <c r="AE430" s="211">
        <v>0</v>
      </c>
      <c r="AF430" s="211">
        <v>0</v>
      </c>
      <c r="AG430" s="211">
        <f>SUM(AD430:AF430)</f>
        <v>0</v>
      </c>
      <c r="AH430" s="211">
        <v>0</v>
      </c>
      <c r="AI430" s="211">
        <v>0</v>
      </c>
      <c r="AJ430" s="211">
        <v>0</v>
      </c>
      <c r="AK430" s="211">
        <f>SUM(AH430:AJ430)</f>
        <v>0</v>
      </c>
      <c r="AL430" s="204">
        <f t="shared" si="733"/>
        <v>302264.06300000002</v>
      </c>
      <c r="AO430" s="221"/>
    </row>
    <row r="431" spans="1:41" x14ac:dyDescent="0.2">
      <c r="A431" s="209" t="s">
        <v>42</v>
      </c>
      <c r="B431" s="201" t="s">
        <v>213</v>
      </c>
      <c r="C431" s="201" t="s">
        <v>44</v>
      </c>
      <c r="D431" s="209"/>
      <c r="E431" s="209"/>
      <c r="F431" s="209" t="s">
        <v>223</v>
      </c>
      <c r="G431" s="205">
        <v>0</v>
      </c>
      <c r="H431" s="205">
        <v>0</v>
      </c>
      <c r="I431" s="205">
        <v>0</v>
      </c>
      <c r="J431" s="206">
        <f>G431*'1.pielikuma turpinājums Nr.3'!$I$12</f>
        <v>0</v>
      </c>
      <c r="K431" s="211">
        <f>H431*'1.pielikuma turpinājums Nr.3'!$D$12</f>
        <v>0</v>
      </c>
      <c r="L431" s="211">
        <f>I431*'1.pielikuma turpinājums Nr.3'!$C$12</f>
        <v>0</v>
      </c>
      <c r="M431" s="212">
        <f t="shared" si="720"/>
        <v>0</v>
      </c>
      <c r="N431" s="211">
        <f>G431*'1.pielikuma turpinājums Nr.3'!$BE$48</f>
        <v>0</v>
      </c>
      <c r="O431" s="211">
        <f>H431*'1.pielikuma turpinājums Nr.3'!$BE$44</f>
        <v>0</v>
      </c>
      <c r="P431" s="211">
        <f>I431*'1.pielikuma turpinājums Nr.3'!$BE$43</f>
        <v>0</v>
      </c>
      <c r="Q431" s="211">
        <f>SUM(N431:P431)</f>
        <v>0</v>
      </c>
      <c r="R431" s="211">
        <f t="shared" si="734"/>
        <v>0</v>
      </c>
      <c r="S431" s="211">
        <f t="shared" si="735"/>
        <v>0</v>
      </c>
      <c r="T431" s="211">
        <f t="shared" si="735"/>
        <v>0</v>
      </c>
      <c r="U431" s="211">
        <f>SUM(R431:T431)</f>
        <v>0</v>
      </c>
      <c r="V431" s="211">
        <v>0</v>
      </c>
      <c r="W431" s="211">
        <v>0</v>
      </c>
      <c r="X431" s="211">
        <v>0</v>
      </c>
      <c r="Y431" s="211">
        <f>SUM(V431:X431)</f>
        <v>0</v>
      </c>
      <c r="Z431" s="211">
        <v>0</v>
      </c>
      <c r="AA431" s="211">
        <v>0</v>
      </c>
      <c r="AB431" s="211">
        <v>0</v>
      </c>
      <c r="AC431" s="211">
        <f>SUM(Z431:AB431)</f>
        <v>0</v>
      </c>
      <c r="AD431" s="211">
        <v>0</v>
      </c>
      <c r="AE431" s="211">
        <v>0</v>
      </c>
      <c r="AF431" s="211">
        <v>0</v>
      </c>
      <c r="AG431" s="211">
        <f>SUM(AD431:AF431)</f>
        <v>0</v>
      </c>
      <c r="AH431" s="211">
        <v>0</v>
      </c>
      <c r="AI431" s="211">
        <v>0</v>
      </c>
      <c r="AJ431" s="211">
        <v>0</v>
      </c>
      <c r="AK431" s="211">
        <f>SUM(AH431:AJ431)</f>
        <v>0</v>
      </c>
      <c r="AL431" s="204">
        <f t="shared" si="733"/>
        <v>0</v>
      </c>
      <c r="AO431" s="221"/>
    </row>
    <row r="432" spans="1:41" x14ac:dyDescent="0.2">
      <c r="A432" s="219" t="s">
        <v>42</v>
      </c>
      <c r="B432" s="213" t="s">
        <v>213</v>
      </c>
      <c r="C432" s="213" t="s">
        <v>44</v>
      </c>
      <c r="D432" s="214"/>
      <c r="E432" s="214"/>
      <c r="F432" s="214" t="s">
        <v>118</v>
      </c>
      <c r="G432" s="220"/>
      <c r="H432" s="220"/>
      <c r="I432" s="220"/>
      <c r="J432" s="216">
        <f>SUM(J416:J431)</f>
        <v>2029091.37</v>
      </c>
      <c r="K432" s="217">
        <f t="shared" ref="K432:AL432" si="742">SUM(K416:K431)</f>
        <v>0</v>
      </c>
      <c r="L432" s="217">
        <f t="shared" si="742"/>
        <v>0</v>
      </c>
      <c r="M432" s="216">
        <f t="shared" si="742"/>
        <v>2029091.37</v>
      </c>
      <c r="N432" s="217">
        <f t="shared" si="742"/>
        <v>1398384.8000000003</v>
      </c>
      <c r="O432" s="217">
        <f t="shared" si="742"/>
        <v>0</v>
      </c>
      <c r="P432" s="217">
        <f t="shared" si="742"/>
        <v>0</v>
      </c>
      <c r="Q432" s="217">
        <f t="shared" si="742"/>
        <v>1398384.8000000003</v>
      </c>
      <c r="R432" s="217">
        <f t="shared" si="742"/>
        <v>329878.97432000004</v>
      </c>
      <c r="S432" s="217">
        <f t="shared" si="742"/>
        <v>0</v>
      </c>
      <c r="T432" s="217">
        <f t="shared" si="742"/>
        <v>0</v>
      </c>
      <c r="U432" s="217">
        <f t="shared" si="742"/>
        <v>329878.97432000004</v>
      </c>
      <c r="V432" s="217">
        <f t="shared" si="742"/>
        <v>65820.75</v>
      </c>
      <c r="W432" s="217">
        <f t="shared" si="742"/>
        <v>0</v>
      </c>
      <c r="X432" s="217">
        <f t="shared" si="742"/>
        <v>0</v>
      </c>
      <c r="Y432" s="217">
        <f t="shared" si="742"/>
        <v>65820.75</v>
      </c>
      <c r="Z432" s="217">
        <f t="shared" si="742"/>
        <v>198584.58456000002</v>
      </c>
      <c r="AA432" s="217">
        <f t="shared" si="742"/>
        <v>0</v>
      </c>
      <c r="AB432" s="217">
        <f t="shared" si="742"/>
        <v>0</v>
      </c>
      <c r="AC432" s="217">
        <f t="shared" si="742"/>
        <v>198584.58456000002</v>
      </c>
      <c r="AD432" s="217">
        <f t="shared" si="742"/>
        <v>14040.632160000001</v>
      </c>
      <c r="AE432" s="217">
        <f t="shared" si="742"/>
        <v>0</v>
      </c>
      <c r="AF432" s="217">
        <f t="shared" si="742"/>
        <v>0</v>
      </c>
      <c r="AG432" s="217">
        <f t="shared" si="742"/>
        <v>14040.632160000001</v>
      </c>
      <c r="AH432" s="217">
        <f t="shared" si="742"/>
        <v>22381.601760000001</v>
      </c>
      <c r="AI432" s="217">
        <f t="shared" si="742"/>
        <v>0</v>
      </c>
      <c r="AJ432" s="217">
        <f t="shared" si="742"/>
        <v>0</v>
      </c>
      <c r="AK432" s="217">
        <f t="shared" si="742"/>
        <v>22381.601760000001</v>
      </c>
      <c r="AL432" s="216">
        <f t="shared" si="742"/>
        <v>2029091.3428000002</v>
      </c>
      <c r="AO432" s="221"/>
    </row>
    <row r="433" spans="1:41" x14ac:dyDescent="0.2">
      <c r="A433" s="209" t="s">
        <v>42</v>
      </c>
      <c r="B433" s="201" t="s">
        <v>215</v>
      </c>
      <c r="C433" s="201" t="s">
        <v>45</v>
      </c>
      <c r="D433" s="209" t="s">
        <v>3</v>
      </c>
      <c r="E433" s="209" t="s">
        <v>14</v>
      </c>
      <c r="F433" s="202" t="s">
        <v>150</v>
      </c>
      <c r="G433" s="218">
        <f>SUM(G434:G443,G445)</f>
        <v>3</v>
      </c>
      <c r="H433" s="218">
        <f>SUM(H434:H443,H445)</f>
        <v>0</v>
      </c>
      <c r="I433" s="218">
        <f>SUM(I434:I443,I445)</f>
        <v>0</v>
      </c>
      <c r="J433" s="212"/>
      <c r="K433" s="212"/>
      <c r="L433" s="212"/>
      <c r="M433" s="212"/>
      <c r="N433" s="211"/>
      <c r="O433" s="211"/>
      <c r="P433" s="211"/>
      <c r="Q433" s="211"/>
      <c r="R433" s="211"/>
      <c r="S433" s="211"/>
      <c r="T433" s="211"/>
      <c r="U433" s="211"/>
      <c r="V433" s="211"/>
      <c r="W433" s="211"/>
      <c r="X433" s="211"/>
      <c r="Y433" s="211"/>
      <c r="Z433" s="211"/>
      <c r="AA433" s="211"/>
      <c r="AB433" s="211"/>
      <c r="AC433" s="211"/>
      <c r="AD433" s="211"/>
      <c r="AE433" s="211"/>
      <c r="AF433" s="211"/>
      <c r="AG433" s="211"/>
      <c r="AH433" s="211"/>
      <c r="AI433" s="211"/>
      <c r="AJ433" s="211"/>
      <c r="AK433" s="211"/>
      <c r="AL433" s="206"/>
      <c r="AM433" s="179">
        <f>SUM(M434:M451)</f>
        <v>937845.22000000009</v>
      </c>
      <c r="AN433" s="179">
        <f>SUM(AL434:AL451)</f>
        <v>937845.21273999999</v>
      </c>
      <c r="AO433" s="180">
        <f>AM433-AN433</f>
        <v>7.2600001003593206E-3</v>
      </c>
    </row>
    <row r="434" spans="1:41" x14ac:dyDescent="0.2">
      <c r="A434" s="209" t="s">
        <v>42</v>
      </c>
      <c r="B434" s="201" t="s">
        <v>215</v>
      </c>
      <c r="C434" s="201" t="s">
        <v>45</v>
      </c>
      <c r="D434" s="209" t="s">
        <v>5</v>
      </c>
      <c r="E434" s="209" t="s">
        <v>6</v>
      </c>
      <c r="F434" s="209" t="s">
        <v>259</v>
      </c>
      <c r="G434" s="205">
        <v>1</v>
      </c>
      <c r="H434" s="205">
        <v>0</v>
      </c>
      <c r="I434" s="205">
        <v>0</v>
      </c>
      <c r="J434" s="206">
        <f>G434*'1.pielikuma turpinājums Nr.3'!$I$10</f>
        <v>253568.39</v>
      </c>
      <c r="K434" s="211">
        <f>H434*'1.pielikuma turpinājums Nr.3'!$D$10</f>
        <v>0</v>
      </c>
      <c r="L434" s="211">
        <f>I434*'1.pielikuma turpinājums Nr.3'!$C$10</f>
        <v>0</v>
      </c>
      <c r="M434" s="212">
        <f t="shared" ref="M434:M451" si="743">SUM(J434:L434)</f>
        <v>253568.39</v>
      </c>
      <c r="N434" s="211">
        <f>G434*'1.pielikuma turpinājums Nr.3'!$BE$41</f>
        <v>152294.40000000002</v>
      </c>
      <c r="O434" s="211">
        <f>H434*'1.pielikuma turpinājums Nr.3'!$BE$37</f>
        <v>0</v>
      </c>
      <c r="P434" s="211">
        <f>I434*'1.pielikuma turpinājums Nr.3'!$BE$36</f>
        <v>0</v>
      </c>
      <c r="Q434" s="211">
        <f t="shared" ref="Q434:Q435" si="744">SUM(N434:P434)</f>
        <v>152294.40000000002</v>
      </c>
      <c r="R434" s="211">
        <f t="shared" ref="R434:R442" si="745">N434*$H$5</f>
        <v>35926.248960000004</v>
      </c>
      <c r="S434" s="211">
        <f t="shared" ref="S434:S442" si="746">O434*$H$5</f>
        <v>0</v>
      </c>
      <c r="T434" s="211">
        <f t="shared" ref="T434:T442" si="747">P434*$H$5</f>
        <v>0</v>
      </c>
      <c r="U434" s="211">
        <f t="shared" ref="U434:U435" si="748">SUM(R434:T434)</f>
        <v>35926.248960000004</v>
      </c>
      <c r="V434" s="211">
        <f>G434*'1.pielikuma turpinājums Nr.3'!$AW$3</f>
        <v>13857</v>
      </c>
      <c r="W434" s="211">
        <v>0</v>
      </c>
      <c r="X434" s="211">
        <v>0</v>
      </c>
      <c r="Y434" s="211">
        <f t="shared" ref="Y434:Y435" si="749">SUM(V434:X434)</f>
        <v>13857</v>
      </c>
      <c r="Z434" s="211">
        <f t="shared" ref="Z434:Z436" si="750">N434*$J$5</f>
        <v>43510.510080000007</v>
      </c>
      <c r="AA434" s="211">
        <v>0</v>
      </c>
      <c r="AB434" s="211">
        <v>0</v>
      </c>
      <c r="AC434" s="211">
        <f t="shared" ref="AC434:AC435" si="751">SUM(Z434:AB434)</f>
        <v>43510.510080000007</v>
      </c>
      <c r="AD434" s="211">
        <f t="shared" ref="AD434:AD442" si="752">N434*$K$5</f>
        <v>3076.3468800000005</v>
      </c>
      <c r="AE434" s="211">
        <v>0</v>
      </c>
      <c r="AF434" s="211">
        <v>0</v>
      </c>
      <c r="AG434" s="211">
        <f t="shared" ref="AG434:AG435" si="753">SUM(AD434:AF434)</f>
        <v>3076.3468800000005</v>
      </c>
      <c r="AH434" s="211">
        <f t="shared" ref="AH434:AH442" si="754">N434*$L$5</f>
        <v>4903.8796800000009</v>
      </c>
      <c r="AI434" s="211">
        <v>0</v>
      </c>
      <c r="AJ434" s="211">
        <v>0</v>
      </c>
      <c r="AK434" s="211">
        <f t="shared" ref="AK434:AK435" si="755">SUM(AH434:AJ434)</f>
        <v>4903.8796800000009</v>
      </c>
      <c r="AL434" s="204">
        <f t="shared" ref="AL434:AL451" si="756">Q434+U434+Y434+AC434+AG434+AK434</f>
        <v>253568.38560000004</v>
      </c>
      <c r="AO434" s="221"/>
    </row>
    <row r="435" spans="1:41" x14ac:dyDescent="0.2">
      <c r="A435" s="209" t="s">
        <v>42</v>
      </c>
      <c r="B435" s="201" t="s">
        <v>215</v>
      </c>
      <c r="C435" s="201" t="s">
        <v>45</v>
      </c>
      <c r="D435" s="209" t="s">
        <v>6</v>
      </c>
      <c r="E435" s="209"/>
      <c r="F435" s="209" t="s">
        <v>227</v>
      </c>
      <c r="G435" s="205">
        <v>0</v>
      </c>
      <c r="H435" s="205">
        <v>0</v>
      </c>
      <c r="I435" s="205">
        <v>0</v>
      </c>
      <c r="J435" s="206">
        <f>G435*'1.pielikuma turpinājums Nr.3'!$I$10</f>
        <v>0</v>
      </c>
      <c r="K435" s="211">
        <f>H435*'1.pielikuma turpinājums Nr.3'!$D$10</f>
        <v>0</v>
      </c>
      <c r="L435" s="211">
        <f>I435*'1.pielikuma turpinājums Nr.3'!$C$10</f>
        <v>0</v>
      </c>
      <c r="M435" s="212">
        <f t="shared" si="743"/>
        <v>0</v>
      </c>
      <c r="N435" s="211">
        <f>G435*'1.pielikuma turpinājums Nr.3'!$BE$41</f>
        <v>0</v>
      </c>
      <c r="O435" s="211">
        <f>H435*'1.pielikuma turpinājums Nr.3'!$BE$37</f>
        <v>0</v>
      </c>
      <c r="P435" s="211">
        <f>I435*'1.pielikuma turpinājums Nr.3'!$BE$36</f>
        <v>0</v>
      </c>
      <c r="Q435" s="211">
        <f t="shared" si="744"/>
        <v>0</v>
      </c>
      <c r="R435" s="211">
        <f t="shared" si="745"/>
        <v>0</v>
      </c>
      <c r="S435" s="211">
        <f t="shared" si="746"/>
        <v>0</v>
      </c>
      <c r="T435" s="211">
        <f t="shared" si="747"/>
        <v>0</v>
      </c>
      <c r="U435" s="211">
        <f t="shared" si="748"/>
        <v>0</v>
      </c>
      <c r="V435" s="211">
        <f>G435*'1.pielikuma turpinājums Nr.3'!$AW$3</f>
        <v>0</v>
      </c>
      <c r="W435" s="211">
        <v>0</v>
      </c>
      <c r="X435" s="211">
        <v>0</v>
      </c>
      <c r="Y435" s="211">
        <f t="shared" si="749"/>
        <v>0</v>
      </c>
      <c r="Z435" s="211">
        <f t="shared" si="750"/>
        <v>0</v>
      </c>
      <c r="AA435" s="211">
        <v>0</v>
      </c>
      <c r="AB435" s="211">
        <v>0</v>
      </c>
      <c r="AC435" s="211">
        <f t="shared" si="751"/>
        <v>0</v>
      </c>
      <c r="AD435" s="211">
        <f t="shared" si="752"/>
        <v>0</v>
      </c>
      <c r="AE435" s="211">
        <v>0</v>
      </c>
      <c r="AF435" s="211">
        <v>0</v>
      </c>
      <c r="AG435" s="211">
        <f t="shared" si="753"/>
        <v>0</v>
      </c>
      <c r="AH435" s="211">
        <f t="shared" si="754"/>
        <v>0</v>
      </c>
      <c r="AI435" s="211">
        <v>0</v>
      </c>
      <c r="AJ435" s="211">
        <v>0</v>
      </c>
      <c r="AK435" s="211">
        <f t="shared" si="755"/>
        <v>0</v>
      </c>
      <c r="AL435" s="204">
        <f t="shared" si="756"/>
        <v>0</v>
      </c>
      <c r="AO435" s="221"/>
    </row>
    <row r="436" spans="1:41" x14ac:dyDescent="0.2">
      <c r="A436" s="209" t="s">
        <v>42</v>
      </c>
      <c r="B436" s="201" t="s">
        <v>215</v>
      </c>
      <c r="C436" s="201" t="s">
        <v>45</v>
      </c>
      <c r="D436" s="209"/>
      <c r="E436" s="209"/>
      <c r="F436" s="209" t="s">
        <v>250</v>
      </c>
      <c r="G436" s="205">
        <v>1</v>
      </c>
      <c r="H436" s="205">
        <v>0</v>
      </c>
      <c r="I436" s="205">
        <v>0</v>
      </c>
      <c r="J436" s="206">
        <f>G436*'1.pielikuma turpinājums Nr.3'!$F$10</f>
        <v>110283.64</v>
      </c>
      <c r="K436" s="211">
        <f>H436*'1.pielikuma turpinājums Nr.3'!$E$10</f>
        <v>0</v>
      </c>
      <c r="L436" s="211">
        <f>I436*'1.pielikuma turpinājums Nr.3'!$C$10</f>
        <v>0</v>
      </c>
      <c r="M436" s="212">
        <f t="shared" si="743"/>
        <v>110283.64</v>
      </c>
      <c r="N436" s="211">
        <f>G436*'1.pielikuma turpinājums Nr.3'!$BE$40</f>
        <v>65664</v>
      </c>
      <c r="O436" s="211">
        <f>H436*'1.pielikuma turpinājums Nr.3'!$BE$40</f>
        <v>0</v>
      </c>
      <c r="P436" s="211">
        <v>0</v>
      </c>
      <c r="Q436" s="211">
        <f>SUM(N436:P436)</f>
        <v>65664</v>
      </c>
      <c r="R436" s="211">
        <f t="shared" si="745"/>
        <v>15490.1376</v>
      </c>
      <c r="S436" s="211">
        <f t="shared" si="746"/>
        <v>0</v>
      </c>
      <c r="T436" s="211">
        <f t="shared" si="747"/>
        <v>0</v>
      </c>
      <c r="U436" s="211">
        <f>SUM(R436:T436)</f>
        <v>15490.1376</v>
      </c>
      <c r="V436" s="211">
        <f>G436*'1.pielikuma turpinājums Nr.3'!$AW$3/2</f>
        <v>6928.5</v>
      </c>
      <c r="W436" s="211">
        <v>0</v>
      </c>
      <c r="X436" s="211">
        <v>0</v>
      </c>
      <c r="Y436" s="211">
        <f>SUM(V436:X436)</f>
        <v>6928.5</v>
      </c>
      <c r="Z436" s="211">
        <f t="shared" si="750"/>
        <v>18760.2048</v>
      </c>
      <c r="AA436" s="211">
        <v>0</v>
      </c>
      <c r="AB436" s="211">
        <v>0</v>
      </c>
      <c r="AC436" s="211">
        <f>SUM(Z436:AB436)</f>
        <v>18760.2048</v>
      </c>
      <c r="AD436" s="211">
        <f t="shared" si="752"/>
        <v>1326.4128000000001</v>
      </c>
      <c r="AE436" s="211">
        <v>0</v>
      </c>
      <c r="AF436" s="211">
        <v>0</v>
      </c>
      <c r="AG436" s="211">
        <f>SUM(AD436:AF436)</f>
        <v>1326.4128000000001</v>
      </c>
      <c r="AH436" s="211">
        <f t="shared" si="754"/>
        <v>2114.3807999999999</v>
      </c>
      <c r="AI436" s="211">
        <v>0</v>
      </c>
      <c r="AJ436" s="211">
        <v>0</v>
      </c>
      <c r="AK436" s="211">
        <f>SUM(AH436:AJ436)</f>
        <v>2114.3807999999999</v>
      </c>
      <c r="AL436" s="204">
        <f t="shared" si="756"/>
        <v>110283.636</v>
      </c>
      <c r="AO436" s="221"/>
    </row>
    <row r="437" spans="1:41" x14ac:dyDescent="0.2">
      <c r="A437" s="209" t="s">
        <v>42</v>
      </c>
      <c r="B437" s="201" t="s">
        <v>215</v>
      </c>
      <c r="C437" s="201" t="s">
        <v>45</v>
      </c>
      <c r="D437" s="209"/>
      <c r="E437" s="209"/>
      <c r="F437" s="209" t="s">
        <v>224</v>
      </c>
      <c r="G437" s="205">
        <v>0</v>
      </c>
      <c r="H437" s="205">
        <v>0</v>
      </c>
      <c r="I437" s="205">
        <v>0</v>
      </c>
      <c r="J437" s="206">
        <f>G437*'1.pielikuma turpinājums Nr.3'!$I$10</f>
        <v>0</v>
      </c>
      <c r="K437" s="211">
        <f>H437*'1.pielikuma turpinājums Nr.3'!$D$10</f>
        <v>0</v>
      </c>
      <c r="L437" s="211">
        <f>I437*'1.pielikuma turpinājums Nr.3'!$C$10</f>
        <v>0</v>
      </c>
      <c r="M437" s="212">
        <f t="shared" si="743"/>
        <v>0</v>
      </c>
      <c r="N437" s="211">
        <f>G437*'1.pielikuma turpinājums Nr.3'!$BE$41</f>
        <v>0</v>
      </c>
      <c r="O437" s="211">
        <f>H437*'1.pielikuma turpinājums Nr.3'!$BE$37</f>
        <v>0</v>
      </c>
      <c r="P437" s="211">
        <f>I437*'1.pielikuma turpinājums Nr.3'!$BE$36</f>
        <v>0</v>
      </c>
      <c r="Q437" s="211">
        <f t="shared" ref="Q437:Q442" si="757">SUM(N437:P437)</f>
        <v>0</v>
      </c>
      <c r="R437" s="211">
        <f t="shared" si="745"/>
        <v>0</v>
      </c>
      <c r="S437" s="211">
        <f t="shared" si="746"/>
        <v>0</v>
      </c>
      <c r="T437" s="211">
        <f t="shared" si="747"/>
        <v>0</v>
      </c>
      <c r="U437" s="211">
        <f t="shared" ref="U437:U442" si="758">SUM(R437:T437)</f>
        <v>0</v>
      </c>
      <c r="V437" s="211">
        <f>G437*'1.pielikuma turpinājums Nr.3'!$AW$3</f>
        <v>0</v>
      </c>
      <c r="W437" s="211">
        <v>0</v>
      </c>
      <c r="X437" s="211">
        <v>0</v>
      </c>
      <c r="Y437" s="211">
        <f t="shared" ref="Y437:Y442" si="759">SUM(V437:X437)</f>
        <v>0</v>
      </c>
      <c r="Z437" s="211">
        <f t="shared" ref="Z437:Z442" si="760">N437*$J$5</f>
        <v>0</v>
      </c>
      <c r="AA437" s="211">
        <v>0</v>
      </c>
      <c r="AB437" s="211">
        <v>0</v>
      </c>
      <c r="AC437" s="211">
        <f t="shared" ref="AC437:AC442" si="761">SUM(Z437:AB437)</f>
        <v>0</v>
      </c>
      <c r="AD437" s="211">
        <f t="shared" si="752"/>
        <v>0</v>
      </c>
      <c r="AE437" s="211">
        <v>0</v>
      </c>
      <c r="AF437" s="211">
        <v>0</v>
      </c>
      <c r="AG437" s="211">
        <f t="shared" ref="AG437:AG442" si="762">SUM(AD437:AF437)</f>
        <v>0</v>
      </c>
      <c r="AH437" s="211">
        <f t="shared" si="754"/>
        <v>0</v>
      </c>
      <c r="AI437" s="211">
        <v>0</v>
      </c>
      <c r="AJ437" s="211">
        <v>0</v>
      </c>
      <c r="AK437" s="211">
        <f t="shared" ref="AK437:AK442" si="763">SUM(AH437:AJ437)</f>
        <v>0</v>
      </c>
      <c r="AL437" s="204">
        <f t="shared" si="756"/>
        <v>0</v>
      </c>
      <c r="AO437" s="221"/>
    </row>
    <row r="438" spans="1:41" x14ac:dyDescent="0.2">
      <c r="A438" s="209" t="s">
        <v>42</v>
      </c>
      <c r="B438" s="201" t="s">
        <v>215</v>
      </c>
      <c r="C438" s="201" t="s">
        <v>45</v>
      </c>
      <c r="D438" s="209"/>
      <c r="E438" s="209"/>
      <c r="F438" s="209" t="s">
        <v>231</v>
      </c>
      <c r="G438" s="205">
        <v>0</v>
      </c>
      <c r="H438" s="205">
        <v>0</v>
      </c>
      <c r="I438" s="205">
        <v>0</v>
      </c>
      <c r="J438" s="206">
        <f>G438*'1.pielikuma turpinājums Nr.3'!$I$10</f>
        <v>0</v>
      </c>
      <c r="K438" s="211">
        <f>H438*'1.pielikuma turpinājums Nr.3'!$D$10</f>
        <v>0</v>
      </c>
      <c r="L438" s="211">
        <f>I438*'1.pielikuma turpinājums Nr.3'!$C$10</f>
        <v>0</v>
      </c>
      <c r="M438" s="212">
        <f t="shared" si="743"/>
        <v>0</v>
      </c>
      <c r="N438" s="211">
        <f>G438*'1.pielikuma turpinājums Nr.3'!$BE$41</f>
        <v>0</v>
      </c>
      <c r="O438" s="211">
        <f>H438*'1.pielikuma turpinājums Nr.3'!$BE$37</f>
        <v>0</v>
      </c>
      <c r="P438" s="211">
        <f>I438*'1.pielikuma turpinājums Nr.3'!$BE$36</f>
        <v>0</v>
      </c>
      <c r="Q438" s="211">
        <f t="shared" si="757"/>
        <v>0</v>
      </c>
      <c r="R438" s="211">
        <f t="shared" si="745"/>
        <v>0</v>
      </c>
      <c r="S438" s="211">
        <f t="shared" si="746"/>
        <v>0</v>
      </c>
      <c r="T438" s="211">
        <f t="shared" si="747"/>
        <v>0</v>
      </c>
      <c r="U438" s="211">
        <f t="shared" si="758"/>
        <v>0</v>
      </c>
      <c r="V438" s="211">
        <f>G438*'1.pielikuma turpinājums Nr.3'!$AW$3</f>
        <v>0</v>
      </c>
      <c r="W438" s="211">
        <v>0</v>
      </c>
      <c r="X438" s="211">
        <v>0</v>
      </c>
      <c r="Y438" s="211">
        <f t="shared" si="759"/>
        <v>0</v>
      </c>
      <c r="Z438" s="211">
        <f t="shared" si="760"/>
        <v>0</v>
      </c>
      <c r="AA438" s="211">
        <v>0</v>
      </c>
      <c r="AB438" s="211">
        <v>0</v>
      </c>
      <c r="AC438" s="211">
        <f t="shared" si="761"/>
        <v>0</v>
      </c>
      <c r="AD438" s="211">
        <f t="shared" si="752"/>
        <v>0</v>
      </c>
      <c r="AE438" s="211">
        <v>0</v>
      </c>
      <c r="AF438" s="211">
        <v>0</v>
      </c>
      <c r="AG438" s="211">
        <f t="shared" si="762"/>
        <v>0</v>
      </c>
      <c r="AH438" s="211">
        <f t="shared" si="754"/>
        <v>0</v>
      </c>
      <c r="AI438" s="211">
        <v>0</v>
      </c>
      <c r="AJ438" s="211">
        <v>0</v>
      </c>
      <c r="AK438" s="211">
        <f t="shared" si="763"/>
        <v>0</v>
      </c>
      <c r="AL438" s="204">
        <f t="shared" si="756"/>
        <v>0</v>
      </c>
      <c r="AO438" s="221"/>
    </row>
    <row r="439" spans="1:41" x14ac:dyDescent="0.2">
      <c r="A439" s="209" t="s">
        <v>42</v>
      </c>
      <c r="B439" s="201" t="s">
        <v>215</v>
      </c>
      <c r="C439" s="201" t="s">
        <v>45</v>
      </c>
      <c r="D439" s="209"/>
      <c r="E439" s="209"/>
      <c r="F439" s="209" t="s">
        <v>228</v>
      </c>
      <c r="G439" s="205">
        <v>0</v>
      </c>
      <c r="H439" s="205">
        <v>0</v>
      </c>
      <c r="I439" s="205">
        <v>0</v>
      </c>
      <c r="J439" s="206">
        <f>G439*'1.pielikuma turpinājums Nr.3'!$I$10</f>
        <v>0</v>
      </c>
      <c r="K439" s="211">
        <f>H439*'1.pielikuma turpinājums Nr.3'!$D$10</f>
        <v>0</v>
      </c>
      <c r="L439" s="211">
        <f>I439*'1.pielikuma turpinājums Nr.3'!$C$10</f>
        <v>0</v>
      </c>
      <c r="M439" s="212">
        <f t="shared" si="743"/>
        <v>0</v>
      </c>
      <c r="N439" s="211">
        <f>G439*'1.pielikuma turpinājums Nr.3'!$BE$41</f>
        <v>0</v>
      </c>
      <c r="O439" s="211">
        <f>H439*'1.pielikuma turpinājums Nr.3'!$BE$37</f>
        <v>0</v>
      </c>
      <c r="P439" s="211">
        <f>I439*'1.pielikuma turpinājums Nr.3'!$BE$36</f>
        <v>0</v>
      </c>
      <c r="Q439" s="211">
        <f t="shared" si="757"/>
        <v>0</v>
      </c>
      <c r="R439" s="211">
        <f t="shared" si="745"/>
        <v>0</v>
      </c>
      <c r="S439" s="211">
        <f t="shared" si="746"/>
        <v>0</v>
      </c>
      <c r="T439" s="211">
        <f t="shared" si="747"/>
        <v>0</v>
      </c>
      <c r="U439" s="211">
        <f t="shared" si="758"/>
        <v>0</v>
      </c>
      <c r="V439" s="211">
        <f>G439*'1.pielikuma turpinājums Nr.3'!$AW$3</f>
        <v>0</v>
      </c>
      <c r="W439" s="211">
        <v>0</v>
      </c>
      <c r="X439" s="211">
        <v>0</v>
      </c>
      <c r="Y439" s="211">
        <f t="shared" si="759"/>
        <v>0</v>
      </c>
      <c r="Z439" s="211">
        <f t="shared" si="760"/>
        <v>0</v>
      </c>
      <c r="AA439" s="211">
        <v>0</v>
      </c>
      <c r="AB439" s="211">
        <v>0</v>
      </c>
      <c r="AC439" s="211">
        <f t="shared" si="761"/>
        <v>0</v>
      </c>
      <c r="AD439" s="211">
        <f t="shared" si="752"/>
        <v>0</v>
      </c>
      <c r="AE439" s="211">
        <v>0</v>
      </c>
      <c r="AF439" s="211">
        <v>0</v>
      </c>
      <c r="AG439" s="211">
        <f t="shared" si="762"/>
        <v>0</v>
      </c>
      <c r="AH439" s="211">
        <f t="shared" si="754"/>
        <v>0</v>
      </c>
      <c r="AI439" s="211">
        <v>0</v>
      </c>
      <c r="AJ439" s="211">
        <v>0</v>
      </c>
      <c r="AK439" s="211">
        <f t="shared" si="763"/>
        <v>0</v>
      </c>
      <c r="AL439" s="204">
        <f t="shared" si="756"/>
        <v>0</v>
      </c>
      <c r="AO439" s="221"/>
    </row>
    <row r="440" spans="1:41" x14ac:dyDescent="0.2">
      <c r="A440" s="209" t="s">
        <v>42</v>
      </c>
      <c r="B440" s="201" t="s">
        <v>215</v>
      </c>
      <c r="C440" s="201" t="s">
        <v>45</v>
      </c>
      <c r="D440" s="209"/>
      <c r="E440" s="209"/>
      <c r="F440" s="209" t="s">
        <v>58</v>
      </c>
      <c r="G440" s="205">
        <v>0</v>
      </c>
      <c r="H440" s="205">
        <v>0</v>
      </c>
      <c r="I440" s="205">
        <v>0</v>
      </c>
      <c r="J440" s="206">
        <f>G440*'1.pielikuma turpinājums Nr.3'!$I$10</f>
        <v>0</v>
      </c>
      <c r="K440" s="211">
        <f>H440*'1.pielikuma turpinājums Nr.3'!$D$10</f>
        <v>0</v>
      </c>
      <c r="L440" s="211">
        <f>I440*'1.pielikuma turpinājums Nr.3'!$C$10</f>
        <v>0</v>
      </c>
      <c r="M440" s="212">
        <f t="shared" si="743"/>
        <v>0</v>
      </c>
      <c r="N440" s="211">
        <f>G440*'1.pielikuma turpinājums Nr.3'!$BE$41</f>
        <v>0</v>
      </c>
      <c r="O440" s="211">
        <f>H440*'1.pielikuma turpinājums Nr.3'!$BE$37</f>
        <v>0</v>
      </c>
      <c r="P440" s="211">
        <f>I440*'1.pielikuma turpinājums Nr.3'!$BE$36</f>
        <v>0</v>
      </c>
      <c r="Q440" s="211">
        <f t="shared" si="757"/>
        <v>0</v>
      </c>
      <c r="R440" s="211">
        <f t="shared" si="745"/>
        <v>0</v>
      </c>
      <c r="S440" s="211">
        <f t="shared" si="746"/>
        <v>0</v>
      </c>
      <c r="T440" s="211">
        <f t="shared" si="747"/>
        <v>0</v>
      </c>
      <c r="U440" s="211">
        <f t="shared" si="758"/>
        <v>0</v>
      </c>
      <c r="V440" s="211">
        <f>G440*'1.pielikuma turpinājums Nr.3'!$AW$3</f>
        <v>0</v>
      </c>
      <c r="W440" s="211">
        <v>0</v>
      </c>
      <c r="X440" s="211">
        <v>0</v>
      </c>
      <c r="Y440" s="211">
        <f t="shared" si="759"/>
        <v>0</v>
      </c>
      <c r="Z440" s="211">
        <f t="shared" si="760"/>
        <v>0</v>
      </c>
      <c r="AA440" s="211">
        <v>0</v>
      </c>
      <c r="AB440" s="211">
        <v>0</v>
      </c>
      <c r="AC440" s="211">
        <f t="shared" si="761"/>
        <v>0</v>
      </c>
      <c r="AD440" s="211">
        <f t="shared" si="752"/>
        <v>0</v>
      </c>
      <c r="AE440" s="211">
        <v>0</v>
      </c>
      <c r="AF440" s="211">
        <v>0</v>
      </c>
      <c r="AG440" s="211">
        <f t="shared" si="762"/>
        <v>0</v>
      </c>
      <c r="AH440" s="211">
        <f t="shared" si="754"/>
        <v>0</v>
      </c>
      <c r="AI440" s="211">
        <v>0</v>
      </c>
      <c r="AJ440" s="211">
        <v>0</v>
      </c>
      <c r="AK440" s="211">
        <f t="shared" si="763"/>
        <v>0</v>
      </c>
      <c r="AL440" s="204">
        <f t="shared" si="756"/>
        <v>0</v>
      </c>
      <c r="AO440" s="221"/>
    </row>
    <row r="441" spans="1:41" x14ac:dyDescent="0.2">
      <c r="A441" s="209" t="s">
        <v>42</v>
      </c>
      <c r="B441" s="201" t="s">
        <v>215</v>
      </c>
      <c r="C441" s="201" t="s">
        <v>45</v>
      </c>
      <c r="D441" s="209"/>
      <c r="E441" s="209"/>
      <c r="F441" s="209" t="s">
        <v>59</v>
      </c>
      <c r="G441" s="205">
        <v>0</v>
      </c>
      <c r="H441" s="205">
        <v>0</v>
      </c>
      <c r="I441" s="205">
        <v>0</v>
      </c>
      <c r="J441" s="206">
        <f>G441*'1.pielikuma turpinājums Nr.3'!$I$10</f>
        <v>0</v>
      </c>
      <c r="K441" s="211">
        <f>H441*'1.pielikuma turpinājums Nr.3'!$D$10</f>
        <v>0</v>
      </c>
      <c r="L441" s="211">
        <f>I441*'1.pielikuma turpinājums Nr.3'!$C$10</f>
        <v>0</v>
      </c>
      <c r="M441" s="212">
        <f t="shared" si="743"/>
        <v>0</v>
      </c>
      <c r="N441" s="211">
        <f>G441*'1.pielikuma turpinājums Nr.3'!$BE$41</f>
        <v>0</v>
      </c>
      <c r="O441" s="211">
        <f>H441*'1.pielikuma turpinājums Nr.3'!$BE$37</f>
        <v>0</v>
      </c>
      <c r="P441" s="211">
        <f>I441*'1.pielikuma turpinājums Nr.3'!$BE$36</f>
        <v>0</v>
      </c>
      <c r="Q441" s="211">
        <f t="shared" si="757"/>
        <v>0</v>
      </c>
      <c r="R441" s="211">
        <f t="shared" si="745"/>
        <v>0</v>
      </c>
      <c r="S441" s="211">
        <f t="shared" si="746"/>
        <v>0</v>
      </c>
      <c r="T441" s="211">
        <f t="shared" si="747"/>
        <v>0</v>
      </c>
      <c r="U441" s="211">
        <f t="shared" si="758"/>
        <v>0</v>
      </c>
      <c r="V441" s="211">
        <f>G441*'1.pielikuma turpinājums Nr.3'!$AW$3</f>
        <v>0</v>
      </c>
      <c r="W441" s="211">
        <v>0</v>
      </c>
      <c r="X441" s="211">
        <v>0</v>
      </c>
      <c r="Y441" s="211">
        <f t="shared" si="759"/>
        <v>0</v>
      </c>
      <c r="Z441" s="211">
        <f t="shared" si="760"/>
        <v>0</v>
      </c>
      <c r="AA441" s="211">
        <v>0</v>
      </c>
      <c r="AB441" s="211">
        <v>0</v>
      </c>
      <c r="AC441" s="211">
        <f t="shared" si="761"/>
        <v>0</v>
      </c>
      <c r="AD441" s="211">
        <f t="shared" si="752"/>
        <v>0</v>
      </c>
      <c r="AE441" s="211">
        <v>0</v>
      </c>
      <c r="AF441" s="211">
        <v>0</v>
      </c>
      <c r="AG441" s="211">
        <f t="shared" si="762"/>
        <v>0</v>
      </c>
      <c r="AH441" s="211">
        <f t="shared" si="754"/>
        <v>0</v>
      </c>
      <c r="AI441" s="211">
        <v>0</v>
      </c>
      <c r="AJ441" s="211">
        <v>0</v>
      </c>
      <c r="AK441" s="211">
        <f t="shared" si="763"/>
        <v>0</v>
      </c>
      <c r="AL441" s="204">
        <f t="shared" si="756"/>
        <v>0</v>
      </c>
      <c r="AO441" s="221"/>
    </row>
    <row r="442" spans="1:41" x14ac:dyDescent="0.2">
      <c r="A442" s="209" t="s">
        <v>42</v>
      </c>
      <c r="B442" s="201" t="s">
        <v>215</v>
      </c>
      <c r="C442" s="201" t="s">
        <v>45</v>
      </c>
      <c r="D442" s="209"/>
      <c r="E442" s="209"/>
      <c r="F442" s="209" t="s">
        <v>218</v>
      </c>
      <c r="G442" s="205">
        <v>0</v>
      </c>
      <c r="H442" s="205">
        <v>0</v>
      </c>
      <c r="I442" s="205">
        <v>0</v>
      </c>
      <c r="J442" s="206">
        <f>G442*'1.pielikuma turpinājums Nr.3'!$I$10</f>
        <v>0</v>
      </c>
      <c r="K442" s="211">
        <f>H442*'1.pielikuma turpinājums Nr.3'!$D$10</f>
        <v>0</v>
      </c>
      <c r="L442" s="211">
        <f>I442*'1.pielikuma turpinājums Nr.3'!$C$10</f>
        <v>0</v>
      </c>
      <c r="M442" s="212">
        <f t="shared" si="743"/>
        <v>0</v>
      </c>
      <c r="N442" s="211">
        <f>G442*'1.pielikuma turpinājums Nr.3'!$BE$41</f>
        <v>0</v>
      </c>
      <c r="O442" s="211">
        <f>H442*'1.pielikuma turpinājums Nr.3'!$BE$37</f>
        <v>0</v>
      </c>
      <c r="P442" s="211">
        <f>I442*'1.pielikuma turpinājums Nr.3'!$BE$36</f>
        <v>0</v>
      </c>
      <c r="Q442" s="211">
        <f t="shared" si="757"/>
        <v>0</v>
      </c>
      <c r="R442" s="211">
        <f t="shared" si="745"/>
        <v>0</v>
      </c>
      <c r="S442" s="211">
        <f t="shared" si="746"/>
        <v>0</v>
      </c>
      <c r="T442" s="211">
        <f t="shared" si="747"/>
        <v>0</v>
      </c>
      <c r="U442" s="211">
        <f t="shared" si="758"/>
        <v>0</v>
      </c>
      <c r="V442" s="211">
        <f>G442*'1.pielikuma turpinājums Nr.3'!$AW$3</f>
        <v>0</v>
      </c>
      <c r="W442" s="211">
        <v>0</v>
      </c>
      <c r="X442" s="211">
        <v>0</v>
      </c>
      <c r="Y442" s="211">
        <f t="shared" si="759"/>
        <v>0</v>
      </c>
      <c r="Z442" s="211">
        <f t="shared" si="760"/>
        <v>0</v>
      </c>
      <c r="AA442" s="211">
        <v>0</v>
      </c>
      <c r="AB442" s="211">
        <v>0</v>
      </c>
      <c r="AC442" s="211">
        <f t="shared" si="761"/>
        <v>0</v>
      </c>
      <c r="AD442" s="211">
        <f t="shared" si="752"/>
        <v>0</v>
      </c>
      <c r="AE442" s="211">
        <v>0</v>
      </c>
      <c r="AF442" s="211">
        <v>0</v>
      </c>
      <c r="AG442" s="211">
        <f t="shared" si="762"/>
        <v>0</v>
      </c>
      <c r="AH442" s="211">
        <f t="shared" si="754"/>
        <v>0</v>
      </c>
      <c r="AI442" s="211">
        <v>0</v>
      </c>
      <c r="AJ442" s="211">
        <v>0</v>
      </c>
      <c r="AK442" s="211">
        <f t="shared" si="763"/>
        <v>0</v>
      </c>
      <c r="AL442" s="204">
        <f t="shared" si="756"/>
        <v>0</v>
      </c>
      <c r="AO442" s="221"/>
    </row>
    <row r="443" spans="1:41" x14ac:dyDescent="0.2">
      <c r="A443" s="209" t="s">
        <v>42</v>
      </c>
      <c r="B443" s="201" t="s">
        <v>215</v>
      </c>
      <c r="C443" s="201" t="s">
        <v>45</v>
      </c>
      <c r="D443" s="209"/>
      <c r="E443" s="209"/>
      <c r="F443" s="209" t="s">
        <v>230</v>
      </c>
      <c r="G443" s="205">
        <v>1</v>
      </c>
      <c r="H443" s="205">
        <v>0</v>
      </c>
      <c r="I443" s="205">
        <v>0</v>
      </c>
      <c r="J443" s="206">
        <f>G443*'1.pielikuma turpinājums Nr.3'!$I$11</f>
        <v>190176.29</v>
      </c>
      <c r="K443" s="211">
        <v>0</v>
      </c>
      <c r="L443" s="211">
        <v>0</v>
      </c>
      <c r="M443" s="212">
        <f t="shared" si="743"/>
        <v>190176.29</v>
      </c>
      <c r="N443" s="211">
        <f>G443*'1.pielikuma turpinājums Nr.3'!$BE$42</f>
        <v>114220.8</v>
      </c>
      <c r="O443" s="211">
        <v>0</v>
      </c>
      <c r="P443" s="211">
        <v>0</v>
      </c>
      <c r="Q443" s="211">
        <f>SUM(N443:P443)</f>
        <v>114220.8</v>
      </c>
      <c r="R443" s="211">
        <f t="shared" ref="R443:R451" si="764">N443*$H$5</f>
        <v>26944.686720000002</v>
      </c>
      <c r="S443" s="211">
        <f>ROUND(O443*$H$5,0)</f>
        <v>0</v>
      </c>
      <c r="T443" s="211">
        <f>ROUND(P443*$H$5,0)</f>
        <v>0</v>
      </c>
      <c r="U443" s="211">
        <f>SUM(R443:T443)</f>
        <v>26944.686720000002</v>
      </c>
      <c r="V443" s="211">
        <f>G443*'1.pielikuma turpinājums Nr.3'!$AW$3*0.75</f>
        <v>10392.75</v>
      </c>
      <c r="W443" s="211">
        <v>0</v>
      </c>
      <c r="X443" s="211">
        <v>0</v>
      </c>
      <c r="Y443" s="211">
        <f>SUM(V443:X443)</f>
        <v>10392.75</v>
      </c>
      <c r="Z443" s="211">
        <f>N443*$J$5</f>
        <v>32632.882560000002</v>
      </c>
      <c r="AA443" s="211">
        <v>0</v>
      </c>
      <c r="AB443" s="211">
        <v>0</v>
      </c>
      <c r="AC443" s="211">
        <f>SUM(Z443:AB443)</f>
        <v>32632.882560000002</v>
      </c>
      <c r="AD443" s="211">
        <f>N443*$K$5</f>
        <v>2307.2601599999998</v>
      </c>
      <c r="AE443" s="211">
        <v>0</v>
      </c>
      <c r="AF443" s="211">
        <v>0</v>
      </c>
      <c r="AG443" s="211">
        <f>SUM(AD443:AF443)</f>
        <v>2307.2601599999998</v>
      </c>
      <c r="AH443" s="211">
        <f>N443*$L$5</f>
        <v>3677.90976</v>
      </c>
      <c r="AI443" s="211">
        <v>0</v>
      </c>
      <c r="AJ443" s="211">
        <v>0</v>
      </c>
      <c r="AK443" s="211">
        <f>SUM(AH443:AJ443)</f>
        <v>3677.90976</v>
      </c>
      <c r="AL443" s="204">
        <f t="shared" si="756"/>
        <v>190176.28920000003</v>
      </c>
      <c r="AO443" s="221"/>
    </row>
    <row r="444" spans="1:41" x14ac:dyDescent="0.2">
      <c r="A444" s="209" t="s">
        <v>42</v>
      </c>
      <c r="B444" s="201" t="s">
        <v>215</v>
      </c>
      <c r="C444" s="201" t="s">
        <v>45</v>
      </c>
      <c r="D444" s="209"/>
      <c r="E444" s="209"/>
      <c r="F444" s="209" t="s">
        <v>254</v>
      </c>
      <c r="G444" s="205">
        <v>1</v>
      </c>
      <c r="H444" s="205">
        <v>0</v>
      </c>
      <c r="I444" s="205">
        <v>0</v>
      </c>
      <c r="J444" s="206">
        <f>G444*'1.pielikuma turpinājums Nr.3'!$H$13</f>
        <v>113389.87</v>
      </c>
      <c r="K444" s="211">
        <f>H444*'1.pielikuma turpinājums Nr.3'!$D$12</f>
        <v>0</v>
      </c>
      <c r="L444" s="211">
        <f>I444*'1.pielikuma turpinājums Nr.3'!$C$12</f>
        <v>0</v>
      </c>
      <c r="M444" s="212">
        <f t="shared" si="743"/>
        <v>113389.87</v>
      </c>
      <c r="N444" s="211">
        <f>G444*'1.pielikuma turpinājums Nr.3'!$BE$46</f>
        <v>91746.8</v>
      </c>
      <c r="O444" s="211">
        <f>H444*'1.pielikuma turpinājums Nr.3'!$BE$44</f>
        <v>0</v>
      </c>
      <c r="P444" s="211">
        <f>I444*'1.pielikuma turpinājums Nr.3'!$BE$43</f>
        <v>0</v>
      </c>
      <c r="Q444" s="211">
        <f>SUM(N444:P444)</f>
        <v>91746.8</v>
      </c>
      <c r="R444" s="211">
        <f t="shared" si="764"/>
        <v>21643.07012</v>
      </c>
      <c r="S444" s="211">
        <f t="shared" ref="S444:T451" si="765">O444*$H$5</f>
        <v>0</v>
      </c>
      <c r="T444" s="211">
        <f t="shared" si="765"/>
        <v>0</v>
      </c>
      <c r="U444" s="211">
        <f>SUM(R444:T444)</f>
        <v>21643.07012</v>
      </c>
      <c r="V444" s="211">
        <v>0</v>
      </c>
      <c r="W444" s="211">
        <v>0</v>
      </c>
      <c r="X444" s="211">
        <v>0</v>
      </c>
      <c r="Y444" s="211">
        <f>SUM(V444:X444)</f>
        <v>0</v>
      </c>
      <c r="Z444" s="211">
        <v>0</v>
      </c>
      <c r="AA444" s="211">
        <v>0</v>
      </c>
      <c r="AB444" s="211">
        <v>0</v>
      </c>
      <c r="AC444" s="211">
        <f>SUM(Z444:AB444)</f>
        <v>0</v>
      </c>
      <c r="AD444" s="211">
        <v>0</v>
      </c>
      <c r="AE444" s="211">
        <v>0</v>
      </c>
      <c r="AF444" s="211">
        <v>0</v>
      </c>
      <c r="AG444" s="211">
        <f>SUM(AD444:AF444)</f>
        <v>0</v>
      </c>
      <c r="AH444" s="211">
        <v>0</v>
      </c>
      <c r="AI444" s="211">
        <v>0</v>
      </c>
      <c r="AJ444" s="211">
        <v>0</v>
      </c>
      <c r="AK444" s="211">
        <f>SUM(AH444:AJ444)</f>
        <v>0</v>
      </c>
      <c r="AL444" s="204">
        <f t="shared" si="756"/>
        <v>113389.87012000001</v>
      </c>
      <c r="AO444" s="221"/>
    </row>
    <row r="445" spans="1:41" x14ac:dyDescent="0.2">
      <c r="A445" s="209" t="s">
        <v>42</v>
      </c>
      <c r="B445" s="201" t="s">
        <v>215</v>
      </c>
      <c r="C445" s="201" t="s">
        <v>45</v>
      </c>
      <c r="D445" s="209"/>
      <c r="E445" s="209"/>
      <c r="F445" s="209" t="s">
        <v>64</v>
      </c>
      <c r="G445" s="205">
        <v>0</v>
      </c>
      <c r="H445" s="205">
        <v>0</v>
      </c>
      <c r="I445" s="205">
        <v>0</v>
      </c>
      <c r="J445" s="206">
        <f>G445*'1.pielikuma turpinājums Nr.3'!$I$10</f>
        <v>0</v>
      </c>
      <c r="K445" s="211">
        <f>H445*'1.pielikuma turpinājums Nr.3'!$D$10</f>
        <v>0</v>
      </c>
      <c r="L445" s="211">
        <f>I445*'1.pielikuma turpinājums Nr.3'!$C$10</f>
        <v>0</v>
      </c>
      <c r="M445" s="212">
        <f t="shared" si="743"/>
        <v>0</v>
      </c>
      <c r="N445" s="211">
        <f>G445*'1.pielikuma turpinājums Nr.3'!$BE$41</f>
        <v>0</v>
      </c>
      <c r="O445" s="211">
        <f>H445*'1.pielikuma turpinājums Nr.3'!$BE$37</f>
        <v>0</v>
      </c>
      <c r="P445" s="211">
        <f>I445*'1.pielikuma turpinājums Nr.3'!$BE$36</f>
        <v>0</v>
      </c>
      <c r="Q445" s="211">
        <f>SUM(N445:P445)</f>
        <v>0</v>
      </c>
      <c r="R445" s="211">
        <f t="shared" si="764"/>
        <v>0</v>
      </c>
      <c r="S445" s="211">
        <f t="shared" si="765"/>
        <v>0</v>
      </c>
      <c r="T445" s="211">
        <f t="shared" si="765"/>
        <v>0</v>
      </c>
      <c r="U445" s="211">
        <f>SUM(R445:T445)</f>
        <v>0</v>
      </c>
      <c r="V445" s="211">
        <f>G445*'1.pielikuma turpinājums Nr.3'!$AW$3</f>
        <v>0</v>
      </c>
      <c r="W445" s="211">
        <v>0</v>
      </c>
      <c r="X445" s="211">
        <v>0</v>
      </c>
      <c r="Y445" s="211">
        <f>SUM(V445:X445)</f>
        <v>0</v>
      </c>
      <c r="Z445" s="211">
        <f>N445*$J$5</f>
        <v>0</v>
      </c>
      <c r="AA445" s="211">
        <v>0</v>
      </c>
      <c r="AB445" s="211">
        <v>0</v>
      </c>
      <c r="AC445" s="211">
        <f>SUM(Z445:AB445)</f>
        <v>0</v>
      </c>
      <c r="AD445" s="211">
        <f>N445*$K$5</f>
        <v>0</v>
      </c>
      <c r="AE445" s="211">
        <v>0</v>
      </c>
      <c r="AF445" s="211">
        <v>0</v>
      </c>
      <c r="AG445" s="211">
        <f>SUM(AD445:AF445)</f>
        <v>0</v>
      </c>
      <c r="AH445" s="211">
        <f>N445*$L$5</f>
        <v>0</v>
      </c>
      <c r="AI445" s="211">
        <v>0</v>
      </c>
      <c r="AJ445" s="211">
        <v>0</v>
      </c>
      <c r="AK445" s="211">
        <f>SUM(AH445:AJ445)</f>
        <v>0</v>
      </c>
      <c r="AL445" s="204">
        <f t="shared" si="756"/>
        <v>0</v>
      </c>
      <c r="AO445" s="221"/>
    </row>
    <row r="446" spans="1:41" x14ac:dyDescent="0.2">
      <c r="A446" s="209" t="s">
        <v>42</v>
      </c>
      <c r="B446" s="201" t="s">
        <v>215</v>
      </c>
      <c r="C446" s="201" t="s">
        <v>45</v>
      </c>
      <c r="D446" s="209"/>
      <c r="E446" s="209"/>
      <c r="F446" s="209" t="s">
        <v>170</v>
      </c>
      <c r="G446" s="205">
        <f>2-1</f>
        <v>1</v>
      </c>
      <c r="H446" s="205">
        <v>0</v>
      </c>
      <c r="I446" s="205">
        <v>0</v>
      </c>
      <c r="J446" s="204">
        <f>G446*'1.pielikuma turpinājums Nr.3'!$I$12</f>
        <v>113389.87</v>
      </c>
      <c r="K446" s="211">
        <f>H446*'1.pielikuma turpinājums Nr.3'!$D$12</f>
        <v>0</v>
      </c>
      <c r="L446" s="211">
        <f>I446*'1.pielikuma turpinājums Nr.3'!$C$12</f>
        <v>0</v>
      </c>
      <c r="M446" s="212">
        <f t="shared" si="743"/>
        <v>113389.87</v>
      </c>
      <c r="N446" s="211">
        <f>G446*'1.pielikuma turpinājums Nr.3'!$BE$48</f>
        <v>91746.8</v>
      </c>
      <c r="O446" s="211">
        <f>H446*'1.pielikuma turpinājums Nr.3'!$BE$44</f>
        <v>0</v>
      </c>
      <c r="P446" s="211">
        <f>I446*'1.pielikuma turpinājums Nr.3'!$BE$43</f>
        <v>0</v>
      </c>
      <c r="Q446" s="211">
        <f t="shared" ref="Q446:Q450" si="766">SUM(N446:P446)</f>
        <v>91746.8</v>
      </c>
      <c r="R446" s="211">
        <f t="shared" si="764"/>
        <v>21643.07012</v>
      </c>
      <c r="S446" s="211">
        <f t="shared" si="765"/>
        <v>0</v>
      </c>
      <c r="T446" s="211">
        <f t="shared" si="765"/>
        <v>0</v>
      </c>
      <c r="U446" s="211">
        <f t="shared" ref="U446:U448" si="767">SUM(R446:T446)</f>
        <v>21643.07012</v>
      </c>
      <c r="V446" s="211">
        <v>0</v>
      </c>
      <c r="W446" s="211">
        <v>0</v>
      </c>
      <c r="X446" s="211">
        <v>0</v>
      </c>
      <c r="Y446" s="211">
        <f t="shared" ref="Y446:Y448" si="768">SUM(V446:X446)</f>
        <v>0</v>
      </c>
      <c r="Z446" s="211">
        <v>0</v>
      </c>
      <c r="AA446" s="211">
        <v>0</v>
      </c>
      <c r="AB446" s="211">
        <v>0</v>
      </c>
      <c r="AC446" s="211">
        <f t="shared" ref="AC446:AC448" si="769">SUM(Z446:AB446)</f>
        <v>0</v>
      </c>
      <c r="AD446" s="211">
        <v>0</v>
      </c>
      <c r="AE446" s="211">
        <v>0</v>
      </c>
      <c r="AF446" s="211">
        <v>0</v>
      </c>
      <c r="AG446" s="211">
        <f t="shared" ref="AG446:AG448" si="770">SUM(AD446:AF446)</f>
        <v>0</v>
      </c>
      <c r="AH446" s="211">
        <v>0</v>
      </c>
      <c r="AI446" s="211">
        <v>0</v>
      </c>
      <c r="AJ446" s="211">
        <v>0</v>
      </c>
      <c r="AK446" s="211">
        <f t="shared" ref="AK446:AK448" si="771">SUM(AH446:AJ446)</f>
        <v>0</v>
      </c>
      <c r="AL446" s="204">
        <f t="shared" si="756"/>
        <v>113389.87012000001</v>
      </c>
      <c r="AO446" s="221"/>
    </row>
    <row r="447" spans="1:41" x14ac:dyDescent="0.2">
      <c r="A447" s="209"/>
      <c r="B447" s="201" t="s">
        <v>215</v>
      </c>
      <c r="C447" s="201" t="s">
        <v>45</v>
      </c>
      <c r="D447" s="209"/>
      <c r="E447" s="209"/>
      <c r="F447" s="209" t="s">
        <v>216</v>
      </c>
      <c r="G447" s="205">
        <v>1</v>
      </c>
      <c r="H447" s="205">
        <v>0</v>
      </c>
      <c r="I447" s="205">
        <v>0</v>
      </c>
      <c r="J447" s="204">
        <f>G447*'1.pielikuma turpinājums Nr.3'!$F$12</f>
        <v>48889.73</v>
      </c>
      <c r="K447" s="211">
        <v>0</v>
      </c>
      <c r="L447" s="211">
        <v>0</v>
      </c>
      <c r="M447" s="212">
        <f t="shared" si="743"/>
        <v>48889.73</v>
      </c>
      <c r="N447" s="211">
        <f>G447*'1.pielikuma turpinājums Nr.3'!$BE$47</f>
        <v>39558</v>
      </c>
      <c r="O447" s="211">
        <v>0</v>
      </c>
      <c r="P447" s="211">
        <v>0</v>
      </c>
      <c r="Q447" s="211">
        <f t="shared" si="766"/>
        <v>39558</v>
      </c>
      <c r="R447" s="211">
        <f t="shared" ref="R447" si="772">N447*$H$5</f>
        <v>9331.7322000000004</v>
      </c>
      <c r="S447" s="211">
        <f t="shared" ref="S447" si="773">O447*$H$5</f>
        <v>0</v>
      </c>
      <c r="T447" s="211">
        <f t="shared" ref="T447" si="774">P447*$H$5</f>
        <v>0</v>
      </c>
      <c r="U447" s="211">
        <f t="shared" ref="U447" si="775">SUM(R447:T447)</f>
        <v>9331.7322000000004</v>
      </c>
      <c r="V447" s="211">
        <v>0</v>
      </c>
      <c r="W447" s="211">
        <v>0</v>
      </c>
      <c r="X447" s="211">
        <v>0</v>
      </c>
      <c r="Y447" s="211">
        <f t="shared" ref="Y447" si="776">SUM(V447:X447)</f>
        <v>0</v>
      </c>
      <c r="Z447" s="211">
        <v>0</v>
      </c>
      <c r="AA447" s="211">
        <v>0</v>
      </c>
      <c r="AB447" s="211">
        <v>0</v>
      </c>
      <c r="AC447" s="211">
        <f t="shared" ref="AC447" si="777">SUM(Z447:AB447)</f>
        <v>0</v>
      </c>
      <c r="AD447" s="211">
        <v>0</v>
      </c>
      <c r="AE447" s="211">
        <v>0</v>
      </c>
      <c r="AF447" s="211">
        <v>0</v>
      </c>
      <c r="AG447" s="211">
        <f t="shared" ref="AG447" si="778">SUM(AD447:AF447)</f>
        <v>0</v>
      </c>
      <c r="AH447" s="211">
        <v>0</v>
      </c>
      <c r="AI447" s="211">
        <v>0</v>
      </c>
      <c r="AJ447" s="211">
        <v>0</v>
      </c>
      <c r="AK447" s="211">
        <f t="shared" ref="AK447" si="779">SUM(AH447:AJ447)</f>
        <v>0</v>
      </c>
      <c r="AL447" s="204">
        <f t="shared" si="756"/>
        <v>48889.732199999999</v>
      </c>
      <c r="AO447" s="221"/>
    </row>
    <row r="448" spans="1:41" x14ac:dyDescent="0.2">
      <c r="A448" s="209" t="s">
        <v>42</v>
      </c>
      <c r="B448" s="201" t="s">
        <v>215</v>
      </c>
      <c r="C448" s="201" t="s">
        <v>45</v>
      </c>
      <c r="D448" s="209"/>
      <c r="E448" s="209"/>
      <c r="F448" s="209" t="s">
        <v>232</v>
      </c>
      <c r="G448" s="205">
        <v>0</v>
      </c>
      <c r="H448" s="205">
        <v>0</v>
      </c>
      <c r="I448" s="205">
        <v>0</v>
      </c>
      <c r="J448" s="206">
        <f>G448*'1.pielikuma turpinājums Nr.3'!$I$12</f>
        <v>0</v>
      </c>
      <c r="K448" s="211">
        <f>H448*'1.pielikuma turpinājums Nr.3'!$D$12</f>
        <v>0</v>
      </c>
      <c r="L448" s="211">
        <f>I448*'1.pielikuma turpinājums Nr.3'!$C$12</f>
        <v>0</v>
      </c>
      <c r="M448" s="212">
        <f t="shared" si="743"/>
        <v>0</v>
      </c>
      <c r="N448" s="211">
        <f>G448*'1.pielikuma turpinājums Nr.3'!$BE$48</f>
        <v>0</v>
      </c>
      <c r="O448" s="211">
        <f>H448*'1.pielikuma turpinājums Nr.3'!$BE$44</f>
        <v>0</v>
      </c>
      <c r="P448" s="211">
        <f>I448*'1.pielikuma turpinājums Nr.3'!$BE$43</f>
        <v>0</v>
      </c>
      <c r="Q448" s="211">
        <f t="shared" si="766"/>
        <v>0</v>
      </c>
      <c r="R448" s="211">
        <f t="shared" si="764"/>
        <v>0</v>
      </c>
      <c r="S448" s="211">
        <f t="shared" si="765"/>
        <v>0</v>
      </c>
      <c r="T448" s="211">
        <f t="shared" si="765"/>
        <v>0</v>
      </c>
      <c r="U448" s="211">
        <f t="shared" si="767"/>
        <v>0</v>
      </c>
      <c r="V448" s="211">
        <v>0</v>
      </c>
      <c r="W448" s="211">
        <v>0</v>
      </c>
      <c r="X448" s="211">
        <v>0</v>
      </c>
      <c r="Y448" s="211">
        <f t="shared" si="768"/>
        <v>0</v>
      </c>
      <c r="Z448" s="211">
        <v>0</v>
      </c>
      <c r="AA448" s="211">
        <v>0</v>
      </c>
      <c r="AB448" s="211">
        <v>0</v>
      </c>
      <c r="AC448" s="211">
        <f t="shared" si="769"/>
        <v>0</v>
      </c>
      <c r="AD448" s="211">
        <v>0</v>
      </c>
      <c r="AE448" s="211">
        <v>0</v>
      </c>
      <c r="AF448" s="211">
        <v>0</v>
      </c>
      <c r="AG448" s="211">
        <f t="shared" si="770"/>
        <v>0</v>
      </c>
      <c r="AH448" s="211">
        <v>0</v>
      </c>
      <c r="AI448" s="211">
        <v>0</v>
      </c>
      <c r="AJ448" s="211">
        <v>0</v>
      </c>
      <c r="AK448" s="211">
        <f t="shared" si="771"/>
        <v>0</v>
      </c>
      <c r="AL448" s="204">
        <f t="shared" si="756"/>
        <v>0</v>
      </c>
      <c r="AO448" s="221"/>
    </row>
    <row r="449" spans="1:41" x14ac:dyDescent="0.2">
      <c r="A449" s="209" t="s">
        <v>42</v>
      </c>
      <c r="B449" s="201" t="s">
        <v>215</v>
      </c>
      <c r="C449" s="201" t="s">
        <v>45</v>
      </c>
      <c r="D449" s="209"/>
      <c r="E449" s="209"/>
      <c r="F449" s="209" t="s">
        <v>57</v>
      </c>
      <c r="G449" s="205">
        <f>2-1</f>
        <v>1</v>
      </c>
      <c r="H449" s="205">
        <v>0</v>
      </c>
      <c r="I449" s="205">
        <v>0</v>
      </c>
      <c r="J449" s="206">
        <f>G449*'1.pielikuma turpinājums Nr.3'!$I$14</f>
        <v>75566.02</v>
      </c>
      <c r="K449" s="211">
        <f>H449*'1.pielikuma turpinājums Nr.3'!$D$14</f>
        <v>0</v>
      </c>
      <c r="L449" s="211">
        <f>I449*'1.pielikuma turpinājums Nr.3'!$C$14</f>
        <v>0</v>
      </c>
      <c r="M449" s="212">
        <f t="shared" si="743"/>
        <v>75566.02</v>
      </c>
      <c r="N449" s="211">
        <f>G449*'1.pielikuma turpinājums Nr.3'!$BE$53</f>
        <v>61142.5</v>
      </c>
      <c r="O449" s="211">
        <f>H449*'1.pielikuma turpinājums Nr.3'!$BE$50</f>
        <v>0</v>
      </c>
      <c r="P449" s="211">
        <f>I449*'1.pielikuma turpinājums Nr.3'!$BE$49</f>
        <v>0</v>
      </c>
      <c r="Q449" s="211">
        <f t="shared" si="766"/>
        <v>61142.5</v>
      </c>
      <c r="R449" s="211">
        <f t="shared" si="764"/>
        <v>14423.51575</v>
      </c>
      <c r="S449" s="211">
        <f t="shared" si="765"/>
        <v>0</v>
      </c>
      <c r="T449" s="211">
        <f t="shared" si="765"/>
        <v>0</v>
      </c>
      <c r="U449" s="211">
        <f>SUM(R449:T449)</f>
        <v>14423.51575</v>
      </c>
      <c r="V449" s="211">
        <v>0</v>
      </c>
      <c r="W449" s="211">
        <v>0</v>
      </c>
      <c r="X449" s="211">
        <v>0</v>
      </c>
      <c r="Y449" s="211">
        <f>SUM(V449:X449)</f>
        <v>0</v>
      </c>
      <c r="Z449" s="211">
        <v>0</v>
      </c>
      <c r="AA449" s="211">
        <v>0</v>
      </c>
      <c r="AB449" s="211">
        <v>0</v>
      </c>
      <c r="AC449" s="211">
        <f>SUM(Z449:AB449)</f>
        <v>0</v>
      </c>
      <c r="AD449" s="211">
        <v>0</v>
      </c>
      <c r="AE449" s="211">
        <v>0</v>
      </c>
      <c r="AF449" s="211">
        <v>0</v>
      </c>
      <c r="AG449" s="211">
        <f>SUM(AD449:AF449)</f>
        <v>0</v>
      </c>
      <c r="AH449" s="211">
        <v>0</v>
      </c>
      <c r="AI449" s="211">
        <v>0</v>
      </c>
      <c r="AJ449" s="211">
        <v>0</v>
      </c>
      <c r="AK449" s="211">
        <f>SUM(AH449:AJ449)</f>
        <v>0</v>
      </c>
      <c r="AL449" s="204">
        <f t="shared" si="756"/>
        <v>75566.015750000006</v>
      </c>
      <c r="AO449" s="221"/>
    </row>
    <row r="450" spans="1:41" x14ac:dyDescent="0.2">
      <c r="A450" s="209"/>
      <c r="B450" s="201" t="s">
        <v>215</v>
      </c>
      <c r="C450" s="201" t="s">
        <v>45</v>
      </c>
      <c r="D450" s="209"/>
      <c r="E450" s="209"/>
      <c r="F450" s="209" t="s">
        <v>217</v>
      </c>
      <c r="G450" s="205">
        <v>1</v>
      </c>
      <c r="H450" s="205">
        <v>0</v>
      </c>
      <c r="I450" s="205">
        <v>0</v>
      </c>
      <c r="J450" s="206">
        <f>G450*'1.pielikuma turpinājums Nr.3'!$F$14</f>
        <v>32581.41</v>
      </c>
      <c r="K450" s="211">
        <v>0</v>
      </c>
      <c r="L450" s="211">
        <v>0</v>
      </c>
      <c r="M450" s="212">
        <f t="shared" si="743"/>
        <v>32581.41</v>
      </c>
      <c r="N450" s="211">
        <f>G450*'1.pielikuma turpinājums Nr.3'!$BE$52</f>
        <v>26362.5</v>
      </c>
      <c r="O450" s="211">
        <v>0</v>
      </c>
      <c r="P450" s="211">
        <v>0</v>
      </c>
      <c r="Q450" s="211">
        <f t="shared" si="766"/>
        <v>26362.5</v>
      </c>
      <c r="R450" s="211">
        <f t="shared" ref="R450" si="780">N450*$H$5</f>
        <v>6218.9137499999997</v>
      </c>
      <c r="S450" s="211">
        <f t="shared" ref="S450" si="781">O450*$H$5</f>
        <v>0</v>
      </c>
      <c r="T450" s="211">
        <f t="shared" ref="T450" si="782">P450*$H$5</f>
        <v>0</v>
      </c>
      <c r="U450" s="211">
        <f>SUM(R450:T450)</f>
        <v>6218.9137499999997</v>
      </c>
      <c r="V450" s="211">
        <v>0</v>
      </c>
      <c r="W450" s="211">
        <v>0</v>
      </c>
      <c r="X450" s="211">
        <v>0</v>
      </c>
      <c r="Y450" s="211">
        <f>SUM(V450:X450)</f>
        <v>0</v>
      </c>
      <c r="Z450" s="211">
        <v>0</v>
      </c>
      <c r="AA450" s="211">
        <v>0</v>
      </c>
      <c r="AB450" s="211">
        <v>0</v>
      </c>
      <c r="AC450" s="211">
        <f>SUM(Z450:AB450)</f>
        <v>0</v>
      </c>
      <c r="AD450" s="211">
        <v>0</v>
      </c>
      <c r="AE450" s="211">
        <v>0</v>
      </c>
      <c r="AF450" s="211">
        <v>0</v>
      </c>
      <c r="AG450" s="211">
        <f>SUM(AD450:AF450)</f>
        <v>0</v>
      </c>
      <c r="AH450" s="211">
        <v>0</v>
      </c>
      <c r="AI450" s="211">
        <v>0</v>
      </c>
      <c r="AJ450" s="211">
        <v>0</v>
      </c>
      <c r="AK450" s="211">
        <f>SUM(AH450:AJ450)</f>
        <v>0</v>
      </c>
      <c r="AL450" s="204">
        <f t="shared" si="756"/>
        <v>32581.41375</v>
      </c>
      <c r="AO450" s="221"/>
    </row>
    <row r="451" spans="1:41" x14ac:dyDescent="0.2">
      <c r="A451" s="209" t="s">
        <v>42</v>
      </c>
      <c r="B451" s="201" t="s">
        <v>215</v>
      </c>
      <c r="C451" s="201" t="s">
        <v>45</v>
      </c>
      <c r="D451" s="209"/>
      <c r="E451" s="209"/>
      <c r="F451" s="209" t="s">
        <v>223</v>
      </c>
      <c r="G451" s="205">
        <v>0</v>
      </c>
      <c r="H451" s="205">
        <v>0</v>
      </c>
      <c r="I451" s="205">
        <v>0</v>
      </c>
      <c r="J451" s="206">
        <f>G451*'1.pielikuma turpinājums Nr.3'!$I$12</f>
        <v>0</v>
      </c>
      <c r="K451" s="211">
        <f>H451*'1.pielikuma turpinājums Nr.3'!$D$12</f>
        <v>0</v>
      </c>
      <c r="L451" s="211">
        <f>I451*'1.pielikuma turpinājums Nr.3'!$C$12</f>
        <v>0</v>
      </c>
      <c r="M451" s="212">
        <f t="shared" si="743"/>
        <v>0</v>
      </c>
      <c r="N451" s="211">
        <f>G451*'1.pielikuma turpinājums Nr.3'!$BE$48</f>
        <v>0</v>
      </c>
      <c r="O451" s="211">
        <f>H451*'1.pielikuma turpinājums Nr.3'!$BE$44</f>
        <v>0</v>
      </c>
      <c r="P451" s="211">
        <f>I451*'1.pielikuma turpinājums Nr.3'!$BE$43</f>
        <v>0</v>
      </c>
      <c r="Q451" s="211">
        <f>SUM(N451:P451)</f>
        <v>0</v>
      </c>
      <c r="R451" s="211">
        <f t="shared" si="764"/>
        <v>0</v>
      </c>
      <c r="S451" s="211">
        <f t="shared" si="765"/>
        <v>0</v>
      </c>
      <c r="T451" s="211">
        <f t="shared" si="765"/>
        <v>0</v>
      </c>
      <c r="U451" s="211">
        <f>SUM(R451:T451)</f>
        <v>0</v>
      </c>
      <c r="V451" s="211">
        <v>0</v>
      </c>
      <c r="W451" s="211">
        <v>0</v>
      </c>
      <c r="X451" s="211">
        <v>0</v>
      </c>
      <c r="Y451" s="211">
        <f>SUM(V451:X451)</f>
        <v>0</v>
      </c>
      <c r="Z451" s="211">
        <v>0</v>
      </c>
      <c r="AA451" s="211">
        <v>0</v>
      </c>
      <c r="AB451" s="211">
        <v>0</v>
      </c>
      <c r="AC451" s="211">
        <f>SUM(Z451:AB451)</f>
        <v>0</v>
      </c>
      <c r="AD451" s="211">
        <v>0</v>
      </c>
      <c r="AE451" s="211">
        <v>0</v>
      </c>
      <c r="AF451" s="211">
        <v>0</v>
      </c>
      <c r="AG451" s="211">
        <f>SUM(AD451:AF451)</f>
        <v>0</v>
      </c>
      <c r="AH451" s="211">
        <v>0</v>
      </c>
      <c r="AI451" s="211">
        <v>0</v>
      </c>
      <c r="AJ451" s="211">
        <v>0</v>
      </c>
      <c r="AK451" s="211">
        <f>SUM(AH451:AJ451)</f>
        <v>0</v>
      </c>
      <c r="AL451" s="204">
        <f t="shared" si="756"/>
        <v>0</v>
      </c>
      <c r="AO451" s="221"/>
    </row>
    <row r="452" spans="1:41" x14ac:dyDescent="0.2">
      <c r="A452" s="219" t="s">
        <v>42</v>
      </c>
      <c r="B452" s="213" t="s">
        <v>215</v>
      </c>
      <c r="C452" s="213" t="s">
        <v>45</v>
      </c>
      <c r="D452" s="214"/>
      <c r="E452" s="214"/>
      <c r="F452" s="214" t="s">
        <v>118</v>
      </c>
      <c r="G452" s="220"/>
      <c r="H452" s="220"/>
      <c r="I452" s="220"/>
      <c r="J452" s="216">
        <f>SUM(J434:J451)</f>
        <v>937845.22000000009</v>
      </c>
      <c r="K452" s="217">
        <f t="shared" ref="K452:AL452" si="783">SUM(K434:K451)</f>
        <v>0</v>
      </c>
      <c r="L452" s="217">
        <f t="shared" si="783"/>
        <v>0</v>
      </c>
      <c r="M452" s="216">
        <f t="shared" si="783"/>
        <v>937845.22000000009</v>
      </c>
      <c r="N452" s="217">
        <f t="shared" si="783"/>
        <v>642735.80000000005</v>
      </c>
      <c r="O452" s="217">
        <f t="shared" si="783"/>
        <v>0</v>
      </c>
      <c r="P452" s="217">
        <f t="shared" si="783"/>
        <v>0</v>
      </c>
      <c r="Q452" s="217">
        <f t="shared" si="783"/>
        <v>642735.80000000005</v>
      </c>
      <c r="R452" s="217">
        <f t="shared" si="783"/>
        <v>151621.37522000002</v>
      </c>
      <c r="S452" s="217">
        <f t="shared" si="783"/>
        <v>0</v>
      </c>
      <c r="T452" s="217">
        <f t="shared" si="783"/>
        <v>0</v>
      </c>
      <c r="U452" s="217">
        <f t="shared" si="783"/>
        <v>151621.37522000002</v>
      </c>
      <c r="V452" s="217">
        <f t="shared" si="783"/>
        <v>31178.25</v>
      </c>
      <c r="W452" s="217">
        <f t="shared" si="783"/>
        <v>0</v>
      </c>
      <c r="X452" s="217">
        <f t="shared" si="783"/>
        <v>0</v>
      </c>
      <c r="Y452" s="217">
        <f t="shared" si="783"/>
        <v>31178.25</v>
      </c>
      <c r="Z452" s="217">
        <f t="shared" si="783"/>
        <v>94903.597440000012</v>
      </c>
      <c r="AA452" s="217">
        <f t="shared" si="783"/>
        <v>0</v>
      </c>
      <c r="AB452" s="217">
        <f t="shared" si="783"/>
        <v>0</v>
      </c>
      <c r="AC452" s="217">
        <f t="shared" si="783"/>
        <v>94903.597440000012</v>
      </c>
      <c r="AD452" s="217">
        <f t="shared" si="783"/>
        <v>6710.0198400000008</v>
      </c>
      <c r="AE452" s="217">
        <f t="shared" si="783"/>
        <v>0</v>
      </c>
      <c r="AF452" s="217">
        <f t="shared" si="783"/>
        <v>0</v>
      </c>
      <c r="AG452" s="217">
        <f t="shared" si="783"/>
        <v>6710.0198400000008</v>
      </c>
      <c r="AH452" s="217">
        <f t="shared" si="783"/>
        <v>10696.170240000001</v>
      </c>
      <c r="AI452" s="217">
        <f t="shared" si="783"/>
        <v>0</v>
      </c>
      <c r="AJ452" s="217">
        <f t="shared" si="783"/>
        <v>0</v>
      </c>
      <c r="AK452" s="217">
        <f t="shared" si="783"/>
        <v>10696.170240000001</v>
      </c>
      <c r="AL452" s="216">
        <f t="shared" si="783"/>
        <v>937845.21273999999</v>
      </c>
      <c r="AO452" s="221"/>
    </row>
    <row r="453" spans="1:41" x14ac:dyDescent="0.2">
      <c r="A453" s="209" t="s">
        <v>42</v>
      </c>
      <c r="B453" s="201" t="s">
        <v>213</v>
      </c>
      <c r="C453" s="201" t="s">
        <v>46</v>
      </c>
      <c r="D453" s="209" t="s">
        <v>3</v>
      </c>
      <c r="E453" s="209" t="s">
        <v>14</v>
      </c>
      <c r="F453" s="202" t="s">
        <v>150</v>
      </c>
      <c r="G453" s="218">
        <f>SUM(G454:G463,G465)</f>
        <v>7</v>
      </c>
      <c r="H453" s="218">
        <f>SUM(H454:H463,H465)</f>
        <v>0</v>
      </c>
      <c r="I453" s="218">
        <f>SUM(I454:I463,I465)</f>
        <v>0</v>
      </c>
      <c r="J453" s="212"/>
      <c r="K453" s="212"/>
      <c r="L453" s="212"/>
      <c r="M453" s="212"/>
      <c r="N453" s="211"/>
      <c r="O453" s="211"/>
      <c r="P453" s="211"/>
      <c r="Q453" s="211"/>
      <c r="R453" s="211"/>
      <c r="S453" s="211"/>
      <c r="T453" s="211"/>
      <c r="U453" s="211"/>
      <c r="V453" s="211"/>
      <c r="W453" s="211"/>
      <c r="X453" s="211"/>
      <c r="Y453" s="211"/>
      <c r="Z453" s="211"/>
      <c r="AA453" s="211"/>
      <c r="AB453" s="211"/>
      <c r="AC453" s="211"/>
      <c r="AD453" s="211"/>
      <c r="AE453" s="211"/>
      <c r="AF453" s="211"/>
      <c r="AG453" s="211"/>
      <c r="AH453" s="211"/>
      <c r="AI453" s="211"/>
      <c r="AJ453" s="211"/>
      <c r="AK453" s="211"/>
      <c r="AL453" s="206"/>
      <c r="AM453" s="179">
        <f>SUM(M454:M469)</f>
        <v>2914139.9300000006</v>
      </c>
      <c r="AN453" s="179">
        <f>SUM(AL454:AL469)</f>
        <v>2914139.8857400008</v>
      </c>
      <c r="AO453" s="180">
        <f>AM453-AN453</f>
        <v>4.4259999878704548E-2</v>
      </c>
    </row>
    <row r="454" spans="1:41" x14ac:dyDescent="0.2">
      <c r="A454" s="209" t="s">
        <v>42</v>
      </c>
      <c r="B454" s="201" t="s">
        <v>213</v>
      </c>
      <c r="C454" s="201" t="s">
        <v>46</v>
      </c>
      <c r="D454" s="209" t="s">
        <v>5</v>
      </c>
      <c r="E454" s="209" t="s">
        <v>6</v>
      </c>
      <c r="F454" s="209" t="s">
        <v>225</v>
      </c>
      <c r="G454" s="205">
        <v>1</v>
      </c>
      <c r="H454" s="205">
        <v>0</v>
      </c>
      <c r="I454" s="205">
        <v>0</v>
      </c>
      <c r="J454" s="206">
        <f>G454*'1.pielikuma turpinājums Nr.3'!$I$10</f>
        <v>253568.39</v>
      </c>
      <c r="K454" s="211">
        <f>H454*'1.pielikuma turpinājums Nr.3'!$D$10</f>
        <v>0</v>
      </c>
      <c r="L454" s="211">
        <f>I454*'1.pielikuma turpinājums Nr.3'!$C$10</f>
        <v>0</v>
      </c>
      <c r="M454" s="212">
        <f t="shared" ref="M454:M469" si="784">SUM(J454:L454)</f>
        <v>253568.39</v>
      </c>
      <c r="N454" s="211">
        <f>G454*'1.pielikuma turpinājums Nr.3'!$BE$41</f>
        <v>152294.40000000002</v>
      </c>
      <c r="O454" s="211">
        <f>H454*'1.pielikuma turpinājums Nr.3'!$BE$37</f>
        <v>0</v>
      </c>
      <c r="P454" s="211">
        <f>I454*'1.pielikuma turpinājums Nr.3'!$BE$36</f>
        <v>0</v>
      </c>
      <c r="Q454" s="211">
        <f t="shared" ref="Q454:Q463" si="785">SUM(N454:P454)</f>
        <v>152294.40000000002</v>
      </c>
      <c r="R454" s="211">
        <f t="shared" ref="R454:R469" si="786">N454*$H$5</f>
        <v>35926.248960000004</v>
      </c>
      <c r="S454" s="211">
        <f t="shared" ref="S454:S469" si="787">O454*$H$5</f>
        <v>0</v>
      </c>
      <c r="T454" s="211">
        <f t="shared" ref="T454:T469" si="788">P454*$H$5</f>
        <v>0</v>
      </c>
      <c r="U454" s="211">
        <f t="shared" ref="U454:U463" si="789">SUM(R454:T454)</f>
        <v>35926.248960000004</v>
      </c>
      <c r="V454" s="211">
        <f>G454*'1.pielikuma turpinājums Nr.3'!$AW$3</f>
        <v>13857</v>
      </c>
      <c r="W454" s="211">
        <v>0</v>
      </c>
      <c r="X454" s="211">
        <v>0</v>
      </c>
      <c r="Y454" s="211">
        <f t="shared" ref="Y454:Y463" si="790">SUM(V454:X454)</f>
        <v>13857</v>
      </c>
      <c r="Z454" s="211">
        <f t="shared" ref="Z454:Z462" si="791">N454*$J$5</f>
        <v>43510.510080000007</v>
      </c>
      <c r="AA454" s="211">
        <v>0</v>
      </c>
      <c r="AB454" s="211">
        <v>0</v>
      </c>
      <c r="AC454" s="211">
        <f t="shared" ref="AC454:AC463" si="792">SUM(Z454:AB454)</f>
        <v>43510.510080000007</v>
      </c>
      <c r="AD454" s="211">
        <f t="shared" ref="AD454:AD462" si="793">N454*$K$5</f>
        <v>3076.3468800000005</v>
      </c>
      <c r="AE454" s="211">
        <v>0</v>
      </c>
      <c r="AF454" s="211">
        <v>0</v>
      </c>
      <c r="AG454" s="211">
        <f t="shared" ref="AG454:AG463" si="794">SUM(AD454:AF454)</f>
        <v>3076.3468800000005</v>
      </c>
      <c r="AH454" s="211">
        <f t="shared" ref="AH454:AH462" si="795">N454*$L$5</f>
        <v>4903.8796800000009</v>
      </c>
      <c r="AI454" s="211">
        <v>0</v>
      </c>
      <c r="AJ454" s="211">
        <v>0</v>
      </c>
      <c r="AK454" s="211">
        <f t="shared" ref="AK454:AK463" si="796">SUM(AH454:AJ454)</f>
        <v>4903.8796800000009</v>
      </c>
      <c r="AL454" s="204">
        <f t="shared" ref="AL454:AL469" si="797">Q454+U454+Y454+AC454+AG454+AK454</f>
        <v>253568.38560000004</v>
      </c>
      <c r="AO454" s="221"/>
    </row>
    <row r="455" spans="1:41" x14ac:dyDescent="0.2">
      <c r="A455" s="209" t="s">
        <v>42</v>
      </c>
      <c r="B455" s="201" t="s">
        <v>213</v>
      </c>
      <c r="C455" s="201" t="s">
        <v>46</v>
      </c>
      <c r="D455" s="209" t="s">
        <v>6</v>
      </c>
      <c r="E455" s="209" t="s">
        <v>20</v>
      </c>
      <c r="F455" s="209" t="s">
        <v>227</v>
      </c>
      <c r="G455" s="205">
        <v>0</v>
      </c>
      <c r="H455" s="205">
        <v>0</v>
      </c>
      <c r="I455" s="205">
        <v>0</v>
      </c>
      <c r="J455" s="206">
        <f>G455*'1.pielikuma turpinājums Nr.3'!$I$10</f>
        <v>0</v>
      </c>
      <c r="K455" s="211">
        <f>H455*'1.pielikuma turpinājums Nr.3'!$D$10</f>
        <v>0</v>
      </c>
      <c r="L455" s="211">
        <f>I455*'1.pielikuma turpinājums Nr.3'!$C$10</f>
        <v>0</v>
      </c>
      <c r="M455" s="212">
        <f t="shared" si="784"/>
        <v>0</v>
      </c>
      <c r="N455" s="211">
        <f>G455*'1.pielikuma turpinājums Nr.3'!$BE$41</f>
        <v>0</v>
      </c>
      <c r="O455" s="211">
        <f>H455*'1.pielikuma turpinājums Nr.3'!$BE$37</f>
        <v>0</v>
      </c>
      <c r="P455" s="211">
        <f>I455*'1.pielikuma turpinājums Nr.3'!$BE$36</f>
        <v>0</v>
      </c>
      <c r="Q455" s="211">
        <f t="shared" si="785"/>
        <v>0</v>
      </c>
      <c r="R455" s="211">
        <f t="shared" si="786"/>
        <v>0</v>
      </c>
      <c r="S455" s="211">
        <f t="shared" si="787"/>
        <v>0</v>
      </c>
      <c r="T455" s="211">
        <f t="shared" si="788"/>
        <v>0</v>
      </c>
      <c r="U455" s="211">
        <f t="shared" si="789"/>
        <v>0</v>
      </c>
      <c r="V455" s="211">
        <f>G455*'1.pielikuma turpinājums Nr.3'!$AW$3</f>
        <v>0</v>
      </c>
      <c r="W455" s="211">
        <v>0</v>
      </c>
      <c r="X455" s="211">
        <v>0</v>
      </c>
      <c r="Y455" s="211">
        <f t="shared" si="790"/>
        <v>0</v>
      </c>
      <c r="Z455" s="211">
        <f t="shared" si="791"/>
        <v>0</v>
      </c>
      <c r="AA455" s="211">
        <v>0</v>
      </c>
      <c r="AB455" s="211">
        <v>0</v>
      </c>
      <c r="AC455" s="211">
        <f t="shared" si="792"/>
        <v>0</v>
      </c>
      <c r="AD455" s="211">
        <f t="shared" si="793"/>
        <v>0</v>
      </c>
      <c r="AE455" s="211">
        <v>0</v>
      </c>
      <c r="AF455" s="211">
        <v>0</v>
      </c>
      <c r="AG455" s="211">
        <f t="shared" si="794"/>
        <v>0</v>
      </c>
      <c r="AH455" s="211">
        <f t="shared" si="795"/>
        <v>0</v>
      </c>
      <c r="AI455" s="211">
        <v>0</v>
      </c>
      <c r="AJ455" s="211">
        <v>0</v>
      </c>
      <c r="AK455" s="211">
        <f t="shared" si="796"/>
        <v>0</v>
      </c>
      <c r="AL455" s="204">
        <f t="shared" si="797"/>
        <v>0</v>
      </c>
      <c r="AO455" s="221"/>
    </row>
    <row r="456" spans="1:41" x14ac:dyDescent="0.2">
      <c r="A456" s="209" t="s">
        <v>42</v>
      </c>
      <c r="B456" s="201" t="s">
        <v>213</v>
      </c>
      <c r="C456" s="201" t="s">
        <v>46</v>
      </c>
      <c r="D456" s="209" t="s">
        <v>7</v>
      </c>
      <c r="E456" s="209" t="s">
        <v>29</v>
      </c>
      <c r="F456" s="209" t="s">
        <v>226</v>
      </c>
      <c r="G456" s="205">
        <v>1</v>
      </c>
      <c r="H456" s="205">
        <v>0</v>
      </c>
      <c r="I456" s="205">
        <v>0</v>
      </c>
      <c r="J456" s="206">
        <f>G456*'1.pielikuma turpinājums Nr.3'!$I$10</f>
        <v>253568.39</v>
      </c>
      <c r="K456" s="211">
        <f>H456*'1.pielikuma turpinājums Nr.3'!$D$10</f>
        <v>0</v>
      </c>
      <c r="L456" s="211">
        <f>I456*'1.pielikuma turpinājums Nr.3'!$C$10</f>
        <v>0</v>
      </c>
      <c r="M456" s="212">
        <f t="shared" si="784"/>
        <v>253568.39</v>
      </c>
      <c r="N456" s="211">
        <f>G456*'1.pielikuma turpinājums Nr.3'!$BE$41</f>
        <v>152294.40000000002</v>
      </c>
      <c r="O456" s="211">
        <f>H456*'1.pielikuma turpinājums Nr.3'!$BE$37</f>
        <v>0</v>
      </c>
      <c r="P456" s="211">
        <f>I456*'1.pielikuma turpinājums Nr.3'!$BE$36</f>
        <v>0</v>
      </c>
      <c r="Q456" s="211">
        <f t="shared" si="785"/>
        <v>152294.40000000002</v>
      </c>
      <c r="R456" s="211">
        <f t="shared" si="786"/>
        <v>35926.248960000004</v>
      </c>
      <c r="S456" s="211">
        <f t="shared" si="787"/>
        <v>0</v>
      </c>
      <c r="T456" s="211">
        <f t="shared" si="788"/>
        <v>0</v>
      </c>
      <c r="U456" s="211">
        <f t="shared" si="789"/>
        <v>35926.248960000004</v>
      </c>
      <c r="V456" s="211">
        <f>G456*'1.pielikuma turpinājums Nr.3'!$AW$3</f>
        <v>13857</v>
      </c>
      <c r="W456" s="211">
        <v>0</v>
      </c>
      <c r="X456" s="211">
        <v>0</v>
      </c>
      <c r="Y456" s="211">
        <f t="shared" si="790"/>
        <v>13857</v>
      </c>
      <c r="Z456" s="211">
        <f t="shared" si="791"/>
        <v>43510.510080000007</v>
      </c>
      <c r="AA456" s="211">
        <v>0</v>
      </c>
      <c r="AB456" s="211">
        <v>0</v>
      </c>
      <c r="AC456" s="211">
        <f t="shared" si="792"/>
        <v>43510.510080000007</v>
      </c>
      <c r="AD456" s="211">
        <f t="shared" si="793"/>
        <v>3076.3468800000005</v>
      </c>
      <c r="AE456" s="211">
        <v>0</v>
      </c>
      <c r="AF456" s="211">
        <v>0</v>
      </c>
      <c r="AG456" s="211">
        <f t="shared" si="794"/>
        <v>3076.3468800000005</v>
      </c>
      <c r="AH456" s="211">
        <f t="shared" si="795"/>
        <v>4903.8796800000009</v>
      </c>
      <c r="AI456" s="211">
        <v>0</v>
      </c>
      <c r="AJ456" s="211">
        <v>0</v>
      </c>
      <c r="AK456" s="211">
        <f t="shared" si="796"/>
        <v>4903.8796800000009</v>
      </c>
      <c r="AL456" s="204">
        <f t="shared" si="797"/>
        <v>253568.38560000004</v>
      </c>
      <c r="AO456" s="221"/>
    </row>
    <row r="457" spans="1:41" x14ac:dyDescent="0.2">
      <c r="A457" s="209" t="s">
        <v>42</v>
      </c>
      <c r="B457" s="201" t="s">
        <v>213</v>
      </c>
      <c r="C457" s="201" t="s">
        <v>46</v>
      </c>
      <c r="D457" s="209" t="s">
        <v>17</v>
      </c>
      <c r="E457" s="209" t="s">
        <v>21</v>
      </c>
      <c r="F457" s="209" t="s">
        <v>224</v>
      </c>
      <c r="G457" s="205">
        <v>1</v>
      </c>
      <c r="H457" s="205">
        <v>0</v>
      </c>
      <c r="I457" s="205">
        <v>0</v>
      </c>
      <c r="J457" s="206">
        <f>G457*'1.pielikuma turpinājums Nr.3'!$I$10</f>
        <v>253568.39</v>
      </c>
      <c r="K457" s="211">
        <f>H457*'1.pielikuma turpinājums Nr.3'!$D$10</f>
        <v>0</v>
      </c>
      <c r="L457" s="211">
        <f>I457*'1.pielikuma turpinājums Nr.3'!$C$10</f>
        <v>0</v>
      </c>
      <c r="M457" s="212">
        <f t="shared" si="784"/>
        <v>253568.39</v>
      </c>
      <c r="N457" s="211">
        <f>G457*'1.pielikuma turpinājums Nr.3'!$BE$41</f>
        <v>152294.40000000002</v>
      </c>
      <c r="O457" s="211">
        <f>H457*'1.pielikuma turpinājums Nr.3'!$BE$37</f>
        <v>0</v>
      </c>
      <c r="P457" s="211">
        <f>I457*'1.pielikuma turpinājums Nr.3'!$BE$36</f>
        <v>0</v>
      </c>
      <c r="Q457" s="211">
        <f t="shared" si="785"/>
        <v>152294.40000000002</v>
      </c>
      <c r="R457" s="211">
        <f t="shared" si="786"/>
        <v>35926.248960000004</v>
      </c>
      <c r="S457" s="211">
        <f t="shared" si="787"/>
        <v>0</v>
      </c>
      <c r="T457" s="211">
        <f t="shared" si="788"/>
        <v>0</v>
      </c>
      <c r="U457" s="211">
        <f t="shared" si="789"/>
        <v>35926.248960000004</v>
      </c>
      <c r="V457" s="211">
        <f>G457*'1.pielikuma turpinājums Nr.3'!$AW$3</f>
        <v>13857</v>
      </c>
      <c r="W457" s="211">
        <v>0</v>
      </c>
      <c r="X457" s="211">
        <v>0</v>
      </c>
      <c r="Y457" s="211">
        <f t="shared" si="790"/>
        <v>13857</v>
      </c>
      <c r="Z457" s="211">
        <f t="shared" si="791"/>
        <v>43510.510080000007</v>
      </c>
      <c r="AA457" s="211">
        <v>0</v>
      </c>
      <c r="AB457" s="211">
        <v>0</v>
      </c>
      <c r="AC457" s="211">
        <f t="shared" si="792"/>
        <v>43510.510080000007</v>
      </c>
      <c r="AD457" s="211">
        <f t="shared" si="793"/>
        <v>3076.3468800000005</v>
      </c>
      <c r="AE457" s="211">
        <v>0</v>
      </c>
      <c r="AF457" s="211">
        <v>0</v>
      </c>
      <c r="AG457" s="211">
        <f t="shared" si="794"/>
        <v>3076.3468800000005</v>
      </c>
      <c r="AH457" s="211">
        <f t="shared" si="795"/>
        <v>4903.8796800000009</v>
      </c>
      <c r="AI457" s="211">
        <v>0</v>
      </c>
      <c r="AJ457" s="211">
        <v>0</v>
      </c>
      <c r="AK457" s="211">
        <f t="shared" si="796"/>
        <v>4903.8796800000009</v>
      </c>
      <c r="AL457" s="204">
        <f t="shared" si="797"/>
        <v>253568.38560000004</v>
      </c>
      <c r="AO457" s="221"/>
    </row>
    <row r="458" spans="1:41" x14ac:dyDescent="0.2">
      <c r="A458" s="209" t="s">
        <v>42</v>
      </c>
      <c r="B458" s="201" t="s">
        <v>213</v>
      </c>
      <c r="C458" s="201" t="s">
        <v>46</v>
      </c>
      <c r="D458" s="209" t="s">
        <v>8</v>
      </c>
      <c r="E458" s="209" t="s">
        <v>22</v>
      </c>
      <c r="F458" s="209" t="s">
        <v>231</v>
      </c>
      <c r="G458" s="205">
        <v>1</v>
      </c>
      <c r="H458" s="205">
        <v>0</v>
      </c>
      <c r="I458" s="205">
        <v>0</v>
      </c>
      <c r="J458" s="206">
        <f>G458*'1.pielikuma turpinājums Nr.3'!$I$10</f>
        <v>253568.39</v>
      </c>
      <c r="K458" s="211">
        <f>H458*'1.pielikuma turpinājums Nr.3'!$D$10</f>
        <v>0</v>
      </c>
      <c r="L458" s="211">
        <f>I458*'1.pielikuma turpinājums Nr.3'!$C$10</f>
        <v>0</v>
      </c>
      <c r="M458" s="212">
        <f t="shared" si="784"/>
        <v>253568.39</v>
      </c>
      <c r="N458" s="211">
        <f>G458*'1.pielikuma turpinājums Nr.3'!$BE$41</f>
        <v>152294.40000000002</v>
      </c>
      <c r="O458" s="211">
        <f>H458*'1.pielikuma turpinājums Nr.3'!$BE$37</f>
        <v>0</v>
      </c>
      <c r="P458" s="211">
        <f>I458*'1.pielikuma turpinājums Nr.3'!$BE$36</f>
        <v>0</v>
      </c>
      <c r="Q458" s="211">
        <f t="shared" si="785"/>
        <v>152294.40000000002</v>
      </c>
      <c r="R458" s="211">
        <f t="shared" si="786"/>
        <v>35926.248960000004</v>
      </c>
      <c r="S458" s="211">
        <f t="shared" si="787"/>
        <v>0</v>
      </c>
      <c r="T458" s="211">
        <f t="shared" si="788"/>
        <v>0</v>
      </c>
      <c r="U458" s="211">
        <f t="shared" si="789"/>
        <v>35926.248960000004</v>
      </c>
      <c r="V458" s="211">
        <f>G458*'1.pielikuma turpinājums Nr.3'!$AW$3</f>
        <v>13857</v>
      </c>
      <c r="W458" s="211">
        <v>0</v>
      </c>
      <c r="X458" s="211">
        <v>0</v>
      </c>
      <c r="Y458" s="211">
        <f t="shared" si="790"/>
        <v>13857</v>
      </c>
      <c r="Z458" s="211">
        <f t="shared" si="791"/>
        <v>43510.510080000007</v>
      </c>
      <c r="AA458" s="211">
        <v>0</v>
      </c>
      <c r="AB458" s="211">
        <v>0</v>
      </c>
      <c r="AC458" s="211">
        <f t="shared" si="792"/>
        <v>43510.510080000007</v>
      </c>
      <c r="AD458" s="211">
        <f t="shared" si="793"/>
        <v>3076.3468800000005</v>
      </c>
      <c r="AE458" s="211">
        <v>0</v>
      </c>
      <c r="AF458" s="211">
        <v>0</v>
      </c>
      <c r="AG458" s="211">
        <f t="shared" si="794"/>
        <v>3076.3468800000005</v>
      </c>
      <c r="AH458" s="211">
        <f t="shared" si="795"/>
        <v>4903.8796800000009</v>
      </c>
      <c r="AI458" s="211">
        <v>0</v>
      </c>
      <c r="AJ458" s="211">
        <v>0</v>
      </c>
      <c r="AK458" s="211">
        <f t="shared" si="796"/>
        <v>4903.8796800000009</v>
      </c>
      <c r="AL458" s="204">
        <f t="shared" si="797"/>
        <v>253568.38560000004</v>
      </c>
      <c r="AO458" s="221"/>
    </row>
    <row r="459" spans="1:41" ht="24" x14ac:dyDescent="0.2">
      <c r="A459" s="209" t="s">
        <v>42</v>
      </c>
      <c r="B459" s="201" t="s">
        <v>213</v>
      </c>
      <c r="C459" s="201" t="s">
        <v>46</v>
      </c>
      <c r="D459" s="223" t="s">
        <v>22</v>
      </c>
      <c r="E459" s="209" t="s">
        <v>10</v>
      </c>
      <c r="F459" s="209" t="s">
        <v>228</v>
      </c>
      <c r="G459" s="205">
        <v>0</v>
      </c>
      <c r="H459" s="205">
        <v>0</v>
      </c>
      <c r="I459" s="205">
        <v>0</v>
      </c>
      <c r="J459" s="206">
        <f>G459*'1.pielikuma turpinājums Nr.3'!$I$10</f>
        <v>0</v>
      </c>
      <c r="K459" s="211">
        <f>H459*'1.pielikuma turpinājums Nr.3'!$D$10</f>
        <v>0</v>
      </c>
      <c r="L459" s="211">
        <f>I459*'1.pielikuma turpinājums Nr.3'!$C$10</f>
        <v>0</v>
      </c>
      <c r="M459" s="212">
        <f t="shared" si="784"/>
        <v>0</v>
      </c>
      <c r="N459" s="211">
        <f>G459*'1.pielikuma turpinājums Nr.3'!$BE$41</f>
        <v>0</v>
      </c>
      <c r="O459" s="211">
        <f>H459*'1.pielikuma turpinājums Nr.3'!$BE$37</f>
        <v>0</v>
      </c>
      <c r="P459" s="211">
        <f>I459*'1.pielikuma turpinājums Nr.3'!$BE$36</f>
        <v>0</v>
      </c>
      <c r="Q459" s="211">
        <f t="shared" si="785"/>
        <v>0</v>
      </c>
      <c r="R459" s="211">
        <f t="shared" si="786"/>
        <v>0</v>
      </c>
      <c r="S459" s="211">
        <f t="shared" si="787"/>
        <v>0</v>
      </c>
      <c r="T459" s="211">
        <f t="shared" si="788"/>
        <v>0</v>
      </c>
      <c r="U459" s="211">
        <f t="shared" si="789"/>
        <v>0</v>
      </c>
      <c r="V459" s="211">
        <f>G459*'1.pielikuma turpinājums Nr.3'!$AW$3</f>
        <v>0</v>
      </c>
      <c r="W459" s="211">
        <v>0</v>
      </c>
      <c r="X459" s="211">
        <v>0</v>
      </c>
      <c r="Y459" s="211">
        <f t="shared" si="790"/>
        <v>0</v>
      </c>
      <c r="Z459" s="211">
        <f t="shared" si="791"/>
        <v>0</v>
      </c>
      <c r="AA459" s="211">
        <v>0</v>
      </c>
      <c r="AB459" s="211">
        <v>0</v>
      </c>
      <c r="AC459" s="211">
        <f t="shared" si="792"/>
        <v>0</v>
      </c>
      <c r="AD459" s="211">
        <f t="shared" si="793"/>
        <v>0</v>
      </c>
      <c r="AE459" s="211">
        <v>0</v>
      </c>
      <c r="AF459" s="211">
        <v>0</v>
      </c>
      <c r="AG459" s="211">
        <f t="shared" si="794"/>
        <v>0</v>
      </c>
      <c r="AH459" s="211">
        <f t="shared" si="795"/>
        <v>0</v>
      </c>
      <c r="AI459" s="211">
        <v>0</v>
      </c>
      <c r="AJ459" s="211">
        <v>0</v>
      </c>
      <c r="AK459" s="211">
        <f t="shared" si="796"/>
        <v>0</v>
      </c>
      <c r="AL459" s="204">
        <f t="shared" si="797"/>
        <v>0</v>
      </c>
      <c r="AO459" s="221"/>
    </row>
    <row r="460" spans="1:41" x14ac:dyDescent="0.2">
      <c r="A460" s="209" t="s">
        <v>42</v>
      </c>
      <c r="B460" s="201" t="s">
        <v>213</v>
      </c>
      <c r="C460" s="201" t="s">
        <v>46</v>
      </c>
      <c r="D460" s="209" t="s">
        <v>41</v>
      </c>
      <c r="E460" s="209" t="s">
        <v>47</v>
      </c>
      <c r="F460" s="209" t="s">
        <v>58</v>
      </c>
      <c r="G460" s="205">
        <v>1</v>
      </c>
      <c r="H460" s="205">
        <v>0</v>
      </c>
      <c r="I460" s="205">
        <v>0</v>
      </c>
      <c r="J460" s="206">
        <f>G460*'1.pielikuma turpinājums Nr.3'!$I$10</f>
        <v>253568.39</v>
      </c>
      <c r="K460" s="211">
        <f>H460*'1.pielikuma turpinājums Nr.3'!$D$10</f>
        <v>0</v>
      </c>
      <c r="L460" s="211">
        <f>I460*'1.pielikuma turpinājums Nr.3'!$C$10</f>
        <v>0</v>
      </c>
      <c r="M460" s="212">
        <f t="shared" si="784"/>
        <v>253568.39</v>
      </c>
      <c r="N460" s="211">
        <f>G460*'1.pielikuma turpinājums Nr.3'!$BE$41</f>
        <v>152294.40000000002</v>
      </c>
      <c r="O460" s="211">
        <f>H460*'1.pielikuma turpinājums Nr.3'!$BE$37</f>
        <v>0</v>
      </c>
      <c r="P460" s="211">
        <f>I460*'1.pielikuma turpinājums Nr.3'!$BE$36</f>
        <v>0</v>
      </c>
      <c r="Q460" s="211">
        <f t="shared" si="785"/>
        <v>152294.40000000002</v>
      </c>
      <c r="R460" s="211">
        <f t="shared" si="786"/>
        <v>35926.248960000004</v>
      </c>
      <c r="S460" s="211">
        <f t="shared" si="787"/>
        <v>0</v>
      </c>
      <c r="T460" s="211">
        <f t="shared" si="788"/>
        <v>0</v>
      </c>
      <c r="U460" s="211">
        <f t="shared" si="789"/>
        <v>35926.248960000004</v>
      </c>
      <c r="V460" s="211">
        <f>G460*'1.pielikuma turpinājums Nr.3'!$AW$3</f>
        <v>13857</v>
      </c>
      <c r="W460" s="211">
        <v>0</v>
      </c>
      <c r="X460" s="211">
        <v>0</v>
      </c>
      <c r="Y460" s="211">
        <f t="shared" si="790"/>
        <v>13857</v>
      </c>
      <c r="Z460" s="211">
        <f t="shared" si="791"/>
        <v>43510.510080000007</v>
      </c>
      <c r="AA460" s="211">
        <v>0</v>
      </c>
      <c r="AB460" s="211">
        <v>0</v>
      </c>
      <c r="AC460" s="211">
        <f t="shared" si="792"/>
        <v>43510.510080000007</v>
      </c>
      <c r="AD460" s="211">
        <f t="shared" si="793"/>
        <v>3076.3468800000005</v>
      </c>
      <c r="AE460" s="211">
        <v>0</v>
      </c>
      <c r="AF460" s="211">
        <v>0</v>
      </c>
      <c r="AG460" s="211">
        <f t="shared" si="794"/>
        <v>3076.3468800000005</v>
      </c>
      <c r="AH460" s="211">
        <f t="shared" si="795"/>
        <v>4903.8796800000009</v>
      </c>
      <c r="AI460" s="211">
        <v>0</v>
      </c>
      <c r="AJ460" s="211">
        <v>0</v>
      </c>
      <c r="AK460" s="211">
        <f t="shared" si="796"/>
        <v>4903.8796800000009</v>
      </c>
      <c r="AL460" s="204">
        <f t="shared" si="797"/>
        <v>253568.38560000004</v>
      </c>
      <c r="AO460" s="221"/>
    </row>
    <row r="461" spans="1:41" x14ac:dyDescent="0.2">
      <c r="A461" s="209" t="s">
        <v>42</v>
      </c>
      <c r="B461" s="201" t="s">
        <v>213</v>
      </c>
      <c r="C461" s="201" t="s">
        <v>46</v>
      </c>
      <c r="D461" s="209" t="s">
        <v>23</v>
      </c>
      <c r="E461" s="209"/>
      <c r="F461" s="209" t="s">
        <v>59</v>
      </c>
      <c r="G461" s="205">
        <v>0</v>
      </c>
      <c r="H461" s="205">
        <v>0</v>
      </c>
      <c r="I461" s="205">
        <v>0</v>
      </c>
      <c r="J461" s="206">
        <f>G461*'1.pielikuma turpinājums Nr.3'!$I$10</f>
        <v>0</v>
      </c>
      <c r="K461" s="211">
        <f>H461*'1.pielikuma turpinājums Nr.3'!$D$10</f>
        <v>0</v>
      </c>
      <c r="L461" s="211">
        <f>I461*'1.pielikuma turpinājums Nr.3'!$C$10</f>
        <v>0</v>
      </c>
      <c r="M461" s="212">
        <f t="shared" si="784"/>
        <v>0</v>
      </c>
      <c r="N461" s="211">
        <f>G461*'1.pielikuma turpinājums Nr.3'!$BE$41</f>
        <v>0</v>
      </c>
      <c r="O461" s="211">
        <f>H461*'1.pielikuma turpinājums Nr.3'!$BE$37</f>
        <v>0</v>
      </c>
      <c r="P461" s="211">
        <f>I461*'1.pielikuma turpinājums Nr.3'!$BE$36</f>
        <v>0</v>
      </c>
      <c r="Q461" s="211">
        <f t="shared" si="785"/>
        <v>0</v>
      </c>
      <c r="R461" s="211">
        <f t="shared" si="786"/>
        <v>0</v>
      </c>
      <c r="S461" s="211">
        <f t="shared" si="787"/>
        <v>0</v>
      </c>
      <c r="T461" s="211">
        <f t="shared" si="788"/>
        <v>0</v>
      </c>
      <c r="U461" s="211">
        <f t="shared" si="789"/>
        <v>0</v>
      </c>
      <c r="V461" s="211">
        <f>G461*'1.pielikuma turpinājums Nr.3'!$AW$3</f>
        <v>0</v>
      </c>
      <c r="W461" s="211">
        <v>0</v>
      </c>
      <c r="X461" s="211">
        <v>0</v>
      </c>
      <c r="Y461" s="211">
        <f t="shared" si="790"/>
        <v>0</v>
      </c>
      <c r="Z461" s="211">
        <f t="shared" si="791"/>
        <v>0</v>
      </c>
      <c r="AA461" s="211">
        <v>0</v>
      </c>
      <c r="AB461" s="211">
        <v>0</v>
      </c>
      <c r="AC461" s="211">
        <f t="shared" si="792"/>
        <v>0</v>
      </c>
      <c r="AD461" s="211">
        <f t="shared" si="793"/>
        <v>0</v>
      </c>
      <c r="AE461" s="211">
        <v>0</v>
      </c>
      <c r="AF461" s="211">
        <v>0</v>
      </c>
      <c r="AG461" s="211">
        <f t="shared" si="794"/>
        <v>0</v>
      </c>
      <c r="AH461" s="211">
        <f t="shared" si="795"/>
        <v>0</v>
      </c>
      <c r="AI461" s="211">
        <v>0</v>
      </c>
      <c r="AJ461" s="211">
        <v>0</v>
      </c>
      <c r="AK461" s="211">
        <f t="shared" si="796"/>
        <v>0</v>
      </c>
      <c r="AL461" s="204">
        <f t="shared" si="797"/>
        <v>0</v>
      </c>
      <c r="AO461" s="221"/>
    </row>
    <row r="462" spans="1:41" x14ac:dyDescent="0.2">
      <c r="A462" s="209" t="s">
        <v>42</v>
      </c>
      <c r="B462" s="201" t="s">
        <v>213</v>
      </c>
      <c r="C462" s="201" t="s">
        <v>46</v>
      </c>
      <c r="D462" s="209"/>
      <c r="E462" s="209"/>
      <c r="F462" s="209" t="s">
        <v>257</v>
      </c>
      <c r="G462" s="205">
        <f>0+1</f>
        <v>1</v>
      </c>
      <c r="H462" s="205">
        <v>0</v>
      </c>
      <c r="I462" s="205">
        <v>0</v>
      </c>
      <c r="J462" s="206">
        <f>G462*'1.pielikuma turpinājums Nr.3'!$G$10</f>
        <v>208996.48000000001</v>
      </c>
      <c r="K462" s="211">
        <f>H462*'1.pielikuma turpinājums Nr.3'!$D$10</f>
        <v>0</v>
      </c>
      <c r="L462" s="211">
        <f>I462*'1.pielikuma turpinājums Nr.3'!$C$10</f>
        <v>0</v>
      </c>
      <c r="M462" s="212">
        <f t="shared" si="784"/>
        <v>208996.48000000001</v>
      </c>
      <c r="N462" s="211">
        <f>G462*'1.pielikuma turpinājums Nr.3'!$BE$39</f>
        <v>123976.80000000002</v>
      </c>
      <c r="O462" s="211">
        <f>H462*'1.pielikuma turpinājums Nr.3'!$BE$37</f>
        <v>0</v>
      </c>
      <c r="P462" s="211">
        <f>I462*'1.pielikuma turpinājums Nr.3'!$BE$36</f>
        <v>0</v>
      </c>
      <c r="Q462" s="211">
        <f t="shared" si="785"/>
        <v>123976.80000000002</v>
      </c>
      <c r="R462" s="211">
        <f t="shared" si="786"/>
        <v>29246.127120000005</v>
      </c>
      <c r="S462" s="211">
        <f t="shared" si="787"/>
        <v>0</v>
      </c>
      <c r="T462" s="211">
        <f t="shared" si="788"/>
        <v>0</v>
      </c>
      <c r="U462" s="211">
        <f t="shared" si="789"/>
        <v>29246.127120000005</v>
      </c>
      <c r="V462" s="211">
        <f>G462*'1.pielikuma turpinājums Nr.3'!$AW$3</f>
        <v>13857</v>
      </c>
      <c r="W462" s="211">
        <v>0</v>
      </c>
      <c r="X462" s="211">
        <v>0</v>
      </c>
      <c r="Y462" s="211">
        <f t="shared" si="790"/>
        <v>13857</v>
      </c>
      <c r="Z462" s="211">
        <f t="shared" si="791"/>
        <v>35420.171760000005</v>
      </c>
      <c r="AA462" s="211">
        <v>0</v>
      </c>
      <c r="AB462" s="211">
        <v>0</v>
      </c>
      <c r="AC462" s="211">
        <f t="shared" si="792"/>
        <v>35420.171760000005</v>
      </c>
      <c r="AD462" s="211">
        <f t="shared" si="793"/>
        <v>2504.3313600000001</v>
      </c>
      <c r="AE462" s="211">
        <v>0</v>
      </c>
      <c r="AF462" s="211">
        <v>0</v>
      </c>
      <c r="AG462" s="211">
        <f t="shared" si="794"/>
        <v>2504.3313600000001</v>
      </c>
      <c r="AH462" s="211">
        <f t="shared" si="795"/>
        <v>3992.0529600000004</v>
      </c>
      <c r="AI462" s="211">
        <v>0</v>
      </c>
      <c r="AJ462" s="211">
        <v>0</v>
      </c>
      <c r="AK462" s="211">
        <f t="shared" si="796"/>
        <v>3992.0529600000004</v>
      </c>
      <c r="AL462" s="204">
        <f t="shared" si="797"/>
        <v>208996.48320000002</v>
      </c>
      <c r="AO462" s="221"/>
    </row>
    <row r="463" spans="1:41" x14ac:dyDescent="0.2">
      <c r="A463" s="209" t="s">
        <v>42</v>
      </c>
      <c r="B463" s="201" t="s">
        <v>213</v>
      </c>
      <c r="C463" s="201" t="s">
        <v>46</v>
      </c>
      <c r="D463" s="209"/>
      <c r="E463" s="209"/>
      <c r="F463" s="209" t="s">
        <v>230</v>
      </c>
      <c r="G463" s="205">
        <v>1</v>
      </c>
      <c r="H463" s="205">
        <v>0</v>
      </c>
      <c r="I463" s="205">
        <v>0</v>
      </c>
      <c r="J463" s="206">
        <f>G463*'1.pielikuma turpinājums Nr.3'!$I$11</f>
        <v>190176.29</v>
      </c>
      <c r="K463" s="211">
        <f>H463*'1.pielikuma turpinājums Nr.3'!$D$10</f>
        <v>0</v>
      </c>
      <c r="L463" s="211">
        <f>I463*'1.pielikuma turpinājums Nr.3'!$C$10</f>
        <v>0</v>
      </c>
      <c r="M463" s="212">
        <f t="shared" si="784"/>
        <v>190176.29</v>
      </c>
      <c r="N463" s="211">
        <f>G463*'1.pielikuma turpinājums Nr.3'!$BE$42</f>
        <v>114220.8</v>
      </c>
      <c r="O463" s="211">
        <f>H463*'1.pielikuma turpinājums Nr.3'!$BE$37</f>
        <v>0</v>
      </c>
      <c r="P463" s="211">
        <f>I463*'1.pielikuma turpinājums Nr.3'!$BE$36</f>
        <v>0</v>
      </c>
      <c r="Q463" s="211">
        <f t="shared" si="785"/>
        <v>114220.8</v>
      </c>
      <c r="R463" s="211">
        <f t="shared" si="786"/>
        <v>26944.686720000002</v>
      </c>
      <c r="S463" s="211">
        <f t="shared" si="787"/>
        <v>0</v>
      </c>
      <c r="T463" s="211">
        <f t="shared" si="788"/>
        <v>0</v>
      </c>
      <c r="U463" s="211">
        <f t="shared" si="789"/>
        <v>26944.686720000002</v>
      </c>
      <c r="V463" s="211">
        <f>G463*'1.pielikuma turpinājums Nr.3'!$AW$3*0.75</f>
        <v>10392.75</v>
      </c>
      <c r="W463" s="211">
        <v>0</v>
      </c>
      <c r="X463" s="211">
        <v>0</v>
      </c>
      <c r="Y463" s="211">
        <f t="shared" si="790"/>
        <v>10392.75</v>
      </c>
      <c r="Z463" s="211">
        <f>N463*$J$5</f>
        <v>32632.882560000002</v>
      </c>
      <c r="AA463" s="211">
        <v>0</v>
      </c>
      <c r="AB463" s="211">
        <v>0</v>
      </c>
      <c r="AC463" s="211">
        <f t="shared" si="792"/>
        <v>32632.882560000002</v>
      </c>
      <c r="AD463" s="211">
        <f>N463*$K$5</f>
        <v>2307.2601599999998</v>
      </c>
      <c r="AE463" s="211">
        <v>0</v>
      </c>
      <c r="AF463" s="211">
        <v>0</v>
      </c>
      <c r="AG463" s="211">
        <f t="shared" si="794"/>
        <v>2307.2601599999998</v>
      </c>
      <c r="AH463" s="211">
        <f>N463*$L$5</f>
        <v>3677.90976</v>
      </c>
      <c r="AI463" s="211">
        <v>0</v>
      </c>
      <c r="AJ463" s="211">
        <v>0</v>
      </c>
      <c r="AK463" s="211">
        <f t="shared" si="796"/>
        <v>3677.90976</v>
      </c>
      <c r="AL463" s="204">
        <f t="shared" si="797"/>
        <v>190176.28920000003</v>
      </c>
      <c r="AO463" s="221"/>
    </row>
    <row r="464" spans="1:41" x14ac:dyDescent="0.2">
      <c r="A464" s="209" t="s">
        <v>42</v>
      </c>
      <c r="B464" s="201" t="s">
        <v>213</v>
      </c>
      <c r="C464" s="201" t="s">
        <v>46</v>
      </c>
      <c r="D464" s="209"/>
      <c r="E464" s="209"/>
      <c r="F464" s="209" t="s">
        <v>254</v>
      </c>
      <c r="G464" s="205">
        <v>1</v>
      </c>
      <c r="H464" s="205">
        <v>0</v>
      </c>
      <c r="I464" s="205">
        <v>0</v>
      </c>
      <c r="J464" s="206">
        <f>G464*'1.pielikuma turpinājums Nr.3'!$H$13</f>
        <v>113389.87</v>
      </c>
      <c r="K464" s="211">
        <f>H464*'1.pielikuma turpinājums Nr.3'!$D$12</f>
        <v>0</v>
      </c>
      <c r="L464" s="211">
        <f>I464*'1.pielikuma turpinājums Nr.3'!$C$12</f>
        <v>0</v>
      </c>
      <c r="M464" s="212">
        <f t="shared" si="784"/>
        <v>113389.87</v>
      </c>
      <c r="N464" s="211">
        <f>G464*'1.pielikuma turpinājums Nr.3'!$BE$46</f>
        <v>91746.8</v>
      </c>
      <c r="O464" s="211">
        <f>H464*'1.pielikuma turpinājums Nr.3'!$BE$44</f>
        <v>0</v>
      </c>
      <c r="P464" s="211">
        <f>I464*'1.pielikuma turpinājums Nr.3'!$BE$43</f>
        <v>0</v>
      </c>
      <c r="Q464" s="211">
        <f>SUM(N464:P464)</f>
        <v>91746.8</v>
      </c>
      <c r="R464" s="211">
        <f t="shared" si="786"/>
        <v>21643.07012</v>
      </c>
      <c r="S464" s="211">
        <f t="shared" si="787"/>
        <v>0</v>
      </c>
      <c r="T464" s="211">
        <f t="shared" si="788"/>
        <v>0</v>
      </c>
      <c r="U464" s="211">
        <f>SUM(R464:T464)</f>
        <v>21643.07012</v>
      </c>
      <c r="V464" s="211">
        <v>0</v>
      </c>
      <c r="W464" s="211">
        <v>0</v>
      </c>
      <c r="X464" s="211">
        <v>0</v>
      </c>
      <c r="Y464" s="211">
        <f>SUM(V464:X464)</f>
        <v>0</v>
      </c>
      <c r="Z464" s="211">
        <v>0</v>
      </c>
      <c r="AA464" s="211">
        <v>0</v>
      </c>
      <c r="AB464" s="211">
        <v>0</v>
      </c>
      <c r="AC464" s="211">
        <f>SUM(Z464:AB464)</f>
        <v>0</v>
      </c>
      <c r="AD464" s="211">
        <v>0</v>
      </c>
      <c r="AE464" s="211">
        <v>0</v>
      </c>
      <c r="AF464" s="211">
        <v>0</v>
      </c>
      <c r="AG464" s="211">
        <f>SUM(AD464:AF464)</f>
        <v>0</v>
      </c>
      <c r="AH464" s="211">
        <v>0</v>
      </c>
      <c r="AI464" s="211">
        <v>0</v>
      </c>
      <c r="AJ464" s="211">
        <v>0</v>
      </c>
      <c r="AK464" s="211">
        <f>SUM(AH464:AJ464)</f>
        <v>0</v>
      </c>
      <c r="AL464" s="204">
        <f t="shared" si="797"/>
        <v>113389.87012000001</v>
      </c>
      <c r="AO464" s="221"/>
    </row>
    <row r="465" spans="1:41" x14ac:dyDescent="0.2">
      <c r="A465" s="209" t="s">
        <v>42</v>
      </c>
      <c r="B465" s="201" t="s">
        <v>213</v>
      </c>
      <c r="C465" s="201" t="s">
        <v>46</v>
      </c>
      <c r="D465" s="209"/>
      <c r="E465" s="209"/>
      <c r="F465" s="209" t="s">
        <v>64</v>
      </c>
      <c r="G465" s="205">
        <v>0</v>
      </c>
      <c r="H465" s="205">
        <v>0</v>
      </c>
      <c r="I465" s="205">
        <v>0</v>
      </c>
      <c r="J465" s="206">
        <f>G465*'1.pielikuma turpinājums Nr.3'!$I$10</f>
        <v>0</v>
      </c>
      <c r="K465" s="211">
        <f>H465*'1.pielikuma turpinājums Nr.3'!$D$10</f>
        <v>0</v>
      </c>
      <c r="L465" s="211">
        <f>I465*'1.pielikuma turpinājums Nr.3'!$C$10</f>
        <v>0</v>
      </c>
      <c r="M465" s="212">
        <f t="shared" si="784"/>
        <v>0</v>
      </c>
      <c r="N465" s="211">
        <f>G465*'1.pielikuma turpinājums Nr.3'!$BE$41</f>
        <v>0</v>
      </c>
      <c r="O465" s="211">
        <f>H465*'1.pielikuma turpinājums Nr.3'!$BE$37</f>
        <v>0</v>
      </c>
      <c r="P465" s="211">
        <f>I465*'1.pielikuma turpinājums Nr.3'!$BE$36</f>
        <v>0</v>
      </c>
      <c r="Q465" s="211">
        <f>SUM(N465:P465)</f>
        <v>0</v>
      </c>
      <c r="R465" s="211">
        <f t="shared" si="786"/>
        <v>0</v>
      </c>
      <c r="S465" s="211">
        <f t="shared" si="787"/>
        <v>0</v>
      </c>
      <c r="T465" s="211">
        <f t="shared" si="788"/>
        <v>0</v>
      </c>
      <c r="U465" s="211">
        <f>SUM(R465:T465)</f>
        <v>0</v>
      </c>
      <c r="V465" s="211">
        <f>G465*'1.pielikuma turpinājums Nr.3'!$AW$3</f>
        <v>0</v>
      </c>
      <c r="W465" s="211">
        <v>0</v>
      </c>
      <c r="X465" s="211">
        <v>0</v>
      </c>
      <c r="Y465" s="211">
        <f>SUM(V465:X465)</f>
        <v>0</v>
      </c>
      <c r="Z465" s="211">
        <f>N465*$J$5</f>
        <v>0</v>
      </c>
      <c r="AA465" s="211">
        <v>0</v>
      </c>
      <c r="AB465" s="211">
        <v>0</v>
      </c>
      <c r="AC465" s="211">
        <f>SUM(Z465:AB465)</f>
        <v>0</v>
      </c>
      <c r="AD465" s="211">
        <f>N465*$K$5</f>
        <v>0</v>
      </c>
      <c r="AE465" s="211">
        <v>0</v>
      </c>
      <c r="AF465" s="211">
        <v>0</v>
      </c>
      <c r="AG465" s="211">
        <f>SUM(AD465:AF465)</f>
        <v>0</v>
      </c>
      <c r="AH465" s="211">
        <f>N465*$L$5</f>
        <v>0</v>
      </c>
      <c r="AI465" s="211">
        <v>0</v>
      </c>
      <c r="AJ465" s="211">
        <v>0</v>
      </c>
      <c r="AK465" s="211">
        <f>SUM(AH465:AJ465)</f>
        <v>0</v>
      </c>
      <c r="AL465" s="204">
        <f t="shared" si="797"/>
        <v>0</v>
      </c>
      <c r="AO465" s="221"/>
    </row>
    <row r="466" spans="1:41" x14ac:dyDescent="0.2">
      <c r="A466" s="209" t="s">
        <v>42</v>
      </c>
      <c r="B466" s="201" t="s">
        <v>213</v>
      </c>
      <c r="C466" s="201" t="s">
        <v>46</v>
      </c>
      <c r="D466" s="209"/>
      <c r="E466" s="209"/>
      <c r="F466" s="209" t="s">
        <v>170</v>
      </c>
      <c r="G466" s="205">
        <f>4+1</f>
        <v>5</v>
      </c>
      <c r="H466" s="205">
        <v>0</v>
      </c>
      <c r="I466" s="205">
        <v>0</v>
      </c>
      <c r="J466" s="204">
        <f>G466*'1.pielikuma turpinājums Nr.3'!$I$12</f>
        <v>566949.35</v>
      </c>
      <c r="K466" s="211">
        <f>H466*'1.pielikuma turpinājums Nr.3'!$D$12</f>
        <v>0</v>
      </c>
      <c r="L466" s="211">
        <f>I466*'1.pielikuma turpinājums Nr.3'!$C$12</f>
        <v>0</v>
      </c>
      <c r="M466" s="212">
        <f t="shared" si="784"/>
        <v>566949.35</v>
      </c>
      <c r="N466" s="211">
        <f>G466*'1.pielikuma turpinājums Nr.3'!$BE$48</f>
        <v>458734</v>
      </c>
      <c r="O466" s="211">
        <f>H466*'1.pielikuma turpinājums Nr.3'!$BE$44</f>
        <v>0</v>
      </c>
      <c r="P466" s="211">
        <f>I466*'1.pielikuma turpinājums Nr.3'!$BE$43</f>
        <v>0</v>
      </c>
      <c r="Q466" s="211">
        <f t="shared" ref="Q466:Q467" si="798">SUM(N466:P466)</f>
        <v>458734</v>
      </c>
      <c r="R466" s="211">
        <f t="shared" si="786"/>
        <v>108215.35060000001</v>
      </c>
      <c r="S466" s="211">
        <f t="shared" si="787"/>
        <v>0</v>
      </c>
      <c r="T466" s="211">
        <f t="shared" si="788"/>
        <v>0</v>
      </c>
      <c r="U466" s="211">
        <f t="shared" ref="U466:U467" si="799">SUM(R466:T466)</f>
        <v>108215.35060000001</v>
      </c>
      <c r="V466" s="211">
        <v>0</v>
      </c>
      <c r="W466" s="211">
        <v>0</v>
      </c>
      <c r="X466" s="211">
        <v>0</v>
      </c>
      <c r="Y466" s="211">
        <f t="shared" ref="Y466:Y467" si="800">SUM(V466:X466)</f>
        <v>0</v>
      </c>
      <c r="Z466" s="211">
        <v>0</v>
      </c>
      <c r="AA466" s="211">
        <v>0</v>
      </c>
      <c r="AB466" s="211">
        <v>0</v>
      </c>
      <c r="AC466" s="211">
        <f t="shared" ref="AC466:AC467" si="801">SUM(Z466:AB466)</f>
        <v>0</v>
      </c>
      <c r="AD466" s="211">
        <v>0</v>
      </c>
      <c r="AE466" s="211">
        <v>0</v>
      </c>
      <c r="AF466" s="211">
        <v>0</v>
      </c>
      <c r="AG466" s="211">
        <f t="shared" ref="AG466:AG467" si="802">SUM(AD466:AF466)</f>
        <v>0</v>
      </c>
      <c r="AH466" s="211">
        <v>0</v>
      </c>
      <c r="AI466" s="211">
        <v>0</v>
      </c>
      <c r="AJ466" s="211">
        <v>0</v>
      </c>
      <c r="AK466" s="211">
        <f t="shared" ref="AK466:AK467" si="803">SUM(AH466:AJ466)</f>
        <v>0</v>
      </c>
      <c r="AL466" s="204">
        <f t="shared" si="797"/>
        <v>566949.35060000001</v>
      </c>
      <c r="AO466" s="221"/>
    </row>
    <row r="467" spans="1:41" x14ac:dyDescent="0.2">
      <c r="A467" s="209" t="s">
        <v>42</v>
      </c>
      <c r="B467" s="201" t="s">
        <v>213</v>
      </c>
      <c r="C467" s="201" t="s">
        <v>46</v>
      </c>
      <c r="D467" s="209"/>
      <c r="E467" s="209"/>
      <c r="F467" s="209" t="s">
        <v>232</v>
      </c>
      <c r="G467" s="205">
        <f>2-1</f>
        <v>1</v>
      </c>
      <c r="H467" s="205">
        <v>0</v>
      </c>
      <c r="I467" s="205">
        <v>0</v>
      </c>
      <c r="J467" s="206">
        <f>G467*'1.pielikuma turpinājums Nr.3'!$I$12</f>
        <v>113389.87</v>
      </c>
      <c r="K467" s="211">
        <f>H467*'1.pielikuma turpinājums Nr.3'!$D$12</f>
        <v>0</v>
      </c>
      <c r="L467" s="211">
        <f>I467*'1.pielikuma turpinājums Nr.3'!$C$12</f>
        <v>0</v>
      </c>
      <c r="M467" s="212">
        <f t="shared" si="784"/>
        <v>113389.87</v>
      </c>
      <c r="N467" s="211">
        <f>G467*'1.pielikuma turpinājums Nr.3'!$BE$48</f>
        <v>91746.8</v>
      </c>
      <c r="O467" s="211">
        <f>H467*'1.pielikuma turpinājums Nr.3'!$BE$44</f>
        <v>0</v>
      </c>
      <c r="P467" s="211">
        <f>I467*'1.pielikuma turpinājums Nr.3'!$BE$43</f>
        <v>0</v>
      </c>
      <c r="Q467" s="211">
        <f t="shared" si="798"/>
        <v>91746.8</v>
      </c>
      <c r="R467" s="211">
        <f t="shared" si="786"/>
        <v>21643.07012</v>
      </c>
      <c r="S467" s="211">
        <f t="shared" si="787"/>
        <v>0</v>
      </c>
      <c r="T467" s="211">
        <f t="shared" si="788"/>
        <v>0</v>
      </c>
      <c r="U467" s="211">
        <f t="shared" si="799"/>
        <v>21643.07012</v>
      </c>
      <c r="V467" s="211">
        <v>0</v>
      </c>
      <c r="W467" s="211">
        <v>0</v>
      </c>
      <c r="X467" s="211">
        <v>0</v>
      </c>
      <c r="Y467" s="211">
        <f t="shared" si="800"/>
        <v>0</v>
      </c>
      <c r="Z467" s="211">
        <v>0</v>
      </c>
      <c r="AA467" s="211">
        <v>0</v>
      </c>
      <c r="AB467" s="211">
        <v>0</v>
      </c>
      <c r="AC467" s="211">
        <f t="shared" si="801"/>
        <v>0</v>
      </c>
      <c r="AD467" s="211">
        <v>0</v>
      </c>
      <c r="AE467" s="211">
        <v>0</v>
      </c>
      <c r="AF467" s="211">
        <v>0</v>
      </c>
      <c r="AG467" s="211">
        <f t="shared" si="802"/>
        <v>0</v>
      </c>
      <c r="AH467" s="211">
        <v>0</v>
      </c>
      <c r="AI467" s="211">
        <v>0</v>
      </c>
      <c r="AJ467" s="211">
        <v>0</v>
      </c>
      <c r="AK467" s="211">
        <f t="shared" si="803"/>
        <v>0</v>
      </c>
      <c r="AL467" s="204">
        <f t="shared" si="797"/>
        <v>113389.87012000001</v>
      </c>
      <c r="AO467" s="221"/>
    </row>
    <row r="468" spans="1:41" x14ac:dyDescent="0.2">
      <c r="A468" s="209" t="s">
        <v>42</v>
      </c>
      <c r="B468" s="201" t="s">
        <v>213</v>
      </c>
      <c r="C468" s="201" t="s">
        <v>46</v>
      </c>
      <c r="D468" s="209"/>
      <c r="E468" s="209"/>
      <c r="F468" s="209" t="s">
        <v>57</v>
      </c>
      <c r="G468" s="205">
        <v>6</v>
      </c>
      <c r="H468" s="205">
        <v>0</v>
      </c>
      <c r="I468" s="205">
        <v>0</v>
      </c>
      <c r="J468" s="206">
        <f>G468*'1.pielikuma turpinājums Nr.3'!$I$14</f>
        <v>453396.12</v>
      </c>
      <c r="K468" s="211">
        <f>H468*'1.pielikuma turpinājums Nr.3'!$D$14</f>
        <v>0</v>
      </c>
      <c r="L468" s="211">
        <f>I468*'1.pielikuma turpinājums Nr.3'!$C$14</f>
        <v>0</v>
      </c>
      <c r="M468" s="212">
        <f t="shared" si="784"/>
        <v>453396.12</v>
      </c>
      <c r="N468" s="211">
        <f>G468*'1.pielikuma turpinājums Nr.3'!$BE$53</f>
        <v>366855</v>
      </c>
      <c r="O468" s="211">
        <f>H468*'1.pielikuma turpinājums Nr.3'!$BE$50</f>
        <v>0</v>
      </c>
      <c r="P468" s="211">
        <f>I468*'1.pielikuma turpinājums Nr.3'!$BE$49</f>
        <v>0</v>
      </c>
      <c r="Q468" s="211">
        <f>SUM(N468:P468)</f>
        <v>366855</v>
      </c>
      <c r="R468" s="211">
        <f t="shared" si="786"/>
        <v>86541.094500000007</v>
      </c>
      <c r="S468" s="211">
        <f t="shared" si="787"/>
        <v>0</v>
      </c>
      <c r="T468" s="211">
        <f t="shared" si="788"/>
        <v>0</v>
      </c>
      <c r="U468" s="211">
        <f>SUM(R468:T468)</f>
        <v>86541.094500000007</v>
      </c>
      <c r="V468" s="211">
        <v>0</v>
      </c>
      <c r="W468" s="211">
        <v>0</v>
      </c>
      <c r="X468" s="211">
        <v>0</v>
      </c>
      <c r="Y468" s="211">
        <f>SUM(V468:X468)</f>
        <v>0</v>
      </c>
      <c r="Z468" s="211">
        <v>0</v>
      </c>
      <c r="AA468" s="211">
        <v>0</v>
      </c>
      <c r="AB468" s="211">
        <v>0</v>
      </c>
      <c r="AC468" s="211">
        <f>SUM(Z468:AB468)</f>
        <v>0</v>
      </c>
      <c r="AD468" s="211">
        <v>0</v>
      </c>
      <c r="AE468" s="211">
        <v>0</v>
      </c>
      <c r="AF468" s="211">
        <v>0</v>
      </c>
      <c r="AG468" s="211">
        <f>SUM(AD468:AF468)</f>
        <v>0</v>
      </c>
      <c r="AH468" s="211">
        <v>0</v>
      </c>
      <c r="AI468" s="211">
        <v>0</v>
      </c>
      <c r="AJ468" s="211">
        <v>0</v>
      </c>
      <c r="AK468" s="211">
        <f>SUM(AH468:AJ468)</f>
        <v>0</v>
      </c>
      <c r="AL468" s="204">
        <f t="shared" si="797"/>
        <v>453396.09450000001</v>
      </c>
      <c r="AO468" s="221"/>
    </row>
    <row r="469" spans="1:41" x14ac:dyDescent="0.2">
      <c r="A469" s="209" t="s">
        <v>42</v>
      </c>
      <c r="B469" s="201" t="s">
        <v>213</v>
      </c>
      <c r="C469" s="201" t="s">
        <v>46</v>
      </c>
      <c r="D469" s="209"/>
      <c r="E469" s="209"/>
      <c r="F469" s="209" t="s">
        <v>223</v>
      </c>
      <c r="G469" s="205">
        <v>0</v>
      </c>
      <c r="H469" s="205">
        <v>0</v>
      </c>
      <c r="I469" s="205">
        <v>0</v>
      </c>
      <c r="J469" s="206">
        <f>G469*'1.pielikuma turpinājums Nr.3'!$I$12</f>
        <v>0</v>
      </c>
      <c r="K469" s="211">
        <f>H469*'1.pielikuma turpinājums Nr.3'!$D$12</f>
        <v>0</v>
      </c>
      <c r="L469" s="211">
        <f>I469*'1.pielikuma turpinājums Nr.3'!$C$12</f>
        <v>0</v>
      </c>
      <c r="M469" s="212">
        <f t="shared" si="784"/>
        <v>0</v>
      </c>
      <c r="N469" s="211">
        <f>G469*'1.pielikuma turpinājums Nr.3'!$BE$48</f>
        <v>0</v>
      </c>
      <c r="O469" s="211">
        <f>H469*'1.pielikuma turpinājums Nr.3'!$BE$44</f>
        <v>0</v>
      </c>
      <c r="P469" s="211">
        <f>I469*'1.pielikuma turpinājums Nr.3'!$BE$43</f>
        <v>0</v>
      </c>
      <c r="Q469" s="211">
        <f>SUM(N469:P469)</f>
        <v>0</v>
      </c>
      <c r="R469" s="211">
        <f t="shared" si="786"/>
        <v>0</v>
      </c>
      <c r="S469" s="211">
        <f t="shared" si="787"/>
        <v>0</v>
      </c>
      <c r="T469" s="211">
        <f t="shared" si="788"/>
        <v>0</v>
      </c>
      <c r="U469" s="211">
        <f>SUM(R469:T469)</f>
        <v>0</v>
      </c>
      <c r="V469" s="211">
        <v>0</v>
      </c>
      <c r="W469" s="211">
        <v>0</v>
      </c>
      <c r="X469" s="211">
        <v>0</v>
      </c>
      <c r="Y469" s="211">
        <f>SUM(V469:X469)</f>
        <v>0</v>
      </c>
      <c r="Z469" s="211">
        <v>0</v>
      </c>
      <c r="AA469" s="211">
        <v>0</v>
      </c>
      <c r="AB469" s="211">
        <v>0</v>
      </c>
      <c r="AC469" s="211">
        <f>SUM(Z469:AB469)</f>
        <v>0</v>
      </c>
      <c r="AD469" s="211">
        <v>0</v>
      </c>
      <c r="AE469" s="211">
        <v>0</v>
      </c>
      <c r="AF469" s="211">
        <v>0</v>
      </c>
      <c r="AG469" s="211">
        <f>SUM(AD469:AF469)</f>
        <v>0</v>
      </c>
      <c r="AH469" s="211">
        <v>0</v>
      </c>
      <c r="AI469" s="211">
        <v>0</v>
      </c>
      <c r="AJ469" s="211">
        <v>0</v>
      </c>
      <c r="AK469" s="211">
        <f>SUM(AH469:AJ469)</f>
        <v>0</v>
      </c>
      <c r="AL469" s="204">
        <f t="shared" si="797"/>
        <v>0</v>
      </c>
      <c r="AO469" s="221"/>
    </row>
    <row r="470" spans="1:41" x14ac:dyDescent="0.2">
      <c r="A470" s="219" t="s">
        <v>42</v>
      </c>
      <c r="B470" s="213" t="s">
        <v>213</v>
      </c>
      <c r="C470" s="213" t="s">
        <v>46</v>
      </c>
      <c r="D470" s="214"/>
      <c r="E470" s="214"/>
      <c r="F470" s="214" t="s">
        <v>118</v>
      </c>
      <c r="G470" s="220"/>
      <c r="H470" s="220"/>
      <c r="I470" s="220"/>
      <c r="J470" s="216">
        <f>SUM(J454:J469)</f>
        <v>2914139.9300000006</v>
      </c>
      <c r="K470" s="217">
        <f t="shared" ref="K470:AL470" si="804">SUM(K454:K469)</f>
        <v>0</v>
      </c>
      <c r="L470" s="217">
        <f t="shared" si="804"/>
        <v>0</v>
      </c>
      <c r="M470" s="216">
        <f t="shared" si="804"/>
        <v>2914139.9300000006</v>
      </c>
      <c r="N470" s="217">
        <f t="shared" si="804"/>
        <v>2008752.2000000002</v>
      </c>
      <c r="O470" s="217">
        <f t="shared" si="804"/>
        <v>0</v>
      </c>
      <c r="P470" s="217">
        <f t="shared" si="804"/>
        <v>0</v>
      </c>
      <c r="Q470" s="217">
        <f t="shared" si="804"/>
        <v>2008752.2000000002</v>
      </c>
      <c r="R470" s="217">
        <f t="shared" si="804"/>
        <v>473864.64397999999</v>
      </c>
      <c r="S470" s="217">
        <f t="shared" si="804"/>
        <v>0</v>
      </c>
      <c r="T470" s="217">
        <f t="shared" si="804"/>
        <v>0</v>
      </c>
      <c r="U470" s="217">
        <f t="shared" si="804"/>
        <v>473864.64397999999</v>
      </c>
      <c r="V470" s="217">
        <f t="shared" si="804"/>
        <v>93534.75</v>
      </c>
      <c r="W470" s="217">
        <f t="shared" si="804"/>
        <v>0</v>
      </c>
      <c r="X470" s="217">
        <f t="shared" si="804"/>
        <v>0</v>
      </c>
      <c r="Y470" s="217">
        <f t="shared" si="804"/>
        <v>93534.75</v>
      </c>
      <c r="Z470" s="217">
        <f t="shared" si="804"/>
        <v>285605.60472000006</v>
      </c>
      <c r="AA470" s="217">
        <f t="shared" si="804"/>
        <v>0</v>
      </c>
      <c r="AB470" s="217">
        <f t="shared" si="804"/>
        <v>0</v>
      </c>
      <c r="AC470" s="217">
        <f t="shared" si="804"/>
        <v>285605.60472000006</v>
      </c>
      <c r="AD470" s="217">
        <f t="shared" si="804"/>
        <v>20193.325920000003</v>
      </c>
      <c r="AE470" s="217">
        <f t="shared" si="804"/>
        <v>0</v>
      </c>
      <c r="AF470" s="217">
        <f t="shared" si="804"/>
        <v>0</v>
      </c>
      <c r="AG470" s="217">
        <f t="shared" si="804"/>
        <v>20193.325920000003</v>
      </c>
      <c r="AH470" s="217">
        <f t="shared" si="804"/>
        <v>32189.361120000005</v>
      </c>
      <c r="AI470" s="217">
        <f t="shared" si="804"/>
        <v>0</v>
      </c>
      <c r="AJ470" s="217">
        <f t="shared" si="804"/>
        <v>0</v>
      </c>
      <c r="AK470" s="217">
        <f t="shared" si="804"/>
        <v>32189.361120000005</v>
      </c>
      <c r="AL470" s="216">
        <f t="shared" si="804"/>
        <v>2914139.8857400008</v>
      </c>
      <c r="AO470" s="221"/>
    </row>
    <row r="471" spans="1:41" x14ac:dyDescent="0.2">
      <c r="A471" s="209" t="s">
        <v>42</v>
      </c>
      <c r="B471" s="201" t="s">
        <v>214</v>
      </c>
      <c r="C471" s="201" t="s">
        <v>48</v>
      </c>
      <c r="D471" s="209" t="s">
        <v>3</v>
      </c>
      <c r="E471" s="209" t="s">
        <v>14</v>
      </c>
      <c r="F471" s="202" t="s">
        <v>150</v>
      </c>
      <c r="G471" s="218">
        <f>SUM(G472:G481,G483)</f>
        <v>5</v>
      </c>
      <c r="H471" s="218">
        <f>SUM(H472:H481,H483)</f>
        <v>0</v>
      </c>
      <c r="I471" s="218">
        <f>SUM(I472:I481,I483)</f>
        <v>0</v>
      </c>
      <c r="J471" s="212"/>
      <c r="K471" s="212"/>
      <c r="L471" s="212"/>
      <c r="M471" s="212"/>
      <c r="N471" s="211"/>
      <c r="O471" s="211"/>
      <c r="P471" s="211"/>
      <c r="Q471" s="211"/>
      <c r="R471" s="211"/>
      <c r="S471" s="211"/>
      <c r="T471" s="211"/>
      <c r="U471" s="211"/>
      <c r="V471" s="211"/>
      <c r="W471" s="211"/>
      <c r="X471" s="211"/>
      <c r="Y471" s="211"/>
      <c r="Z471" s="211"/>
      <c r="AA471" s="211"/>
      <c r="AB471" s="211"/>
      <c r="AC471" s="211"/>
      <c r="AD471" s="211"/>
      <c r="AE471" s="211"/>
      <c r="AF471" s="211"/>
      <c r="AG471" s="211"/>
      <c r="AH471" s="211"/>
      <c r="AI471" s="211"/>
      <c r="AJ471" s="211"/>
      <c r="AK471" s="211"/>
      <c r="AL471" s="206"/>
      <c r="AM471" s="179">
        <f>SUM(M472:M487)</f>
        <v>2029091.37</v>
      </c>
      <c r="AN471" s="179">
        <f>SUM(AL472:AL487)</f>
        <v>2029091.3428000002</v>
      </c>
      <c r="AO471" s="180">
        <f>AM471-AN471</f>
        <v>2.7199999894946814E-2</v>
      </c>
    </row>
    <row r="472" spans="1:41" x14ac:dyDescent="0.2">
      <c r="A472" s="209" t="s">
        <v>42</v>
      </c>
      <c r="B472" s="201" t="s">
        <v>214</v>
      </c>
      <c r="C472" s="201" t="s">
        <v>48</v>
      </c>
      <c r="D472" s="209" t="s">
        <v>5</v>
      </c>
      <c r="E472" s="209" t="s">
        <v>6</v>
      </c>
      <c r="F472" s="209" t="s">
        <v>225</v>
      </c>
      <c r="G472" s="205">
        <v>1</v>
      </c>
      <c r="H472" s="205">
        <v>0</v>
      </c>
      <c r="I472" s="205">
        <v>0</v>
      </c>
      <c r="J472" s="206">
        <f>G472*'1.pielikuma turpinājums Nr.3'!$I$10</f>
        <v>253568.39</v>
      </c>
      <c r="K472" s="211">
        <f>H472*'1.pielikuma turpinājums Nr.3'!$D$10</f>
        <v>0</v>
      </c>
      <c r="L472" s="211">
        <f>I472*'1.pielikuma turpinājums Nr.3'!$C$10</f>
        <v>0</v>
      </c>
      <c r="M472" s="212">
        <f t="shared" ref="M472:M487" si="805">SUM(J472:L472)</f>
        <v>253568.39</v>
      </c>
      <c r="N472" s="211">
        <f>G472*'1.pielikuma turpinājums Nr.3'!$BE$41</f>
        <v>152294.40000000002</v>
      </c>
      <c r="O472" s="211">
        <f>H472*'1.pielikuma turpinājums Nr.3'!$BE$37</f>
        <v>0</v>
      </c>
      <c r="P472" s="211">
        <f>I472*'1.pielikuma turpinājums Nr.3'!$BE$36</f>
        <v>0</v>
      </c>
      <c r="Q472" s="211">
        <f t="shared" ref="Q472:Q480" si="806">SUM(N472:P472)</f>
        <v>152294.40000000002</v>
      </c>
      <c r="R472" s="211">
        <f t="shared" ref="R472:R480" si="807">N472*$H$5</f>
        <v>35926.248960000004</v>
      </c>
      <c r="S472" s="211">
        <f t="shared" ref="S472:S480" si="808">O472*$H$5</f>
        <v>0</v>
      </c>
      <c r="T472" s="211">
        <f t="shared" ref="T472:T480" si="809">P472*$H$5</f>
        <v>0</v>
      </c>
      <c r="U472" s="211">
        <f t="shared" ref="U472:U480" si="810">SUM(R472:T472)</f>
        <v>35926.248960000004</v>
      </c>
      <c r="V472" s="211">
        <f>G472*'1.pielikuma turpinājums Nr.3'!$AW$3</f>
        <v>13857</v>
      </c>
      <c r="W472" s="211">
        <v>0</v>
      </c>
      <c r="X472" s="211">
        <v>0</v>
      </c>
      <c r="Y472" s="211">
        <f t="shared" ref="Y472:Y480" si="811">SUM(V472:X472)</f>
        <v>13857</v>
      </c>
      <c r="Z472" s="211">
        <f t="shared" ref="Z472:Z480" si="812">N472*$J$5</f>
        <v>43510.510080000007</v>
      </c>
      <c r="AA472" s="211">
        <v>0</v>
      </c>
      <c r="AB472" s="211">
        <v>0</v>
      </c>
      <c r="AC472" s="211">
        <f t="shared" ref="AC472:AC480" si="813">SUM(Z472:AB472)</f>
        <v>43510.510080000007</v>
      </c>
      <c r="AD472" s="211">
        <f t="shared" ref="AD472:AD480" si="814">N472*$K$5</f>
        <v>3076.3468800000005</v>
      </c>
      <c r="AE472" s="211">
        <v>0</v>
      </c>
      <c r="AF472" s="211">
        <v>0</v>
      </c>
      <c r="AG472" s="211">
        <f t="shared" ref="AG472:AG480" si="815">SUM(AD472:AF472)</f>
        <v>3076.3468800000005</v>
      </c>
      <c r="AH472" s="211">
        <f t="shared" ref="AH472:AH480" si="816">N472*$L$5</f>
        <v>4903.8796800000009</v>
      </c>
      <c r="AI472" s="211">
        <v>0</v>
      </c>
      <c r="AJ472" s="211">
        <v>0</v>
      </c>
      <c r="AK472" s="211">
        <f t="shared" ref="AK472:AK480" si="817">SUM(AH472:AJ472)</f>
        <v>4903.8796800000009</v>
      </c>
      <c r="AL472" s="204">
        <f>Q472+U472+Y472+AC472+AG472+AK472</f>
        <v>253568.38560000004</v>
      </c>
      <c r="AO472" s="221"/>
    </row>
    <row r="473" spans="1:41" x14ac:dyDescent="0.2">
      <c r="A473" s="209" t="s">
        <v>42</v>
      </c>
      <c r="B473" s="201" t="s">
        <v>214</v>
      </c>
      <c r="C473" s="201" t="s">
        <v>48</v>
      </c>
      <c r="D473" s="209" t="s">
        <v>7</v>
      </c>
      <c r="E473" s="209" t="s">
        <v>20</v>
      </c>
      <c r="F473" s="209" t="s">
        <v>227</v>
      </c>
      <c r="G473" s="205">
        <v>0</v>
      </c>
      <c r="H473" s="205">
        <v>0</v>
      </c>
      <c r="I473" s="205">
        <v>0</v>
      </c>
      <c r="J473" s="206">
        <f>G473*'1.pielikuma turpinājums Nr.3'!$I$10</f>
        <v>0</v>
      </c>
      <c r="K473" s="211">
        <f>H473*'1.pielikuma turpinājums Nr.3'!$D$10</f>
        <v>0</v>
      </c>
      <c r="L473" s="211">
        <f>I473*'1.pielikuma turpinājums Nr.3'!$C$10</f>
        <v>0</v>
      </c>
      <c r="M473" s="212">
        <f t="shared" si="805"/>
        <v>0</v>
      </c>
      <c r="N473" s="211">
        <f>G473*'1.pielikuma turpinājums Nr.3'!$BE$41</f>
        <v>0</v>
      </c>
      <c r="O473" s="211">
        <f>H473*'1.pielikuma turpinājums Nr.3'!$BE$37</f>
        <v>0</v>
      </c>
      <c r="P473" s="211">
        <f>I473*'1.pielikuma turpinājums Nr.3'!$BE$36</f>
        <v>0</v>
      </c>
      <c r="Q473" s="211">
        <f t="shared" si="806"/>
        <v>0</v>
      </c>
      <c r="R473" s="211">
        <f t="shared" si="807"/>
        <v>0</v>
      </c>
      <c r="S473" s="211">
        <f t="shared" si="808"/>
        <v>0</v>
      </c>
      <c r="T473" s="211">
        <f t="shared" si="809"/>
        <v>0</v>
      </c>
      <c r="U473" s="211">
        <f t="shared" si="810"/>
        <v>0</v>
      </c>
      <c r="V473" s="211">
        <f>G473*'1.pielikuma turpinājums Nr.3'!$AW$3</f>
        <v>0</v>
      </c>
      <c r="W473" s="211">
        <v>0</v>
      </c>
      <c r="X473" s="211">
        <v>0</v>
      </c>
      <c r="Y473" s="211">
        <f t="shared" si="811"/>
        <v>0</v>
      </c>
      <c r="Z473" s="211">
        <f t="shared" si="812"/>
        <v>0</v>
      </c>
      <c r="AA473" s="211">
        <v>0</v>
      </c>
      <c r="AB473" s="211">
        <v>0</v>
      </c>
      <c r="AC473" s="211">
        <f t="shared" si="813"/>
        <v>0</v>
      </c>
      <c r="AD473" s="211">
        <f t="shared" si="814"/>
        <v>0</v>
      </c>
      <c r="AE473" s="211">
        <v>0</v>
      </c>
      <c r="AF473" s="211">
        <v>0</v>
      </c>
      <c r="AG473" s="211">
        <f t="shared" si="815"/>
        <v>0</v>
      </c>
      <c r="AH473" s="211">
        <f t="shared" si="816"/>
        <v>0</v>
      </c>
      <c r="AI473" s="211">
        <v>0</v>
      </c>
      <c r="AJ473" s="211">
        <v>0</v>
      </c>
      <c r="AK473" s="211">
        <f t="shared" si="817"/>
        <v>0</v>
      </c>
      <c r="AL473" s="204">
        <f t="shared" ref="AL473:AL487" si="818">Q473+U473+Y473+AC473+AG473+AK473</f>
        <v>0</v>
      </c>
      <c r="AO473" s="221"/>
    </row>
    <row r="474" spans="1:41" x14ac:dyDescent="0.2">
      <c r="A474" s="209" t="s">
        <v>42</v>
      </c>
      <c r="B474" s="201" t="s">
        <v>214</v>
      </c>
      <c r="C474" s="201" t="s">
        <v>48</v>
      </c>
      <c r="D474" s="209" t="s">
        <v>17</v>
      </c>
      <c r="E474" s="209" t="s">
        <v>17</v>
      </c>
      <c r="F474" s="209" t="s">
        <v>226</v>
      </c>
      <c r="G474" s="205">
        <v>1</v>
      </c>
      <c r="H474" s="205">
        <v>0</v>
      </c>
      <c r="I474" s="205">
        <v>0</v>
      </c>
      <c r="J474" s="206">
        <f>G474*'1.pielikuma turpinājums Nr.3'!$I$10</f>
        <v>253568.39</v>
      </c>
      <c r="K474" s="211">
        <f>H474*'1.pielikuma turpinājums Nr.3'!$D$10</f>
        <v>0</v>
      </c>
      <c r="L474" s="211">
        <f>I474*'1.pielikuma turpinājums Nr.3'!$C$10</f>
        <v>0</v>
      </c>
      <c r="M474" s="212">
        <f t="shared" si="805"/>
        <v>253568.39</v>
      </c>
      <c r="N474" s="211">
        <f>G474*'1.pielikuma turpinājums Nr.3'!$BE$41</f>
        <v>152294.40000000002</v>
      </c>
      <c r="O474" s="211">
        <f>H474*'1.pielikuma turpinājums Nr.3'!$BE$37</f>
        <v>0</v>
      </c>
      <c r="P474" s="211">
        <f>I474*'1.pielikuma turpinājums Nr.3'!$BE$36</f>
        <v>0</v>
      </c>
      <c r="Q474" s="211">
        <f t="shared" si="806"/>
        <v>152294.40000000002</v>
      </c>
      <c r="R474" s="211">
        <f t="shared" si="807"/>
        <v>35926.248960000004</v>
      </c>
      <c r="S474" s="211">
        <f t="shared" si="808"/>
        <v>0</v>
      </c>
      <c r="T474" s="211">
        <f t="shared" si="809"/>
        <v>0</v>
      </c>
      <c r="U474" s="211">
        <f t="shared" si="810"/>
        <v>35926.248960000004</v>
      </c>
      <c r="V474" s="211">
        <f>G474*'1.pielikuma turpinājums Nr.3'!$AW$3</f>
        <v>13857</v>
      </c>
      <c r="W474" s="211">
        <v>0</v>
      </c>
      <c r="X474" s="211">
        <v>0</v>
      </c>
      <c r="Y474" s="211">
        <f t="shared" si="811"/>
        <v>13857</v>
      </c>
      <c r="Z474" s="211">
        <f t="shared" si="812"/>
        <v>43510.510080000007</v>
      </c>
      <c r="AA474" s="211">
        <v>0</v>
      </c>
      <c r="AB474" s="211">
        <v>0</v>
      </c>
      <c r="AC474" s="211">
        <f t="shared" si="813"/>
        <v>43510.510080000007</v>
      </c>
      <c r="AD474" s="211">
        <f t="shared" si="814"/>
        <v>3076.3468800000005</v>
      </c>
      <c r="AE474" s="211">
        <v>0</v>
      </c>
      <c r="AF474" s="211">
        <v>0</v>
      </c>
      <c r="AG474" s="211">
        <f t="shared" si="815"/>
        <v>3076.3468800000005</v>
      </c>
      <c r="AH474" s="211">
        <f t="shared" si="816"/>
        <v>4903.8796800000009</v>
      </c>
      <c r="AI474" s="211">
        <v>0</v>
      </c>
      <c r="AJ474" s="211">
        <v>0</v>
      </c>
      <c r="AK474" s="211">
        <f t="shared" si="817"/>
        <v>4903.8796800000009</v>
      </c>
      <c r="AL474" s="204">
        <f t="shared" si="818"/>
        <v>253568.38560000004</v>
      </c>
      <c r="AO474" s="221"/>
    </row>
    <row r="475" spans="1:41" x14ac:dyDescent="0.2">
      <c r="A475" s="209" t="s">
        <v>42</v>
      </c>
      <c r="B475" s="201" t="s">
        <v>214</v>
      </c>
      <c r="C475" s="201" t="s">
        <v>48</v>
      </c>
      <c r="D475" s="209" t="s">
        <v>8</v>
      </c>
      <c r="E475" s="209"/>
      <c r="F475" s="209" t="s">
        <v>224</v>
      </c>
      <c r="G475" s="205">
        <v>0</v>
      </c>
      <c r="H475" s="205">
        <v>0</v>
      </c>
      <c r="I475" s="205">
        <v>0</v>
      </c>
      <c r="J475" s="206">
        <f>G475*'1.pielikuma turpinājums Nr.3'!$I$10</f>
        <v>0</v>
      </c>
      <c r="K475" s="211">
        <f>H475*'1.pielikuma turpinājums Nr.3'!$D$10</f>
        <v>0</v>
      </c>
      <c r="L475" s="211">
        <f>I475*'1.pielikuma turpinājums Nr.3'!$C$10</f>
        <v>0</v>
      </c>
      <c r="M475" s="212">
        <f t="shared" si="805"/>
        <v>0</v>
      </c>
      <c r="N475" s="211">
        <f>G475*'1.pielikuma turpinājums Nr.3'!$BE$41</f>
        <v>0</v>
      </c>
      <c r="O475" s="211">
        <f>H475*'1.pielikuma turpinājums Nr.3'!$BE$37</f>
        <v>0</v>
      </c>
      <c r="P475" s="211">
        <f>I475*'1.pielikuma turpinājums Nr.3'!$BE$36</f>
        <v>0</v>
      </c>
      <c r="Q475" s="211">
        <f t="shared" si="806"/>
        <v>0</v>
      </c>
      <c r="R475" s="211">
        <f t="shared" si="807"/>
        <v>0</v>
      </c>
      <c r="S475" s="211">
        <f t="shared" si="808"/>
        <v>0</v>
      </c>
      <c r="T475" s="211">
        <f t="shared" si="809"/>
        <v>0</v>
      </c>
      <c r="U475" s="211">
        <f t="shared" si="810"/>
        <v>0</v>
      </c>
      <c r="V475" s="211">
        <f>G475*'1.pielikuma turpinājums Nr.3'!$AW$3</f>
        <v>0</v>
      </c>
      <c r="W475" s="211">
        <v>0</v>
      </c>
      <c r="X475" s="211">
        <v>0</v>
      </c>
      <c r="Y475" s="211">
        <f t="shared" si="811"/>
        <v>0</v>
      </c>
      <c r="Z475" s="211">
        <f t="shared" si="812"/>
        <v>0</v>
      </c>
      <c r="AA475" s="211">
        <v>0</v>
      </c>
      <c r="AB475" s="211">
        <v>0</v>
      </c>
      <c r="AC475" s="211">
        <f t="shared" si="813"/>
        <v>0</v>
      </c>
      <c r="AD475" s="211">
        <f t="shared" si="814"/>
        <v>0</v>
      </c>
      <c r="AE475" s="211">
        <v>0</v>
      </c>
      <c r="AF475" s="211">
        <v>0</v>
      </c>
      <c r="AG475" s="211">
        <f t="shared" si="815"/>
        <v>0</v>
      </c>
      <c r="AH475" s="211">
        <f t="shared" si="816"/>
        <v>0</v>
      </c>
      <c r="AI475" s="211">
        <v>0</v>
      </c>
      <c r="AJ475" s="211">
        <v>0</v>
      </c>
      <c r="AK475" s="211">
        <f t="shared" si="817"/>
        <v>0</v>
      </c>
      <c r="AL475" s="204">
        <f t="shared" si="818"/>
        <v>0</v>
      </c>
      <c r="AO475" s="221"/>
    </row>
    <row r="476" spans="1:41" x14ac:dyDescent="0.2">
      <c r="A476" s="209" t="s">
        <v>42</v>
      </c>
      <c r="B476" s="201" t="s">
        <v>214</v>
      </c>
      <c r="C476" s="201" t="s">
        <v>48</v>
      </c>
      <c r="D476" s="209" t="s">
        <v>9</v>
      </c>
      <c r="E476" s="209"/>
      <c r="F476" s="209" t="s">
        <v>231</v>
      </c>
      <c r="G476" s="205">
        <v>0</v>
      </c>
      <c r="H476" s="205">
        <v>0</v>
      </c>
      <c r="I476" s="205">
        <v>0</v>
      </c>
      <c r="J476" s="206">
        <f>G476*'1.pielikuma turpinājums Nr.3'!$I$10</f>
        <v>0</v>
      </c>
      <c r="K476" s="211">
        <f>H476*'1.pielikuma turpinājums Nr.3'!$D$10</f>
        <v>0</v>
      </c>
      <c r="L476" s="211">
        <f>I476*'1.pielikuma turpinājums Nr.3'!$C$10</f>
        <v>0</v>
      </c>
      <c r="M476" s="212">
        <f t="shared" si="805"/>
        <v>0</v>
      </c>
      <c r="N476" s="211">
        <f>G476*'1.pielikuma turpinājums Nr.3'!$BE$41</f>
        <v>0</v>
      </c>
      <c r="O476" s="211">
        <f>H476*'1.pielikuma turpinājums Nr.3'!$BE$37</f>
        <v>0</v>
      </c>
      <c r="P476" s="211">
        <f>I476*'1.pielikuma turpinājums Nr.3'!$BE$36</f>
        <v>0</v>
      </c>
      <c r="Q476" s="211">
        <f t="shared" si="806"/>
        <v>0</v>
      </c>
      <c r="R476" s="211">
        <f t="shared" si="807"/>
        <v>0</v>
      </c>
      <c r="S476" s="211">
        <f t="shared" si="808"/>
        <v>0</v>
      </c>
      <c r="T476" s="211">
        <f t="shared" si="809"/>
        <v>0</v>
      </c>
      <c r="U476" s="211">
        <f t="shared" si="810"/>
        <v>0</v>
      </c>
      <c r="V476" s="211">
        <f>G476*'1.pielikuma turpinājums Nr.3'!$AW$3</f>
        <v>0</v>
      </c>
      <c r="W476" s="211">
        <v>0</v>
      </c>
      <c r="X476" s="211">
        <v>0</v>
      </c>
      <c r="Y476" s="211">
        <f t="shared" si="811"/>
        <v>0</v>
      </c>
      <c r="Z476" s="211">
        <f t="shared" si="812"/>
        <v>0</v>
      </c>
      <c r="AA476" s="211">
        <v>0</v>
      </c>
      <c r="AB476" s="211">
        <v>0</v>
      </c>
      <c r="AC476" s="211">
        <f t="shared" si="813"/>
        <v>0</v>
      </c>
      <c r="AD476" s="211">
        <f t="shared" si="814"/>
        <v>0</v>
      </c>
      <c r="AE476" s="211">
        <v>0</v>
      </c>
      <c r="AF476" s="211">
        <v>0</v>
      </c>
      <c r="AG476" s="211">
        <f t="shared" si="815"/>
        <v>0</v>
      </c>
      <c r="AH476" s="211">
        <f t="shared" si="816"/>
        <v>0</v>
      </c>
      <c r="AI476" s="211">
        <v>0</v>
      </c>
      <c r="AJ476" s="211">
        <v>0</v>
      </c>
      <c r="AK476" s="211">
        <f t="shared" si="817"/>
        <v>0</v>
      </c>
      <c r="AL476" s="204">
        <f t="shared" si="818"/>
        <v>0</v>
      </c>
      <c r="AO476" s="221"/>
    </row>
    <row r="477" spans="1:41" x14ac:dyDescent="0.2">
      <c r="A477" s="209" t="s">
        <v>42</v>
      </c>
      <c r="B477" s="201" t="s">
        <v>214</v>
      </c>
      <c r="C477" s="201" t="s">
        <v>48</v>
      </c>
      <c r="D477" s="209"/>
      <c r="E477" s="209"/>
      <c r="F477" s="209" t="s">
        <v>228</v>
      </c>
      <c r="G477" s="205">
        <v>0</v>
      </c>
      <c r="H477" s="205">
        <v>0</v>
      </c>
      <c r="I477" s="205">
        <v>0</v>
      </c>
      <c r="J477" s="206">
        <f>G477*'1.pielikuma turpinājums Nr.3'!$I$10</f>
        <v>0</v>
      </c>
      <c r="K477" s="211">
        <f>H477*'1.pielikuma turpinājums Nr.3'!$D$10</f>
        <v>0</v>
      </c>
      <c r="L477" s="211">
        <f>I477*'1.pielikuma turpinājums Nr.3'!$C$10</f>
        <v>0</v>
      </c>
      <c r="M477" s="212">
        <f t="shared" si="805"/>
        <v>0</v>
      </c>
      <c r="N477" s="211">
        <f>G477*'1.pielikuma turpinājums Nr.3'!$BE$41</f>
        <v>0</v>
      </c>
      <c r="O477" s="211">
        <f>H477*'1.pielikuma turpinājums Nr.3'!$BE$37</f>
        <v>0</v>
      </c>
      <c r="P477" s="211">
        <f>I477*'1.pielikuma turpinājums Nr.3'!$BE$36</f>
        <v>0</v>
      </c>
      <c r="Q477" s="211">
        <f t="shared" si="806"/>
        <v>0</v>
      </c>
      <c r="R477" s="211">
        <f t="shared" si="807"/>
        <v>0</v>
      </c>
      <c r="S477" s="211">
        <f t="shared" si="808"/>
        <v>0</v>
      </c>
      <c r="T477" s="211">
        <f t="shared" si="809"/>
        <v>0</v>
      </c>
      <c r="U477" s="211">
        <f t="shared" si="810"/>
        <v>0</v>
      </c>
      <c r="V477" s="211">
        <f>G477*'1.pielikuma turpinājums Nr.3'!$AW$3</f>
        <v>0</v>
      </c>
      <c r="W477" s="211">
        <v>0</v>
      </c>
      <c r="X477" s="211">
        <v>0</v>
      </c>
      <c r="Y477" s="211">
        <f t="shared" si="811"/>
        <v>0</v>
      </c>
      <c r="Z477" s="211">
        <f t="shared" si="812"/>
        <v>0</v>
      </c>
      <c r="AA477" s="211">
        <v>0</v>
      </c>
      <c r="AB477" s="211">
        <v>0</v>
      </c>
      <c r="AC477" s="211">
        <f t="shared" si="813"/>
        <v>0</v>
      </c>
      <c r="AD477" s="211">
        <f t="shared" si="814"/>
        <v>0</v>
      </c>
      <c r="AE477" s="211">
        <v>0</v>
      </c>
      <c r="AF477" s="211">
        <v>0</v>
      </c>
      <c r="AG477" s="211">
        <f t="shared" si="815"/>
        <v>0</v>
      </c>
      <c r="AH477" s="211">
        <f t="shared" si="816"/>
        <v>0</v>
      </c>
      <c r="AI477" s="211">
        <v>0</v>
      </c>
      <c r="AJ477" s="211">
        <v>0</v>
      </c>
      <c r="AK477" s="211">
        <f t="shared" si="817"/>
        <v>0</v>
      </c>
      <c r="AL477" s="204">
        <f t="shared" si="818"/>
        <v>0</v>
      </c>
      <c r="AO477" s="221"/>
    </row>
    <row r="478" spans="1:41" x14ac:dyDescent="0.2">
      <c r="A478" s="209" t="s">
        <v>42</v>
      </c>
      <c r="B478" s="201" t="s">
        <v>214</v>
      </c>
      <c r="C478" s="201" t="s">
        <v>48</v>
      </c>
      <c r="D478" s="209"/>
      <c r="E478" s="209"/>
      <c r="F478" s="209" t="s">
        <v>58</v>
      </c>
      <c r="G478" s="205">
        <v>1</v>
      </c>
      <c r="H478" s="205">
        <v>0</v>
      </c>
      <c r="I478" s="205">
        <v>0</v>
      </c>
      <c r="J478" s="206">
        <f>G478*'1.pielikuma turpinājums Nr.3'!$I$10</f>
        <v>253568.39</v>
      </c>
      <c r="K478" s="211">
        <f>H478*'1.pielikuma turpinājums Nr.3'!$D$10</f>
        <v>0</v>
      </c>
      <c r="L478" s="211">
        <f>I478*'1.pielikuma turpinājums Nr.3'!$C$10</f>
        <v>0</v>
      </c>
      <c r="M478" s="212">
        <f t="shared" si="805"/>
        <v>253568.39</v>
      </c>
      <c r="N478" s="211">
        <f>G478*'1.pielikuma turpinājums Nr.3'!$BE$41</f>
        <v>152294.40000000002</v>
      </c>
      <c r="O478" s="211">
        <f>H478*'1.pielikuma turpinājums Nr.3'!$BE$37</f>
        <v>0</v>
      </c>
      <c r="P478" s="211">
        <f>I478*'1.pielikuma turpinājums Nr.3'!$BE$36</f>
        <v>0</v>
      </c>
      <c r="Q478" s="211">
        <f t="shared" si="806"/>
        <v>152294.40000000002</v>
      </c>
      <c r="R478" s="211">
        <f t="shared" si="807"/>
        <v>35926.248960000004</v>
      </c>
      <c r="S478" s="211">
        <f t="shared" si="808"/>
        <v>0</v>
      </c>
      <c r="T478" s="211">
        <f t="shared" si="809"/>
        <v>0</v>
      </c>
      <c r="U478" s="211">
        <f t="shared" si="810"/>
        <v>35926.248960000004</v>
      </c>
      <c r="V478" s="211">
        <f>G478*'1.pielikuma turpinājums Nr.3'!$AW$3</f>
        <v>13857</v>
      </c>
      <c r="W478" s="211">
        <v>0</v>
      </c>
      <c r="X478" s="211">
        <v>0</v>
      </c>
      <c r="Y478" s="211">
        <f t="shared" si="811"/>
        <v>13857</v>
      </c>
      <c r="Z478" s="211">
        <f t="shared" si="812"/>
        <v>43510.510080000007</v>
      </c>
      <c r="AA478" s="211">
        <v>0</v>
      </c>
      <c r="AB478" s="211">
        <v>0</v>
      </c>
      <c r="AC478" s="211">
        <f t="shared" si="813"/>
        <v>43510.510080000007</v>
      </c>
      <c r="AD478" s="211">
        <f t="shared" si="814"/>
        <v>3076.3468800000005</v>
      </c>
      <c r="AE478" s="211">
        <v>0</v>
      </c>
      <c r="AF478" s="211">
        <v>0</v>
      </c>
      <c r="AG478" s="211">
        <f t="shared" si="815"/>
        <v>3076.3468800000005</v>
      </c>
      <c r="AH478" s="211">
        <f t="shared" si="816"/>
        <v>4903.8796800000009</v>
      </c>
      <c r="AI478" s="211">
        <v>0</v>
      </c>
      <c r="AJ478" s="211">
        <v>0</v>
      </c>
      <c r="AK478" s="211">
        <f t="shared" si="817"/>
        <v>4903.8796800000009</v>
      </c>
      <c r="AL478" s="204">
        <f t="shared" si="818"/>
        <v>253568.38560000004</v>
      </c>
      <c r="AO478" s="221"/>
    </row>
    <row r="479" spans="1:41" x14ac:dyDescent="0.2">
      <c r="A479" s="209" t="s">
        <v>42</v>
      </c>
      <c r="B479" s="201" t="s">
        <v>214</v>
      </c>
      <c r="C479" s="201" t="s">
        <v>48</v>
      </c>
      <c r="D479" s="209"/>
      <c r="E479" s="209"/>
      <c r="F479" s="209" t="s">
        <v>59</v>
      </c>
      <c r="G479" s="205">
        <v>0</v>
      </c>
      <c r="H479" s="205">
        <v>0</v>
      </c>
      <c r="I479" s="205">
        <v>0</v>
      </c>
      <c r="J479" s="206">
        <f>G479*'1.pielikuma turpinājums Nr.3'!$I$10</f>
        <v>0</v>
      </c>
      <c r="K479" s="211">
        <f>H479*'1.pielikuma turpinājums Nr.3'!$D$10</f>
        <v>0</v>
      </c>
      <c r="L479" s="211">
        <f>I479*'1.pielikuma turpinājums Nr.3'!$C$10</f>
        <v>0</v>
      </c>
      <c r="M479" s="212">
        <f t="shared" si="805"/>
        <v>0</v>
      </c>
      <c r="N479" s="211">
        <f>G479*'1.pielikuma turpinājums Nr.3'!$BE$41</f>
        <v>0</v>
      </c>
      <c r="O479" s="211">
        <f>H479*'1.pielikuma turpinājums Nr.3'!$BE$37</f>
        <v>0</v>
      </c>
      <c r="P479" s="211">
        <f>I479*'1.pielikuma turpinājums Nr.3'!$BE$36</f>
        <v>0</v>
      </c>
      <c r="Q479" s="211">
        <f t="shared" si="806"/>
        <v>0</v>
      </c>
      <c r="R479" s="211">
        <f t="shared" si="807"/>
        <v>0</v>
      </c>
      <c r="S479" s="211">
        <f t="shared" si="808"/>
        <v>0</v>
      </c>
      <c r="T479" s="211">
        <f t="shared" si="809"/>
        <v>0</v>
      </c>
      <c r="U479" s="211">
        <f t="shared" si="810"/>
        <v>0</v>
      </c>
      <c r="V479" s="211">
        <f>G479*'1.pielikuma turpinājums Nr.3'!$AW$3</f>
        <v>0</v>
      </c>
      <c r="W479" s="211">
        <v>0</v>
      </c>
      <c r="X479" s="211">
        <v>0</v>
      </c>
      <c r="Y479" s="211">
        <f t="shared" si="811"/>
        <v>0</v>
      </c>
      <c r="Z479" s="211">
        <f t="shared" si="812"/>
        <v>0</v>
      </c>
      <c r="AA479" s="211">
        <v>0</v>
      </c>
      <c r="AB479" s="211">
        <v>0</v>
      </c>
      <c r="AC479" s="211">
        <f t="shared" si="813"/>
        <v>0</v>
      </c>
      <c r="AD479" s="211">
        <f t="shared" si="814"/>
        <v>0</v>
      </c>
      <c r="AE479" s="211">
        <v>0</v>
      </c>
      <c r="AF479" s="211">
        <v>0</v>
      </c>
      <c r="AG479" s="211">
        <f t="shared" si="815"/>
        <v>0</v>
      </c>
      <c r="AH479" s="211">
        <f t="shared" si="816"/>
        <v>0</v>
      </c>
      <c r="AI479" s="211">
        <v>0</v>
      </c>
      <c r="AJ479" s="211">
        <v>0</v>
      </c>
      <c r="AK479" s="211">
        <f t="shared" si="817"/>
        <v>0</v>
      </c>
      <c r="AL479" s="204">
        <f t="shared" si="818"/>
        <v>0</v>
      </c>
      <c r="AO479" s="221"/>
    </row>
    <row r="480" spans="1:41" x14ac:dyDescent="0.2">
      <c r="A480" s="209" t="s">
        <v>42</v>
      </c>
      <c r="B480" s="201" t="s">
        <v>214</v>
      </c>
      <c r="C480" s="201" t="s">
        <v>48</v>
      </c>
      <c r="D480" s="209"/>
      <c r="E480" s="209"/>
      <c r="F480" s="209" t="s">
        <v>257</v>
      </c>
      <c r="G480" s="205">
        <f>0+1</f>
        <v>1</v>
      </c>
      <c r="H480" s="205">
        <v>0</v>
      </c>
      <c r="I480" s="205">
        <v>0</v>
      </c>
      <c r="J480" s="206">
        <f>G480*'1.pielikuma turpinājums Nr.3'!$G$10</f>
        <v>208996.48000000001</v>
      </c>
      <c r="K480" s="211">
        <f>H480*'1.pielikuma turpinājums Nr.3'!$D$10</f>
        <v>0</v>
      </c>
      <c r="L480" s="211">
        <f>I480*'1.pielikuma turpinājums Nr.3'!$C$10</f>
        <v>0</v>
      </c>
      <c r="M480" s="212">
        <f t="shared" si="805"/>
        <v>208996.48000000001</v>
      </c>
      <c r="N480" s="211">
        <f>G480*'1.pielikuma turpinājums Nr.3'!$BE$39</f>
        <v>123976.80000000002</v>
      </c>
      <c r="O480" s="211">
        <f>H480*'1.pielikuma turpinājums Nr.3'!$BE$37</f>
        <v>0</v>
      </c>
      <c r="P480" s="211">
        <f>I480*'1.pielikuma turpinājums Nr.3'!$BE$36</f>
        <v>0</v>
      </c>
      <c r="Q480" s="211">
        <f t="shared" si="806"/>
        <v>123976.80000000002</v>
      </c>
      <c r="R480" s="211">
        <f t="shared" si="807"/>
        <v>29246.127120000005</v>
      </c>
      <c r="S480" s="211">
        <f t="shared" si="808"/>
        <v>0</v>
      </c>
      <c r="T480" s="211">
        <f t="shared" si="809"/>
        <v>0</v>
      </c>
      <c r="U480" s="211">
        <f t="shared" si="810"/>
        <v>29246.127120000005</v>
      </c>
      <c r="V480" s="211">
        <f>G480*'1.pielikuma turpinājums Nr.3'!$AW$3</f>
        <v>13857</v>
      </c>
      <c r="W480" s="211">
        <v>0</v>
      </c>
      <c r="X480" s="211">
        <v>0</v>
      </c>
      <c r="Y480" s="211">
        <f t="shared" si="811"/>
        <v>13857</v>
      </c>
      <c r="Z480" s="211">
        <f t="shared" si="812"/>
        <v>35420.171760000005</v>
      </c>
      <c r="AA480" s="211">
        <v>0</v>
      </c>
      <c r="AB480" s="211">
        <v>0</v>
      </c>
      <c r="AC480" s="211">
        <f t="shared" si="813"/>
        <v>35420.171760000005</v>
      </c>
      <c r="AD480" s="211">
        <f t="shared" si="814"/>
        <v>2504.3313600000001</v>
      </c>
      <c r="AE480" s="211">
        <v>0</v>
      </c>
      <c r="AF480" s="211">
        <v>0</v>
      </c>
      <c r="AG480" s="211">
        <f t="shared" si="815"/>
        <v>2504.3313600000001</v>
      </c>
      <c r="AH480" s="211">
        <f t="shared" si="816"/>
        <v>3992.0529600000004</v>
      </c>
      <c r="AI480" s="211">
        <v>0</v>
      </c>
      <c r="AJ480" s="211">
        <v>0</v>
      </c>
      <c r="AK480" s="211">
        <f t="shared" si="817"/>
        <v>3992.0529600000004</v>
      </c>
      <c r="AL480" s="204">
        <f t="shared" si="818"/>
        <v>208996.48320000002</v>
      </c>
      <c r="AO480" s="221"/>
    </row>
    <row r="481" spans="1:41" x14ac:dyDescent="0.2">
      <c r="A481" s="209" t="s">
        <v>42</v>
      </c>
      <c r="B481" s="201" t="s">
        <v>214</v>
      </c>
      <c r="C481" s="201" t="s">
        <v>48</v>
      </c>
      <c r="D481" s="209"/>
      <c r="E481" s="209"/>
      <c r="F481" s="209" t="s">
        <v>230</v>
      </c>
      <c r="G481" s="205">
        <v>1</v>
      </c>
      <c r="H481" s="205">
        <v>0</v>
      </c>
      <c r="I481" s="205">
        <v>0</v>
      </c>
      <c r="J481" s="206">
        <f>G481*'1.pielikuma turpinājums Nr.3'!$I$11</f>
        <v>190176.29</v>
      </c>
      <c r="K481" s="206">
        <v>0</v>
      </c>
      <c r="L481" s="206">
        <v>0</v>
      </c>
      <c r="M481" s="212">
        <f t="shared" si="805"/>
        <v>190176.29</v>
      </c>
      <c r="N481" s="211">
        <f>G481*'1.pielikuma turpinājums Nr.3'!$BE$42</f>
        <v>114220.8</v>
      </c>
      <c r="O481" s="211">
        <v>0</v>
      </c>
      <c r="P481" s="211">
        <v>0</v>
      </c>
      <c r="Q481" s="211">
        <f>SUM(N481:P481)</f>
        <v>114220.8</v>
      </c>
      <c r="R481" s="211">
        <f t="shared" ref="R481:R487" si="819">N481*$H$5</f>
        <v>26944.686720000002</v>
      </c>
      <c r="S481" s="211">
        <f>ROUND(O481*$H$5,0)</f>
        <v>0</v>
      </c>
      <c r="T481" s="211">
        <f>ROUND(P481*$H$5,0)</f>
        <v>0</v>
      </c>
      <c r="U481" s="211">
        <f>SUM(R481:T481)</f>
        <v>26944.686720000002</v>
      </c>
      <c r="V481" s="211">
        <f>G481*'1.pielikuma turpinājums Nr.3'!$AW$3*0.75</f>
        <v>10392.75</v>
      </c>
      <c r="W481" s="211">
        <v>0</v>
      </c>
      <c r="X481" s="211">
        <v>0</v>
      </c>
      <c r="Y481" s="211">
        <f>SUM(V481:X481)</f>
        <v>10392.75</v>
      </c>
      <c r="Z481" s="211">
        <f>N481*$J$5</f>
        <v>32632.882560000002</v>
      </c>
      <c r="AA481" s="211">
        <v>0</v>
      </c>
      <c r="AB481" s="211">
        <v>0</v>
      </c>
      <c r="AC481" s="211">
        <f>SUM(Z481:AB481)</f>
        <v>32632.882560000002</v>
      </c>
      <c r="AD481" s="211">
        <f>N481*$K$5</f>
        <v>2307.2601599999998</v>
      </c>
      <c r="AE481" s="211">
        <v>0</v>
      </c>
      <c r="AF481" s="211">
        <v>0</v>
      </c>
      <c r="AG481" s="211">
        <f>SUM(AD481:AF481)</f>
        <v>2307.2601599999998</v>
      </c>
      <c r="AH481" s="211">
        <f>N481*$L$5</f>
        <v>3677.90976</v>
      </c>
      <c r="AI481" s="211">
        <v>0</v>
      </c>
      <c r="AJ481" s="211">
        <v>0</v>
      </c>
      <c r="AK481" s="211">
        <f>SUM(AH481:AJ481)</f>
        <v>3677.90976</v>
      </c>
      <c r="AL481" s="204">
        <f t="shared" si="818"/>
        <v>190176.28920000003</v>
      </c>
      <c r="AO481" s="221"/>
    </row>
    <row r="482" spans="1:41" x14ac:dyDescent="0.2">
      <c r="A482" s="209" t="s">
        <v>42</v>
      </c>
      <c r="B482" s="201" t="s">
        <v>214</v>
      </c>
      <c r="C482" s="201" t="s">
        <v>48</v>
      </c>
      <c r="D482" s="209"/>
      <c r="E482" s="209"/>
      <c r="F482" s="209" t="s">
        <v>254</v>
      </c>
      <c r="G482" s="205">
        <v>1</v>
      </c>
      <c r="H482" s="205">
        <v>0</v>
      </c>
      <c r="I482" s="205">
        <v>0</v>
      </c>
      <c r="J482" s="206">
        <f>G482*'1.pielikuma turpinājums Nr.3'!$H$13</f>
        <v>113389.87</v>
      </c>
      <c r="K482" s="211">
        <f>H482*'1.pielikuma turpinājums Nr.3'!$D$12</f>
        <v>0</v>
      </c>
      <c r="L482" s="211">
        <f>I482*'1.pielikuma turpinājums Nr.3'!$C$12</f>
        <v>0</v>
      </c>
      <c r="M482" s="212">
        <f t="shared" si="805"/>
        <v>113389.87</v>
      </c>
      <c r="N482" s="211">
        <f>G482*'1.pielikuma turpinājums Nr.3'!$BE$46</f>
        <v>91746.8</v>
      </c>
      <c r="O482" s="211">
        <f>H482*'1.pielikuma turpinājums Nr.3'!$BE$44</f>
        <v>0</v>
      </c>
      <c r="P482" s="211">
        <f>I482*'1.pielikuma turpinājums Nr.3'!$BE$43</f>
        <v>0</v>
      </c>
      <c r="Q482" s="211">
        <f>SUM(N482:P482)</f>
        <v>91746.8</v>
      </c>
      <c r="R482" s="211">
        <f t="shared" si="819"/>
        <v>21643.07012</v>
      </c>
      <c r="S482" s="211">
        <f t="shared" ref="S482:T487" si="820">O482*$H$5</f>
        <v>0</v>
      </c>
      <c r="T482" s="211">
        <f t="shared" si="820"/>
        <v>0</v>
      </c>
      <c r="U482" s="211">
        <f>SUM(R482:T482)</f>
        <v>21643.07012</v>
      </c>
      <c r="V482" s="211">
        <v>0</v>
      </c>
      <c r="W482" s="211">
        <v>0</v>
      </c>
      <c r="X482" s="211">
        <v>0</v>
      </c>
      <c r="Y482" s="211">
        <f>SUM(V482:X482)</f>
        <v>0</v>
      </c>
      <c r="Z482" s="211">
        <v>0</v>
      </c>
      <c r="AA482" s="211">
        <v>0</v>
      </c>
      <c r="AB482" s="211">
        <v>0</v>
      </c>
      <c r="AC482" s="211">
        <f>SUM(Z482:AB482)</f>
        <v>0</v>
      </c>
      <c r="AD482" s="211">
        <v>0</v>
      </c>
      <c r="AE482" s="211">
        <v>0</v>
      </c>
      <c r="AF482" s="211">
        <v>0</v>
      </c>
      <c r="AG482" s="211">
        <f>SUM(AD482:AF482)</f>
        <v>0</v>
      </c>
      <c r="AH482" s="211">
        <v>0</v>
      </c>
      <c r="AI482" s="211">
        <v>0</v>
      </c>
      <c r="AJ482" s="211">
        <v>0</v>
      </c>
      <c r="AK482" s="211">
        <f>SUM(AH482:AJ482)</f>
        <v>0</v>
      </c>
      <c r="AL482" s="204">
        <f t="shared" si="818"/>
        <v>113389.87012000001</v>
      </c>
      <c r="AO482" s="221"/>
    </row>
    <row r="483" spans="1:41" x14ac:dyDescent="0.2">
      <c r="A483" s="209" t="s">
        <v>42</v>
      </c>
      <c r="B483" s="201" t="s">
        <v>214</v>
      </c>
      <c r="C483" s="201" t="s">
        <v>48</v>
      </c>
      <c r="D483" s="209"/>
      <c r="E483" s="209"/>
      <c r="F483" s="209" t="s">
        <v>64</v>
      </c>
      <c r="G483" s="205">
        <v>0</v>
      </c>
      <c r="H483" s="205">
        <v>0</v>
      </c>
      <c r="I483" s="205">
        <v>0</v>
      </c>
      <c r="J483" s="206">
        <f>G483*'1.pielikuma turpinājums Nr.3'!$I$10</f>
        <v>0</v>
      </c>
      <c r="K483" s="211">
        <f>H483*'1.pielikuma turpinājums Nr.3'!$D$10</f>
        <v>0</v>
      </c>
      <c r="L483" s="211">
        <f>I483*'1.pielikuma turpinājums Nr.3'!$C$10</f>
        <v>0</v>
      </c>
      <c r="M483" s="212">
        <f t="shared" si="805"/>
        <v>0</v>
      </c>
      <c r="N483" s="211">
        <f>G483*'1.pielikuma turpinājums Nr.3'!$BE$41</f>
        <v>0</v>
      </c>
      <c r="O483" s="211">
        <f>H483*'1.pielikuma turpinājums Nr.3'!$BE$37</f>
        <v>0</v>
      </c>
      <c r="P483" s="211">
        <f>I483*'1.pielikuma turpinājums Nr.3'!$BE$36</f>
        <v>0</v>
      </c>
      <c r="Q483" s="211">
        <f>SUM(N483:P483)</f>
        <v>0</v>
      </c>
      <c r="R483" s="211">
        <f t="shared" si="819"/>
        <v>0</v>
      </c>
      <c r="S483" s="211">
        <f t="shared" si="820"/>
        <v>0</v>
      </c>
      <c r="T483" s="211">
        <f t="shared" si="820"/>
        <v>0</v>
      </c>
      <c r="U483" s="211">
        <f>SUM(R483:T483)</f>
        <v>0</v>
      </c>
      <c r="V483" s="211">
        <f>G483*'1.pielikuma turpinājums Nr.3'!$AW$3</f>
        <v>0</v>
      </c>
      <c r="W483" s="211">
        <v>0</v>
      </c>
      <c r="X483" s="211">
        <v>0</v>
      </c>
      <c r="Y483" s="211">
        <f>SUM(V483:X483)</f>
        <v>0</v>
      </c>
      <c r="Z483" s="211">
        <f>N483*$J$5</f>
        <v>0</v>
      </c>
      <c r="AA483" s="211">
        <v>0</v>
      </c>
      <c r="AB483" s="211">
        <v>0</v>
      </c>
      <c r="AC483" s="211">
        <f>SUM(Z483:AB483)</f>
        <v>0</v>
      </c>
      <c r="AD483" s="211">
        <f>N483*$K$5</f>
        <v>0</v>
      </c>
      <c r="AE483" s="211">
        <v>0</v>
      </c>
      <c r="AF483" s="211">
        <v>0</v>
      </c>
      <c r="AG483" s="211">
        <f>SUM(AD483:AF483)</f>
        <v>0</v>
      </c>
      <c r="AH483" s="211">
        <f>N483*$L$5</f>
        <v>0</v>
      </c>
      <c r="AI483" s="211">
        <v>0</v>
      </c>
      <c r="AJ483" s="211">
        <v>0</v>
      </c>
      <c r="AK483" s="211">
        <f>SUM(AH483:AJ483)</f>
        <v>0</v>
      </c>
      <c r="AL483" s="204">
        <f t="shared" si="818"/>
        <v>0</v>
      </c>
      <c r="AO483" s="221"/>
    </row>
    <row r="484" spans="1:41" x14ac:dyDescent="0.2">
      <c r="A484" s="209" t="s">
        <v>42</v>
      </c>
      <c r="B484" s="201" t="s">
        <v>214</v>
      </c>
      <c r="C484" s="201" t="s">
        <v>48</v>
      </c>
      <c r="D484" s="209"/>
      <c r="E484" s="209"/>
      <c r="F484" s="209" t="s">
        <v>170</v>
      </c>
      <c r="G484" s="205">
        <f>3+1</f>
        <v>4</v>
      </c>
      <c r="H484" s="205">
        <v>0</v>
      </c>
      <c r="I484" s="205">
        <v>0</v>
      </c>
      <c r="J484" s="204">
        <f>G484*'1.pielikuma turpinājums Nr.3'!$I$12</f>
        <v>453559.48</v>
      </c>
      <c r="K484" s="211">
        <f>H484*'1.pielikuma turpinājums Nr.3'!$D$12</f>
        <v>0</v>
      </c>
      <c r="L484" s="211">
        <f>I484*'1.pielikuma turpinājums Nr.3'!$C$12</f>
        <v>0</v>
      </c>
      <c r="M484" s="212">
        <f t="shared" si="805"/>
        <v>453559.48</v>
      </c>
      <c r="N484" s="211">
        <f>G484*'1.pielikuma turpinājums Nr.3'!$BE$48</f>
        <v>366987.2</v>
      </c>
      <c r="O484" s="211">
        <f>H484*'1.pielikuma turpinājums Nr.3'!$BE$44</f>
        <v>0</v>
      </c>
      <c r="P484" s="211">
        <f>I484*'1.pielikuma turpinājums Nr.3'!$BE$43</f>
        <v>0</v>
      </c>
      <c r="Q484" s="211">
        <f t="shared" ref="Q484:Q485" si="821">SUM(N484:P484)</f>
        <v>366987.2</v>
      </c>
      <c r="R484" s="211">
        <f t="shared" si="819"/>
        <v>86572.280480000001</v>
      </c>
      <c r="S484" s="211">
        <f t="shared" si="820"/>
        <v>0</v>
      </c>
      <c r="T484" s="211">
        <f t="shared" si="820"/>
        <v>0</v>
      </c>
      <c r="U484" s="211">
        <f t="shared" ref="U484:U485" si="822">SUM(R484:T484)</f>
        <v>86572.280480000001</v>
      </c>
      <c r="V484" s="211">
        <v>0</v>
      </c>
      <c r="W484" s="211">
        <v>0</v>
      </c>
      <c r="X484" s="211">
        <v>0</v>
      </c>
      <c r="Y484" s="211">
        <f t="shared" ref="Y484:Y485" si="823">SUM(V484:X484)</f>
        <v>0</v>
      </c>
      <c r="Z484" s="211">
        <v>0</v>
      </c>
      <c r="AA484" s="211">
        <v>0</v>
      </c>
      <c r="AB484" s="211">
        <v>0</v>
      </c>
      <c r="AC484" s="211">
        <f t="shared" ref="AC484:AC485" si="824">SUM(Z484:AB484)</f>
        <v>0</v>
      </c>
      <c r="AD484" s="211">
        <v>0</v>
      </c>
      <c r="AE484" s="211">
        <v>0</v>
      </c>
      <c r="AF484" s="211">
        <v>0</v>
      </c>
      <c r="AG484" s="211">
        <f t="shared" ref="AG484:AG485" si="825">SUM(AD484:AF484)</f>
        <v>0</v>
      </c>
      <c r="AH484" s="211">
        <v>0</v>
      </c>
      <c r="AI484" s="211">
        <v>0</v>
      </c>
      <c r="AJ484" s="211">
        <v>0</v>
      </c>
      <c r="AK484" s="211">
        <f t="shared" ref="AK484:AK485" si="826">SUM(AH484:AJ484)</f>
        <v>0</v>
      </c>
      <c r="AL484" s="204">
        <f t="shared" si="818"/>
        <v>453559.48048000003</v>
      </c>
      <c r="AO484" s="221"/>
    </row>
    <row r="485" spans="1:41" x14ac:dyDescent="0.2">
      <c r="A485" s="209" t="s">
        <v>42</v>
      </c>
      <c r="B485" s="201" t="s">
        <v>214</v>
      </c>
      <c r="C485" s="201" t="s">
        <v>48</v>
      </c>
      <c r="D485" s="209"/>
      <c r="E485" s="209"/>
      <c r="F485" s="209" t="s">
        <v>232</v>
      </c>
      <c r="G485" s="205">
        <v>0</v>
      </c>
      <c r="H485" s="205">
        <v>0</v>
      </c>
      <c r="I485" s="205">
        <v>0</v>
      </c>
      <c r="J485" s="206">
        <f>G485*'1.pielikuma turpinājums Nr.3'!$I$12</f>
        <v>0</v>
      </c>
      <c r="K485" s="211">
        <f>H485*'1.pielikuma turpinājums Nr.3'!$D$12</f>
        <v>0</v>
      </c>
      <c r="L485" s="211">
        <f>I485*'1.pielikuma turpinājums Nr.3'!$C$12</f>
        <v>0</v>
      </c>
      <c r="M485" s="212">
        <f t="shared" si="805"/>
        <v>0</v>
      </c>
      <c r="N485" s="211">
        <f>G485*'1.pielikuma turpinājums Nr.3'!$BE$48</f>
        <v>0</v>
      </c>
      <c r="O485" s="211">
        <f>H485*'1.pielikuma turpinājums Nr.3'!$BE$44</f>
        <v>0</v>
      </c>
      <c r="P485" s="211">
        <f>I485*'1.pielikuma turpinājums Nr.3'!$BE$43</f>
        <v>0</v>
      </c>
      <c r="Q485" s="211">
        <f t="shared" si="821"/>
        <v>0</v>
      </c>
      <c r="R485" s="211">
        <f t="shared" si="819"/>
        <v>0</v>
      </c>
      <c r="S485" s="211">
        <f t="shared" si="820"/>
        <v>0</v>
      </c>
      <c r="T485" s="211">
        <f t="shared" si="820"/>
        <v>0</v>
      </c>
      <c r="U485" s="211">
        <f t="shared" si="822"/>
        <v>0</v>
      </c>
      <c r="V485" s="211">
        <v>0</v>
      </c>
      <c r="W485" s="211">
        <v>0</v>
      </c>
      <c r="X485" s="211">
        <v>0</v>
      </c>
      <c r="Y485" s="211">
        <f t="shared" si="823"/>
        <v>0</v>
      </c>
      <c r="Z485" s="211">
        <v>0</v>
      </c>
      <c r="AA485" s="211">
        <v>0</v>
      </c>
      <c r="AB485" s="211">
        <v>0</v>
      </c>
      <c r="AC485" s="211">
        <f t="shared" si="824"/>
        <v>0</v>
      </c>
      <c r="AD485" s="211">
        <v>0</v>
      </c>
      <c r="AE485" s="211">
        <v>0</v>
      </c>
      <c r="AF485" s="211">
        <v>0</v>
      </c>
      <c r="AG485" s="211">
        <f t="shared" si="825"/>
        <v>0</v>
      </c>
      <c r="AH485" s="211">
        <v>0</v>
      </c>
      <c r="AI485" s="211">
        <v>0</v>
      </c>
      <c r="AJ485" s="211">
        <v>0</v>
      </c>
      <c r="AK485" s="211">
        <f t="shared" si="826"/>
        <v>0</v>
      </c>
      <c r="AL485" s="204">
        <f t="shared" si="818"/>
        <v>0</v>
      </c>
      <c r="AO485" s="221"/>
    </row>
    <row r="486" spans="1:41" x14ac:dyDescent="0.2">
      <c r="A486" s="209" t="s">
        <v>42</v>
      </c>
      <c r="B486" s="201" t="s">
        <v>214</v>
      </c>
      <c r="C486" s="201" t="s">
        <v>48</v>
      </c>
      <c r="D486" s="209"/>
      <c r="E486" s="209"/>
      <c r="F486" s="209" t="s">
        <v>57</v>
      </c>
      <c r="G486" s="205">
        <f>3+1</f>
        <v>4</v>
      </c>
      <c r="H486" s="205">
        <v>0</v>
      </c>
      <c r="I486" s="205">
        <v>0</v>
      </c>
      <c r="J486" s="206">
        <f>G486*'1.pielikuma turpinājums Nr.3'!$I$14</f>
        <v>302264.08</v>
      </c>
      <c r="K486" s="211">
        <f>H486*'1.pielikuma turpinājums Nr.3'!$D$14</f>
        <v>0</v>
      </c>
      <c r="L486" s="211">
        <f>I486*'1.pielikuma turpinājums Nr.3'!$C$14</f>
        <v>0</v>
      </c>
      <c r="M486" s="212">
        <f t="shared" si="805"/>
        <v>302264.08</v>
      </c>
      <c r="N486" s="211">
        <f>G486*'1.pielikuma turpinājums Nr.3'!$BE$53</f>
        <v>244570</v>
      </c>
      <c r="O486" s="211">
        <f>H486*'1.pielikuma turpinājums Nr.3'!$BE$50</f>
        <v>0</v>
      </c>
      <c r="P486" s="211">
        <f>I486*'1.pielikuma turpinājums Nr.3'!$BE$49</f>
        <v>0</v>
      </c>
      <c r="Q486" s="211">
        <f>SUM(N486:P486)</f>
        <v>244570</v>
      </c>
      <c r="R486" s="211">
        <f t="shared" si="819"/>
        <v>57694.063000000002</v>
      </c>
      <c r="S486" s="211">
        <f t="shared" si="820"/>
        <v>0</v>
      </c>
      <c r="T486" s="211">
        <f t="shared" si="820"/>
        <v>0</v>
      </c>
      <c r="U486" s="211">
        <f>SUM(R486:T486)</f>
        <v>57694.063000000002</v>
      </c>
      <c r="V486" s="211">
        <v>0</v>
      </c>
      <c r="W486" s="211">
        <v>0</v>
      </c>
      <c r="X486" s="211">
        <v>0</v>
      </c>
      <c r="Y486" s="211">
        <f>SUM(V486:X486)</f>
        <v>0</v>
      </c>
      <c r="Z486" s="211">
        <v>0</v>
      </c>
      <c r="AA486" s="211">
        <v>0</v>
      </c>
      <c r="AB486" s="211">
        <v>0</v>
      </c>
      <c r="AC486" s="211">
        <f>SUM(Z486:AB486)</f>
        <v>0</v>
      </c>
      <c r="AD486" s="211">
        <v>0</v>
      </c>
      <c r="AE486" s="211">
        <v>0</v>
      </c>
      <c r="AF486" s="211">
        <v>0</v>
      </c>
      <c r="AG486" s="211">
        <f>SUM(AD486:AF486)</f>
        <v>0</v>
      </c>
      <c r="AH486" s="211">
        <v>0</v>
      </c>
      <c r="AI486" s="211">
        <v>0</v>
      </c>
      <c r="AJ486" s="211">
        <v>0</v>
      </c>
      <c r="AK486" s="211">
        <f>SUM(AH486:AJ486)</f>
        <v>0</v>
      </c>
      <c r="AL486" s="204">
        <f t="shared" si="818"/>
        <v>302264.06300000002</v>
      </c>
      <c r="AO486" s="221"/>
    </row>
    <row r="487" spans="1:41" x14ac:dyDescent="0.2">
      <c r="A487" s="209" t="s">
        <v>42</v>
      </c>
      <c r="B487" s="201" t="s">
        <v>214</v>
      </c>
      <c r="C487" s="201" t="s">
        <v>48</v>
      </c>
      <c r="D487" s="209"/>
      <c r="E487" s="209"/>
      <c r="F487" s="209" t="s">
        <v>223</v>
      </c>
      <c r="G487" s="205">
        <v>0</v>
      </c>
      <c r="H487" s="205">
        <v>0</v>
      </c>
      <c r="I487" s="205">
        <v>0</v>
      </c>
      <c r="J487" s="206">
        <f>G487*'1.pielikuma turpinājums Nr.3'!$I$12</f>
        <v>0</v>
      </c>
      <c r="K487" s="211">
        <f>H487*'1.pielikuma turpinājums Nr.3'!$D$12</f>
        <v>0</v>
      </c>
      <c r="L487" s="211">
        <f>I487*'1.pielikuma turpinājums Nr.3'!$C$12</f>
        <v>0</v>
      </c>
      <c r="M487" s="212">
        <f t="shared" si="805"/>
        <v>0</v>
      </c>
      <c r="N487" s="211">
        <f>G487*'1.pielikuma turpinājums Nr.3'!$BE$48</f>
        <v>0</v>
      </c>
      <c r="O487" s="211">
        <f>H487*'1.pielikuma turpinājums Nr.3'!$BE$44</f>
        <v>0</v>
      </c>
      <c r="P487" s="211">
        <f>I487*'1.pielikuma turpinājums Nr.3'!$BE$43</f>
        <v>0</v>
      </c>
      <c r="Q487" s="211">
        <f>SUM(N487:P487)</f>
        <v>0</v>
      </c>
      <c r="R487" s="211">
        <f t="shared" si="819"/>
        <v>0</v>
      </c>
      <c r="S487" s="211">
        <f t="shared" si="820"/>
        <v>0</v>
      </c>
      <c r="T487" s="211">
        <f t="shared" si="820"/>
        <v>0</v>
      </c>
      <c r="U487" s="211">
        <f>SUM(R487:T487)</f>
        <v>0</v>
      </c>
      <c r="V487" s="211">
        <v>0</v>
      </c>
      <c r="W487" s="211">
        <v>0</v>
      </c>
      <c r="X487" s="211">
        <v>0</v>
      </c>
      <c r="Y487" s="211">
        <f>SUM(V487:X487)</f>
        <v>0</v>
      </c>
      <c r="Z487" s="211">
        <v>0</v>
      </c>
      <c r="AA487" s="211">
        <v>0</v>
      </c>
      <c r="AB487" s="211">
        <v>0</v>
      </c>
      <c r="AC487" s="211">
        <f>SUM(Z487:AB487)</f>
        <v>0</v>
      </c>
      <c r="AD487" s="211">
        <v>0</v>
      </c>
      <c r="AE487" s="211">
        <v>0</v>
      </c>
      <c r="AF487" s="211">
        <v>0</v>
      </c>
      <c r="AG487" s="211">
        <f>SUM(AD487:AF487)</f>
        <v>0</v>
      </c>
      <c r="AH487" s="211">
        <v>0</v>
      </c>
      <c r="AI487" s="211">
        <v>0</v>
      </c>
      <c r="AJ487" s="211">
        <v>0</v>
      </c>
      <c r="AK487" s="211">
        <f>SUM(AH487:AJ487)</f>
        <v>0</v>
      </c>
      <c r="AL487" s="204">
        <f t="shared" si="818"/>
        <v>0</v>
      </c>
      <c r="AO487" s="221"/>
    </row>
    <row r="488" spans="1:41" x14ac:dyDescent="0.2">
      <c r="A488" s="219" t="s">
        <v>42</v>
      </c>
      <c r="B488" s="213" t="s">
        <v>214</v>
      </c>
      <c r="C488" s="213" t="s">
        <v>48</v>
      </c>
      <c r="D488" s="214"/>
      <c r="E488" s="214"/>
      <c r="F488" s="214" t="s">
        <v>118</v>
      </c>
      <c r="G488" s="220"/>
      <c r="H488" s="220"/>
      <c r="I488" s="220"/>
      <c r="J488" s="216">
        <f>SUM(J472:J487)</f>
        <v>2029091.37</v>
      </c>
      <c r="K488" s="217">
        <f t="shared" ref="K488:AL488" si="827">SUM(K472:K487)</f>
        <v>0</v>
      </c>
      <c r="L488" s="217">
        <f t="shared" si="827"/>
        <v>0</v>
      </c>
      <c r="M488" s="216">
        <f t="shared" si="827"/>
        <v>2029091.37</v>
      </c>
      <c r="N488" s="217">
        <f t="shared" si="827"/>
        <v>1398384.8000000003</v>
      </c>
      <c r="O488" s="217">
        <f t="shared" si="827"/>
        <v>0</v>
      </c>
      <c r="P488" s="217">
        <f t="shared" si="827"/>
        <v>0</v>
      </c>
      <c r="Q488" s="217">
        <f t="shared" si="827"/>
        <v>1398384.8000000003</v>
      </c>
      <c r="R488" s="217">
        <f t="shared" si="827"/>
        <v>329878.97432000004</v>
      </c>
      <c r="S488" s="217">
        <f t="shared" si="827"/>
        <v>0</v>
      </c>
      <c r="T488" s="217">
        <f t="shared" si="827"/>
        <v>0</v>
      </c>
      <c r="U488" s="217">
        <f t="shared" si="827"/>
        <v>329878.97432000004</v>
      </c>
      <c r="V488" s="217">
        <f t="shared" si="827"/>
        <v>65820.75</v>
      </c>
      <c r="W488" s="217">
        <f t="shared" si="827"/>
        <v>0</v>
      </c>
      <c r="X488" s="217">
        <f t="shared" si="827"/>
        <v>0</v>
      </c>
      <c r="Y488" s="217">
        <f t="shared" si="827"/>
        <v>65820.75</v>
      </c>
      <c r="Z488" s="217">
        <f t="shared" si="827"/>
        <v>198584.58456000002</v>
      </c>
      <c r="AA488" s="217">
        <f t="shared" si="827"/>
        <v>0</v>
      </c>
      <c r="AB488" s="217">
        <f t="shared" si="827"/>
        <v>0</v>
      </c>
      <c r="AC488" s="217">
        <f t="shared" si="827"/>
        <v>198584.58456000002</v>
      </c>
      <c r="AD488" s="217">
        <f t="shared" si="827"/>
        <v>14040.632160000001</v>
      </c>
      <c r="AE488" s="217">
        <f t="shared" si="827"/>
        <v>0</v>
      </c>
      <c r="AF488" s="217">
        <f t="shared" si="827"/>
        <v>0</v>
      </c>
      <c r="AG488" s="217">
        <f t="shared" si="827"/>
        <v>14040.632160000001</v>
      </c>
      <c r="AH488" s="217">
        <f t="shared" si="827"/>
        <v>22381.601760000001</v>
      </c>
      <c r="AI488" s="217">
        <f t="shared" si="827"/>
        <v>0</v>
      </c>
      <c r="AJ488" s="217">
        <f t="shared" si="827"/>
        <v>0</v>
      </c>
      <c r="AK488" s="217">
        <f t="shared" si="827"/>
        <v>22381.601760000001</v>
      </c>
      <c r="AL488" s="216">
        <f t="shared" si="827"/>
        <v>2029091.3428000002</v>
      </c>
      <c r="AO488" s="221"/>
    </row>
    <row r="489" spans="1:41" x14ac:dyDescent="0.2">
      <c r="A489" s="209" t="s">
        <v>42</v>
      </c>
      <c r="B489" s="201" t="s">
        <v>213</v>
      </c>
      <c r="C489" s="201" t="s">
        <v>49</v>
      </c>
      <c r="D489" s="209" t="s">
        <v>3</v>
      </c>
      <c r="E489" s="209" t="s">
        <v>14</v>
      </c>
      <c r="F489" s="202" t="s">
        <v>150</v>
      </c>
      <c r="G489" s="218">
        <f>SUM(G490:G499,G501)</f>
        <v>6</v>
      </c>
      <c r="H489" s="218">
        <f>SUM(H490:H499,H501)</f>
        <v>0</v>
      </c>
      <c r="I489" s="218">
        <f>SUM(I490:I499,I501)</f>
        <v>0</v>
      </c>
      <c r="J489" s="212"/>
      <c r="K489" s="212"/>
      <c r="L489" s="212"/>
      <c r="M489" s="212"/>
      <c r="N489" s="211"/>
      <c r="O489" s="211"/>
      <c r="P489" s="211"/>
      <c r="Q489" s="211"/>
      <c r="R489" s="211"/>
      <c r="S489" s="211"/>
      <c r="T489" s="211"/>
      <c r="U489" s="211"/>
      <c r="V489" s="211"/>
      <c r="W489" s="211"/>
      <c r="X489" s="211"/>
      <c r="Y489" s="211"/>
      <c r="Z489" s="211"/>
      <c r="AA489" s="211"/>
      <c r="AB489" s="211"/>
      <c r="AC489" s="211"/>
      <c r="AD489" s="211"/>
      <c r="AE489" s="211"/>
      <c r="AF489" s="211"/>
      <c r="AG489" s="211"/>
      <c r="AH489" s="211"/>
      <c r="AI489" s="211"/>
      <c r="AJ489" s="211"/>
      <c r="AK489" s="211"/>
      <c r="AL489" s="206"/>
      <c r="AM489" s="179">
        <f>SUM(M490:M505)</f>
        <v>2471615.6500000004</v>
      </c>
      <c r="AN489" s="179">
        <f>SUM(AL490:AL505)</f>
        <v>2471615.6142700003</v>
      </c>
      <c r="AO489" s="180">
        <f>AM489-AN489</f>
        <v>3.5730000119656324E-2</v>
      </c>
    </row>
    <row r="490" spans="1:41" x14ac:dyDescent="0.2">
      <c r="A490" s="209" t="s">
        <v>42</v>
      </c>
      <c r="B490" s="201" t="s">
        <v>213</v>
      </c>
      <c r="C490" s="201" t="s">
        <v>49</v>
      </c>
      <c r="D490" s="209" t="s">
        <v>5</v>
      </c>
      <c r="E490" s="209" t="s">
        <v>6</v>
      </c>
      <c r="F490" s="209" t="s">
        <v>225</v>
      </c>
      <c r="G490" s="205">
        <v>1</v>
      </c>
      <c r="H490" s="205">
        <v>0</v>
      </c>
      <c r="I490" s="205">
        <v>0</v>
      </c>
      <c r="J490" s="206">
        <f>G490*'1.pielikuma turpinājums Nr.3'!$I$10</f>
        <v>253568.39</v>
      </c>
      <c r="K490" s="211">
        <f>H490*'1.pielikuma turpinājums Nr.3'!$D$10</f>
        <v>0</v>
      </c>
      <c r="L490" s="211">
        <f>I490*'1.pielikuma turpinājums Nr.3'!$C$10</f>
        <v>0</v>
      </c>
      <c r="M490" s="212">
        <f t="shared" ref="M490:M505" si="828">SUM(J490:L490)</f>
        <v>253568.39</v>
      </c>
      <c r="N490" s="211">
        <f>G490*'1.pielikuma turpinājums Nr.3'!$BE$41</f>
        <v>152294.40000000002</v>
      </c>
      <c r="O490" s="211">
        <f>H490*'1.pielikuma turpinājums Nr.3'!$BE$37</f>
        <v>0</v>
      </c>
      <c r="P490" s="211">
        <f>I490*'1.pielikuma turpinājums Nr.3'!$BE$36</f>
        <v>0</v>
      </c>
      <c r="Q490" s="211">
        <f t="shared" ref="Q490:Q498" si="829">SUM(N490:P490)</f>
        <v>152294.40000000002</v>
      </c>
      <c r="R490" s="211">
        <f t="shared" ref="R490:R498" si="830">N490*$H$5</f>
        <v>35926.248960000004</v>
      </c>
      <c r="S490" s="211">
        <f t="shared" ref="S490:S498" si="831">O490*$H$5</f>
        <v>0</v>
      </c>
      <c r="T490" s="211">
        <f t="shared" ref="T490:T498" si="832">P490*$H$5</f>
        <v>0</v>
      </c>
      <c r="U490" s="211">
        <f t="shared" ref="U490:U498" si="833">SUM(R490:T490)</f>
        <v>35926.248960000004</v>
      </c>
      <c r="V490" s="211">
        <f>G490*'1.pielikuma turpinājums Nr.3'!$AW$3</f>
        <v>13857</v>
      </c>
      <c r="W490" s="211">
        <v>0</v>
      </c>
      <c r="X490" s="211">
        <v>0</v>
      </c>
      <c r="Y490" s="211">
        <f t="shared" ref="Y490:Y498" si="834">SUM(V490:X490)</f>
        <v>13857</v>
      </c>
      <c r="Z490" s="211">
        <f t="shared" ref="Z490:Z498" si="835">N490*$J$5</f>
        <v>43510.510080000007</v>
      </c>
      <c r="AA490" s="211">
        <v>0</v>
      </c>
      <c r="AB490" s="211">
        <v>0</v>
      </c>
      <c r="AC490" s="211">
        <f t="shared" ref="AC490:AC498" si="836">SUM(Z490:AB490)</f>
        <v>43510.510080000007</v>
      </c>
      <c r="AD490" s="211">
        <f t="shared" ref="AD490:AD498" si="837">N490*$K$5</f>
        <v>3076.3468800000005</v>
      </c>
      <c r="AE490" s="211">
        <v>0</v>
      </c>
      <c r="AF490" s="211">
        <v>0</v>
      </c>
      <c r="AG490" s="211">
        <f t="shared" ref="AG490:AG498" si="838">SUM(AD490:AF490)</f>
        <v>3076.3468800000005</v>
      </c>
      <c r="AH490" s="211">
        <f t="shared" ref="AH490:AH498" si="839">N490*$L$5</f>
        <v>4903.8796800000009</v>
      </c>
      <c r="AI490" s="211">
        <v>0</v>
      </c>
      <c r="AJ490" s="211">
        <v>0</v>
      </c>
      <c r="AK490" s="211">
        <f t="shared" ref="AK490:AK498" si="840">SUM(AH490:AJ490)</f>
        <v>4903.8796800000009</v>
      </c>
      <c r="AL490" s="204">
        <f t="shared" ref="AL490:AL505" si="841">Q490+U490+Y490+AC490+AG490+AK490</f>
        <v>253568.38560000004</v>
      </c>
      <c r="AO490" s="221"/>
    </row>
    <row r="491" spans="1:41" x14ac:dyDescent="0.2">
      <c r="A491" s="209" t="s">
        <v>42</v>
      </c>
      <c r="B491" s="201" t="s">
        <v>213</v>
      </c>
      <c r="C491" s="201" t="s">
        <v>49</v>
      </c>
      <c r="D491" s="209" t="s">
        <v>7</v>
      </c>
      <c r="E491" s="209" t="s">
        <v>20</v>
      </c>
      <c r="F491" s="209" t="s">
        <v>227</v>
      </c>
      <c r="G491" s="205">
        <v>0</v>
      </c>
      <c r="H491" s="205">
        <v>0</v>
      </c>
      <c r="I491" s="205">
        <v>0</v>
      </c>
      <c r="J491" s="206">
        <f>G491*'1.pielikuma turpinājums Nr.3'!$I$10</f>
        <v>0</v>
      </c>
      <c r="K491" s="211">
        <f>H491*'1.pielikuma turpinājums Nr.3'!$D$10</f>
        <v>0</v>
      </c>
      <c r="L491" s="211">
        <f>I491*'1.pielikuma turpinājums Nr.3'!$C$10</f>
        <v>0</v>
      </c>
      <c r="M491" s="212">
        <f t="shared" si="828"/>
        <v>0</v>
      </c>
      <c r="N491" s="211">
        <f>G491*'1.pielikuma turpinājums Nr.3'!$BE$41</f>
        <v>0</v>
      </c>
      <c r="O491" s="211">
        <f>H491*'1.pielikuma turpinājums Nr.3'!$BE$37</f>
        <v>0</v>
      </c>
      <c r="P491" s="211">
        <f>I491*'1.pielikuma turpinājums Nr.3'!$BE$36</f>
        <v>0</v>
      </c>
      <c r="Q491" s="211">
        <f t="shared" si="829"/>
        <v>0</v>
      </c>
      <c r="R491" s="211">
        <f t="shared" si="830"/>
        <v>0</v>
      </c>
      <c r="S491" s="211">
        <f t="shared" si="831"/>
        <v>0</v>
      </c>
      <c r="T491" s="211">
        <f t="shared" si="832"/>
        <v>0</v>
      </c>
      <c r="U491" s="211">
        <f t="shared" si="833"/>
        <v>0</v>
      </c>
      <c r="V491" s="211">
        <f>G491*'1.pielikuma turpinājums Nr.3'!$AW$3</f>
        <v>0</v>
      </c>
      <c r="W491" s="211">
        <v>0</v>
      </c>
      <c r="X491" s="211">
        <v>0</v>
      </c>
      <c r="Y491" s="211">
        <f t="shared" si="834"/>
        <v>0</v>
      </c>
      <c r="Z491" s="211">
        <f t="shared" si="835"/>
        <v>0</v>
      </c>
      <c r="AA491" s="211">
        <v>0</v>
      </c>
      <c r="AB491" s="211">
        <v>0</v>
      </c>
      <c r="AC491" s="211">
        <f t="shared" si="836"/>
        <v>0</v>
      </c>
      <c r="AD491" s="211">
        <f t="shared" si="837"/>
        <v>0</v>
      </c>
      <c r="AE491" s="211">
        <v>0</v>
      </c>
      <c r="AF491" s="211">
        <v>0</v>
      </c>
      <c r="AG491" s="211">
        <f t="shared" si="838"/>
        <v>0</v>
      </c>
      <c r="AH491" s="211">
        <f t="shared" si="839"/>
        <v>0</v>
      </c>
      <c r="AI491" s="211">
        <v>0</v>
      </c>
      <c r="AJ491" s="211">
        <v>0</v>
      </c>
      <c r="AK491" s="211">
        <f t="shared" si="840"/>
        <v>0</v>
      </c>
      <c r="AL491" s="204">
        <f t="shared" si="841"/>
        <v>0</v>
      </c>
      <c r="AO491" s="221"/>
    </row>
    <row r="492" spans="1:41" x14ac:dyDescent="0.2">
      <c r="A492" s="209" t="s">
        <v>42</v>
      </c>
      <c r="B492" s="201" t="s">
        <v>213</v>
      </c>
      <c r="C492" s="201" t="s">
        <v>49</v>
      </c>
      <c r="D492" s="209" t="s">
        <v>17</v>
      </c>
      <c r="E492" s="209" t="s">
        <v>29</v>
      </c>
      <c r="F492" s="209" t="s">
        <v>226</v>
      </c>
      <c r="G492" s="205">
        <v>1</v>
      </c>
      <c r="H492" s="205">
        <v>0</v>
      </c>
      <c r="I492" s="205">
        <v>0</v>
      </c>
      <c r="J492" s="206">
        <f>G492*'1.pielikuma turpinājums Nr.3'!$I$10</f>
        <v>253568.39</v>
      </c>
      <c r="K492" s="211">
        <f>H492*'1.pielikuma turpinājums Nr.3'!$D$10</f>
        <v>0</v>
      </c>
      <c r="L492" s="211">
        <f>I492*'1.pielikuma turpinājums Nr.3'!$C$10</f>
        <v>0</v>
      </c>
      <c r="M492" s="212">
        <f t="shared" si="828"/>
        <v>253568.39</v>
      </c>
      <c r="N492" s="211">
        <f>G492*'1.pielikuma turpinājums Nr.3'!$BE$41</f>
        <v>152294.40000000002</v>
      </c>
      <c r="O492" s="211">
        <f>H492*'1.pielikuma turpinājums Nr.3'!$BE$37</f>
        <v>0</v>
      </c>
      <c r="P492" s="211">
        <f>I492*'1.pielikuma turpinājums Nr.3'!$BE$36</f>
        <v>0</v>
      </c>
      <c r="Q492" s="211">
        <f t="shared" si="829"/>
        <v>152294.40000000002</v>
      </c>
      <c r="R492" s="211">
        <f t="shared" si="830"/>
        <v>35926.248960000004</v>
      </c>
      <c r="S492" s="211">
        <f t="shared" si="831"/>
        <v>0</v>
      </c>
      <c r="T492" s="211">
        <f t="shared" si="832"/>
        <v>0</v>
      </c>
      <c r="U492" s="211">
        <f t="shared" si="833"/>
        <v>35926.248960000004</v>
      </c>
      <c r="V492" s="211">
        <f>G492*'1.pielikuma turpinājums Nr.3'!$AW$3</f>
        <v>13857</v>
      </c>
      <c r="W492" s="211">
        <v>0</v>
      </c>
      <c r="X492" s="211">
        <v>0</v>
      </c>
      <c r="Y492" s="211">
        <f t="shared" si="834"/>
        <v>13857</v>
      </c>
      <c r="Z492" s="211">
        <f t="shared" si="835"/>
        <v>43510.510080000007</v>
      </c>
      <c r="AA492" s="211">
        <v>0</v>
      </c>
      <c r="AB492" s="211">
        <v>0</v>
      </c>
      <c r="AC492" s="211">
        <f t="shared" si="836"/>
        <v>43510.510080000007</v>
      </c>
      <c r="AD492" s="211">
        <f t="shared" si="837"/>
        <v>3076.3468800000005</v>
      </c>
      <c r="AE492" s="211">
        <v>0</v>
      </c>
      <c r="AF492" s="211">
        <v>0</v>
      </c>
      <c r="AG492" s="211">
        <f t="shared" si="838"/>
        <v>3076.3468800000005</v>
      </c>
      <c r="AH492" s="211">
        <f t="shared" si="839"/>
        <v>4903.8796800000009</v>
      </c>
      <c r="AI492" s="211">
        <v>0</v>
      </c>
      <c r="AJ492" s="211">
        <v>0</v>
      </c>
      <c r="AK492" s="211">
        <f t="shared" si="840"/>
        <v>4903.8796800000009</v>
      </c>
      <c r="AL492" s="204">
        <f t="shared" si="841"/>
        <v>253568.38560000004</v>
      </c>
      <c r="AO492" s="221"/>
    </row>
    <row r="493" spans="1:41" x14ac:dyDescent="0.2">
      <c r="A493" s="209" t="s">
        <v>42</v>
      </c>
      <c r="B493" s="201" t="s">
        <v>213</v>
      </c>
      <c r="C493" s="201" t="s">
        <v>49</v>
      </c>
      <c r="D493" s="209" t="s">
        <v>8</v>
      </c>
      <c r="E493" s="209" t="s">
        <v>21</v>
      </c>
      <c r="F493" s="209" t="s">
        <v>224</v>
      </c>
      <c r="G493" s="205">
        <v>1</v>
      </c>
      <c r="H493" s="205">
        <v>0</v>
      </c>
      <c r="I493" s="205">
        <v>0</v>
      </c>
      <c r="J493" s="206">
        <f>G493*'1.pielikuma turpinājums Nr.3'!$I$10</f>
        <v>253568.39</v>
      </c>
      <c r="K493" s="211">
        <f>H493*'1.pielikuma turpinājums Nr.3'!$D$10</f>
        <v>0</v>
      </c>
      <c r="L493" s="211">
        <f>I493*'1.pielikuma turpinājums Nr.3'!$C$10</f>
        <v>0</v>
      </c>
      <c r="M493" s="212">
        <f t="shared" si="828"/>
        <v>253568.39</v>
      </c>
      <c r="N493" s="211">
        <f>G493*'1.pielikuma turpinājums Nr.3'!$BE$41</f>
        <v>152294.40000000002</v>
      </c>
      <c r="O493" s="211">
        <f>H493*'1.pielikuma turpinājums Nr.3'!$BE$37</f>
        <v>0</v>
      </c>
      <c r="P493" s="211">
        <f>I493*'1.pielikuma turpinājums Nr.3'!$BE$36</f>
        <v>0</v>
      </c>
      <c r="Q493" s="211">
        <f t="shared" si="829"/>
        <v>152294.40000000002</v>
      </c>
      <c r="R493" s="211">
        <f t="shared" si="830"/>
        <v>35926.248960000004</v>
      </c>
      <c r="S493" s="211">
        <f t="shared" si="831"/>
        <v>0</v>
      </c>
      <c r="T493" s="211">
        <f t="shared" si="832"/>
        <v>0</v>
      </c>
      <c r="U493" s="211">
        <f t="shared" si="833"/>
        <v>35926.248960000004</v>
      </c>
      <c r="V493" s="211">
        <f>G493*'1.pielikuma turpinājums Nr.3'!$AW$3</f>
        <v>13857</v>
      </c>
      <c r="W493" s="211">
        <v>0</v>
      </c>
      <c r="X493" s="211">
        <v>0</v>
      </c>
      <c r="Y493" s="211">
        <f t="shared" si="834"/>
        <v>13857</v>
      </c>
      <c r="Z493" s="211">
        <f t="shared" si="835"/>
        <v>43510.510080000007</v>
      </c>
      <c r="AA493" s="211">
        <v>0</v>
      </c>
      <c r="AB493" s="211">
        <v>0</v>
      </c>
      <c r="AC493" s="211">
        <f t="shared" si="836"/>
        <v>43510.510080000007</v>
      </c>
      <c r="AD493" s="211">
        <f t="shared" si="837"/>
        <v>3076.3468800000005</v>
      </c>
      <c r="AE493" s="211">
        <v>0</v>
      </c>
      <c r="AF493" s="211">
        <v>0</v>
      </c>
      <c r="AG493" s="211">
        <f t="shared" si="838"/>
        <v>3076.3468800000005</v>
      </c>
      <c r="AH493" s="211">
        <f t="shared" si="839"/>
        <v>4903.8796800000009</v>
      </c>
      <c r="AI493" s="211">
        <v>0</v>
      </c>
      <c r="AJ493" s="211">
        <v>0</v>
      </c>
      <c r="AK493" s="211">
        <f t="shared" si="840"/>
        <v>4903.8796800000009</v>
      </c>
      <c r="AL493" s="204">
        <f t="shared" si="841"/>
        <v>253568.38560000004</v>
      </c>
      <c r="AO493" s="221"/>
    </row>
    <row r="494" spans="1:41" ht="24" x14ac:dyDescent="0.2">
      <c r="A494" s="209" t="s">
        <v>42</v>
      </c>
      <c r="B494" s="201" t="s">
        <v>213</v>
      </c>
      <c r="C494" s="201" t="s">
        <v>49</v>
      </c>
      <c r="D494" s="223" t="s">
        <v>22</v>
      </c>
      <c r="E494" s="209" t="s">
        <v>22</v>
      </c>
      <c r="F494" s="209" t="s">
        <v>231</v>
      </c>
      <c r="G494" s="205">
        <v>0</v>
      </c>
      <c r="H494" s="205">
        <v>0</v>
      </c>
      <c r="I494" s="205">
        <v>0</v>
      </c>
      <c r="J494" s="206">
        <f>G494*'1.pielikuma turpinājums Nr.3'!$I$10</f>
        <v>0</v>
      </c>
      <c r="K494" s="211">
        <f>H494*'1.pielikuma turpinājums Nr.3'!$D$10</f>
        <v>0</v>
      </c>
      <c r="L494" s="211">
        <f>I494*'1.pielikuma turpinājums Nr.3'!$C$10</f>
        <v>0</v>
      </c>
      <c r="M494" s="212">
        <f t="shared" si="828"/>
        <v>0</v>
      </c>
      <c r="N494" s="211">
        <f>G494*'1.pielikuma turpinājums Nr.3'!$BE$41</f>
        <v>0</v>
      </c>
      <c r="O494" s="211">
        <f>H494*'1.pielikuma turpinājums Nr.3'!$BE$37</f>
        <v>0</v>
      </c>
      <c r="P494" s="211">
        <f>I494*'1.pielikuma turpinājums Nr.3'!$BE$36</f>
        <v>0</v>
      </c>
      <c r="Q494" s="211">
        <f t="shared" si="829"/>
        <v>0</v>
      </c>
      <c r="R494" s="211">
        <f t="shared" si="830"/>
        <v>0</v>
      </c>
      <c r="S494" s="211">
        <f t="shared" si="831"/>
        <v>0</v>
      </c>
      <c r="T494" s="211">
        <f t="shared" si="832"/>
        <v>0</v>
      </c>
      <c r="U494" s="211">
        <f t="shared" si="833"/>
        <v>0</v>
      </c>
      <c r="V494" s="211">
        <f>G494*'1.pielikuma turpinājums Nr.3'!$AW$3</f>
        <v>0</v>
      </c>
      <c r="W494" s="211">
        <v>0</v>
      </c>
      <c r="X494" s="211">
        <v>0</v>
      </c>
      <c r="Y494" s="211">
        <f t="shared" si="834"/>
        <v>0</v>
      </c>
      <c r="Z494" s="211">
        <f t="shared" si="835"/>
        <v>0</v>
      </c>
      <c r="AA494" s="211">
        <v>0</v>
      </c>
      <c r="AB494" s="211">
        <v>0</v>
      </c>
      <c r="AC494" s="211">
        <f t="shared" si="836"/>
        <v>0</v>
      </c>
      <c r="AD494" s="211">
        <f t="shared" si="837"/>
        <v>0</v>
      </c>
      <c r="AE494" s="211">
        <v>0</v>
      </c>
      <c r="AF494" s="211">
        <v>0</v>
      </c>
      <c r="AG494" s="211">
        <f t="shared" si="838"/>
        <v>0</v>
      </c>
      <c r="AH494" s="211">
        <f t="shared" si="839"/>
        <v>0</v>
      </c>
      <c r="AI494" s="211">
        <v>0</v>
      </c>
      <c r="AJ494" s="211">
        <v>0</v>
      </c>
      <c r="AK494" s="211">
        <f t="shared" si="840"/>
        <v>0</v>
      </c>
      <c r="AL494" s="204">
        <f t="shared" si="841"/>
        <v>0</v>
      </c>
      <c r="AO494" s="221"/>
    </row>
    <row r="495" spans="1:41" x14ac:dyDescent="0.2">
      <c r="A495" s="209" t="s">
        <v>42</v>
      </c>
      <c r="B495" s="201" t="s">
        <v>213</v>
      </c>
      <c r="C495" s="201" t="s">
        <v>49</v>
      </c>
      <c r="D495" s="209" t="s">
        <v>10</v>
      </c>
      <c r="E495" s="209" t="s">
        <v>10</v>
      </c>
      <c r="F495" s="209" t="s">
        <v>228</v>
      </c>
      <c r="G495" s="205">
        <v>0</v>
      </c>
      <c r="H495" s="205">
        <v>0</v>
      </c>
      <c r="I495" s="205">
        <v>0</v>
      </c>
      <c r="J495" s="206">
        <f>G495*'1.pielikuma turpinājums Nr.3'!$I$10</f>
        <v>0</v>
      </c>
      <c r="K495" s="211">
        <f>H495*'1.pielikuma turpinājums Nr.3'!$D$10</f>
        <v>0</v>
      </c>
      <c r="L495" s="211">
        <f>I495*'1.pielikuma turpinājums Nr.3'!$C$10</f>
        <v>0</v>
      </c>
      <c r="M495" s="212">
        <f t="shared" si="828"/>
        <v>0</v>
      </c>
      <c r="N495" s="211">
        <f>G495*'1.pielikuma turpinājums Nr.3'!$BE$41</f>
        <v>0</v>
      </c>
      <c r="O495" s="211">
        <f>H495*'1.pielikuma turpinājums Nr.3'!$BE$37</f>
        <v>0</v>
      </c>
      <c r="P495" s="211">
        <f>I495*'1.pielikuma turpinājums Nr.3'!$BE$36</f>
        <v>0</v>
      </c>
      <c r="Q495" s="211">
        <f t="shared" si="829"/>
        <v>0</v>
      </c>
      <c r="R495" s="211">
        <f t="shared" si="830"/>
        <v>0</v>
      </c>
      <c r="S495" s="211">
        <f t="shared" si="831"/>
        <v>0</v>
      </c>
      <c r="T495" s="211">
        <f t="shared" si="832"/>
        <v>0</v>
      </c>
      <c r="U495" s="211">
        <f t="shared" si="833"/>
        <v>0</v>
      </c>
      <c r="V495" s="211">
        <f>G495*'1.pielikuma turpinājums Nr.3'!$AW$3</f>
        <v>0</v>
      </c>
      <c r="W495" s="211">
        <v>0</v>
      </c>
      <c r="X495" s="211">
        <v>0</v>
      </c>
      <c r="Y495" s="211">
        <f t="shared" si="834"/>
        <v>0</v>
      </c>
      <c r="Z495" s="211">
        <f t="shared" si="835"/>
        <v>0</v>
      </c>
      <c r="AA495" s="211">
        <v>0</v>
      </c>
      <c r="AB495" s="211">
        <v>0</v>
      </c>
      <c r="AC495" s="211">
        <f t="shared" si="836"/>
        <v>0</v>
      </c>
      <c r="AD495" s="211">
        <f t="shared" si="837"/>
        <v>0</v>
      </c>
      <c r="AE495" s="211">
        <v>0</v>
      </c>
      <c r="AF495" s="211">
        <v>0</v>
      </c>
      <c r="AG495" s="211">
        <f t="shared" si="838"/>
        <v>0</v>
      </c>
      <c r="AH495" s="211">
        <f t="shared" si="839"/>
        <v>0</v>
      </c>
      <c r="AI495" s="211">
        <v>0</v>
      </c>
      <c r="AJ495" s="211">
        <v>0</v>
      </c>
      <c r="AK495" s="211">
        <f t="shared" si="840"/>
        <v>0</v>
      </c>
      <c r="AL495" s="204">
        <f t="shared" si="841"/>
        <v>0</v>
      </c>
      <c r="AO495" s="221"/>
    </row>
    <row r="496" spans="1:41" x14ac:dyDescent="0.2">
      <c r="A496" s="209" t="s">
        <v>42</v>
      </c>
      <c r="B496" s="201" t="s">
        <v>213</v>
      </c>
      <c r="C496" s="201" t="s">
        <v>49</v>
      </c>
      <c r="D496" s="209" t="s">
        <v>41</v>
      </c>
      <c r="E496" s="209"/>
      <c r="F496" s="209" t="s">
        <v>58</v>
      </c>
      <c r="G496" s="205">
        <v>1</v>
      </c>
      <c r="H496" s="205">
        <v>0</v>
      </c>
      <c r="I496" s="205">
        <v>0</v>
      </c>
      <c r="J496" s="206">
        <f>G496*'1.pielikuma turpinājums Nr.3'!$I$10</f>
        <v>253568.39</v>
      </c>
      <c r="K496" s="211">
        <f>H496*'1.pielikuma turpinājums Nr.3'!$D$10</f>
        <v>0</v>
      </c>
      <c r="L496" s="211">
        <f>I496*'1.pielikuma turpinājums Nr.3'!$C$10</f>
        <v>0</v>
      </c>
      <c r="M496" s="212">
        <f t="shared" si="828"/>
        <v>253568.39</v>
      </c>
      <c r="N496" s="211">
        <f>G496*'1.pielikuma turpinājums Nr.3'!$BE$41</f>
        <v>152294.40000000002</v>
      </c>
      <c r="O496" s="211">
        <f>H496*'1.pielikuma turpinājums Nr.3'!$BE$37</f>
        <v>0</v>
      </c>
      <c r="P496" s="211">
        <f>I496*'1.pielikuma turpinājums Nr.3'!$BE$36</f>
        <v>0</v>
      </c>
      <c r="Q496" s="211">
        <f t="shared" si="829"/>
        <v>152294.40000000002</v>
      </c>
      <c r="R496" s="211">
        <f t="shared" si="830"/>
        <v>35926.248960000004</v>
      </c>
      <c r="S496" s="211">
        <f t="shared" si="831"/>
        <v>0</v>
      </c>
      <c r="T496" s="211">
        <f t="shared" si="832"/>
        <v>0</v>
      </c>
      <c r="U496" s="211">
        <f t="shared" si="833"/>
        <v>35926.248960000004</v>
      </c>
      <c r="V496" s="211">
        <f>G496*'1.pielikuma turpinājums Nr.3'!$AW$3</f>
        <v>13857</v>
      </c>
      <c r="W496" s="211">
        <v>0</v>
      </c>
      <c r="X496" s="211">
        <v>0</v>
      </c>
      <c r="Y496" s="211">
        <f t="shared" si="834"/>
        <v>13857</v>
      </c>
      <c r="Z496" s="211">
        <f t="shared" si="835"/>
        <v>43510.510080000007</v>
      </c>
      <c r="AA496" s="211">
        <v>0</v>
      </c>
      <c r="AB496" s="211">
        <v>0</v>
      </c>
      <c r="AC496" s="211">
        <f t="shared" si="836"/>
        <v>43510.510080000007</v>
      </c>
      <c r="AD496" s="211">
        <f t="shared" si="837"/>
        <v>3076.3468800000005</v>
      </c>
      <c r="AE496" s="211">
        <v>0</v>
      </c>
      <c r="AF496" s="211">
        <v>0</v>
      </c>
      <c r="AG496" s="211">
        <f t="shared" si="838"/>
        <v>3076.3468800000005</v>
      </c>
      <c r="AH496" s="211">
        <f t="shared" si="839"/>
        <v>4903.8796800000009</v>
      </c>
      <c r="AI496" s="211">
        <v>0</v>
      </c>
      <c r="AJ496" s="211">
        <v>0</v>
      </c>
      <c r="AK496" s="211">
        <f t="shared" si="840"/>
        <v>4903.8796800000009</v>
      </c>
      <c r="AL496" s="204">
        <f t="shared" si="841"/>
        <v>253568.38560000004</v>
      </c>
      <c r="AO496" s="221"/>
    </row>
    <row r="497" spans="1:41" x14ac:dyDescent="0.2">
      <c r="A497" s="209" t="s">
        <v>42</v>
      </c>
      <c r="B497" s="201" t="s">
        <v>213</v>
      </c>
      <c r="C497" s="201" t="s">
        <v>49</v>
      </c>
      <c r="D497" s="209" t="s">
        <v>23</v>
      </c>
      <c r="E497" s="209"/>
      <c r="F497" s="209" t="s">
        <v>59</v>
      </c>
      <c r="G497" s="205">
        <v>0</v>
      </c>
      <c r="H497" s="205">
        <v>0</v>
      </c>
      <c r="I497" s="205">
        <v>0</v>
      </c>
      <c r="J497" s="206">
        <f>G497*'1.pielikuma turpinājums Nr.3'!$I$10</f>
        <v>0</v>
      </c>
      <c r="K497" s="211">
        <f>H497*'1.pielikuma turpinājums Nr.3'!$D$10</f>
        <v>0</v>
      </c>
      <c r="L497" s="211">
        <f>I497*'1.pielikuma turpinājums Nr.3'!$C$10</f>
        <v>0</v>
      </c>
      <c r="M497" s="212">
        <f t="shared" si="828"/>
        <v>0</v>
      </c>
      <c r="N497" s="211">
        <f>G497*'1.pielikuma turpinājums Nr.3'!$BE$41</f>
        <v>0</v>
      </c>
      <c r="O497" s="211">
        <f>H497*'1.pielikuma turpinājums Nr.3'!$BE$37</f>
        <v>0</v>
      </c>
      <c r="P497" s="211">
        <f>I497*'1.pielikuma turpinājums Nr.3'!$BE$36</f>
        <v>0</v>
      </c>
      <c r="Q497" s="211">
        <f t="shared" si="829"/>
        <v>0</v>
      </c>
      <c r="R497" s="211">
        <f t="shared" si="830"/>
        <v>0</v>
      </c>
      <c r="S497" s="211">
        <f t="shared" si="831"/>
        <v>0</v>
      </c>
      <c r="T497" s="211">
        <f t="shared" si="832"/>
        <v>0</v>
      </c>
      <c r="U497" s="211">
        <f t="shared" si="833"/>
        <v>0</v>
      </c>
      <c r="V497" s="211">
        <f>G497*'1.pielikuma turpinājums Nr.3'!$AW$3</f>
        <v>0</v>
      </c>
      <c r="W497" s="211">
        <v>0</v>
      </c>
      <c r="X497" s="211">
        <v>0</v>
      </c>
      <c r="Y497" s="211">
        <f t="shared" si="834"/>
        <v>0</v>
      </c>
      <c r="Z497" s="211">
        <f t="shared" si="835"/>
        <v>0</v>
      </c>
      <c r="AA497" s="211">
        <v>0</v>
      </c>
      <c r="AB497" s="211">
        <v>0</v>
      </c>
      <c r="AC497" s="211">
        <f t="shared" si="836"/>
        <v>0</v>
      </c>
      <c r="AD497" s="211">
        <f t="shared" si="837"/>
        <v>0</v>
      </c>
      <c r="AE497" s="211">
        <v>0</v>
      </c>
      <c r="AF497" s="211">
        <v>0</v>
      </c>
      <c r="AG497" s="211">
        <f t="shared" si="838"/>
        <v>0</v>
      </c>
      <c r="AH497" s="211">
        <f t="shared" si="839"/>
        <v>0</v>
      </c>
      <c r="AI497" s="211">
        <v>0</v>
      </c>
      <c r="AJ497" s="211">
        <v>0</v>
      </c>
      <c r="AK497" s="211">
        <f t="shared" si="840"/>
        <v>0</v>
      </c>
      <c r="AL497" s="204">
        <f t="shared" si="841"/>
        <v>0</v>
      </c>
      <c r="AO497" s="221"/>
    </row>
    <row r="498" spans="1:41" x14ac:dyDescent="0.2">
      <c r="A498" s="209" t="s">
        <v>42</v>
      </c>
      <c r="B498" s="201" t="s">
        <v>213</v>
      </c>
      <c r="C498" s="201" t="s">
        <v>49</v>
      </c>
      <c r="D498" s="209"/>
      <c r="E498" s="209"/>
      <c r="F498" s="209" t="s">
        <v>257</v>
      </c>
      <c r="G498" s="205">
        <f>0+1</f>
        <v>1</v>
      </c>
      <c r="H498" s="205">
        <v>0</v>
      </c>
      <c r="I498" s="205">
        <v>0</v>
      </c>
      <c r="J498" s="206">
        <f>G498*'1.pielikuma turpinājums Nr.3'!$G$10</f>
        <v>208996.48000000001</v>
      </c>
      <c r="K498" s="211">
        <f>H498*'1.pielikuma turpinājums Nr.3'!$D$10</f>
        <v>0</v>
      </c>
      <c r="L498" s="211">
        <f>I498*'1.pielikuma turpinājums Nr.3'!$C$10</f>
        <v>0</v>
      </c>
      <c r="M498" s="212">
        <f t="shared" si="828"/>
        <v>208996.48000000001</v>
      </c>
      <c r="N498" s="211">
        <f>G498*'1.pielikuma turpinājums Nr.3'!$BE$39</f>
        <v>123976.80000000002</v>
      </c>
      <c r="O498" s="211">
        <f>H498*'1.pielikuma turpinājums Nr.3'!$BE$37</f>
        <v>0</v>
      </c>
      <c r="P498" s="211">
        <f>I498*'1.pielikuma turpinājums Nr.3'!$BE$36</f>
        <v>0</v>
      </c>
      <c r="Q498" s="211">
        <f t="shared" si="829"/>
        <v>123976.80000000002</v>
      </c>
      <c r="R498" s="211">
        <f t="shared" si="830"/>
        <v>29246.127120000005</v>
      </c>
      <c r="S498" s="211">
        <f t="shared" si="831"/>
        <v>0</v>
      </c>
      <c r="T498" s="211">
        <f t="shared" si="832"/>
        <v>0</v>
      </c>
      <c r="U498" s="211">
        <f t="shared" si="833"/>
        <v>29246.127120000005</v>
      </c>
      <c r="V498" s="211">
        <f>G498*'1.pielikuma turpinājums Nr.3'!$AW$3</f>
        <v>13857</v>
      </c>
      <c r="W498" s="211">
        <v>0</v>
      </c>
      <c r="X498" s="211">
        <v>0</v>
      </c>
      <c r="Y498" s="211">
        <f t="shared" si="834"/>
        <v>13857</v>
      </c>
      <c r="Z498" s="211">
        <f t="shared" si="835"/>
        <v>35420.171760000005</v>
      </c>
      <c r="AA498" s="211">
        <v>0</v>
      </c>
      <c r="AB498" s="211">
        <v>0</v>
      </c>
      <c r="AC498" s="211">
        <f t="shared" si="836"/>
        <v>35420.171760000005</v>
      </c>
      <c r="AD498" s="211">
        <f t="shared" si="837"/>
        <v>2504.3313600000001</v>
      </c>
      <c r="AE498" s="211">
        <v>0</v>
      </c>
      <c r="AF498" s="211">
        <v>0</v>
      </c>
      <c r="AG498" s="211">
        <f t="shared" si="838"/>
        <v>2504.3313600000001</v>
      </c>
      <c r="AH498" s="211">
        <f t="shared" si="839"/>
        <v>3992.0529600000004</v>
      </c>
      <c r="AI498" s="211">
        <v>0</v>
      </c>
      <c r="AJ498" s="211">
        <v>0</v>
      </c>
      <c r="AK498" s="211">
        <f t="shared" si="840"/>
        <v>3992.0529600000004</v>
      </c>
      <c r="AL498" s="204">
        <f t="shared" si="841"/>
        <v>208996.48320000002</v>
      </c>
      <c r="AO498" s="221"/>
    </row>
    <row r="499" spans="1:41" x14ac:dyDescent="0.2">
      <c r="A499" s="209" t="s">
        <v>42</v>
      </c>
      <c r="B499" s="201" t="s">
        <v>213</v>
      </c>
      <c r="C499" s="201" t="s">
        <v>49</v>
      </c>
      <c r="D499" s="209"/>
      <c r="E499" s="209"/>
      <c r="F499" s="209" t="s">
        <v>230</v>
      </c>
      <c r="G499" s="205">
        <v>1</v>
      </c>
      <c r="H499" s="205">
        <v>0</v>
      </c>
      <c r="I499" s="205">
        <v>0</v>
      </c>
      <c r="J499" s="206">
        <f>G499*'1.pielikuma turpinājums Nr.3'!$I$11</f>
        <v>190176.29</v>
      </c>
      <c r="K499" s="206">
        <v>0</v>
      </c>
      <c r="L499" s="206">
        <v>0</v>
      </c>
      <c r="M499" s="212">
        <f t="shared" si="828"/>
        <v>190176.29</v>
      </c>
      <c r="N499" s="211">
        <f>G499*'1.pielikuma turpinājums Nr.3'!$BE$42</f>
        <v>114220.8</v>
      </c>
      <c r="O499" s="211">
        <v>0</v>
      </c>
      <c r="P499" s="211">
        <v>0</v>
      </c>
      <c r="Q499" s="211">
        <f>SUM(N499:P499)</f>
        <v>114220.8</v>
      </c>
      <c r="R499" s="211">
        <f t="shared" ref="R499:R505" si="842">N499*$H$5</f>
        <v>26944.686720000002</v>
      </c>
      <c r="S499" s="211">
        <f>ROUND(O499*$H$5,0)</f>
        <v>0</v>
      </c>
      <c r="T499" s="211">
        <f>ROUND(P499*$H$5,0)</f>
        <v>0</v>
      </c>
      <c r="U499" s="211">
        <f>SUM(R499:T499)</f>
        <v>26944.686720000002</v>
      </c>
      <c r="V499" s="211">
        <f>G499*'1.pielikuma turpinājums Nr.3'!$AW$3*0.75</f>
        <v>10392.75</v>
      </c>
      <c r="W499" s="211">
        <v>0</v>
      </c>
      <c r="X499" s="211">
        <v>0</v>
      </c>
      <c r="Y499" s="211">
        <f>SUM(V499:X499)</f>
        <v>10392.75</v>
      </c>
      <c r="Z499" s="211">
        <f>N499*$J$5</f>
        <v>32632.882560000002</v>
      </c>
      <c r="AA499" s="211">
        <v>0</v>
      </c>
      <c r="AB499" s="211">
        <v>0</v>
      </c>
      <c r="AC499" s="211">
        <f>SUM(Z499:AB499)</f>
        <v>32632.882560000002</v>
      </c>
      <c r="AD499" s="211">
        <f>N499*$K$5</f>
        <v>2307.2601599999998</v>
      </c>
      <c r="AE499" s="211">
        <v>0</v>
      </c>
      <c r="AF499" s="211">
        <v>0</v>
      </c>
      <c r="AG499" s="211">
        <f>SUM(AD499:AF499)</f>
        <v>2307.2601599999998</v>
      </c>
      <c r="AH499" s="211">
        <f>N499*$L$5</f>
        <v>3677.90976</v>
      </c>
      <c r="AI499" s="211">
        <v>0</v>
      </c>
      <c r="AJ499" s="211">
        <v>0</v>
      </c>
      <c r="AK499" s="211">
        <f>SUM(AH499:AJ499)</f>
        <v>3677.90976</v>
      </c>
      <c r="AL499" s="204">
        <f t="shared" si="841"/>
        <v>190176.28920000003</v>
      </c>
      <c r="AO499" s="221"/>
    </row>
    <row r="500" spans="1:41" x14ac:dyDescent="0.2">
      <c r="A500" s="209" t="s">
        <v>42</v>
      </c>
      <c r="B500" s="201" t="s">
        <v>213</v>
      </c>
      <c r="C500" s="201" t="s">
        <v>49</v>
      </c>
      <c r="D500" s="209"/>
      <c r="E500" s="209"/>
      <c r="F500" s="209" t="s">
        <v>254</v>
      </c>
      <c r="G500" s="205">
        <v>1</v>
      </c>
      <c r="H500" s="205">
        <v>0</v>
      </c>
      <c r="I500" s="205">
        <v>0</v>
      </c>
      <c r="J500" s="206">
        <f>G500*'1.pielikuma turpinājums Nr.3'!$H$13</f>
        <v>113389.87</v>
      </c>
      <c r="K500" s="211">
        <f>H500*'1.pielikuma turpinājums Nr.3'!$D$12</f>
        <v>0</v>
      </c>
      <c r="L500" s="211">
        <f>I500*'1.pielikuma turpinājums Nr.3'!$C$12</f>
        <v>0</v>
      </c>
      <c r="M500" s="212">
        <f t="shared" si="828"/>
        <v>113389.87</v>
      </c>
      <c r="N500" s="211">
        <f>G500*'1.pielikuma turpinājums Nr.3'!$BE$46</f>
        <v>91746.8</v>
      </c>
      <c r="O500" s="211">
        <f>H500*'1.pielikuma turpinājums Nr.3'!$BE$44</f>
        <v>0</v>
      </c>
      <c r="P500" s="211">
        <f>I500*'1.pielikuma turpinājums Nr.3'!$BE$43</f>
        <v>0</v>
      </c>
      <c r="Q500" s="211">
        <f>SUM(N500:P500)</f>
        <v>91746.8</v>
      </c>
      <c r="R500" s="211">
        <f t="shared" si="842"/>
        <v>21643.07012</v>
      </c>
      <c r="S500" s="211">
        <f t="shared" ref="S500:T505" si="843">O500*$H$5</f>
        <v>0</v>
      </c>
      <c r="T500" s="211">
        <f t="shared" si="843"/>
        <v>0</v>
      </c>
      <c r="U500" s="211">
        <f>SUM(R500:T500)</f>
        <v>21643.07012</v>
      </c>
      <c r="V500" s="211">
        <v>0</v>
      </c>
      <c r="W500" s="211">
        <v>0</v>
      </c>
      <c r="X500" s="211">
        <v>0</v>
      </c>
      <c r="Y500" s="211">
        <f>SUM(V500:X500)</f>
        <v>0</v>
      </c>
      <c r="Z500" s="211">
        <v>0</v>
      </c>
      <c r="AA500" s="211">
        <v>0</v>
      </c>
      <c r="AB500" s="211">
        <v>0</v>
      </c>
      <c r="AC500" s="211">
        <f>SUM(Z500:AB500)</f>
        <v>0</v>
      </c>
      <c r="AD500" s="211">
        <v>0</v>
      </c>
      <c r="AE500" s="211">
        <v>0</v>
      </c>
      <c r="AF500" s="211">
        <v>0</v>
      </c>
      <c r="AG500" s="211">
        <f>SUM(AD500:AF500)</f>
        <v>0</v>
      </c>
      <c r="AH500" s="211">
        <v>0</v>
      </c>
      <c r="AI500" s="211">
        <v>0</v>
      </c>
      <c r="AJ500" s="211">
        <v>0</v>
      </c>
      <c r="AK500" s="211">
        <f>SUM(AH500:AJ500)</f>
        <v>0</v>
      </c>
      <c r="AL500" s="204">
        <f t="shared" si="841"/>
        <v>113389.87012000001</v>
      </c>
      <c r="AO500" s="221"/>
    </row>
    <row r="501" spans="1:41" x14ac:dyDescent="0.2">
      <c r="A501" s="209" t="s">
        <v>42</v>
      </c>
      <c r="B501" s="201" t="s">
        <v>213</v>
      </c>
      <c r="C501" s="201" t="s">
        <v>49</v>
      </c>
      <c r="D501" s="209"/>
      <c r="E501" s="209"/>
      <c r="F501" s="209" t="s">
        <v>64</v>
      </c>
      <c r="G501" s="205">
        <v>0</v>
      </c>
      <c r="H501" s="205">
        <v>0</v>
      </c>
      <c r="I501" s="205">
        <v>0</v>
      </c>
      <c r="J501" s="206">
        <f>G501*'1.pielikuma turpinājums Nr.3'!$I$10</f>
        <v>0</v>
      </c>
      <c r="K501" s="211">
        <f>H501*'1.pielikuma turpinājums Nr.3'!$D$10</f>
        <v>0</v>
      </c>
      <c r="L501" s="211">
        <f>I501*'1.pielikuma turpinājums Nr.3'!$C$10</f>
        <v>0</v>
      </c>
      <c r="M501" s="212">
        <f t="shared" si="828"/>
        <v>0</v>
      </c>
      <c r="N501" s="211">
        <f>G501*'1.pielikuma turpinājums Nr.3'!$BE$41</f>
        <v>0</v>
      </c>
      <c r="O501" s="211">
        <f>H501*'1.pielikuma turpinājums Nr.3'!$BE$37</f>
        <v>0</v>
      </c>
      <c r="P501" s="211">
        <f>I501*'1.pielikuma turpinājums Nr.3'!$BE$36</f>
        <v>0</v>
      </c>
      <c r="Q501" s="211">
        <f>SUM(N501:P501)</f>
        <v>0</v>
      </c>
      <c r="R501" s="211">
        <f t="shared" si="842"/>
        <v>0</v>
      </c>
      <c r="S501" s="211">
        <f t="shared" si="843"/>
        <v>0</v>
      </c>
      <c r="T501" s="211">
        <f t="shared" si="843"/>
        <v>0</v>
      </c>
      <c r="U501" s="211">
        <f>SUM(R501:T501)</f>
        <v>0</v>
      </c>
      <c r="V501" s="211">
        <f>G501*'1.pielikuma turpinājums Nr.3'!$AW$3</f>
        <v>0</v>
      </c>
      <c r="W501" s="211">
        <v>0</v>
      </c>
      <c r="X501" s="211">
        <v>0</v>
      </c>
      <c r="Y501" s="211">
        <f>SUM(V501:X501)</f>
        <v>0</v>
      </c>
      <c r="Z501" s="211">
        <f>N501*$J$5</f>
        <v>0</v>
      </c>
      <c r="AA501" s="211">
        <v>0</v>
      </c>
      <c r="AB501" s="211">
        <v>0</v>
      </c>
      <c r="AC501" s="211">
        <f>SUM(Z501:AB501)</f>
        <v>0</v>
      </c>
      <c r="AD501" s="211">
        <f>N501*$K$5</f>
        <v>0</v>
      </c>
      <c r="AE501" s="211">
        <v>0</v>
      </c>
      <c r="AF501" s="211">
        <v>0</v>
      </c>
      <c r="AG501" s="211">
        <f>SUM(AD501:AF501)</f>
        <v>0</v>
      </c>
      <c r="AH501" s="211">
        <f>N501*$L$5</f>
        <v>0</v>
      </c>
      <c r="AI501" s="211">
        <v>0</v>
      </c>
      <c r="AJ501" s="211">
        <v>0</v>
      </c>
      <c r="AK501" s="211">
        <f>SUM(AH501:AJ501)</f>
        <v>0</v>
      </c>
      <c r="AL501" s="204">
        <f t="shared" si="841"/>
        <v>0</v>
      </c>
      <c r="AO501" s="221"/>
    </row>
    <row r="502" spans="1:41" x14ac:dyDescent="0.2">
      <c r="A502" s="209" t="s">
        <v>42</v>
      </c>
      <c r="B502" s="201" t="s">
        <v>213</v>
      </c>
      <c r="C502" s="201" t="s">
        <v>49</v>
      </c>
      <c r="D502" s="209"/>
      <c r="E502" s="209"/>
      <c r="F502" s="209" t="s">
        <v>170</v>
      </c>
      <c r="G502" s="205">
        <f>3+1</f>
        <v>4</v>
      </c>
      <c r="H502" s="205">
        <v>0</v>
      </c>
      <c r="I502" s="205">
        <v>0</v>
      </c>
      <c r="J502" s="204">
        <f>G502*'1.pielikuma turpinājums Nr.3'!$I$12</f>
        <v>453559.48</v>
      </c>
      <c r="K502" s="211">
        <f>H502*'1.pielikuma turpinājums Nr.3'!$D$12</f>
        <v>0</v>
      </c>
      <c r="L502" s="211">
        <f>I502*'1.pielikuma turpinājums Nr.3'!$C$12</f>
        <v>0</v>
      </c>
      <c r="M502" s="212">
        <f t="shared" si="828"/>
        <v>453559.48</v>
      </c>
      <c r="N502" s="211">
        <f>G502*'1.pielikuma turpinājums Nr.3'!$BE$48</f>
        <v>366987.2</v>
      </c>
      <c r="O502" s="211">
        <f>H502*'1.pielikuma turpinājums Nr.3'!$BE$44</f>
        <v>0</v>
      </c>
      <c r="P502" s="211">
        <f>I502*'1.pielikuma turpinājums Nr.3'!$BE$43</f>
        <v>0</v>
      </c>
      <c r="Q502" s="211">
        <f t="shared" ref="Q502:Q503" si="844">SUM(N502:P502)</f>
        <v>366987.2</v>
      </c>
      <c r="R502" s="211">
        <f t="shared" si="842"/>
        <v>86572.280480000001</v>
      </c>
      <c r="S502" s="211">
        <f t="shared" si="843"/>
        <v>0</v>
      </c>
      <c r="T502" s="211">
        <f t="shared" si="843"/>
        <v>0</v>
      </c>
      <c r="U502" s="211">
        <f t="shared" ref="U502:U503" si="845">SUM(R502:T502)</f>
        <v>86572.280480000001</v>
      </c>
      <c r="V502" s="211">
        <v>0</v>
      </c>
      <c r="W502" s="211">
        <v>0</v>
      </c>
      <c r="X502" s="211">
        <v>0</v>
      </c>
      <c r="Y502" s="211">
        <f t="shared" ref="Y502:Y503" si="846">SUM(V502:X502)</f>
        <v>0</v>
      </c>
      <c r="Z502" s="211">
        <v>0</v>
      </c>
      <c r="AA502" s="211">
        <v>0</v>
      </c>
      <c r="AB502" s="211">
        <v>0</v>
      </c>
      <c r="AC502" s="211">
        <f t="shared" ref="AC502:AC503" si="847">SUM(Z502:AB502)</f>
        <v>0</v>
      </c>
      <c r="AD502" s="211">
        <v>0</v>
      </c>
      <c r="AE502" s="211">
        <v>0</v>
      </c>
      <c r="AF502" s="211">
        <v>0</v>
      </c>
      <c r="AG502" s="211">
        <f t="shared" ref="AG502:AG503" si="848">SUM(AD502:AF502)</f>
        <v>0</v>
      </c>
      <c r="AH502" s="211">
        <v>0</v>
      </c>
      <c r="AI502" s="211">
        <v>0</v>
      </c>
      <c r="AJ502" s="211">
        <v>0</v>
      </c>
      <c r="AK502" s="211">
        <f t="shared" ref="AK502:AK503" si="849">SUM(AH502:AJ502)</f>
        <v>0</v>
      </c>
      <c r="AL502" s="204">
        <f t="shared" si="841"/>
        <v>453559.48048000003</v>
      </c>
      <c r="AO502" s="221"/>
    </row>
    <row r="503" spans="1:41" x14ac:dyDescent="0.2">
      <c r="A503" s="209" t="s">
        <v>42</v>
      </c>
      <c r="B503" s="201" t="s">
        <v>213</v>
      </c>
      <c r="C503" s="201" t="s">
        <v>49</v>
      </c>
      <c r="D503" s="209"/>
      <c r="E503" s="209"/>
      <c r="F503" s="209" t="s">
        <v>232</v>
      </c>
      <c r="G503" s="205">
        <f>2-1</f>
        <v>1</v>
      </c>
      <c r="H503" s="205">
        <v>0</v>
      </c>
      <c r="I503" s="205">
        <v>0</v>
      </c>
      <c r="J503" s="206">
        <f>G503*'1.pielikuma turpinājums Nr.3'!$I$12</f>
        <v>113389.87</v>
      </c>
      <c r="K503" s="211">
        <f>H503*'1.pielikuma turpinājums Nr.3'!$D$12</f>
        <v>0</v>
      </c>
      <c r="L503" s="211">
        <f>I503*'1.pielikuma turpinājums Nr.3'!$C$12</f>
        <v>0</v>
      </c>
      <c r="M503" s="212">
        <f t="shared" si="828"/>
        <v>113389.87</v>
      </c>
      <c r="N503" s="211">
        <f>G503*'1.pielikuma turpinājums Nr.3'!$BE$48</f>
        <v>91746.8</v>
      </c>
      <c r="O503" s="211">
        <f>H503*'1.pielikuma turpinājums Nr.3'!$BE$44</f>
        <v>0</v>
      </c>
      <c r="P503" s="211">
        <f>I503*'1.pielikuma turpinājums Nr.3'!$BE$43</f>
        <v>0</v>
      </c>
      <c r="Q503" s="211">
        <f t="shared" si="844"/>
        <v>91746.8</v>
      </c>
      <c r="R503" s="211">
        <f t="shared" si="842"/>
        <v>21643.07012</v>
      </c>
      <c r="S503" s="211">
        <f t="shared" si="843"/>
        <v>0</v>
      </c>
      <c r="T503" s="211">
        <f t="shared" si="843"/>
        <v>0</v>
      </c>
      <c r="U503" s="211">
        <f t="shared" si="845"/>
        <v>21643.07012</v>
      </c>
      <c r="V503" s="211">
        <v>0</v>
      </c>
      <c r="W503" s="211">
        <v>0</v>
      </c>
      <c r="X503" s="211">
        <v>0</v>
      </c>
      <c r="Y503" s="211">
        <f t="shared" si="846"/>
        <v>0</v>
      </c>
      <c r="Z503" s="211">
        <v>0</v>
      </c>
      <c r="AA503" s="211">
        <v>0</v>
      </c>
      <c r="AB503" s="211">
        <v>0</v>
      </c>
      <c r="AC503" s="211">
        <f t="shared" si="847"/>
        <v>0</v>
      </c>
      <c r="AD503" s="211">
        <v>0</v>
      </c>
      <c r="AE503" s="211">
        <v>0</v>
      </c>
      <c r="AF503" s="211">
        <v>0</v>
      </c>
      <c r="AG503" s="211">
        <f t="shared" si="848"/>
        <v>0</v>
      </c>
      <c r="AH503" s="211">
        <v>0</v>
      </c>
      <c r="AI503" s="211">
        <v>0</v>
      </c>
      <c r="AJ503" s="211">
        <v>0</v>
      </c>
      <c r="AK503" s="211">
        <f t="shared" si="849"/>
        <v>0</v>
      </c>
      <c r="AL503" s="204">
        <f t="shared" si="841"/>
        <v>113389.87012000001</v>
      </c>
      <c r="AO503" s="221"/>
    </row>
    <row r="504" spans="1:41" x14ac:dyDescent="0.2">
      <c r="A504" s="209" t="s">
        <v>42</v>
      </c>
      <c r="B504" s="201" t="s">
        <v>213</v>
      </c>
      <c r="C504" s="201" t="s">
        <v>49</v>
      </c>
      <c r="D504" s="209"/>
      <c r="E504" s="209"/>
      <c r="F504" s="209" t="s">
        <v>57</v>
      </c>
      <c r="G504" s="205">
        <f>4+1</f>
        <v>5</v>
      </c>
      <c r="H504" s="205">
        <v>0</v>
      </c>
      <c r="I504" s="205">
        <v>0</v>
      </c>
      <c r="J504" s="206">
        <f>G504*'1.pielikuma turpinājums Nr.3'!$I$14</f>
        <v>377830.10000000003</v>
      </c>
      <c r="K504" s="211">
        <f>H504*'1.pielikuma turpinājums Nr.3'!$D$14</f>
        <v>0</v>
      </c>
      <c r="L504" s="211">
        <f>I504*'1.pielikuma turpinājums Nr.3'!$C$14</f>
        <v>0</v>
      </c>
      <c r="M504" s="212">
        <f t="shared" si="828"/>
        <v>377830.10000000003</v>
      </c>
      <c r="N504" s="211">
        <f>G504*'1.pielikuma turpinājums Nr.3'!$BE$53</f>
        <v>305712.5</v>
      </c>
      <c r="O504" s="211">
        <f>H504*'1.pielikuma turpinājums Nr.3'!$BE$50</f>
        <v>0</v>
      </c>
      <c r="P504" s="211">
        <f>I504*'1.pielikuma turpinājums Nr.3'!$BE$49</f>
        <v>0</v>
      </c>
      <c r="Q504" s="211">
        <f>SUM(N504:P504)</f>
        <v>305712.5</v>
      </c>
      <c r="R504" s="211">
        <f t="shared" si="842"/>
        <v>72117.578750000001</v>
      </c>
      <c r="S504" s="211">
        <f t="shared" si="843"/>
        <v>0</v>
      </c>
      <c r="T504" s="211">
        <f t="shared" si="843"/>
        <v>0</v>
      </c>
      <c r="U504" s="211">
        <f>SUM(R504:T504)</f>
        <v>72117.578750000001</v>
      </c>
      <c r="V504" s="211">
        <v>0</v>
      </c>
      <c r="W504" s="211">
        <v>0</v>
      </c>
      <c r="X504" s="211">
        <v>0</v>
      </c>
      <c r="Y504" s="211">
        <f>SUM(V504:X504)</f>
        <v>0</v>
      </c>
      <c r="Z504" s="211">
        <v>0</v>
      </c>
      <c r="AA504" s="211">
        <v>0</v>
      </c>
      <c r="AB504" s="211">
        <v>0</v>
      </c>
      <c r="AC504" s="211">
        <f>SUM(Z504:AB504)</f>
        <v>0</v>
      </c>
      <c r="AD504" s="211">
        <v>0</v>
      </c>
      <c r="AE504" s="211">
        <v>0</v>
      </c>
      <c r="AF504" s="211">
        <v>0</v>
      </c>
      <c r="AG504" s="211">
        <f>SUM(AD504:AF504)</f>
        <v>0</v>
      </c>
      <c r="AH504" s="211">
        <v>0</v>
      </c>
      <c r="AI504" s="211">
        <v>0</v>
      </c>
      <c r="AJ504" s="211">
        <v>0</v>
      </c>
      <c r="AK504" s="211">
        <f>SUM(AH504:AJ504)</f>
        <v>0</v>
      </c>
      <c r="AL504" s="204">
        <f t="shared" si="841"/>
        <v>377830.07874999999</v>
      </c>
      <c r="AO504" s="221"/>
    </row>
    <row r="505" spans="1:41" x14ac:dyDescent="0.2">
      <c r="A505" s="209" t="s">
        <v>42</v>
      </c>
      <c r="B505" s="201" t="s">
        <v>213</v>
      </c>
      <c r="C505" s="201" t="s">
        <v>49</v>
      </c>
      <c r="D505" s="209"/>
      <c r="E505" s="209"/>
      <c r="F505" s="209" t="s">
        <v>223</v>
      </c>
      <c r="G505" s="205">
        <v>0</v>
      </c>
      <c r="H505" s="205">
        <v>0</v>
      </c>
      <c r="I505" s="205">
        <v>0</v>
      </c>
      <c r="J505" s="206">
        <f>G505*'1.pielikuma turpinājums Nr.3'!$I$12</f>
        <v>0</v>
      </c>
      <c r="K505" s="211">
        <f>H505*'1.pielikuma turpinājums Nr.3'!$D$12</f>
        <v>0</v>
      </c>
      <c r="L505" s="211">
        <f>I505*'1.pielikuma turpinājums Nr.3'!$C$12</f>
        <v>0</v>
      </c>
      <c r="M505" s="212">
        <f t="shared" si="828"/>
        <v>0</v>
      </c>
      <c r="N505" s="211">
        <f>G505*'1.pielikuma turpinājums Nr.3'!$BE$48</f>
        <v>0</v>
      </c>
      <c r="O505" s="211">
        <f>H505*'1.pielikuma turpinājums Nr.3'!$BE$44</f>
        <v>0</v>
      </c>
      <c r="P505" s="211">
        <f>I505*'1.pielikuma turpinājums Nr.3'!$BE$43</f>
        <v>0</v>
      </c>
      <c r="Q505" s="211">
        <f>SUM(N505:P505)</f>
        <v>0</v>
      </c>
      <c r="R505" s="211">
        <f t="shared" si="842"/>
        <v>0</v>
      </c>
      <c r="S505" s="211">
        <f t="shared" si="843"/>
        <v>0</v>
      </c>
      <c r="T505" s="211">
        <f t="shared" si="843"/>
        <v>0</v>
      </c>
      <c r="U505" s="211">
        <f>SUM(R505:T505)</f>
        <v>0</v>
      </c>
      <c r="V505" s="211">
        <v>0</v>
      </c>
      <c r="W505" s="211">
        <v>0</v>
      </c>
      <c r="X505" s="211">
        <v>0</v>
      </c>
      <c r="Y505" s="211">
        <f>SUM(V505:X505)</f>
        <v>0</v>
      </c>
      <c r="Z505" s="211">
        <v>0</v>
      </c>
      <c r="AA505" s="211">
        <v>0</v>
      </c>
      <c r="AB505" s="211">
        <v>0</v>
      </c>
      <c r="AC505" s="211">
        <f>SUM(Z505:AB505)</f>
        <v>0</v>
      </c>
      <c r="AD505" s="211">
        <v>0</v>
      </c>
      <c r="AE505" s="211">
        <v>0</v>
      </c>
      <c r="AF505" s="211">
        <v>0</v>
      </c>
      <c r="AG505" s="211">
        <f>SUM(AD505:AF505)</f>
        <v>0</v>
      </c>
      <c r="AH505" s="211">
        <v>0</v>
      </c>
      <c r="AI505" s="211">
        <v>0</v>
      </c>
      <c r="AJ505" s="211">
        <v>0</v>
      </c>
      <c r="AK505" s="211">
        <f>SUM(AH505:AJ505)</f>
        <v>0</v>
      </c>
      <c r="AL505" s="204">
        <f t="shared" si="841"/>
        <v>0</v>
      </c>
      <c r="AO505" s="221"/>
    </row>
    <row r="506" spans="1:41" x14ac:dyDescent="0.2">
      <c r="A506" s="219" t="s">
        <v>42</v>
      </c>
      <c r="B506" s="213" t="s">
        <v>213</v>
      </c>
      <c r="C506" s="213" t="s">
        <v>49</v>
      </c>
      <c r="D506" s="214"/>
      <c r="E506" s="214"/>
      <c r="F506" s="214" t="s">
        <v>118</v>
      </c>
      <c r="G506" s="220"/>
      <c r="H506" s="220"/>
      <c r="I506" s="220"/>
      <c r="J506" s="216">
        <f>SUM(J490:J505)</f>
        <v>2471615.6500000004</v>
      </c>
      <c r="K506" s="217">
        <f t="shared" ref="K506:AL506" si="850">SUM(K490:K505)</f>
        <v>0</v>
      </c>
      <c r="L506" s="217">
        <f t="shared" si="850"/>
        <v>0</v>
      </c>
      <c r="M506" s="216">
        <f t="shared" si="850"/>
        <v>2471615.6500000004</v>
      </c>
      <c r="N506" s="217">
        <f t="shared" si="850"/>
        <v>1703568.5000000002</v>
      </c>
      <c r="O506" s="217">
        <f t="shared" si="850"/>
        <v>0</v>
      </c>
      <c r="P506" s="217">
        <f t="shared" si="850"/>
        <v>0</v>
      </c>
      <c r="Q506" s="217">
        <f t="shared" si="850"/>
        <v>1703568.5000000002</v>
      </c>
      <c r="R506" s="217">
        <f t="shared" si="850"/>
        <v>401871.80914999999</v>
      </c>
      <c r="S506" s="217">
        <f t="shared" si="850"/>
        <v>0</v>
      </c>
      <c r="T506" s="217">
        <f t="shared" si="850"/>
        <v>0</v>
      </c>
      <c r="U506" s="217">
        <f t="shared" si="850"/>
        <v>401871.80914999999</v>
      </c>
      <c r="V506" s="217">
        <f t="shared" si="850"/>
        <v>79677.75</v>
      </c>
      <c r="W506" s="217">
        <f t="shared" si="850"/>
        <v>0</v>
      </c>
      <c r="X506" s="217">
        <f t="shared" si="850"/>
        <v>0</v>
      </c>
      <c r="Y506" s="217">
        <f t="shared" si="850"/>
        <v>79677.75</v>
      </c>
      <c r="Z506" s="217">
        <f t="shared" si="850"/>
        <v>242095.09464000002</v>
      </c>
      <c r="AA506" s="217">
        <f t="shared" si="850"/>
        <v>0</v>
      </c>
      <c r="AB506" s="217">
        <f t="shared" si="850"/>
        <v>0</v>
      </c>
      <c r="AC506" s="217">
        <f t="shared" si="850"/>
        <v>242095.09464000002</v>
      </c>
      <c r="AD506" s="217">
        <f t="shared" si="850"/>
        <v>17116.979040000002</v>
      </c>
      <c r="AE506" s="217">
        <f t="shared" si="850"/>
        <v>0</v>
      </c>
      <c r="AF506" s="217">
        <f t="shared" si="850"/>
        <v>0</v>
      </c>
      <c r="AG506" s="217">
        <f t="shared" si="850"/>
        <v>17116.979040000002</v>
      </c>
      <c r="AH506" s="217">
        <f t="shared" si="850"/>
        <v>27285.481440000003</v>
      </c>
      <c r="AI506" s="217">
        <f t="shared" si="850"/>
        <v>0</v>
      </c>
      <c r="AJ506" s="217">
        <f t="shared" si="850"/>
        <v>0</v>
      </c>
      <c r="AK506" s="217">
        <f t="shared" si="850"/>
        <v>27285.481440000003</v>
      </c>
      <c r="AL506" s="216">
        <f t="shared" si="850"/>
        <v>2471615.6142700003</v>
      </c>
      <c r="AO506" s="221"/>
    </row>
    <row r="507" spans="1:41" x14ac:dyDescent="0.2">
      <c r="A507" s="209" t="s">
        <v>50</v>
      </c>
      <c r="B507" s="201" t="s">
        <v>212</v>
      </c>
      <c r="C507" s="201" t="s">
        <v>51</v>
      </c>
      <c r="D507" s="209" t="s">
        <v>3</v>
      </c>
      <c r="E507" s="209" t="s">
        <v>14</v>
      </c>
      <c r="F507" s="202" t="s">
        <v>150</v>
      </c>
      <c r="G507" s="218">
        <f>SUM(G508:G518,G520)</f>
        <v>9</v>
      </c>
      <c r="H507" s="218">
        <f>SUM(H508:H518,H520)</f>
        <v>0</v>
      </c>
      <c r="I507" s="218">
        <f>SUM(I508:I518,I520)</f>
        <v>0</v>
      </c>
      <c r="J507" s="212"/>
      <c r="K507" s="212"/>
      <c r="L507" s="212"/>
      <c r="M507" s="212"/>
      <c r="N507" s="211"/>
      <c r="O507" s="211"/>
      <c r="P507" s="211"/>
      <c r="Q507" s="211"/>
      <c r="R507" s="211"/>
      <c r="S507" s="211"/>
      <c r="T507" s="211"/>
      <c r="U507" s="211"/>
      <c r="V507" s="211"/>
      <c r="W507" s="211"/>
      <c r="X507" s="211"/>
      <c r="Y507" s="211"/>
      <c r="Z507" s="211"/>
      <c r="AA507" s="211"/>
      <c r="AB507" s="211"/>
      <c r="AC507" s="211"/>
      <c r="AD507" s="211"/>
      <c r="AE507" s="211"/>
      <c r="AF507" s="211"/>
      <c r="AG507" s="211"/>
      <c r="AH507" s="211"/>
      <c r="AI507" s="211"/>
      <c r="AJ507" s="211"/>
      <c r="AK507" s="211"/>
      <c r="AL507" s="206"/>
      <c r="AM507" s="179">
        <f>SUM(M508:M524)</f>
        <v>3843760.4000000008</v>
      </c>
      <c r="AN507" s="179">
        <f>SUM(AL508:AL524)</f>
        <v>3843760.3310800008</v>
      </c>
      <c r="AO507" s="180">
        <f>AM507-AN507</f>
        <v>6.8919999990612268E-2</v>
      </c>
    </row>
    <row r="508" spans="1:41" x14ac:dyDescent="0.2">
      <c r="A508" s="209" t="s">
        <v>50</v>
      </c>
      <c r="B508" s="201" t="s">
        <v>212</v>
      </c>
      <c r="C508" s="201" t="s">
        <v>51</v>
      </c>
      <c r="D508" s="209" t="s">
        <v>7</v>
      </c>
      <c r="E508" s="209" t="s">
        <v>6</v>
      </c>
      <c r="F508" s="209" t="s">
        <v>225</v>
      </c>
      <c r="G508" s="205">
        <f>1+1</f>
        <v>2</v>
      </c>
      <c r="H508" s="205">
        <v>0</v>
      </c>
      <c r="I508" s="205">
        <v>0</v>
      </c>
      <c r="J508" s="206">
        <f>G508*'1.pielikuma turpinājums Nr.3'!$I$10</f>
        <v>507136.78</v>
      </c>
      <c r="K508" s="211">
        <f>H508*'1.pielikuma turpinājums Nr.3'!$D$10</f>
        <v>0</v>
      </c>
      <c r="L508" s="211">
        <f>I508*'1.pielikuma turpinājums Nr.3'!$C$10</f>
        <v>0</v>
      </c>
      <c r="M508" s="212">
        <f t="shared" ref="M508:M524" si="851">SUM(J508:L508)</f>
        <v>507136.78</v>
      </c>
      <c r="N508" s="211">
        <f>G508*'1.pielikuma turpinājums Nr.3'!$BE$41</f>
        <v>304588.80000000005</v>
      </c>
      <c r="O508" s="211">
        <f>H508*'1.pielikuma turpinājums Nr.3'!$BE$37</f>
        <v>0</v>
      </c>
      <c r="P508" s="211">
        <f>I508*'1.pielikuma turpinājums Nr.3'!$BE$36</f>
        <v>0</v>
      </c>
      <c r="Q508" s="211">
        <f t="shared" ref="Q508:Q518" si="852">SUM(N508:P508)</f>
        <v>304588.80000000005</v>
      </c>
      <c r="R508" s="211">
        <f t="shared" ref="R508:R524" si="853">N508*$H$5</f>
        <v>71852.497920000009</v>
      </c>
      <c r="S508" s="211">
        <f t="shared" ref="S508:S524" si="854">O508*$H$5</f>
        <v>0</v>
      </c>
      <c r="T508" s="211">
        <f t="shared" ref="T508:T524" si="855">P508*$H$5</f>
        <v>0</v>
      </c>
      <c r="U508" s="211">
        <f t="shared" ref="U508:U518" si="856">SUM(R508:T508)</f>
        <v>71852.497920000009</v>
      </c>
      <c r="V508" s="211">
        <f>G508*'1.pielikuma turpinājums Nr.3'!$AW$3</f>
        <v>27714</v>
      </c>
      <c r="W508" s="211">
        <v>0</v>
      </c>
      <c r="X508" s="211">
        <v>0</v>
      </c>
      <c r="Y508" s="211">
        <f t="shared" ref="Y508:Y518" si="857">SUM(V508:X508)</f>
        <v>27714</v>
      </c>
      <c r="Z508" s="211">
        <f t="shared" ref="Z508:Z517" si="858">N508*$J$5</f>
        <v>87021.020160000015</v>
      </c>
      <c r="AA508" s="211">
        <v>0</v>
      </c>
      <c r="AB508" s="211">
        <v>0</v>
      </c>
      <c r="AC508" s="211">
        <f t="shared" ref="AC508:AC518" si="859">SUM(Z508:AB508)</f>
        <v>87021.020160000015</v>
      </c>
      <c r="AD508" s="211">
        <f t="shared" ref="AD508:AD517" si="860">N508*$K$5</f>
        <v>6152.693760000001</v>
      </c>
      <c r="AE508" s="211">
        <v>0</v>
      </c>
      <c r="AF508" s="211">
        <v>0</v>
      </c>
      <c r="AG508" s="211">
        <f t="shared" ref="AG508:AG518" si="861">SUM(AD508:AF508)</f>
        <v>6152.693760000001</v>
      </c>
      <c r="AH508" s="211">
        <f t="shared" ref="AH508:AH517" si="862">N508*$L$5</f>
        <v>9807.7593600000018</v>
      </c>
      <c r="AI508" s="211">
        <v>0</v>
      </c>
      <c r="AJ508" s="211">
        <v>0</v>
      </c>
      <c r="AK508" s="211">
        <f t="shared" ref="AK508:AK518" si="863">SUM(AH508:AJ508)</f>
        <v>9807.7593600000018</v>
      </c>
      <c r="AL508" s="204">
        <f>Q508+U508+Y508+AC508+AG508+AK508</f>
        <v>507136.77120000008</v>
      </c>
      <c r="AO508" s="221"/>
    </row>
    <row r="509" spans="1:41" x14ac:dyDescent="0.2">
      <c r="A509" s="209"/>
      <c r="B509" s="201" t="s">
        <v>212</v>
      </c>
      <c r="C509" s="201" t="s">
        <v>51</v>
      </c>
      <c r="D509" s="209"/>
      <c r="E509" s="209"/>
      <c r="F509" s="209" t="s">
        <v>249</v>
      </c>
      <c r="G509" s="205">
        <f>1-1</f>
        <v>0</v>
      </c>
      <c r="H509" s="205">
        <v>0</v>
      </c>
      <c r="I509" s="205">
        <v>0</v>
      </c>
      <c r="J509" s="206">
        <f>G509*'1.pielikuma turpinājums Nr.3'!$F$10</f>
        <v>0</v>
      </c>
      <c r="K509" s="211">
        <v>0</v>
      </c>
      <c r="L509" s="211">
        <v>0</v>
      </c>
      <c r="M509" s="212">
        <f t="shared" si="851"/>
        <v>0</v>
      </c>
      <c r="N509" s="211">
        <f>G509*'1.pielikuma turpinājums Nr.3'!$BE$40</f>
        <v>0</v>
      </c>
      <c r="O509" s="211">
        <v>0</v>
      </c>
      <c r="P509" s="211">
        <v>0</v>
      </c>
      <c r="Q509" s="211">
        <f>SUM(N509:P509)</f>
        <v>0</v>
      </c>
      <c r="R509" s="211">
        <f t="shared" si="853"/>
        <v>0</v>
      </c>
      <c r="S509" s="211">
        <v>0</v>
      </c>
      <c r="T509" s="211">
        <v>0</v>
      </c>
      <c r="U509" s="211">
        <f t="shared" si="856"/>
        <v>0</v>
      </c>
      <c r="V509" s="211">
        <f>G509*'1.pielikuma turpinājums Nr.3'!$AW$3/2</f>
        <v>0</v>
      </c>
      <c r="W509" s="211">
        <v>0</v>
      </c>
      <c r="X509" s="211">
        <v>0</v>
      </c>
      <c r="Y509" s="211">
        <f>SUM(V509:X509)</f>
        <v>0</v>
      </c>
      <c r="Z509" s="211">
        <f>N509*$J$5</f>
        <v>0</v>
      </c>
      <c r="AA509" s="211">
        <v>0</v>
      </c>
      <c r="AB509" s="211">
        <v>0</v>
      </c>
      <c r="AC509" s="211">
        <f>SUM(Z509:AB509)</f>
        <v>0</v>
      </c>
      <c r="AD509" s="211">
        <f t="shared" si="860"/>
        <v>0</v>
      </c>
      <c r="AE509" s="211">
        <v>0</v>
      </c>
      <c r="AF509" s="211">
        <v>0</v>
      </c>
      <c r="AG509" s="211">
        <f>SUM(AD509:AF509)</f>
        <v>0</v>
      </c>
      <c r="AH509" s="211">
        <f t="shared" si="862"/>
        <v>0</v>
      </c>
      <c r="AI509" s="211">
        <v>0</v>
      </c>
      <c r="AJ509" s="211">
        <v>0</v>
      </c>
      <c r="AK509" s="211">
        <f>SUM(AH509:AJ509)</f>
        <v>0</v>
      </c>
      <c r="AL509" s="204">
        <f t="shared" ref="AL509:AL524" si="864">Q509+U509+Y509+AC509+AG509+AK509</f>
        <v>0</v>
      </c>
      <c r="AO509" s="221"/>
    </row>
    <row r="510" spans="1:41" x14ac:dyDescent="0.2">
      <c r="A510" s="209" t="s">
        <v>50</v>
      </c>
      <c r="B510" s="201" t="s">
        <v>212</v>
      </c>
      <c r="C510" s="201" t="s">
        <v>51</v>
      </c>
      <c r="D510" s="209" t="s">
        <v>17</v>
      </c>
      <c r="E510" s="209" t="s">
        <v>20</v>
      </c>
      <c r="F510" s="209" t="s">
        <v>227</v>
      </c>
      <c r="G510" s="205">
        <v>0</v>
      </c>
      <c r="H510" s="205">
        <v>0</v>
      </c>
      <c r="I510" s="205">
        <v>0</v>
      </c>
      <c r="J510" s="206">
        <f>G510*'1.pielikuma turpinājums Nr.3'!$I$10</f>
        <v>0</v>
      </c>
      <c r="K510" s="211">
        <f>H510*'1.pielikuma turpinājums Nr.3'!$D$10</f>
        <v>0</v>
      </c>
      <c r="L510" s="211">
        <f>I510*'1.pielikuma turpinājums Nr.3'!$C$10</f>
        <v>0</v>
      </c>
      <c r="M510" s="212">
        <f t="shared" si="851"/>
        <v>0</v>
      </c>
      <c r="N510" s="211">
        <f>G510*'1.pielikuma turpinājums Nr.3'!$BE$41</f>
        <v>0</v>
      </c>
      <c r="O510" s="211">
        <f>H510*'1.pielikuma turpinājums Nr.3'!$BE$37</f>
        <v>0</v>
      </c>
      <c r="P510" s="211">
        <f>I510*'1.pielikuma turpinājums Nr.3'!$BE$36</f>
        <v>0</v>
      </c>
      <c r="Q510" s="211">
        <f t="shared" si="852"/>
        <v>0</v>
      </c>
      <c r="R510" s="211">
        <f t="shared" si="853"/>
        <v>0</v>
      </c>
      <c r="S510" s="211">
        <f t="shared" si="854"/>
        <v>0</v>
      </c>
      <c r="T510" s="211">
        <f t="shared" si="855"/>
        <v>0</v>
      </c>
      <c r="U510" s="211">
        <f t="shared" si="856"/>
        <v>0</v>
      </c>
      <c r="V510" s="211">
        <f>G510*'1.pielikuma turpinājums Nr.3'!$AW$3</f>
        <v>0</v>
      </c>
      <c r="W510" s="211">
        <v>0</v>
      </c>
      <c r="X510" s="211">
        <v>0</v>
      </c>
      <c r="Y510" s="211">
        <f t="shared" si="857"/>
        <v>0</v>
      </c>
      <c r="Z510" s="211">
        <f t="shared" si="858"/>
        <v>0</v>
      </c>
      <c r="AA510" s="211">
        <v>0</v>
      </c>
      <c r="AB510" s="211">
        <v>0</v>
      </c>
      <c r="AC510" s="211">
        <f t="shared" si="859"/>
        <v>0</v>
      </c>
      <c r="AD510" s="211">
        <f t="shared" si="860"/>
        <v>0</v>
      </c>
      <c r="AE510" s="211">
        <v>0</v>
      </c>
      <c r="AF510" s="211">
        <v>0</v>
      </c>
      <c r="AG510" s="211">
        <f t="shared" si="861"/>
        <v>0</v>
      </c>
      <c r="AH510" s="211">
        <f t="shared" si="862"/>
        <v>0</v>
      </c>
      <c r="AI510" s="211">
        <v>0</v>
      </c>
      <c r="AJ510" s="211">
        <v>0</v>
      </c>
      <c r="AK510" s="211">
        <f t="shared" si="863"/>
        <v>0</v>
      </c>
      <c r="AL510" s="204">
        <f t="shared" si="864"/>
        <v>0</v>
      </c>
      <c r="AO510" s="221"/>
    </row>
    <row r="511" spans="1:41" x14ac:dyDescent="0.2">
      <c r="A511" s="209" t="s">
        <v>50</v>
      </c>
      <c r="B511" s="201" t="s">
        <v>212</v>
      </c>
      <c r="C511" s="201" t="s">
        <v>51</v>
      </c>
      <c r="D511" s="209" t="s">
        <v>8</v>
      </c>
      <c r="E511" s="209" t="s">
        <v>17</v>
      </c>
      <c r="F511" s="209" t="s">
        <v>226</v>
      </c>
      <c r="G511" s="205">
        <v>1</v>
      </c>
      <c r="H511" s="205">
        <v>0</v>
      </c>
      <c r="I511" s="205">
        <v>0</v>
      </c>
      <c r="J511" s="206">
        <f>G511*'1.pielikuma turpinājums Nr.3'!$I$10</f>
        <v>253568.39</v>
      </c>
      <c r="K511" s="211">
        <f>H511*'1.pielikuma turpinājums Nr.3'!$D$10</f>
        <v>0</v>
      </c>
      <c r="L511" s="211">
        <f>I511*'1.pielikuma turpinājums Nr.3'!$C$10</f>
        <v>0</v>
      </c>
      <c r="M511" s="212">
        <f t="shared" si="851"/>
        <v>253568.39</v>
      </c>
      <c r="N511" s="211">
        <f>G511*'1.pielikuma turpinājums Nr.3'!$BE$41</f>
        <v>152294.40000000002</v>
      </c>
      <c r="O511" s="211">
        <f>H511*'1.pielikuma turpinājums Nr.3'!$BE$37</f>
        <v>0</v>
      </c>
      <c r="P511" s="211">
        <f>I511*'1.pielikuma turpinājums Nr.3'!$BE$36</f>
        <v>0</v>
      </c>
      <c r="Q511" s="211">
        <f t="shared" si="852"/>
        <v>152294.40000000002</v>
      </c>
      <c r="R511" s="211">
        <f t="shared" si="853"/>
        <v>35926.248960000004</v>
      </c>
      <c r="S511" s="211">
        <f t="shared" si="854"/>
        <v>0</v>
      </c>
      <c r="T511" s="211">
        <f t="shared" si="855"/>
        <v>0</v>
      </c>
      <c r="U511" s="211">
        <f t="shared" si="856"/>
        <v>35926.248960000004</v>
      </c>
      <c r="V511" s="211">
        <f>G511*'1.pielikuma turpinājums Nr.3'!$AW$3</f>
        <v>13857</v>
      </c>
      <c r="W511" s="211">
        <v>0</v>
      </c>
      <c r="X511" s="211">
        <v>0</v>
      </c>
      <c r="Y511" s="211">
        <f t="shared" si="857"/>
        <v>13857</v>
      </c>
      <c r="Z511" s="211">
        <f t="shared" si="858"/>
        <v>43510.510080000007</v>
      </c>
      <c r="AA511" s="211">
        <v>0</v>
      </c>
      <c r="AB511" s="211">
        <v>0</v>
      </c>
      <c r="AC511" s="211">
        <f t="shared" si="859"/>
        <v>43510.510080000007</v>
      </c>
      <c r="AD511" s="211">
        <f t="shared" si="860"/>
        <v>3076.3468800000005</v>
      </c>
      <c r="AE511" s="211">
        <v>0</v>
      </c>
      <c r="AF511" s="211">
        <v>0</v>
      </c>
      <c r="AG511" s="211">
        <f t="shared" si="861"/>
        <v>3076.3468800000005</v>
      </c>
      <c r="AH511" s="211">
        <f t="shared" si="862"/>
        <v>4903.8796800000009</v>
      </c>
      <c r="AI511" s="211">
        <v>0</v>
      </c>
      <c r="AJ511" s="211">
        <v>0</v>
      </c>
      <c r="AK511" s="211">
        <f t="shared" si="863"/>
        <v>4903.8796800000009</v>
      </c>
      <c r="AL511" s="204">
        <f t="shared" si="864"/>
        <v>253568.38560000004</v>
      </c>
      <c r="AO511" s="221"/>
    </row>
    <row r="512" spans="1:41" ht="24" x14ac:dyDescent="0.2">
      <c r="A512" s="209" t="s">
        <v>50</v>
      </c>
      <c r="B512" s="201" t="s">
        <v>212</v>
      </c>
      <c r="C512" s="201" t="s">
        <v>51</v>
      </c>
      <c r="D512" s="223" t="s">
        <v>22</v>
      </c>
      <c r="E512" s="209" t="s">
        <v>21</v>
      </c>
      <c r="F512" s="209" t="s">
        <v>224</v>
      </c>
      <c r="G512" s="205">
        <v>1</v>
      </c>
      <c r="H512" s="205">
        <v>0</v>
      </c>
      <c r="I512" s="205">
        <v>0</v>
      </c>
      <c r="J512" s="206">
        <f>G512*'1.pielikuma turpinājums Nr.3'!$I$10</f>
        <v>253568.39</v>
      </c>
      <c r="K512" s="211">
        <f>H512*'1.pielikuma turpinājums Nr.3'!$D$10</f>
        <v>0</v>
      </c>
      <c r="L512" s="211">
        <f>I512*'1.pielikuma turpinājums Nr.3'!$C$10</f>
        <v>0</v>
      </c>
      <c r="M512" s="212">
        <f t="shared" si="851"/>
        <v>253568.39</v>
      </c>
      <c r="N512" s="211">
        <f>G512*'1.pielikuma turpinājums Nr.3'!$BE$41</f>
        <v>152294.40000000002</v>
      </c>
      <c r="O512" s="211">
        <f>H512*'1.pielikuma turpinājums Nr.3'!$BE$37</f>
        <v>0</v>
      </c>
      <c r="P512" s="211">
        <f>I512*'1.pielikuma turpinājums Nr.3'!$BE$36</f>
        <v>0</v>
      </c>
      <c r="Q512" s="211">
        <f t="shared" si="852"/>
        <v>152294.40000000002</v>
      </c>
      <c r="R512" s="211">
        <f t="shared" si="853"/>
        <v>35926.248960000004</v>
      </c>
      <c r="S512" s="211">
        <f t="shared" si="854"/>
        <v>0</v>
      </c>
      <c r="T512" s="211">
        <f t="shared" si="855"/>
        <v>0</v>
      </c>
      <c r="U512" s="211">
        <f t="shared" si="856"/>
        <v>35926.248960000004</v>
      </c>
      <c r="V512" s="211">
        <f>G512*'1.pielikuma turpinājums Nr.3'!$AW$3</f>
        <v>13857</v>
      </c>
      <c r="W512" s="211">
        <v>0</v>
      </c>
      <c r="X512" s="211">
        <v>0</v>
      </c>
      <c r="Y512" s="211">
        <f t="shared" si="857"/>
        <v>13857</v>
      </c>
      <c r="Z512" s="211">
        <f t="shared" si="858"/>
        <v>43510.510080000007</v>
      </c>
      <c r="AA512" s="211">
        <v>0</v>
      </c>
      <c r="AB512" s="211">
        <v>0</v>
      </c>
      <c r="AC512" s="211">
        <f t="shared" si="859"/>
        <v>43510.510080000007</v>
      </c>
      <c r="AD512" s="211">
        <f t="shared" si="860"/>
        <v>3076.3468800000005</v>
      </c>
      <c r="AE512" s="211">
        <v>0</v>
      </c>
      <c r="AF512" s="211">
        <v>0</v>
      </c>
      <c r="AG512" s="211">
        <f t="shared" si="861"/>
        <v>3076.3468800000005</v>
      </c>
      <c r="AH512" s="211">
        <f t="shared" si="862"/>
        <v>4903.8796800000009</v>
      </c>
      <c r="AI512" s="211">
        <v>0</v>
      </c>
      <c r="AJ512" s="211">
        <v>0</v>
      </c>
      <c r="AK512" s="211">
        <f t="shared" si="863"/>
        <v>4903.8796800000009</v>
      </c>
      <c r="AL512" s="204">
        <f t="shared" si="864"/>
        <v>253568.38560000004</v>
      </c>
      <c r="AO512" s="221"/>
    </row>
    <row r="513" spans="1:41" x14ac:dyDescent="0.2">
      <c r="A513" s="209" t="s">
        <v>50</v>
      </c>
      <c r="B513" s="201" t="s">
        <v>212</v>
      </c>
      <c r="C513" s="201" t="s">
        <v>51</v>
      </c>
      <c r="D513" s="209" t="s">
        <v>10</v>
      </c>
      <c r="E513" s="209" t="s">
        <v>22</v>
      </c>
      <c r="F513" s="209" t="s">
        <v>231</v>
      </c>
      <c r="G513" s="205">
        <v>1</v>
      </c>
      <c r="H513" s="205">
        <v>0</v>
      </c>
      <c r="I513" s="205">
        <v>0</v>
      </c>
      <c r="J513" s="206">
        <f>G513*'1.pielikuma turpinājums Nr.3'!$I$10</f>
        <v>253568.39</v>
      </c>
      <c r="K513" s="211">
        <f>H513*'1.pielikuma turpinājums Nr.3'!$D$10</f>
        <v>0</v>
      </c>
      <c r="L513" s="211">
        <f>I513*'1.pielikuma turpinājums Nr.3'!$C$10</f>
        <v>0</v>
      </c>
      <c r="M513" s="212">
        <f t="shared" si="851"/>
        <v>253568.39</v>
      </c>
      <c r="N513" s="211">
        <f>G513*'1.pielikuma turpinājums Nr.3'!$BE$41</f>
        <v>152294.40000000002</v>
      </c>
      <c r="O513" s="211">
        <f>H513*'1.pielikuma turpinājums Nr.3'!$BE$37</f>
        <v>0</v>
      </c>
      <c r="P513" s="211">
        <f>I513*'1.pielikuma turpinājums Nr.3'!$BE$36</f>
        <v>0</v>
      </c>
      <c r="Q513" s="211">
        <f t="shared" si="852"/>
        <v>152294.40000000002</v>
      </c>
      <c r="R513" s="211">
        <f t="shared" si="853"/>
        <v>35926.248960000004</v>
      </c>
      <c r="S513" s="211">
        <f t="shared" si="854"/>
        <v>0</v>
      </c>
      <c r="T513" s="211">
        <f t="shared" si="855"/>
        <v>0</v>
      </c>
      <c r="U513" s="211">
        <f t="shared" si="856"/>
        <v>35926.248960000004</v>
      </c>
      <c r="V513" s="211">
        <f>G513*'1.pielikuma turpinājums Nr.3'!$AW$3</f>
        <v>13857</v>
      </c>
      <c r="W513" s="211">
        <v>0</v>
      </c>
      <c r="X513" s="211">
        <v>0</v>
      </c>
      <c r="Y513" s="211">
        <f t="shared" si="857"/>
        <v>13857</v>
      </c>
      <c r="Z513" s="211">
        <f t="shared" si="858"/>
        <v>43510.510080000007</v>
      </c>
      <c r="AA513" s="211">
        <v>0</v>
      </c>
      <c r="AB513" s="211">
        <v>0</v>
      </c>
      <c r="AC513" s="211">
        <f t="shared" si="859"/>
        <v>43510.510080000007</v>
      </c>
      <c r="AD513" s="211">
        <f t="shared" si="860"/>
        <v>3076.3468800000005</v>
      </c>
      <c r="AE513" s="211">
        <v>0</v>
      </c>
      <c r="AF513" s="211">
        <v>0</v>
      </c>
      <c r="AG513" s="211">
        <f t="shared" si="861"/>
        <v>3076.3468800000005</v>
      </c>
      <c r="AH513" s="211">
        <f t="shared" si="862"/>
        <v>4903.8796800000009</v>
      </c>
      <c r="AI513" s="211">
        <v>0</v>
      </c>
      <c r="AJ513" s="211">
        <v>0</v>
      </c>
      <c r="AK513" s="211">
        <f t="shared" si="863"/>
        <v>4903.8796800000009</v>
      </c>
      <c r="AL513" s="204">
        <f t="shared" si="864"/>
        <v>253568.38560000004</v>
      </c>
      <c r="AO513" s="221"/>
    </row>
    <row r="514" spans="1:41" x14ac:dyDescent="0.2">
      <c r="A514" s="209" t="s">
        <v>50</v>
      </c>
      <c r="B514" s="201" t="s">
        <v>212</v>
      </c>
      <c r="C514" s="201" t="s">
        <v>51</v>
      </c>
      <c r="D514" s="209" t="s">
        <v>9</v>
      </c>
      <c r="E514" s="209" t="s">
        <v>10</v>
      </c>
      <c r="F514" s="209" t="s">
        <v>228</v>
      </c>
      <c r="G514" s="205">
        <v>1</v>
      </c>
      <c r="H514" s="205">
        <v>0</v>
      </c>
      <c r="I514" s="205">
        <v>0</v>
      </c>
      <c r="J514" s="206">
        <f>G514*'1.pielikuma turpinājums Nr.3'!$I$10</f>
        <v>253568.39</v>
      </c>
      <c r="K514" s="211">
        <f>H514*'1.pielikuma turpinājums Nr.3'!$D$10</f>
        <v>0</v>
      </c>
      <c r="L514" s="211">
        <f>I514*'1.pielikuma turpinājums Nr.3'!$C$10</f>
        <v>0</v>
      </c>
      <c r="M514" s="212">
        <f t="shared" si="851"/>
        <v>253568.39</v>
      </c>
      <c r="N514" s="211">
        <f>G514*'1.pielikuma turpinājums Nr.3'!$BE$41</f>
        <v>152294.40000000002</v>
      </c>
      <c r="O514" s="211">
        <f>H514*'1.pielikuma turpinājums Nr.3'!$BE$37</f>
        <v>0</v>
      </c>
      <c r="P514" s="211">
        <f>I514*'1.pielikuma turpinājums Nr.3'!$BE$36</f>
        <v>0</v>
      </c>
      <c r="Q514" s="211">
        <f t="shared" si="852"/>
        <v>152294.40000000002</v>
      </c>
      <c r="R514" s="211">
        <f t="shared" si="853"/>
        <v>35926.248960000004</v>
      </c>
      <c r="S514" s="211">
        <f t="shared" si="854"/>
        <v>0</v>
      </c>
      <c r="T514" s="211">
        <f t="shared" si="855"/>
        <v>0</v>
      </c>
      <c r="U514" s="211">
        <f t="shared" si="856"/>
        <v>35926.248960000004</v>
      </c>
      <c r="V514" s="211">
        <f>G514*'1.pielikuma turpinājums Nr.3'!$AW$3</f>
        <v>13857</v>
      </c>
      <c r="W514" s="211">
        <v>0</v>
      </c>
      <c r="X514" s="211">
        <v>0</v>
      </c>
      <c r="Y514" s="211">
        <f t="shared" si="857"/>
        <v>13857</v>
      </c>
      <c r="Z514" s="211">
        <f t="shared" si="858"/>
        <v>43510.510080000007</v>
      </c>
      <c r="AA514" s="211">
        <v>0</v>
      </c>
      <c r="AB514" s="211">
        <v>0</v>
      </c>
      <c r="AC514" s="211">
        <f t="shared" si="859"/>
        <v>43510.510080000007</v>
      </c>
      <c r="AD514" s="211">
        <f t="shared" si="860"/>
        <v>3076.3468800000005</v>
      </c>
      <c r="AE514" s="211">
        <v>0</v>
      </c>
      <c r="AF514" s="211">
        <v>0</v>
      </c>
      <c r="AG514" s="211">
        <f t="shared" si="861"/>
        <v>3076.3468800000005</v>
      </c>
      <c r="AH514" s="211">
        <f t="shared" si="862"/>
        <v>4903.8796800000009</v>
      </c>
      <c r="AI514" s="211">
        <v>0</v>
      </c>
      <c r="AJ514" s="211">
        <v>0</v>
      </c>
      <c r="AK514" s="211">
        <f t="shared" si="863"/>
        <v>4903.8796800000009</v>
      </c>
      <c r="AL514" s="204">
        <f t="shared" si="864"/>
        <v>253568.38560000004</v>
      </c>
      <c r="AO514" s="221"/>
    </row>
    <row r="515" spans="1:41" x14ac:dyDescent="0.2">
      <c r="A515" s="209" t="s">
        <v>50</v>
      </c>
      <c r="B515" s="201" t="s">
        <v>212</v>
      </c>
      <c r="C515" s="201" t="s">
        <v>51</v>
      </c>
      <c r="D515" s="209" t="s">
        <v>11</v>
      </c>
      <c r="E515" s="209" t="s">
        <v>9</v>
      </c>
      <c r="F515" s="209" t="s">
        <v>58</v>
      </c>
      <c r="G515" s="205">
        <v>1</v>
      </c>
      <c r="H515" s="205">
        <v>0</v>
      </c>
      <c r="I515" s="205">
        <v>0</v>
      </c>
      <c r="J515" s="206">
        <f>G515*'1.pielikuma turpinājums Nr.3'!$I$10</f>
        <v>253568.39</v>
      </c>
      <c r="K515" s="211">
        <f>H515*'1.pielikuma turpinājums Nr.3'!$D$10</f>
        <v>0</v>
      </c>
      <c r="L515" s="211">
        <f>I515*'1.pielikuma turpinājums Nr.3'!$C$10</f>
        <v>0</v>
      </c>
      <c r="M515" s="212">
        <f t="shared" si="851"/>
        <v>253568.39</v>
      </c>
      <c r="N515" s="211">
        <f>G515*'1.pielikuma turpinājums Nr.3'!$BE$41</f>
        <v>152294.40000000002</v>
      </c>
      <c r="O515" s="211">
        <f>H515*'1.pielikuma turpinājums Nr.3'!$BE$37</f>
        <v>0</v>
      </c>
      <c r="P515" s="211">
        <f>I515*'1.pielikuma turpinājums Nr.3'!$BE$36</f>
        <v>0</v>
      </c>
      <c r="Q515" s="211">
        <f t="shared" si="852"/>
        <v>152294.40000000002</v>
      </c>
      <c r="R515" s="211">
        <f t="shared" si="853"/>
        <v>35926.248960000004</v>
      </c>
      <c r="S515" s="211">
        <f t="shared" si="854"/>
        <v>0</v>
      </c>
      <c r="T515" s="211">
        <f t="shared" si="855"/>
        <v>0</v>
      </c>
      <c r="U515" s="211">
        <f t="shared" si="856"/>
        <v>35926.248960000004</v>
      </c>
      <c r="V515" s="211">
        <f>G515*'1.pielikuma turpinājums Nr.3'!$AW$3</f>
        <v>13857</v>
      </c>
      <c r="W515" s="211">
        <v>0</v>
      </c>
      <c r="X515" s="211">
        <v>0</v>
      </c>
      <c r="Y515" s="211">
        <f t="shared" si="857"/>
        <v>13857</v>
      </c>
      <c r="Z515" s="211">
        <f t="shared" si="858"/>
        <v>43510.510080000007</v>
      </c>
      <c r="AA515" s="211">
        <v>0</v>
      </c>
      <c r="AB515" s="211">
        <v>0</v>
      </c>
      <c r="AC515" s="211">
        <f t="shared" si="859"/>
        <v>43510.510080000007</v>
      </c>
      <c r="AD515" s="211">
        <f t="shared" si="860"/>
        <v>3076.3468800000005</v>
      </c>
      <c r="AE515" s="211">
        <v>0</v>
      </c>
      <c r="AF515" s="211">
        <v>0</v>
      </c>
      <c r="AG515" s="211">
        <f t="shared" si="861"/>
        <v>3076.3468800000005</v>
      </c>
      <c r="AH515" s="211">
        <f t="shared" si="862"/>
        <v>4903.8796800000009</v>
      </c>
      <c r="AI515" s="211">
        <v>0</v>
      </c>
      <c r="AJ515" s="211">
        <v>0</v>
      </c>
      <c r="AK515" s="211">
        <f t="shared" si="863"/>
        <v>4903.8796800000009</v>
      </c>
      <c r="AL515" s="204">
        <f t="shared" si="864"/>
        <v>253568.38560000004</v>
      </c>
      <c r="AO515" s="221"/>
    </row>
    <row r="516" spans="1:41" x14ac:dyDescent="0.2">
      <c r="A516" s="209" t="s">
        <v>50</v>
      </c>
      <c r="B516" s="201" t="s">
        <v>212</v>
      </c>
      <c r="C516" s="201" t="s">
        <v>51</v>
      </c>
      <c r="D516" s="209" t="s">
        <v>27</v>
      </c>
      <c r="E516" s="209" t="s">
        <v>11</v>
      </c>
      <c r="F516" s="209" t="s">
        <v>59</v>
      </c>
      <c r="G516" s="205">
        <v>0</v>
      </c>
      <c r="H516" s="205">
        <v>0</v>
      </c>
      <c r="I516" s="205">
        <v>0</v>
      </c>
      <c r="J516" s="206">
        <f>G516*'1.pielikuma turpinājums Nr.3'!$I$10</f>
        <v>0</v>
      </c>
      <c r="K516" s="211">
        <f>H516*'1.pielikuma turpinājums Nr.3'!$D$10</f>
        <v>0</v>
      </c>
      <c r="L516" s="211">
        <f>I516*'1.pielikuma turpinājums Nr.3'!$C$10</f>
        <v>0</v>
      </c>
      <c r="M516" s="212">
        <f t="shared" si="851"/>
        <v>0</v>
      </c>
      <c r="N516" s="211">
        <f>G516*'1.pielikuma turpinājums Nr.3'!$BE$41</f>
        <v>0</v>
      </c>
      <c r="O516" s="211">
        <f>H516*'1.pielikuma turpinājums Nr.3'!$BE$37</f>
        <v>0</v>
      </c>
      <c r="P516" s="211">
        <f>I516*'1.pielikuma turpinājums Nr.3'!$BE$36</f>
        <v>0</v>
      </c>
      <c r="Q516" s="211">
        <f t="shared" si="852"/>
        <v>0</v>
      </c>
      <c r="R516" s="211">
        <f t="shared" si="853"/>
        <v>0</v>
      </c>
      <c r="S516" s="211">
        <f t="shared" si="854"/>
        <v>0</v>
      </c>
      <c r="T516" s="211">
        <f t="shared" si="855"/>
        <v>0</v>
      </c>
      <c r="U516" s="211">
        <f t="shared" si="856"/>
        <v>0</v>
      </c>
      <c r="V516" s="211">
        <f>G516*'1.pielikuma turpinājums Nr.3'!$AW$3</f>
        <v>0</v>
      </c>
      <c r="W516" s="211">
        <v>0</v>
      </c>
      <c r="X516" s="211">
        <v>0</v>
      </c>
      <c r="Y516" s="211">
        <f t="shared" si="857"/>
        <v>0</v>
      </c>
      <c r="Z516" s="211">
        <f t="shared" si="858"/>
        <v>0</v>
      </c>
      <c r="AA516" s="211">
        <v>0</v>
      </c>
      <c r="AB516" s="211">
        <v>0</v>
      </c>
      <c r="AC516" s="211">
        <f t="shared" si="859"/>
        <v>0</v>
      </c>
      <c r="AD516" s="211">
        <f t="shared" si="860"/>
        <v>0</v>
      </c>
      <c r="AE516" s="211">
        <v>0</v>
      </c>
      <c r="AF516" s="211">
        <v>0</v>
      </c>
      <c r="AG516" s="211">
        <f t="shared" si="861"/>
        <v>0</v>
      </c>
      <c r="AH516" s="211">
        <f t="shared" si="862"/>
        <v>0</v>
      </c>
      <c r="AI516" s="211">
        <v>0</v>
      </c>
      <c r="AJ516" s="211">
        <v>0</v>
      </c>
      <c r="AK516" s="211">
        <f t="shared" si="863"/>
        <v>0</v>
      </c>
      <c r="AL516" s="204">
        <f t="shared" si="864"/>
        <v>0</v>
      </c>
      <c r="AO516" s="221"/>
    </row>
    <row r="517" spans="1:41" x14ac:dyDescent="0.2">
      <c r="A517" s="209" t="s">
        <v>50</v>
      </c>
      <c r="B517" s="201" t="s">
        <v>212</v>
      </c>
      <c r="C517" s="201" t="s">
        <v>51</v>
      </c>
      <c r="D517" s="209"/>
      <c r="E517" s="209" t="s">
        <v>27</v>
      </c>
      <c r="F517" s="209" t="s">
        <v>218</v>
      </c>
      <c r="G517" s="205">
        <v>1</v>
      </c>
      <c r="H517" s="205">
        <v>0</v>
      </c>
      <c r="I517" s="205">
        <v>0</v>
      </c>
      <c r="J517" s="206">
        <f>G517*'1.pielikuma turpinājums Nr.3'!$I$10</f>
        <v>253568.39</v>
      </c>
      <c r="K517" s="211">
        <f>H517*'1.pielikuma turpinājums Nr.3'!$D$10</f>
        <v>0</v>
      </c>
      <c r="L517" s="211">
        <f>I517*'1.pielikuma turpinājums Nr.3'!$C$10</f>
        <v>0</v>
      </c>
      <c r="M517" s="212">
        <f t="shared" si="851"/>
        <v>253568.39</v>
      </c>
      <c r="N517" s="211">
        <f>G517*'1.pielikuma turpinājums Nr.3'!$BE$41</f>
        <v>152294.40000000002</v>
      </c>
      <c r="O517" s="211">
        <f>H517*'1.pielikuma turpinājums Nr.3'!$BE$37</f>
        <v>0</v>
      </c>
      <c r="P517" s="211">
        <f>I517*'1.pielikuma turpinājums Nr.3'!$BE$36</f>
        <v>0</v>
      </c>
      <c r="Q517" s="211">
        <f t="shared" si="852"/>
        <v>152294.40000000002</v>
      </c>
      <c r="R517" s="211">
        <f t="shared" si="853"/>
        <v>35926.248960000004</v>
      </c>
      <c r="S517" s="211">
        <f t="shared" si="854"/>
        <v>0</v>
      </c>
      <c r="T517" s="211">
        <f t="shared" si="855"/>
        <v>0</v>
      </c>
      <c r="U517" s="211">
        <f t="shared" si="856"/>
        <v>35926.248960000004</v>
      </c>
      <c r="V517" s="211">
        <f>G517*'1.pielikuma turpinājums Nr.3'!$AW$3</f>
        <v>13857</v>
      </c>
      <c r="W517" s="211">
        <v>0</v>
      </c>
      <c r="X517" s="211">
        <v>0</v>
      </c>
      <c r="Y517" s="211">
        <f t="shared" si="857"/>
        <v>13857</v>
      </c>
      <c r="Z517" s="211">
        <f t="shared" si="858"/>
        <v>43510.510080000007</v>
      </c>
      <c r="AA517" s="211">
        <v>0</v>
      </c>
      <c r="AB517" s="211">
        <v>0</v>
      </c>
      <c r="AC517" s="211">
        <f t="shared" si="859"/>
        <v>43510.510080000007</v>
      </c>
      <c r="AD517" s="211">
        <f t="shared" si="860"/>
        <v>3076.3468800000005</v>
      </c>
      <c r="AE517" s="211">
        <v>0</v>
      </c>
      <c r="AF517" s="211">
        <v>0</v>
      </c>
      <c r="AG517" s="211">
        <f t="shared" si="861"/>
        <v>3076.3468800000005</v>
      </c>
      <c r="AH517" s="211">
        <f t="shared" si="862"/>
        <v>4903.8796800000009</v>
      </c>
      <c r="AI517" s="211">
        <v>0</v>
      </c>
      <c r="AJ517" s="211">
        <v>0</v>
      </c>
      <c r="AK517" s="211">
        <f t="shared" si="863"/>
        <v>4903.8796800000009</v>
      </c>
      <c r="AL517" s="204">
        <f t="shared" si="864"/>
        <v>253568.38560000004</v>
      </c>
      <c r="AO517" s="221"/>
    </row>
    <row r="518" spans="1:41" x14ac:dyDescent="0.2">
      <c r="A518" s="209" t="s">
        <v>50</v>
      </c>
      <c r="B518" s="201" t="s">
        <v>212</v>
      </c>
      <c r="C518" s="201" t="s">
        <v>51</v>
      </c>
      <c r="D518" s="209"/>
      <c r="E518" s="209"/>
      <c r="F518" s="209" t="s">
        <v>230</v>
      </c>
      <c r="G518" s="205">
        <v>1</v>
      </c>
      <c r="H518" s="205">
        <v>0</v>
      </c>
      <c r="I518" s="205">
        <v>0</v>
      </c>
      <c r="J518" s="206">
        <f>G518*'1.pielikuma turpinājums Nr.3'!$I$11</f>
        <v>190176.29</v>
      </c>
      <c r="K518" s="211">
        <f>H518*'1.pielikuma turpinājums Nr.3'!$D$10</f>
        <v>0</v>
      </c>
      <c r="L518" s="211">
        <f>I518*'1.pielikuma turpinājums Nr.3'!$C$10</f>
        <v>0</v>
      </c>
      <c r="M518" s="212">
        <f t="shared" si="851"/>
        <v>190176.29</v>
      </c>
      <c r="N518" s="211">
        <f>G518*'1.pielikuma turpinājums Nr.3'!$BE$42</f>
        <v>114220.8</v>
      </c>
      <c r="O518" s="211">
        <f>H518*'1.pielikuma turpinājums Nr.3'!$BE$37</f>
        <v>0</v>
      </c>
      <c r="P518" s="211">
        <f>I518*'1.pielikuma turpinājums Nr.3'!$BE$36</f>
        <v>0</v>
      </c>
      <c r="Q518" s="211">
        <f t="shared" si="852"/>
        <v>114220.8</v>
      </c>
      <c r="R518" s="211">
        <f t="shared" si="853"/>
        <v>26944.686720000002</v>
      </c>
      <c r="S518" s="211">
        <f t="shared" si="854"/>
        <v>0</v>
      </c>
      <c r="T518" s="211">
        <f t="shared" si="855"/>
        <v>0</v>
      </c>
      <c r="U518" s="211">
        <f t="shared" si="856"/>
        <v>26944.686720000002</v>
      </c>
      <c r="V518" s="211">
        <f>G518*'1.pielikuma turpinājums Nr.3'!$AW$3*0.75</f>
        <v>10392.75</v>
      </c>
      <c r="W518" s="211">
        <v>0</v>
      </c>
      <c r="X518" s="211">
        <v>0</v>
      </c>
      <c r="Y518" s="211">
        <f t="shared" si="857"/>
        <v>10392.75</v>
      </c>
      <c r="Z518" s="211">
        <f>N518*$J$5</f>
        <v>32632.882560000002</v>
      </c>
      <c r="AA518" s="211">
        <v>0</v>
      </c>
      <c r="AB518" s="211">
        <v>0</v>
      </c>
      <c r="AC518" s="211">
        <f t="shared" si="859"/>
        <v>32632.882560000002</v>
      </c>
      <c r="AD518" s="211">
        <f>N518*$K$5</f>
        <v>2307.2601599999998</v>
      </c>
      <c r="AE518" s="211">
        <v>0</v>
      </c>
      <c r="AF518" s="211">
        <v>0</v>
      </c>
      <c r="AG518" s="211">
        <f t="shared" si="861"/>
        <v>2307.2601599999998</v>
      </c>
      <c r="AH518" s="211">
        <f>N518*$L$5</f>
        <v>3677.90976</v>
      </c>
      <c r="AI518" s="211">
        <v>0</v>
      </c>
      <c r="AJ518" s="211">
        <v>0</v>
      </c>
      <c r="AK518" s="211">
        <f t="shared" si="863"/>
        <v>3677.90976</v>
      </c>
      <c r="AL518" s="204">
        <f t="shared" si="864"/>
        <v>190176.28920000003</v>
      </c>
      <c r="AO518" s="221"/>
    </row>
    <row r="519" spans="1:41" x14ac:dyDescent="0.2">
      <c r="A519" s="209" t="s">
        <v>50</v>
      </c>
      <c r="B519" s="201" t="s">
        <v>212</v>
      </c>
      <c r="C519" s="201" t="s">
        <v>51</v>
      </c>
      <c r="D519" s="209"/>
      <c r="E519" s="209"/>
      <c r="F519" s="209" t="s">
        <v>254</v>
      </c>
      <c r="G519" s="205">
        <v>1</v>
      </c>
      <c r="H519" s="205">
        <v>0</v>
      </c>
      <c r="I519" s="205">
        <v>0</v>
      </c>
      <c r="J519" s="206">
        <f>G519*'1.pielikuma turpinājums Nr.3'!$H$13</f>
        <v>113389.87</v>
      </c>
      <c r="K519" s="211">
        <f>H519*'1.pielikuma turpinājums Nr.3'!$D$12</f>
        <v>0</v>
      </c>
      <c r="L519" s="211">
        <f>I519*'1.pielikuma turpinājums Nr.3'!$C$12</f>
        <v>0</v>
      </c>
      <c r="M519" s="212">
        <f t="shared" si="851"/>
        <v>113389.87</v>
      </c>
      <c r="N519" s="211">
        <f>G519*'1.pielikuma turpinājums Nr.3'!$BE$46</f>
        <v>91746.8</v>
      </c>
      <c r="O519" s="211">
        <f>H519*'1.pielikuma turpinājums Nr.3'!$BE$44</f>
        <v>0</v>
      </c>
      <c r="P519" s="211">
        <f>I519*'1.pielikuma turpinājums Nr.3'!$BE$43</f>
        <v>0</v>
      </c>
      <c r="Q519" s="211">
        <f>SUM(N519:P519)</f>
        <v>91746.8</v>
      </c>
      <c r="R519" s="211">
        <f t="shared" si="853"/>
        <v>21643.07012</v>
      </c>
      <c r="S519" s="211">
        <f t="shared" si="854"/>
        <v>0</v>
      </c>
      <c r="T519" s="211">
        <f t="shared" si="855"/>
        <v>0</v>
      </c>
      <c r="U519" s="211">
        <f>SUM(R519:T519)</f>
        <v>21643.07012</v>
      </c>
      <c r="V519" s="211">
        <v>0</v>
      </c>
      <c r="W519" s="211">
        <v>0</v>
      </c>
      <c r="X519" s="211">
        <v>0</v>
      </c>
      <c r="Y519" s="211">
        <f>SUM(V519:X519)</f>
        <v>0</v>
      </c>
      <c r="Z519" s="211">
        <v>0</v>
      </c>
      <c r="AA519" s="211">
        <v>0</v>
      </c>
      <c r="AB519" s="211">
        <v>0</v>
      </c>
      <c r="AC519" s="211">
        <f>SUM(Z519:AB519)</f>
        <v>0</v>
      </c>
      <c r="AD519" s="211">
        <v>0</v>
      </c>
      <c r="AE519" s="211">
        <v>0</v>
      </c>
      <c r="AF519" s="211">
        <v>0</v>
      </c>
      <c r="AG519" s="211">
        <f>SUM(AD519:AF519)</f>
        <v>0</v>
      </c>
      <c r="AH519" s="211">
        <v>0</v>
      </c>
      <c r="AI519" s="211">
        <v>0</v>
      </c>
      <c r="AJ519" s="211">
        <v>0</v>
      </c>
      <c r="AK519" s="211">
        <f>SUM(AH519:AJ519)</f>
        <v>0</v>
      </c>
      <c r="AL519" s="204">
        <f t="shared" si="864"/>
        <v>113389.87012000001</v>
      </c>
      <c r="AO519" s="221"/>
    </row>
    <row r="520" spans="1:41" x14ac:dyDescent="0.2">
      <c r="A520" s="209" t="s">
        <v>50</v>
      </c>
      <c r="B520" s="201" t="s">
        <v>212</v>
      </c>
      <c r="C520" s="201" t="s">
        <v>51</v>
      </c>
      <c r="D520" s="209"/>
      <c r="E520" s="209"/>
      <c r="F520" s="209" t="s">
        <v>64</v>
      </c>
      <c r="G520" s="205">
        <v>0</v>
      </c>
      <c r="H520" s="205">
        <v>0</v>
      </c>
      <c r="I520" s="205">
        <v>0</v>
      </c>
      <c r="J520" s="206">
        <f>G520*'1.pielikuma turpinājums Nr.3'!$I$10</f>
        <v>0</v>
      </c>
      <c r="K520" s="211">
        <f>H520*'1.pielikuma turpinājums Nr.3'!$D$10</f>
        <v>0</v>
      </c>
      <c r="L520" s="211">
        <f>I520*'1.pielikuma turpinājums Nr.3'!$C$10</f>
        <v>0</v>
      </c>
      <c r="M520" s="212">
        <f t="shared" si="851"/>
        <v>0</v>
      </c>
      <c r="N520" s="211">
        <f>G520*'1.pielikuma turpinājums Nr.3'!$BE$41</f>
        <v>0</v>
      </c>
      <c r="O520" s="211">
        <f>H520*'1.pielikuma turpinājums Nr.3'!$BE$37</f>
        <v>0</v>
      </c>
      <c r="P520" s="211">
        <f>I520*'1.pielikuma turpinājums Nr.3'!$BE$36</f>
        <v>0</v>
      </c>
      <c r="Q520" s="211">
        <f>SUM(N520:P520)</f>
        <v>0</v>
      </c>
      <c r="R520" s="211">
        <f t="shared" si="853"/>
        <v>0</v>
      </c>
      <c r="S520" s="211">
        <f t="shared" si="854"/>
        <v>0</v>
      </c>
      <c r="T520" s="211">
        <f t="shared" si="855"/>
        <v>0</v>
      </c>
      <c r="U520" s="211">
        <f>SUM(R520:T520)</f>
        <v>0</v>
      </c>
      <c r="V520" s="211">
        <f>G520*'1.pielikuma turpinājums Nr.3'!$AW$3</f>
        <v>0</v>
      </c>
      <c r="W520" s="211">
        <v>0</v>
      </c>
      <c r="X520" s="211">
        <v>0</v>
      </c>
      <c r="Y520" s="211">
        <f>SUM(V520:X520)</f>
        <v>0</v>
      </c>
      <c r="Z520" s="211">
        <f>N520*$J$5</f>
        <v>0</v>
      </c>
      <c r="AA520" s="211">
        <v>0</v>
      </c>
      <c r="AB520" s="211">
        <v>0</v>
      </c>
      <c r="AC520" s="211">
        <f>SUM(Z520:AB520)</f>
        <v>0</v>
      </c>
      <c r="AD520" s="211">
        <f>N520*$K$5</f>
        <v>0</v>
      </c>
      <c r="AE520" s="211">
        <v>0</v>
      </c>
      <c r="AF520" s="211">
        <v>0</v>
      </c>
      <c r="AG520" s="211">
        <f>SUM(AD520:AF520)</f>
        <v>0</v>
      </c>
      <c r="AH520" s="211">
        <f>N520*$L$5</f>
        <v>0</v>
      </c>
      <c r="AI520" s="211">
        <v>0</v>
      </c>
      <c r="AJ520" s="211">
        <v>0</v>
      </c>
      <c r="AK520" s="211">
        <f>SUM(AH520:AJ520)</f>
        <v>0</v>
      </c>
      <c r="AL520" s="204">
        <f t="shared" si="864"/>
        <v>0</v>
      </c>
      <c r="AO520" s="221"/>
    </row>
    <row r="521" spans="1:41" x14ac:dyDescent="0.2">
      <c r="A521" s="209" t="s">
        <v>50</v>
      </c>
      <c r="B521" s="201" t="s">
        <v>212</v>
      </c>
      <c r="C521" s="201" t="s">
        <v>51</v>
      </c>
      <c r="D521" s="209"/>
      <c r="E521" s="209"/>
      <c r="F521" s="209" t="s">
        <v>170</v>
      </c>
      <c r="G521" s="205">
        <f>6+1</f>
        <v>7</v>
      </c>
      <c r="H521" s="205">
        <v>0</v>
      </c>
      <c r="I521" s="205">
        <v>0</v>
      </c>
      <c r="J521" s="204">
        <f>G521*'1.pielikuma turpinājums Nr.3'!$I$12</f>
        <v>793729.09</v>
      </c>
      <c r="K521" s="211">
        <f>H521*'1.pielikuma turpinājums Nr.3'!$D$12</f>
        <v>0</v>
      </c>
      <c r="L521" s="211">
        <f>I521*'1.pielikuma turpinājums Nr.3'!$C$12</f>
        <v>0</v>
      </c>
      <c r="M521" s="212">
        <f t="shared" si="851"/>
        <v>793729.09</v>
      </c>
      <c r="N521" s="211">
        <f>G521*'1.pielikuma turpinājums Nr.3'!$BE$48</f>
        <v>642227.6</v>
      </c>
      <c r="O521" s="211">
        <f>H521*'1.pielikuma turpinājums Nr.3'!$BE$44</f>
        <v>0</v>
      </c>
      <c r="P521" s="211">
        <f>I521*'1.pielikuma turpinājums Nr.3'!$BE$43</f>
        <v>0</v>
      </c>
      <c r="Q521" s="211">
        <f t="shared" ref="Q521:Q522" si="865">SUM(N521:P521)</f>
        <v>642227.6</v>
      </c>
      <c r="R521" s="211">
        <f t="shared" si="853"/>
        <v>151501.49083999998</v>
      </c>
      <c r="S521" s="211">
        <f t="shared" si="854"/>
        <v>0</v>
      </c>
      <c r="T521" s="211">
        <f t="shared" si="855"/>
        <v>0</v>
      </c>
      <c r="U521" s="211">
        <f t="shared" ref="U521:U522" si="866">SUM(R521:T521)</f>
        <v>151501.49083999998</v>
      </c>
      <c r="V521" s="211">
        <v>0</v>
      </c>
      <c r="W521" s="211">
        <v>0</v>
      </c>
      <c r="X521" s="211">
        <v>0</v>
      </c>
      <c r="Y521" s="211">
        <f t="shared" ref="Y521:Y522" si="867">SUM(V521:X521)</f>
        <v>0</v>
      </c>
      <c r="Z521" s="211">
        <v>0</v>
      </c>
      <c r="AA521" s="211">
        <v>0</v>
      </c>
      <c r="AB521" s="211">
        <v>0</v>
      </c>
      <c r="AC521" s="211">
        <f t="shared" ref="AC521:AC522" si="868">SUM(Z521:AB521)</f>
        <v>0</v>
      </c>
      <c r="AD521" s="211">
        <v>0</v>
      </c>
      <c r="AE521" s="211">
        <v>0</v>
      </c>
      <c r="AF521" s="211">
        <v>0</v>
      </c>
      <c r="AG521" s="211">
        <f t="shared" ref="AG521:AG522" si="869">SUM(AD521:AF521)</f>
        <v>0</v>
      </c>
      <c r="AH521" s="211">
        <v>0</v>
      </c>
      <c r="AI521" s="211">
        <v>0</v>
      </c>
      <c r="AJ521" s="211">
        <v>0</v>
      </c>
      <c r="AK521" s="211">
        <f t="shared" ref="AK521:AK522" si="870">SUM(AH521:AJ521)</f>
        <v>0</v>
      </c>
      <c r="AL521" s="204">
        <f t="shared" si="864"/>
        <v>793729.09083999996</v>
      </c>
      <c r="AO521" s="221"/>
    </row>
    <row r="522" spans="1:41" x14ac:dyDescent="0.2">
      <c r="A522" s="209" t="s">
        <v>50</v>
      </c>
      <c r="B522" s="201" t="s">
        <v>212</v>
      </c>
      <c r="C522" s="201" t="s">
        <v>51</v>
      </c>
      <c r="D522" s="209"/>
      <c r="E522" s="209"/>
      <c r="F522" s="209" t="s">
        <v>232</v>
      </c>
      <c r="G522" s="205">
        <f>2-1</f>
        <v>1</v>
      </c>
      <c r="H522" s="205">
        <v>0</v>
      </c>
      <c r="I522" s="205">
        <v>0</v>
      </c>
      <c r="J522" s="206">
        <f>G522*'1.pielikuma turpinājums Nr.3'!$I$12</f>
        <v>113389.87</v>
      </c>
      <c r="K522" s="211">
        <f>H522*'1.pielikuma turpinājums Nr.3'!$D$12</f>
        <v>0</v>
      </c>
      <c r="L522" s="211">
        <f>I522*'1.pielikuma turpinājums Nr.3'!$C$12</f>
        <v>0</v>
      </c>
      <c r="M522" s="212">
        <f t="shared" si="851"/>
        <v>113389.87</v>
      </c>
      <c r="N522" s="211">
        <f>G522*'1.pielikuma turpinājums Nr.3'!$BE$48</f>
        <v>91746.8</v>
      </c>
      <c r="O522" s="211">
        <f>H522*'1.pielikuma turpinājums Nr.3'!$BE$44</f>
        <v>0</v>
      </c>
      <c r="P522" s="211">
        <f>I522*'1.pielikuma turpinājums Nr.3'!$BE$43</f>
        <v>0</v>
      </c>
      <c r="Q522" s="211">
        <f t="shared" si="865"/>
        <v>91746.8</v>
      </c>
      <c r="R522" s="211">
        <f t="shared" si="853"/>
        <v>21643.07012</v>
      </c>
      <c r="S522" s="211">
        <f t="shared" si="854"/>
        <v>0</v>
      </c>
      <c r="T522" s="211">
        <f t="shared" si="855"/>
        <v>0</v>
      </c>
      <c r="U522" s="211">
        <f t="shared" si="866"/>
        <v>21643.07012</v>
      </c>
      <c r="V522" s="211">
        <v>0</v>
      </c>
      <c r="W522" s="211">
        <v>0</v>
      </c>
      <c r="X522" s="211">
        <v>0</v>
      </c>
      <c r="Y522" s="211">
        <f t="shared" si="867"/>
        <v>0</v>
      </c>
      <c r="Z522" s="211">
        <v>0</v>
      </c>
      <c r="AA522" s="211">
        <v>0</v>
      </c>
      <c r="AB522" s="211">
        <v>0</v>
      </c>
      <c r="AC522" s="211">
        <f t="shared" si="868"/>
        <v>0</v>
      </c>
      <c r="AD522" s="211">
        <v>0</v>
      </c>
      <c r="AE522" s="211">
        <v>0</v>
      </c>
      <c r="AF522" s="211">
        <v>0</v>
      </c>
      <c r="AG522" s="211">
        <f t="shared" si="869"/>
        <v>0</v>
      </c>
      <c r="AH522" s="211">
        <v>0</v>
      </c>
      <c r="AI522" s="211">
        <v>0</v>
      </c>
      <c r="AJ522" s="211">
        <v>0</v>
      </c>
      <c r="AK522" s="211">
        <f t="shared" si="870"/>
        <v>0</v>
      </c>
      <c r="AL522" s="204">
        <f t="shared" si="864"/>
        <v>113389.87012000001</v>
      </c>
      <c r="AO522" s="221"/>
    </row>
    <row r="523" spans="1:41" x14ac:dyDescent="0.2">
      <c r="A523" s="209" t="s">
        <v>50</v>
      </c>
      <c r="B523" s="201" t="s">
        <v>212</v>
      </c>
      <c r="C523" s="201" t="s">
        <v>51</v>
      </c>
      <c r="D523" s="209"/>
      <c r="E523" s="209"/>
      <c r="F523" s="209" t="s">
        <v>57</v>
      </c>
      <c r="G523" s="205">
        <f>8-1+1</f>
        <v>8</v>
      </c>
      <c r="H523" s="205">
        <v>0</v>
      </c>
      <c r="I523" s="205">
        <v>0</v>
      </c>
      <c r="J523" s="206">
        <f>G523*'1.pielikuma turpinājums Nr.3'!$I$14</f>
        <v>604528.16</v>
      </c>
      <c r="K523" s="211">
        <f>H523*'1.pielikuma turpinājums Nr.3'!$D$14</f>
        <v>0</v>
      </c>
      <c r="L523" s="211">
        <f>I523*'1.pielikuma turpinājums Nr.3'!$C$14</f>
        <v>0</v>
      </c>
      <c r="M523" s="212">
        <f t="shared" si="851"/>
        <v>604528.16</v>
      </c>
      <c r="N523" s="211">
        <f>G523*'1.pielikuma turpinājums Nr.3'!$BE$53</f>
        <v>489140</v>
      </c>
      <c r="O523" s="211">
        <f>H523*'1.pielikuma turpinājums Nr.3'!$BE$50</f>
        <v>0</v>
      </c>
      <c r="P523" s="211">
        <f>I523*'1.pielikuma turpinājums Nr.3'!$BE$49</f>
        <v>0</v>
      </c>
      <c r="Q523" s="211">
        <f>SUM(N523:P523)</f>
        <v>489140</v>
      </c>
      <c r="R523" s="211">
        <f t="shared" si="853"/>
        <v>115388.126</v>
      </c>
      <c r="S523" s="211">
        <f t="shared" si="854"/>
        <v>0</v>
      </c>
      <c r="T523" s="211">
        <f t="shared" si="855"/>
        <v>0</v>
      </c>
      <c r="U523" s="211">
        <f>SUM(R523:T523)</f>
        <v>115388.126</v>
      </c>
      <c r="V523" s="211">
        <v>0</v>
      </c>
      <c r="W523" s="211">
        <v>0</v>
      </c>
      <c r="X523" s="211">
        <v>0</v>
      </c>
      <c r="Y523" s="211">
        <f>SUM(V523:X523)</f>
        <v>0</v>
      </c>
      <c r="Z523" s="211">
        <v>0</v>
      </c>
      <c r="AA523" s="211">
        <v>0</v>
      </c>
      <c r="AB523" s="211">
        <v>0</v>
      </c>
      <c r="AC523" s="211">
        <f>SUM(Z523:AB523)</f>
        <v>0</v>
      </c>
      <c r="AD523" s="211">
        <v>0</v>
      </c>
      <c r="AE523" s="211">
        <v>0</v>
      </c>
      <c r="AF523" s="211">
        <v>0</v>
      </c>
      <c r="AG523" s="211">
        <f>SUM(AD523:AF523)</f>
        <v>0</v>
      </c>
      <c r="AH523" s="211">
        <v>0</v>
      </c>
      <c r="AI523" s="211">
        <v>0</v>
      </c>
      <c r="AJ523" s="211">
        <v>0</v>
      </c>
      <c r="AK523" s="211">
        <f>SUM(AH523:AJ523)</f>
        <v>0</v>
      </c>
      <c r="AL523" s="204">
        <f t="shared" si="864"/>
        <v>604528.12600000005</v>
      </c>
      <c r="AO523" s="221"/>
    </row>
    <row r="524" spans="1:41" x14ac:dyDescent="0.2">
      <c r="A524" s="209" t="s">
        <v>50</v>
      </c>
      <c r="B524" s="201" t="s">
        <v>212</v>
      </c>
      <c r="C524" s="201" t="s">
        <v>51</v>
      </c>
      <c r="D524" s="209"/>
      <c r="E524" s="209"/>
      <c r="F524" s="209" t="s">
        <v>223</v>
      </c>
      <c r="G524" s="205">
        <v>0</v>
      </c>
      <c r="H524" s="205">
        <v>0</v>
      </c>
      <c r="I524" s="205">
        <v>0</v>
      </c>
      <c r="J524" s="206">
        <f>G524*'1.pielikuma turpinājums Nr.3'!$I$12</f>
        <v>0</v>
      </c>
      <c r="K524" s="211">
        <f>H524*'1.pielikuma turpinājums Nr.3'!$D$12</f>
        <v>0</v>
      </c>
      <c r="L524" s="211">
        <f>I524*'1.pielikuma turpinājums Nr.3'!$C$12</f>
        <v>0</v>
      </c>
      <c r="M524" s="212">
        <f t="shared" si="851"/>
        <v>0</v>
      </c>
      <c r="N524" s="211">
        <f>G524*'1.pielikuma turpinājums Nr.3'!$BE$48</f>
        <v>0</v>
      </c>
      <c r="O524" s="211">
        <f>H524*'1.pielikuma turpinājums Nr.3'!$BE$44</f>
        <v>0</v>
      </c>
      <c r="P524" s="211">
        <f>I524*'1.pielikuma turpinājums Nr.3'!$BE$43</f>
        <v>0</v>
      </c>
      <c r="Q524" s="211">
        <f>SUM(N524:P524)</f>
        <v>0</v>
      </c>
      <c r="R524" s="211">
        <f t="shared" si="853"/>
        <v>0</v>
      </c>
      <c r="S524" s="211">
        <f t="shared" si="854"/>
        <v>0</v>
      </c>
      <c r="T524" s="211">
        <f t="shared" si="855"/>
        <v>0</v>
      </c>
      <c r="U524" s="211">
        <f>SUM(R524:T524)</f>
        <v>0</v>
      </c>
      <c r="V524" s="211">
        <v>0</v>
      </c>
      <c r="W524" s="211">
        <v>0</v>
      </c>
      <c r="X524" s="211">
        <v>0</v>
      </c>
      <c r="Y524" s="211">
        <f>SUM(V524:X524)</f>
        <v>0</v>
      </c>
      <c r="Z524" s="211">
        <v>0</v>
      </c>
      <c r="AA524" s="211">
        <v>0</v>
      </c>
      <c r="AB524" s="211">
        <v>0</v>
      </c>
      <c r="AC524" s="211">
        <f>SUM(Z524:AB524)</f>
        <v>0</v>
      </c>
      <c r="AD524" s="211">
        <v>0</v>
      </c>
      <c r="AE524" s="211">
        <v>0</v>
      </c>
      <c r="AF524" s="211">
        <v>0</v>
      </c>
      <c r="AG524" s="211">
        <f>SUM(AD524:AF524)</f>
        <v>0</v>
      </c>
      <c r="AH524" s="211">
        <v>0</v>
      </c>
      <c r="AI524" s="211">
        <v>0</v>
      </c>
      <c r="AJ524" s="211">
        <v>0</v>
      </c>
      <c r="AK524" s="211">
        <f>SUM(AH524:AJ524)</f>
        <v>0</v>
      </c>
      <c r="AL524" s="204">
        <f t="shared" si="864"/>
        <v>0</v>
      </c>
      <c r="AO524" s="221"/>
    </row>
    <row r="525" spans="1:41" x14ac:dyDescent="0.2">
      <c r="A525" s="219" t="s">
        <v>50</v>
      </c>
      <c r="B525" s="213" t="s">
        <v>212</v>
      </c>
      <c r="C525" s="213" t="s">
        <v>51</v>
      </c>
      <c r="D525" s="214"/>
      <c r="E525" s="214"/>
      <c r="F525" s="214" t="s">
        <v>118</v>
      </c>
      <c r="G525" s="220"/>
      <c r="H525" s="220"/>
      <c r="I525" s="220"/>
      <c r="J525" s="216">
        <f>SUM(J508:J524)</f>
        <v>3843760.4000000008</v>
      </c>
      <c r="K525" s="217">
        <f t="shared" ref="K525:AL525" si="871">SUM(K508:K524)</f>
        <v>0</v>
      </c>
      <c r="L525" s="217">
        <f t="shared" si="871"/>
        <v>0</v>
      </c>
      <c r="M525" s="216">
        <f t="shared" si="871"/>
        <v>3843760.4000000008</v>
      </c>
      <c r="N525" s="217">
        <f t="shared" si="871"/>
        <v>2647437.2000000002</v>
      </c>
      <c r="O525" s="217">
        <f t="shared" si="871"/>
        <v>0</v>
      </c>
      <c r="P525" s="217">
        <f t="shared" si="871"/>
        <v>0</v>
      </c>
      <c r="Q525" s="217">
        <f t="shared" si="871"/>
        <v>2647437.2000000002</v>
      </c>
      <c r="R525" s="217">
        <f t="shared" si="871"/>
        <v>624530.43547999999</v>
      </c>
      <c r="S525" s="217">
        <f t="shared" si="871"/>
        <v>0</v>
      </c>
      <c r="T525" s="217">
        <f t="shared" si="871"/>
        <v>0</v>
      </c>
      <c r="U525" s="217">
        <f t="shared" si="871"/>
        <v>624530.43547999999</v>
      </c>
      <c r="V525" s="217">
        <f t="shared" si="871"/>
        <v>121248.75</v>
      </c>
      <c r="W525" s="217">
        <f t="shared" si="871"/>
        <v>0</v>
      </c>
      <c r="X525" s="217">
        <f t="shared" si="871"/>
        <v>0</v>
      </c>
      <c r="Y525" s="217">
        <f t="shared" si="871"/>
        <v>121248.75</v>
      </c>
      <c r="Z525" s="217">
        <f t="shared" si="871"/>
        <v>380716.96320000006</v>
      </c>
      <c r="AA525" s="217">
        <f t="shared" si="871"/>
        <v>0</v>
      </c>
      <c r="AB525" s="217">
        <f t="shared" si="871"/>
        <v>0</v>
      </c>
      <c r="AC525" s="217">
        <f t="shared" si="871"/>
        <v>380716.96320000006</v>
      </c>
      <c r="AD525" s="217">
        <f t="shared" si="871"/>
        <v>26918.035200000006</v>
      </c>
      <c r="AE525" s="217">
        <f t="shared" si="871"/>
        <v>0</v>
      </c>
      <c r="AF525" s="217">
        <f t="shared" si="871"/>
        <v>0</v>
      </c>
      <c r="AG525" s="217">
        <f t="shared" si="871"/>
        <v>26918.035200000006</v>
      </c>
      <c r="AH525" s="217">
        <f t="shared" si="871"/>
        <v>42908.94720000001</v>
      </c>
      <c r="AI525" s="217">
        <f t="shared" si="871"/>
        <v>0</v>
      </c>
      <c r="AJ525" s="217">
        <f t="shared" si="871"/>
        <v>0</v>
      </c>
      <c r="AK525" s="217">
        <f t="shared" si="871"/>
        <v>42908.94720000001</v>
      </c>
      <c r="AL525" s="216">
        <f t="shared" si="871"/>
        <v>3843760.3310800008</v>
      </c>
      <c r="AO525" s="221"/>
    </row>
    <row r="526" spans="1:41" x14ac:dyDescent="0.2">
      <c r="A526" s="209" t="s">
        <v>50</v>
      </c>
      <c r="B526" s="201" t="s">
        <v>213</v>
      </c>
      <c r="C526" s="201" t="s">
        <v>121</v>
      </c>
      <c r="D526" s="209" t="s">
        <v>3</v>
      </c>
      <c r="E526" s="209" t="s">
        <v>14</v>
      </c>
      <c r="F526" s="202" t="s">
        <v>150</v>
      </c>
      <c r="G526" s="218">
        <f>SUM(G527:G536,G538)</f>
        <v>6</v>
      </c>
      <c r="H526" s="218">
        <f>SUM(H527:H536,H538)</f>
        <v>0</v>
      </c>
      <c r="I526" s="218">
        <f>SUM(I527:I536,I538)</f>
        <v>0</v>
      </c>
      <c r="J526" s="212"/>
      <c r="K526" s="212"/>
      <c r="L526" s="212"/>
      <c r="M526" s="212"/>
      <c r="N526" s="211"/>
      <c r="O526" s="211"/>
      <c r="P526" s="211"/>
      <c r="Q526" s="211"/>
      <c r="R526" s="211"/>
      <c r="S526" s="211"/>
      <c r="T526" s="211"/>
      <c r="U526" s="211"/>
      <c r="V526" s="211"/>
      <c r="W526" s="211"/>
      <c r="X526" s="211"/>
      <c r="Y526" s="211"/>
      <c r="Z526" s="211"/>
      <c r="AA526" s="211"/>
      <c r="AB526" s="211"/>
      <c r="AC526" s="211"/>
      <c r="AD526" s="211"/>
      <c r="AE526" s="211"/>
      <c r="AF526" s="211"/>
      <c r="AG526" s="211"/>
      <c r="AH526" s="211"/>
      <c r="AI526" s="211"/>
      <c r="AJ526" s="211"/>
      <c r="AK526" s="211"/>
      <c r="AL526" s="206"/>
      <c r="AM526" s="179">
        <f>SUM(M527:M542)</f>
        <v>2471615.6500000004</v>
      </c>
      <c r="AN526" s="179">
        <f>SUM(AL527:AL542)</f>
        <v>2471615.6142700003</v>
      </c>
      <c r="AO526" s="180">
        <f>AM526-AN526</f>
        <v>3.5730000119656324E-2</v>
      </c>
    </row>
    <row r="527" spans="1:41" x14ac:dyDescent="0.2">
      <c r="A527" s="209" t="s">
        <v>50</v>
      </c>
      <c r="B527" s="201" t="s">
        <v>213</v>
      </c>
      <c r="C527" s="201" t="s">
        <v>121</v>
      </c>
      <c r="D527" s="209" t="s">
        <v>5</v>
      </c>
      <c r="E527" s="209" t="s">
        <v>6</v>
      </c>
      <c r="F527" s="209" t="s">
        <v>225</v>
      </c>
      <c r="G527" s="205">
        <v>1</v>
      </c>
      <c r="H527" s="205">
        <v>0</v>
      </c>
      <c r="I527" s="205">
        <v>0</v>
      </c>
      <c r="J527" s="206">
        <f>G527*'1.pielikuma turpinājums Nr.3'!$I$10</f>
        <v>253568.39</v>
      </c>
      <c r="K527" s="211">
        <f>H527*'1.pielikuma turpinājums Nr.3'!$D$10</f>
        <v>0</v>
      </c>
      <c r="L527" s="211">
        <f>I527*'1.pielikuma turpinājums Nr.3'!$C$10</f>
        <v>0</v>
      </c>
      <c r="M527" s="212">
        <f t="shared" ref="M527:M542" si="872">SUM(J527:L527)</f>
        <v>253568.39</v>
      </c>
      <c r="N527" s="211">
        <f>G527*'1.pielikuma turpinājums Nr.3'!$BE$41</f>
        <v>152294.40000000002</v>
      </c>
      <c r="O527" s="211">
        <f>H527*'1.pielikuma turpinājums Nr.3'!$BE$37</f>
        <v>0</v>
      </c>
      <c r="P527" s="211">
        <f>I527*'1.pielikuma turpinājums Nr.3'!$BE$36</f>
        <v>0</v>
      </c>
      <c r="Q527" s="211">
        <f t="shared" ref="Q527:Q535" si="873">SUM(N527:P527)</f>
        <v>152294.40000000002</v>
      </c>
      <c r="R527" s="211">
        <f t="shared" ref="R527:R535" si="874">N527*$H$5</f>
        <v>35926.248960000004</v>
      </c>
      <c r="S527" s="211">
        <f t="shared" ref="S527:S535" si="875">O527*$H$5</f>
        <v>0</v>
      </c>
      <c r="T527" s="211">
        <f t="shared" ref="T527:T535" si="876">P527*$H$5</f>
        <v>0</v>
      </c>
      <c r="U527" s="211">
        <f t="shared" ref="U527:U535" si="877">SUM(R527:T527)</f>
        <v>35926.248960000004</v>
      </c>
      <c r="V527" s="211">
        <f>G527*'1.pielikuma turpinājums Nr.3'!$AW$3</f>
        <v>13857</v>
      </c>
      <c r="W527" s="211">
        <v>0</v>
      </c>
      <c r="X527" s="211">
        <v>0</v>
      </c>
      <c r="Y527" s="211">
        <f t="shared" ref="Y527:Y535" si="878">SUM(V527:X527)</f>
        <v>13857</v>
      </c>
      <c r="Z527" s="211">
        <f t="shared" ref="Z527:Z535" si="879">N527*$J$5</f>
        <v>43510.510080000007</v>
      </c>
      <c r="AA527" s="211">
        <v>0</v>
      </c>
      <c r="AB527" s="211">
        <v>0</v>
      </c>
      <c r="AC527" s="211">
        <f t="shared" ref="AC527:AC535" si="880">SUM(Z527:AB527)</f>
        <v>43510.510080000007</v>
      </c>
      <c r="AD527" s="211">
        <f t="shared" ref="AD527:AD535" si="881">N527*$K$5</f>
        <v>3076.3468800000005</v>
      </c>
      <c r="AE527" s="211">
        <v>0</v>
      </c>
      <c r="AF527" s="211">
        <v>0</v>
      </c>
      <c r="AG527" s="211">
        <f t="shared" ref="AG527:AG535" si="882">SUM(AD527:AF527)</f>
        <v>3076.3468800000005</v>
      </c>
      <c r="AH527" s="211">
        <f t="shared" ref="AH527:AH535" si="883">N527*$L$5</f>
        <v>4903.8796800000009</v>
      </c>
      <c r="AI527" s="211">
        <v>0</v>
      </c>
      <c r="AJ527" s="211">
        <v>0</v>
      </c>
      <c r="AK527" s="211">
        <f t="shared" ref="AK527:AK535" si="884">SUM(AH527:AJ527)</f>
        <v>4903.8796800000009</v>
      </c>
      <c r="AL527" s="204">
        <f t="shared" ref="AL527:AL542" si="885">Q527+U527+Y527+AC527+AG527+AK527</f>
        <v>253568.38560000004</v>
      </c>
      <c r="AO527" s="221"/>
    </row>
    <row r="528" spans="1:41" x14ac:dyDescent="0.2">
      <c r="A528" s="209" t="s">
        <v>50</v>
      </c>
      <c r="B528" s="201" t="s">
        <v>213</v>
      </c>
      <c r="C528" s="201" t="s">
        <v>121</v>
      </c>
      <c r="D528" s="209" t="s">
        <v>7</v>
      </c>
      <c r="E528" s="209" t="s">
        <v>20</v>
      </c>
      <c r="F528" s="209" t="s">
        <v>227</v>
      </c>
      <c r="G528" s="205">
        <v>0</v>
      </c>
      <c r="H528" s="205">
        <v>0</v>
      </c>
      <c r="I528" s="205">
        <v>0</v>
      </c>
      <c r="J528" s="206">
        <f>G528*'1.pielikuma turpinājums Nr.3'!$I$10</f>
        <v>0</v>
      </c>
      <c r="K528" s="211">
        <f>H528*'1.pielikuma turpinājums Nr.3'!$D$10</f>
        <v>0</v>
      </c>
      <c r="L528" s="211">
        <f>I528*'1.pielikuma turpinājums Nr.3'!$C$10</f>
        <v>0</v>
      </c>
      <c r="M528" s="212">
        <f t="shared" si="872"/>
        <v>0</v>
      </c>
      <c r="N528" s="211">
        <f>G528*'1.pielikuma turpinājums Nr.3'!$BE$41</f>
        <v>0</v>
      </c>
      <c r="O528" s="211">
        <f>H528*'1.pielikuma turpinājums Nr.3'!$BE$37</f>
        <v>0</v>
      </c>
      <c r="P528" s="211">
        <f>I528*'1.pielikuma turpinājums Nr.3'!$BE$36</f>
        <v>0</v>
      </c>
      <c r="Q528" s="211">
        <f t="shared" si="873"/>
        <v>0</v>
      </c>
      <c r="R528" s="211">
        <f t="shared" si="874"/>
        <v>0</v>
      </c>
      <c r="S528" s="211">
        <f t="shared" si="875"/>
        <v>0</v>
      </c>
      <c r="T528" s="211">
        <f t="shared" si="876"/>
        <v>0</v>
      </c>
      <c r="U528" s="211">
        <f t="shared" si="877"/>
        <v>0</v>
      </c>
      <c r="V528" s="211">
        <f>G528*'1.pielikuma turpinājums Nr.3'!$AW$3</f>
        <v>0</v>
      </c>
      <c r="W528" s="211">
        <v>0</v>
      </c>
      <c r="X528" s="211">
        <v>0</v>
      </c>
      <c r="Y528" s="211">
        <f t="shared" si="878"/>
        <v>0</v>
      </c>
      <c r="Z528" s="211">
        <f t="shared" si="879"/>
        <v>0</v>
      </c>
      <c r="AA528" s="211">
        <v>0</v>
      </c>
      <c r="AB528" s="211">
        <v>0</v>
      </c>
      <c r="AC528" s="211">
        <f t="shared" si="880"/>
        <v>0</v>
      </c>
      <c r="AD528" s="211">
        <f t="shared" si="881"/>
        <v>0</v>
      </c>
      <c r="AE528" s="211">
        <v>0</v>
      </c>
      <c r="AF528" s="211">
        <v>0</v>
      </c>
      <c r="AG528" s="211">
        <f t="shared" si="882"/>
        <v>0</v>
      </c>
      <c r="AH528" s="211">
        <f t="shared" si="883"/>
        <v>0</v>
      </c>
      <c r="AI528" s="211">
        <v>0</v>
      </c>
      <c r="AJ528" s="211">
        <v>0</v>
      </c>
      <c r="AK528" s="211">
        <f t="shared" si="884"/>
        <v>0</v>
      </c>
      <c r="AL528" s="204">
        <f t="shared" si="885"/>
        <v>0</v>
      </c>
      <c r="AO528" s="221"/>
    </row>
    <row r="529" spans="1:41" x14ac:dyDescent="0.2">
      <c r="A529" s="209" t="s">
        <v>50</v>
      </c>
      <c r="B529" s="201" t="s">
        <v>213</v>
      </c>
      <c r="C529" s="201" t="s">
        <v>121</v>
      </c>
      <c r="D529" s="209" t="s">
        <v>17</v>
      </c>
      <c r="E529" s="209" t="s">
        <v>29</v>
      </c>
      <c r="F529" s="209" t="s">
        <v>226</v>
      </c>
      <c r="G529" s="205">
        <v>1</v>
      </c>
      <c r="H529" s="205">
        <v>0</v>
      </c>
      <c r="I529" s="205">
        <v>0</v>
      </c>
      <c r="J529" s="206">
        <f>G529*'1.pielikuma turpinājums Nr.3'!$I$10</f>
        <v>253568.39</v>
      </c>
      <c r="K529" s="211">
        <f>H529*'1.pielikuma turpinājums Nr.3'!$D$10</f>
        <v>0</v>
      </c>
      <c r="L529" s="211">
        <f>I529*'1.pielikuma turpinājums Nr.3'!$C$10</f>
        <v>0</v>
      </c>
      <c r="M529" s="212">
        <f t="shared" si="872"/>
        <v>253568.39</v>
      </c>
      <c r="N529" s="211">
        <f>G529*'1.pielikuma turpinājums Nr.3'!$BE$41</f>
        <v>152294.40000000002</v>
      </c>
      <c r="O529" s="211">
        <f>H529*'1.pielikuma turpinājums Nr.3'!$BE$37</f>
        <v>0</v>
      </c>
      <c r="P529" s="211">
        <f>I529*'1.pielikuma turpinājums Nr.3'!$BE$36</f>
        <v>0</v>
      </c>
      <c r="Q529" s="211">
        <f t="shared" si="873"/>
        <v>152294.40000000002</v>
      </c>
      <c r="R529" s="211">
        <f t="shared" si="874"/>
        <v>35926.248960000004</v>
      </c>
      <c r="S529" s="211">
        <f t="shared" si="875"/>
        <v>0</v>
      </c>
      <c r="T529" s="211">
        <f t="shared" si="876"/>
        <v>0</v>
      </c>
      <c r="U529" s="211">
        <f t="shared" si="877"/>
        <v>35926.248960000004</v>
      </c>
      <c r="V529" s="211">
        <f>G529*'1.pielikuma turpinājums Nr.3'!$AW$3</f>
        <v>13857</v>
      </c>
      <c r="W529" s="211">
        <v>0</v>
      </c>
      <c r="X529" s="211">
        <v>0</v>
      </c>
      <c r="Y529" s="211">
        <f t="shared" si="878"/>
        <v>13857</v>
      </c>
      <c r="Z529" s="211">
        <f t="shared" si="879"/>
        <v>43510.510080000007</v>
      </c>
      <c r="AA529" s="211">
        <v>0</v>
      </c>
      <c r="AB529" s="211">
        <v>0</v>
      </c>
      <c r="AC529" s="211">
        <f t="shared" si="880"/>
        <v>43510.510080000007</v>
      </c>
      <c r="AD529" s="211">
        <f t="shared" si="881"/>
        <v>3076.3468800000005</v>
      </c>
      <c r="AE529" s="211">
        <v>0</v>
      </c>
      <c r="AF529" s="211">
        <v>0</v>
      </c>
      <c r="AG529" s="211">
        <f t="shared" si="882"/>
        <v>3076.3468800000005</v>
      </c>
      <c r="AH529" s="211">
        <f t="shared" si="883"/>
        <v>4903.8796800000009</v>
      </c>
      <c r="AI529" s="211">
        <v>0</v>
      </c>
      <c r="AJ529" s="211">
        <v>0</v>
      </c>
      <c r="AK529" s="211">
        <f t="shared" si="884"/>
        <v>4903.8796800000009</v>
      </c>
      <c r="AL529" s="204">
        <f t="shared" si="885"/>
        <v>253568.38560000004</v>
      </c>
      <c r="AO529" s="221"/>
    </row>
    <row r="530" spans="1:41" x14ac:dyDescent="0.2">
      <c r="A530" s="209" t="s">
        <v>50</v>
      </c>
      <c r="B530" s="201" t="s">
        <v>213</v>
      </c>
      <c r="C530" s="201" t="s">
        <v>121</v>
      </c>
      <c r="D530" s="209" t="s">
        <v>8</v>
      </c>
      <c r="E530" s="209"/>
      <c r="F530" s="209" t="s">
        <v>224</v>
      </c>
      <c r="G530" s="205">
        <v>1</v>
      </c>
      <c r="H530" s="205">
        <v>0</v>
      </c>
      <c r="I530" s="205">
        <v>0</v>
      </c>
      <c r="J530" s="206">
        <f>G530*'1.pielikuma turpinājums Nr.3'!$I$10</f>
        <v>253568.39</v>
      </c>
      <c r="K530" s="211">
        <f>H530*'1.pielikuma turpinājums Nr.3'!$D$10</f>
        <v>0</v>
      </c>
      <c r="L530" s="211">
        <f>I530*'1.pielikuma turpinājums Nr.3'!$C$10</f>
        <v>0</v>
      </c>
      <c r="M530" s="212">
        <f t="shared" si="872"/>
        <v>253568.39</v>
      </c>
      <c r="N530" s="211">
        <f>G530*'1.pielikuma turpinājums Nr.3'!$BE$41</f>
        <v>152294.40000000002</v>
      </c>
      <c r="O530" s="211">
        <f>H530*'1.pielikuma turpinājums Nr.3'!$BE$37</f>
        <v>0</v>
      </c>
      <c r="P530" s="211">
        <f>I530*'1.pielikuma turpinājums Nr.3'!$BE$36</f>
        <v>0</v>
      </c>
      <c r="Q530" s="211">
        <f t="shared" si="873"/>
        <v>152294.40000000002</v>
      </c>
      <c r="R530" s="211">
        <f t="shared" si="874"/>
        <v>35926.248960000004</v>
      </c>
      <c r="S530" s="211">
        <f t="shared" si="875"/>
        <v>0</v>
      </c>
      <c r="T530" s="211">
        <f t="shared" si="876"/>
        <v>0</v>
      </c>
      <c r="U530" s="211">
        <f t="shared" si="877"/>
        <v>35926.248960000004</v>
      </c>
      <c r="V530" s="211">
        <f>G530*'1.pielikuma turpinājums Nr.3'!$AW$3</f>
        <v>13857</v>
      </c>
      <c r="W530" s="211">
        <v>0</v>
      </c>
      <c r="X530" s="211">
        <v>0</v>
      </c>
      <c r="Y530" s="211">
        <f t="shared" si="878"/>
        <v>13857</v>
      </c>
      <c r="Z530" s="211">
        <f t="shared" si="879"/>
        <v>43510.510080000007</v>
      </c>
      <c r="AA530" s="211">
        <v>0</v>
      </c>
      <c r="AB530" s="211">
        <v>0</v>
      </c>
      <c r="AC530" s="211">
        <f t="shared" si="880"/>
        <v>43510.510080000007</v>
      </c>
      <c r="AD530" s="211">
        <f t="shared" si="881"/>
        <v>3076.3468800000005</v>
      </c>
      <c r="AE530" s="211">
        <v>0</v>
      </c>
      <c r="AF530" s="211">
        <v>0</v>
      </c>
      <c r="AG530" s="211">
        <f t="shared" si="882"/>
        <v>3076.3468800000005</v>
      </c>
      <c r="AH530" s="211">
        <f t="shared" si="883"/>
        <v>4903.8796800000009</v>
      </c>
      <c r="AI530" s="211">
        <v>0</v>
      </c>
      <c r="AJ530" s="211">
        <v>0</v>
      </c>
      <c r="AK530" s="211">
        <f t="shared" si="884"/>
        <v>4903.8796800000009</v>
      </c>
      <c r="AL530" s="204">
        <f t="shared" si="885"/>
        <v>253568.38560000004</v>
      </c>
      <c r="AO530" s="221"/>
    </row>
    <row r="531" spans="1:41" ht="24" x14ac:dyDescent="0.2">
      <c r="A531" s="209" t="s">
        <v>50</v>
      </c>
      <c r="B531" s="201" t="s">
        <v>213</v>
      </c>
      <c r="C531" s="201" t="s">
        <v>121</v>
      </c>
      <c r="D531" s="223" t="s">
        <v>22</v>
      </c>
      <c r="E531" s="209"/>
      <c r="F531" s="209" t="s">
        <v>231</v>
      </c>
      <c r="G531" s="205">
        <v>0</v>
      </c>
      <c r="H531" s="205">
        <v>0</v>
      </c>
      <c r="I531" s="205">
        <v>0</v>
      </c>
      <c r="J531" s="206">
        <f>G531*'1.pielikuma turpinājums Nr.3'!$I$10</f>
        <v>0</v>
      </c>
      <c r="K531" s="211">
        <f>H531*'1.pielikuma turpinājums Nr.3'!$D$10</f>
        <v>0</v>
      </c>
      <c r="L531" s="211">
        <f>I531*'1.pielikuma turpinājums Nr.3'!$C$10</f>
        <v>0</v>
      </c>
      <c r="M531" s="212">
        <f t="shared" si="872"/>
        <v>0</v>
      </c>
      <c r="N531" s="211">
        <f>G531*'1.pielikuma turpinājums Nr.3'!$BE$41</f>
        <v>0</v>
      </c>
      <c r="O531" s="211">
        <f>H531*'1.pielikuma turpinājums Nr.3'!$BE$37</f>
        <v>0</v>
      </c>
      <c r="P531" s="211">
        <f>I531*'1.pielikuma turpinājums Nr.3'!$BE$36</f>
        <v>0</v>
      </c>
      <c r="Q531" s="211">
        <f t="shared" si="873"/>
        <v>0</v>
      </c>
      <c r="R531" s="211">
        <f t="shared" si="874"/>
        <v>0</v>
      </c>
      <c r="S531" s="211">
        <f t="shared" si="875"/>
        <v>0</v>
      </c>
      <c r="T531" s="211">
        <f t="shared" si="876"/>
        <v>0</v>
      </c>
      <c r="U531" s="211">
        <f t="shared" si="877"/>
        <v>0</v>
      </c>
      <c r="V531" s="211">
        <f>G531*'1.pielikuma turpinājums Nr.3'!$AW$3</f>
        <v>0</v>
      </c>
      <c r="W531" s="211">
        <v>0</v>
      </c>
      <c r="X531" s="211">
        <v>0</v>
      </c>
      <c r="Y531" s="211">
        <f t="shared" si="878"/>
        <v>0</v>
      </c>
      <c r="Z531" s="211">
        <f t="shared" si="879"/>
        <v>0</v>
      </c>
      <c r="AA531" s="211">
        <v>0</v>
      </c>
      <c r="AB531" s="211">
        <v>0</v>
      </c>
      <c r="AC531" s="211">
        <f t="shared" si="880"/>
        <v>0</v>
      </c>
      <c r="AD531" s="211">
        <f t="shared" si="881"/>
        <v>0</v>
      </c>
      <c r="AE531" s="211">
        <v>0</v>
      </c>
      <c r="AF531" s="211">
        <v>0</v>
      </c>
      <c r="AG531" s="211">
        <f t="shared" si="882"/>
        <v>0</v>
      </c>
      <c r="AH531" s="211">
        <f t="shared" si="883"/>
        <v>0</v>
      </c>
      <c r="AI531" s="211">
        <v>0</v>
      </c>
      <c r="AJ531" s="211">
        <v>0</v>
      </c>
      <c r="AK531" s="211">
        <f t="shared" si="884"/>
        <v>0</v>
      </c>
      <c r="AL531" s="204">
        <f t="shared" si="885"/>
        <v>0</v>
      </c>
      <c r="AO531" s="221"/>
    </row>
    <row r="532" spans="1:41" x14ac:dyDescent="0.2">
      <c r="A532" s="209" t="s">
        <v>50</v>
      </c>
      <c r="B532" s="201" t="s">
        <v>213</v>
      </c>
      <c r="C532" s="201" t="s">
        <v>121</v>
      </c>
      <c r="D532" s="209" t="s">
        <v>10</v>
      </c>
      <c r="E532" s="209"/>
      <c r="F532" s="209" t="s">
        <v>228</v>
      </c>
      <c r="G532" s="205">
        <v>0</v>
      </c>
      <c r="H532" s="205">
        <v>0</v>
      </c>
      <c r="I532" s="205">
        <v>0</v>
      </c>
      <c r="J532" s="206">
        <f>G532*'1.pielikuma turpinājums Nr.3'!$I$10</f>
        <v>0</v>
      </c>
      <c r="K532" s="211">
        <f>H532*'1.pielikuma turpinājums Nr.3'!$D$10</f>
        <v>0</v>
      </c>
      <c r="L532" s="211">
        <f>I532*'1.pielikuma turpinājums Nr.3'!$C$10</f>
        <v>0</v>
      </c>
      <c r="M532" s="212">
        <f t="shared" si="872"/>
        <v>0</v>
      </c>
      <c r="N532" s="211">
        <f>G532*'1.pielikuma turpinājums Nr.3'!$BE$41</f>
        <v>0</v>
      </c>
      <c r="O532" s="211">
        <f>H532*'1.pielikuma turpinājums Nr.3'!$BE$37</f>
        <v>0</v>
      </c>
      <c r="P532" s="211">
        <f>I532*'1.pielikuma turpinājums Nr.3'!$BE$36</f>
        <v>0</v>
      </c>
      <c r="Q532" s="211">
        <f t="shared" si="873"/>
        <v>0</v>
      </c>
      <c r="R532" s="211">
        <f t="shared" si="874"/>
        <v>0</v>
      </c>
      <c r="S532" s="211">
        <f t="shared" si="875"/>
        <v>0</v>
      </c>
      <c r="T532" s="211">
        <f t="shared" si="876"/>
        <v>0</v>
      </c>
      <c r="U532" s="211">
        <f t="shared" si="877"/>
        <v>0</v>
      </c>
      <c r="V532" s="211">
        <f>G532*'1.pielikuma turpinājums Nr.3'!$AW$3</f>
        <v>0</v>
      </c>
      <c r="W532" s="211">
        <v>0</v>
      </c>
      <c r="X532" s="211">
        <v>0</v>
      </c>
      <c r="Y532" s="211">
        <f t="shared" si="878"/>
        <v>0</v>
      </c>
      <c r="Z532" s="211">
        <f t="shared" si="879"/>
        <v>0</v>
      </c>
      <c r="AA532" s="211">
        <v>0</v>
      </c>
      <c r="AB532" s="211">
        <v>0</v>
      </c>
      <c r="AC532" s="211">
        <f t="shared" si="880"/>
        <v>0</v>
      </c>
      <c r="AD532" s="211">
        <f t="shared" si="881"/>
        <v>0</v>
      </c>
      <c r="AE532" s="211">
        <v>0</v>
      </c>
      <c r="AF532" s="211">
        <v>0</v>
      </c>
      <c r="AG532" s="211">
        <f t="shared" si="882"/>
        <v>0</v>
      </c>
      <c r="AH532" s="211">
        <f t="shared" si="883"/>
        <v>0</v>
      </c>
      <c r="AI532" s="211">
        <v>0</v>
      </c>
      <c r="AJ532" s="211">
        <v>0</v>
      </c>
      <c r="AK532" s="211">
        <f t="shared" si="884"/>
        <v>0</v>
      </c>
      <c r="AL532" s="204">
        <f t="shared" si="885"/>
        <v>0</v>
      </c>
      <c r="AO532" s="221"/>
    </row>
    <row r="533" spans="1:41" x14ac:dyDescent="0.2">
      <c r="A533" s="209" t="s">
        <v>50</v>
      </c>
      <c r="B533" s="201" t="s">
        <v>213</v>
      </c>
      <c r="C533" s="201" t="s">
        <v>121</v>
      </c>
      <c r="D533" s="209" t="s">
        <v>41</v>
      </c>
      <c r="E533" s="209"/>
      <c r="F533" s="209" t="s">
        <v>58</v>
      </c>
      <c r="G533" s="205">
        <v>1</v>
      </c>
      <c r="H533" s="205">
        <v>0</v>
      </c>
      <c r="I533" s="205">
        <v>0</v>
      </c>
      <c r="J533" s="206">
        <f>G533*'1.pielikuma turpinājums Nr.3'!$I$10</f>
        <v>253568.39</v>
      </c>
      <c r="K533" s="211">
        <f>H533*'1.pielikuma turpinājums Nr.3'!$D$10</f>
        <v>0</v>
      </c>
      <c r="L533" s="211">
        <f>I533*'1.pielikuma turpinājums Nr.3'!$C$10</f>
        <v>0</v>
      </c>
      <c r="M533" s="212">
        <f t="shared" si="872"/>
        <v>253568.39</v>
      </c>
      <c r="N533" s="211">
        <f>G533*'1.pielikuma turpinājums Nr.3'!$BE$41</f>
        <v>152294.40000000002</v>
      </c>
      <c r="O533" s="211">
        <f>H533*'1.pielikuma turpinājums Nr.3'!$BE$37</f>
        <v>0</v>
      </c>
      <c r="P533" s="211">
        <f>I533*'1.pielikuma turpinājums Nr.3'!$BE$36</f>
        <v>0</v>
      </c>
      <c r="Q533" s="211">
        <f t="shared" si="873"/>
        <v>152294.40000000002</v>
      </c>
      <c r="R533" s="211">
        <f t="shared" si="874"/>
        <v>35926.248960000004</v>
      </c>
      <c r="S533" s="211">
        <f t="shared" si="875"/>
        <v>0</v>
      </c>
      <c r="T533" s="211">
        <f t="shared" si="876"/>
        <v>0</v>
      </c>
      <c r="U533" s="211">
        <f t="shared" si="877"/>
        <v>35926.248960000004</v>
      </c>
      <c r="V533" s="211">
        <f>G533*'1.pielikuma turpinājums Nr.3'!$AW$3</f>
        <v>13857</v>
      </c>
      <c r="W533" s="211">
        <v>0</v>
      </c>
      <c r="X533" s="211">
        <v>0</v>
      </c>
      <c r="Y533" s="211">
        <f t="shared" si="878"/>
        <v>13857</v>
      </c>
      <c r="Z533" s="211">
        <f t="shared" si="879"/>
        <v>43510.510080000007</v>
      </c>
      <c r="AA533" s="211">
        <v>0</v>
      </c>
      <c r="AB533" s="211">
        <v>0</v>
      </c>
      <c r="AC533" s="211">
        <f t="shared" si="880"/>
        <v>43510.510080000007</v>
      </c>
      <c r="AD533" s="211">
        <f t="shared" si="881"/>
        <v>3076.3468800000005</v>
      </c>
      <c r="AE533" s="211">
        <v>0</v>
      </c>
      <c r="AF533" s="211">
        <v>0</v>
      </c>
      <c r="AG533" s="211">
        <f t="shared" si="882"/>
        <v>3076.3468800000005</v>
      </c>
      <c r="AH533" s="211">
        <f t="shared" si="883"/>
        <v>4903.8796800000009</v>
      </c>
      <c r="AI533" s="211">
        <v>0</v>
      </c>
      <c r="AJ533" s="211">
        <v>0</v>
      </c>
      <c r="AK533" s="211">
        <f t="shared" si="884"/>
        <v>4903.8796800000009</v>
      </c>
      <c r="AL533" s="204">
        <f t="shared" si="885"/>
        <v>253568.38560000004</v>
      </c>
      <c r="AO533" s="221"/>
    </row>
    <row r="534" spans="1:41" x14ac:dyDescent="0.2">
      <c r="A534" s="209" t="s">
        <v>50</v>
      </c>
      <c r="B534" s="201" t="s">
        <v>213</v>
      </c>
      <c r="C534" s="201" t="s">
        <v>121</v>
      </c>
      <c r="D534" s="209" t="s">
        <v>23</v>
      </c>
      <c r="E534" s="209"/>
      <c r="F534" s="209" t="s">
        <v>59</v>
      </c>
      <c r="G534" s="205">
        <v>0</v>
      </c>
      <c r="H534" s="205">
        <v>0</v>
      </c>
      <c r="I534" s="205">
        <v>0</v>
      </c>
      <c r="J534" s="206">
        <f>G534*'1.pielikuma turpinājums Nr.3'!$I$10</f>
        <v>0</v>
      </c>
      <c r="K534" s="211">
        <f>H534*'1.pielikuma turpinājums Nr.3'!$D$10</f>
        <v>0</v>
      </c>
      <c r="L534" s="211">
        <f>I534*'1.pielikuma turpinājums Nr.3'!$C$10</f>
        <v>0</v>
      </c>
      <c r="M534" s="212">
        <f t="shared" si="872"/>
        <v>0</v>
      </c>
      <c r="N534" s="211">
        <f>G534*'1.pielikuma turpinājums Nr.3'!$BE$41</f>
        <v>0</v>
      </c>
      <c r="O534" s="211">
        <f>H534*'1.pielikuma turpinājums Nr.3'!$BE$37</f>
        <v>0</v>
      </c>
      <c r="P534" s="211">
        <f>I534*'1.pielikuma turpinājums Nr.3'!$BE$36</f>
        <v>0</v>
      </c>
      <c r="Q534" s="211">
        <f t="shared" si="873"/>
        <v>0</v>
      </c>
      <c r="R534" s="211">
        <f t="shared" si="874"/>
        <v>0</v>
      </c>
      <c r="S534" s="211">
        <f t="shared" si="875"/>
        <v>0</v>
      </c>
      <c r="T534" s="211">
        <f t="shared" si="876"/>
        <v>0</v>
      </c>
      <c r="U534" s="211">
        <f t="shared" si="877"/>
        <v>0</v>
      </c>
      <c r="V534" s="211">
        <f>G534*'1.pielikuma turpinājums Nr.3'!$AW$3</f>
        <v>0</v>
      </c>
      <c r="W534" s="211">
        <v>0</v>
      </c>
      <c r="X534" s="211">
        <v>0</v>
      </c>
      <c r="Y534" s="211">
        <f t="shared" si="878"/>
        <v>0</v>
      </c>
      <c r="Z534" s="211">
        <f t="shared" si="879"/>
        <v>0</v>
      </c>
      <c r="AA534" s="211">
        <v>0</v>
      </c>
      <c r="AB534" s="211">
        <v>0</v>
      </c>
      <c r="AC534" s="211">
        <f t="shared" si="880"/>
        <v>0</v>
      </c>
      <c r="AD534" s="211">
        <f t="shared" si="881"/>
        <v>0</v>
      </c>
      <c r="AE534" s="211">
        <v>0</v>
      </c>
      <c r="AF534" s="211">
        <v>0</v>
      </c>
      <c r="AG534" s="211">
        <f t="shared" si="882"/>
        <v>0</v>
      </c>
      <c r="AH534" s="211">
        <f t="shared" si="883"/>
        <v>0</v>
      </c>
      <c r="AI534" s="211">
        <v>0</v>
      </c>
      <c r="AJ534" s="211">
        <v>0</v>
      </c>
      <c r="AK534" s="211">
        <f t="shared" si="884"/>
        <v>0</v>
      </c>
      <c r="AL534" s="204">
        <f t="shared" si="885"/>
        <v>0</v>
      </c>
      <c r="AO534" s="221"/>
    </row>
    <row r="535" spans="1:41" x14ac:dyDescent="0.2">
      <c r="A535" s="209" t="s">
        <v>50</v>
      </c>
      <c r="B535" s="201" t="s">
        <v>213</v>
      </c>
      <c r="C535" s="201" t="s">
        <v>121</v>
      </c>
      <c r="D535" s="209"/>
      <c r="E535" s="209"/>
      <c r="F535" s="209" t="s">
        <v>257</v>
      </c>
      <c r="G535" s="205">
        <f>0+1</f>
        <v>1</v>
      </c>
      <c r="H535" s="205">
        <v>0</v>
      </c>
      <c r="I535" s="205">
        <v>0</v>
      </c>
      <c r="J535" s="206">
        <f>G535*'1.pielikuma turpinājums Nr.3'!$G$10</f>
        <v>208996.48000000001</v>
      </c>
      <c r="K535" s="211">
        <f>H535*'1.pielikuma turpinājums Nr.3'!$D$10</f>
        <v>0</v>
      </c>
      <c r="L535" s="211">
        <f>I535*'1.pielikuma turpinājums Nr.3'!$C$10</f>
        <v>0</v>
      </c>
      <c r="M535" s="212">
        <f t="shared" si="872"/>
        <v>208996.48000000001</v>
      </c>
      <c r="N535" s="211">
        <f>G535*'1.pielikuma turpinājums Nr.3'!$BE$39</f>
        <v>123976.80000000002</v>
      </c>
      <c r="O535" s="211">
        <f>H535*'1.pielikuma turpinājums Nr.3'!$BE$37</f>
        <v>0</v>
      </c>
      <c r="P535" s="211">
        <f>I535*'1.pielikuma turpinājums Nr.3'!$BE$36</f>
        <v>0</v>
      </c>
      <c r="Q535" s="211">
        <f t="shared" si="873"/>
        <v>123976.80000000002</v>
      </c>
      <c r="R535" s="211">
        <f t="shared" si="874"/>
        <v>29246.127120000005</v>
      </c>
      <c r="S535" s="211">
        <f t="shared" si="875"/>
        <v>0</v>
      </c>
      <c r="T535" s="211">
        <f t="shared" si="876"/>
        <v>0</v>
      </c>
      <c r="U535" s="211">
        <f t="shared" si="877"/>
        <v>29246.127120000005</v>
      </c>
      <c r="V535" s="211">
        <f>G535*'1.pielikuma turpinājums Nr.3'!$AW$3</f>
        <v>13857</v>
      </c>
      <c r="W535" s="211">
        <v>0</v>
      </c>
      <c r="X535" s="211">
        <v>0</v>
      </c>
      <c r="Y535" s="211">
        <f t="shared" si="878"/>
        <v>13857</v>
      </c>
      <c r="Z535" s="211">
        <f t="shared" si="879"/>
        <v>35420.171760000005</v>
      </c>
      <c r="AA535" s="211">
        <v>0</v>
      </c>
      <c r="AB535" s="211">
        <v>0</v>
      </c>
      <c r="AC535" s="211">
        <f t="shared" si="880"/>
        <v>35420.171760000005</v>
      </c>
      <c r="AD535" s="211">
        <f t="shared" si="881"/>
        <v>2504.3313600000001</v>
      </c>
      <c r="AE535" s="211">
        <v>0</v>
      </c>
      <c r="AF535" s="211">
        <v>0</v>
      </c>
      <c r="AG535" s="211">
        <f t="shared" si="882"/>
        <v>2504.3313600000001</v>
      </c>
      <c r="AH535" s="211">
        <f t="shared" si="883"/>
        <v>3992.0529600000004</v>
      </c>
      <c r="AI535" s="211">
        <v>0</v>
      </c>
      <c r="AJ535" s="211">
        <v>0</v>
      </c>
      <c r="AK535" s="211">
        <f t="shared" si="884"/>
        <v>3992.0529600000004</v>
      </c>
      <c r="AL535" s="204">
        <f t="shared" si="885"/>
        <v>208996.48320000002</v>
      </c>
      <c r="AO535" s="221"/>
    </row>
    <row r="536" spans="1:41" x14ac:dyDescent="0.2">
      <c r="A536" s="209" t="s">
        <v>50</v>
      </c>
      <c r="B536" s="201" t="s">
        <v>213</v>
      </c>
      <c r="C536" s="201" t="s">
        <v>121</v>
      </c>
      <c r="D536" s="209"/>
      <c r="E536" s="209"/>
      <c r="F536" s="209" t="s">
        <v>230</v>
      </c>
      <c r="G536" s="205">
        <v>1</v>
      </c>
      <c r="H536" s="205">
        <v>0</v>
      </c>
      <c r="I536" s="205">
        <v>0</v>
      </c>
      <c r="J536" s="206">
        <f>G536*'1.pielikuma turpinājums Nr.3'!$I$11</f>
        <v>190176.29</v>
      </c>
      <c r="K536" s="206">
        <v>0</v>
      </c>
      <c r="L536" s="206">
        <v>0</v>
      </c>
      <c r="M536" s="212">
        <f t="shared" si="872"/>
        <v>190176.29</v>
      </c>
      <c r="N536" s="211">
        <f>G536*'1.pielikuma turpinājums Nr.3'!$BE$42</f>
        <v>114220.8</v>
      </c>
      <c r="O536" s="211">
        <v>0</v>
      </c>
      <c r="P536" s="211">
        <v>0</v>
      </c>
      <c r="Q536" s="211">
        <f>SUM(N536:P536)</f>
        <v>114220.8</v>
      </c>
      <c r="R536" s="211">
        <f t="shared" ref="R536:R542" si="886">N536*$H$5</f>
        <v>26944.686720000002</v>
      </c>
      <c r="S536" s="211">
        <f>ROUND(O536*$H$5,0)</f>
        <v>0</v>
      </c>
      <c r="T536" s="211">
        <f>ROUND(P536*$H$5,0)</f>
        <v>0</v>
      </c>
      <c r="U536" s="211">
        <f>SUM(R536:T536)</f>
        <v>26944.686720000002</v>
      </c>
      <c r="V536" s="211">
        <f>G536*'1.pielikuma turpinājums Nr.3'!$AW$3*0.75</f>
        <v>10392.75</v>
      </c>
      <c r="W536" s="211">
        <v>0</v>
      </c>
      <c r="X536" s="211">
        <v>0</v>
      </c>
      <c r="Y536" s="211">
        <f>SUM(V536:X536)</f>
        <v>10392.75</v>
      </c>
      <c r="Z536" s="211">
        <f>N536*$J$5</f>
        <v>32632.882560000002</v>
      </c>
      <c r="AA536" s="211">
        <v>0</v>
      </c>
      <c r="AB536" s="211">
        <v>0</v>
      </c>
      <c r="AC536" s="211">
        <f>SUM(Z536:AB536)</f>
        <v>32632.882560000002</v>
      </c>
      <c r="AD536" s="211">
        <f>N536*$K$5</f>
        <v>2307.2601599999998</v>
      </c>
      <c r="AE536" s="211">
        <v>0</v>
      </c>
      <c r="AF536" s="211">
        <v>0</v>
      </c>
      <c r="AG536" s="211">
        <f>SUM(AD536:AF536)</f>
        <v>2307.2601599999998</v>
      </c>
      <c r="AH536" s="211">
        <f>N536*$L$5</f>
        <v>3677.90976</v>
      </c>
      <c r="AI536" s="211">
        <v>0</v>
      </c>
      <c r="AJ536" s="211">
        <v>0</v>
      </c>
      <c r="AK536" s="211">
        <f>SUM(AH536:AJ536)</f>
        <v>3677.90976</v>
      </c>
      <c r="AL536" s="204">
        <f t="shared" si="885"/>
        <v>190176.28920000003</v>
      </c>
      <c r="AO536" s="221"/>
    </row>
    <row r="537" spans="1:41" x14ac:dyDescent="0.2">
      <c r="A537" s="209" t="s">
        <v>50</v>
      </c>
      <c r="B537" s="201" t="s">
        <v>213</v>
      </c>
      <c r="C537" s="201" t="s">
        <v>121</v>
      </c>
      <c r="D537" s="209"/>
      <c r="E537" s="209"/>
      <c r="F537" s="209" t="s">
        <v>254</v>
      </c>
      <c r="G537" s="205">
        <v>1</v>
      </c>
      <c r="H537" s="205">
        <v>0</v>
      </c>
      <c r="I537" s="205">
        <v>0</v>
      </c>
      <c r="J537" s="206">
        <f>G537*'1.pielikuma turpinājums Nr.3'!$H$13</f>
        <v>113389.87</v>
      </c>
      <c r="K537" s="211">
        <f>H537*'1.pielikuma turpinājums Nr.3'!$D$12</f>
        <v>0</v>
      </c>
      <c r="L537" s="211">
        <f>I537*'1.pielikuma turpinājums Nr.3'!$C$12</f>
        <v>0</v>
      </c>
      <c r="M537" s="212">
        <f t="shared" si="872"/>
        <v>113389.87</v>
      </c>
      <c r="N537" s="211">
        <f>G537*'1.pielikuma turpinājums Nr.3'!$BE$46</f>
        <v>91746.8</v>
      </c>
      <c r="O537" s="211">
        <f>H537*'1.pielikuma turpinājums Nr.3'!$BE$44</f>
        <v>0</v>
      </c>
      <c r="P537" s="211">
        <f>I537*'1.pielikuma turpinājums Nr.3'!$BE$43</f>
        <v>0</v>
      </c>
      <c r="Q537" s="211">
        <f>SUM(N537:P537)</f>
        <v>91746.8</v>
      </c>
      <c r="R537" s="211">
        <f t="shared" si="886"/>
        <v>21643.07012</v>
      </c>
      <c r="S537" s="211">
        <f t="shared" ref="S537:T542" si="887">O537*$H$5</f>
        <v>0</v>
      </c>
      <c r="T537" s="211">
        <f t="shared" si="887"/>
        <v>0</v>
      </c>
      <c r="U537" s="211">
        <f>SUM(R537:T537)</f>
        <v>21643.07012</v>
      </c>
      <c r="V537" s="211">
        <v>0</v>
      </c>
      <c r="W537" s="211">
        <v>0</v>
      </c>
      <c r="X537" s="211">
        <v>0</v>
      </c>
      <c r="Y537" s="211">
        <f>SUM(V537:X537)</f>
        <v>0</v>
      </c>
      <c r="Z537" s="211">
        <v>0</v>
      </c>
      <c r="AA537" s="211">
        <v>0</v>
      </c>
      <c r="AB537" s="211">
        <v>0</v>
      </c>
      <c r="AC537" s="211">
        <f>SUM(Z537:AB537)</f>
        <v>0</v>
      </c>
      <c r="AD537" s="211">
        <v>0</v>
      </c>
      <c r="AE537" s="211">
        <v>0</v>
      </c>
      <c r="AF537" s="211">
        <v>0</v>
      </c>
      <c r="AG537" s="211">
        <f>SUM(AD537:AF537)</f>
        <v>0</v>
      </c>
      <c r="AH537" s="211">
        <v>0</v>
      </c>
      <c r="AI537" s="211">
        <v>0</v>
      </c>
      <c r="AJ537" s="211">
        <v>0</v>
      </c>
      <c r="AK537" s="211">
        <f>SUM(AH537:AJ537)</f>
        <v>0</v>
      </c>
      <c r="AL537" s="204">
        <f t="shared" si="885"/>
        <v>113389.87012000001</v>
      </c>
      <c r="AO537" s="221"/>
    </row>
    <row r="538" spans="1:41" x14ac:dyDescent="0.2">
      <c r="A538" s="209" t="s">
        <v>50</v>
      </c>
      <c r="B538" s="201" t="s">
        <v>213</v>
      </c>
      <c r="C538" s="201" t="s">
        <v>121</v>
      </c>
      <c r="D538" s="209"/>
      <c r="E538" s="209"/>
      <c r="F538" s="209" t="s">
        <v>64</v>
      </c>
      <c r="G538" s="205">
        <v>0</v>
      </c>
      <c r="H538" s="205">
        <v>0</v>
      </c>
      <c r="I538" s="205">
        <v>0</v>
      </c>
      <c r="J538" s="206">
        <f>G538*'1.pielikuma turpinājums Nr.3'!$I$10</f>
        <v>0</v>
      </c>
      <c r="K538" s="211">
        <f>H538*'1.pielikuma turpinājums Nr.3'!$D$10</f>
        <v>0</v>
      </c>
      <c r="L538" s="211">
        <f>I538*'1.pielikuma turpinājums Nr.3'!$C$10</f>
        <v>0</v>
      </c>
      <c r="M538" s="212">
        <f t="shared" si="872"/>
        <v>0</v>
      </c>
      <c r="N538" s="211">
        <f>G538*'1.pielikuma turpinājums Nr.3'!$BE$41</f>
        <v>0</v>
      </c>
      <c r="O538" s="211">
        <f>H538*'1.pielikuma turpinājums Nr.3'!$BE$37</f>
        <v>0</v>
      </c>
      <c r="P538" s="211">
        <f>I538*'1.pielikuma turpinājums Nr.3'!$BE$36</f>
        <v>0</v>
      </c>
      <c r="Q538" s="211">
        <f>SUM(N538:P538)</f>
        <v>0</v>
      </c>
      <c r="R538" s="211">
        <f t="shared" si="886"/>
        <v>0</v>
      </c>
      <c r="S538" s="211">
        <f t="shared" si="887"/>
        <v>0</v>
      </c>
      <c r="T538" s="211">
        <f t="shared" si="887"/>
        <v>0</v>
      </c>
      <c r="U538" s="211">
        <f>SUM(R538:T538)</f>
        <v>0</v>
      </c>
      <c r="V538" s="211">
        <f>G538*'1.pielikuma turpinājums Nr.3'!$AW$3</f>
        <v>0</v>
      </c>
      <c r="W538" s="211">
        <v>0</v>
      </c>
      <c r="X538" s="211">
        <v>0</v>
      </c>
      <c r="Y538" s="211">
        <f>SUM(V538:X538)</f>
        <v>0</v>
      </c>
      <c r="Z538" s="211">
        <f>N538*$J$5</f>
        <v>0</v>
      </c>
      <c r="AA538" s="211">
        <v>0</v>
      </c>
      <c r="AB538" s="211">
        <v>0</v>
      </c>
      <c r="AC538" s="211">
        <f>SUM(Z538:AB538)</f>
        <v>0</v>
      </c>
      <c r="AD538" s="211">
        <f>N538*$K$5</f>
        <v>0</v>
      </c>
      <c r="AE538" s="211">
        <v>0</v>
      </c>
      <c r="AF538" s="211">
        <v>0</v>
      </c>
      <c r="AG538" s="211">
        <f>SUM(AD538:AF538)</f>
        <v>0</v>
      </c>
      <c r="AH538" s="211">
        <f>N538*$L$5</f>
        <v>0</v>
      </c>
      <c r="AI538" s="211">
        <v>0</v>
      </c>
      <c r="AJ538" s="211">
        <v>0</v>
      </c>
      <c r="AK538" s="211">
        <f>SUM(AH538:AJ538)</f>
        <v>0</v>
      </c>
      <c r="AL538" s="204">
        <f t="shared" si="885"/>
        <v>0</v>
      </c>
      <c r="AO538" s="221"/>
    </row>
    <row r="539" spans="1:41" x14ac:dyDescent="0.2">
      <c r="A539" s="209" t="s">
        <v>50</v>
      </c>
      <c r="B539" s="201" t="s">
        <v>213</v>
      </c>
      <c r="C539" s="201" t="s">
        <v>121</v>
      </c>
      <c r="D539" s="209"/>
      <c r="E539" s="209"/>
      <c r="F539" s="209" t="s">
        <v>170</v>
      </c>
      <c r="G539" s="205">
        <v>4</v>
      </c>
      <c r="H539" s="205">
        <v>0</v>
      </c>
      <c r="I539" s="205">
        <v>0</v>
      </c>
      <c r="J539" s="204">
        <f>G539*'1.pielikuma turpinājums Nr.3'!$I$12</f>
        <v>453559.48</v>
      </c>
      <c r="K539" s="211">
        <f>H539*'1.pielikuma turpinājums Nr.3'!$D$12</f>
        <v>0</v>
      </c>
      <c r="L539" s="211">
        <f>I539*'1.pielikuma turpinājums Nr.3'!$C$12</f>
        <v>0</v>
      </c>
      <c r="M539" s="212">
        <f t="shared" si="872"/>
        <v>453559.48</v>
      </c>
      <c r="N539" s="211">
        <f>G539*'1.pielikuma turpinājums Nr.3'!$BE$48</f>
        <v>366987.2</v>
      </c>
      <c r="O539" s="211">
        <f>H539*'1.pielikuma turpinājums Nr.3'!$BE$44</f>
        <v>0</v>
      </c>
      <c r="P539" s="211">
        <f>I539*'1.pielikuma turpinājums Nr.3'!$BE$43</f>
        <v>0</v>
      </c>
      <c r="Q539" s="211">
        <f t="shared" ref="Q539:Q540" si="888">SUM(N539:P539)</f>
        <v>366987.2</v>
      </c>
      <c r="R539" s="211">
        <f t="shared" si="886"/>
        <v>86572.280480000001</v>
      </c>
      <c r="S539" s="211">
        <f t="shared" si="887"/>
        <v>0</v>
      </c>
      <c r="T539" s="211">
        <f t="shared" si="887"/>
        <v>0</v>
      </c>
      <c r="U539" s="211">
        <f t="shared" ref="U539:U540" si="889">SUM(R539:T539)</f>
        <v>86572.280480000001</v>
      </c>
      <c r="V539" s="211">
        <v>0</v>
      </c>
      <c r="W539" s="211">
        <v>0</v>
      </c>
      <c r="X539" s="211">
        <v>0</v>
      </c>
      <c r="Y539" s="211">
        <f t="shared" ref="Y539:Y540" si="890">SUM(V539:X539)</f>
        <v>0</v>
      </c>
      <c r="Z539" s="211">
        <v>0</v>
      </c>
      <c r="AA539" s="211">
        <v>0</v>
      </c>
      <c r="AB539" s="211">
        <v>0</v>
      </c>
      <c r="AC539" s="211">
        <f t="shared" ref="AC539:AC540" si="891">SUM(Z539:AB539)</f>
        <v>0</v>
      </c>
      <c r="AD539" s="211">
        <v>0</v>
      </c>
      <c r="AE539" s="211">
        <v>0</v>
      </c>
      <c r="AF539" s="211">
        <v>0</v>
      </c>
      <c r="AG539" s="211">
        <f t="shared" ref="AG539:AG540" si="892">SUM(AD539:AF539)</f>
        <v>0</v>
      </c>
      <c r="AH539" s="211">
        <v>0</v>
      </c>
      <c r="AI539" s="211">
        <v>0</v>
      </c>
      <c r="AJ539" s="211">
        <v>0</v>
      </c>
      <c r="AK539" s="211">
        <f t="shared" ref="AK539:AK540" si="893">SUM(AH539:AJ539)</f>
        <v>0</v>
      </c>
      <c r="AL539" s="204">
        <f t="shared" si="885"/>
        <v>453559.48048000003</v>
      </c>
      <c r="AO539" s="221"/>
    </row>
    <row r="540" spans="1:41" x14ac:dyDescent="0.2">
      <c r="A540" s="209" t="s">
        <v>50</v>
      </c>
      <c r="B540" s="201" t="s">
        <v>213</v>
      </c>
      <c r="C540" s="201" t="s">
        <v>121</v>
      </c>
      <c r="D540" s="209"/>
      <c r="E540" s="209"/>
      <c r="F540" s="209" t="s">
        <v>232</v>
      </c>
      <c r="G540" s="205">
        <f>2-1</f>
        <v>1</v>
      </c>
      <c r="H540" s="205">
        <v>0</v>
      </c>
      <c r="I540" s="205">
        <v>0</v>
      </c>
      <c r="J540" s="206">
        <f>G540*'1.pielikuma turpinājums Nr.3'!$I$12</f>
        <v>113389.87</v>
      </c>
      <c r="K540" s="211">
        <f>H540*'1.pielikuma turpinājums Nr.3'!$D$12</f>
        <v>0</v>
      </c>
      <c r="L540" s="211">
        <f>I540*'1.pielikuma turpinājums Nr.3'!$C$12</f>
        <v>0</v>
      </c>
      <c r="M540" s="212">
        <f t="shared" si="872"/>
        <v>113389.87</v>
      </c>
      <c r="N540" s="211">
        <f>G540*'1.pielikuma turpinājums Nr.3'!$BE$48</f>
        <v>91746.8</v>
      </c>
      <c r="O540" s="211">
        <f>H540*'1.pielikuma turpinājums Nr.3'!$BE$44</f>
        <v>0</v>
      </c>
      <c r="P540" s="211">
        <f>I540*'1.pielikuma turpinājums Nr.3'!$BE$43</f>
        <v>0</v>
      </c>
      <c r="Q540" s="211">
        <f t="shared" si="888"/>
        <v>91746.8</v>
      </c>
      <c r="R540" s="211">
        <f t="shared" si="886"/>
        <v>21643.07012</v>
      </c>
      <c r="S540" s="211">
        <f t="shared" si="887"/>
        <v>0</v>
      </c>
      <c r="T540" s="211">
        <f t="shared" si="887"/>
        <v>0</v>
      </c>
      <c r="U540" s="211">
        <f t="shared" si="889"/>
        <v>21643.07012</v>
      </c>
      <c r="V540" s="211">
        <v>0</v>
      </c>
      <c r="W540" s="211">
        <v>0</v>
      </c>
      <c r="X540" s="211">
        <v>0</v>
      </c>
      <c r="Y540" s="211">
        <f t="shared" si="890"/>
        <v>0</v>
      </c>
      <c r="Z540" s="211">
        <v>0</v>
      </c>
      <c r="AA540" s="211">
        <v>0</v>
      </c>
      <c r="AB540" s="211">
        <v>0</v>
      </c>
      <c r="AC540" s="211">
        <f t="shared" si="891"/>
        <v>0</v>
      </c>
      <c r="AD540" s="211">
        <v>0</v>
      </c>
      <c r="AE540" s="211">
        <v>0</v>
      </c>
      <c r="AF540" s="211">
        <v>0</v>
      </c>
      <c r="AG540" s="211">
        <f t="shared" si="892"/>
        <v>0</v>
      </c>
      <c r="AH540" s="211">
        <v>0</v>
      </c>
      <c r="AI540" s="211">
        <v>0</v>
      </c>
      <c r="AJ540" s="211">
        <v>0</v>
      </c>
      <c r="AK540" s="211">
        <f t="shared" si="893"/>
        <v>0</v>
      </c>
      <c r="AL540" s="204">
        <f t="shared" si="885"/>
        <v>113389.87012000001</v>
      </c>
      <c r="AO540" s="221"/>
    </row>
    <row r="541" spans="1:41" x14ac:dyDescent="0.2">
      <c r="A541" s="209" t="s">
        <v>50</v>
      </c>
      <c r="B541" s="201" t="s">
        <v>213</v>
      </c>
      <c r="C541" s="201" t="s">
        <v>121</v>
      </c>
      <c r="D541" s="209"/>
      <c r="E541" s="209"/>
      <c r="F541" s="209" t="s">
        <v>57</v>
      </c>
      <c r="G541" s="205">
        <f>4+1</f>
        <v>5</v>
      </c>
      <c r="H541" s="205">
        <v>0</v>
      </c>
      <c r="I541" s="205">
        <v>0</v>
      </c>
      <c r="J541" s="206">
        <f>G541*'1.pielikuma turpinājums Nr.3'!$I$14</f>
        <v>377830.10000000003</v>
      </c>
      <c r="K541" s="211">
        <f>H541*'1.pielikuma turpinājums Nr.3'!$D$14</f>
        <v>0</v>
      </c>
      <c r="L541" s="211">
        <f>I541*'1.pielikuma turpinājums Nr.3'!$C$14</f>
        <v>0</v>
      </c>
      <c r="M541" s="212">
        <f t="shared" si="872"/>
        <v>377830.10000000003</v>
      </c>
      <c r="N541" s="211">
        <f>G541*'1.pielikuma turpinājums Nr.3'!$BE$53</f>
        <v>305712.5</v>
      </c>
      <c r="O541" s="211">
        <f>H541*'1.pielikuma turpinājums Nr.3'!$BE$50</f>
        <v>0</v>
      </c>
      <c r="P541" s="211">
        <f>I541*'1.pielikuma turpinājums Nr.3'!$BE$49</f>
        <v>0</v>
      </c>
      <c r="Q541" s="211">
        <f>SUM(N541:P541)</f>
        <v>305712.5</v>
      </c>
      <c r="R541" s="211">
        <f t="shared" si="886"/>
        <v>72117.578750000001</v>
      </c>
      <c r="S541" s="211">
        <f t="shared" si="887"/>
        <v>0</v>
      </c>
      <c r="T541" s="211">
        <f t="shared" si="887"/>
        <v>0</v>
      </c>
      <c r="U541" s="211">
        <f>SUM(R541:T541)</f>
        <v>72117.578750000001</v>
      </c>
      <c r="V541" s="211">
        <v>0</v>
      </c>
      <c r="W541" s="211">
        <v>0</v>
      </c>
      <c r="X541" s="211">
        <v>0</v>
      </c>
      <c r="Y541" s="211">
        <f>SUM(V541:X541)</f>
        <v>0</v>
      </c>
      <c r="Z541" s="211">
        <v>0</v>
      </c>
      <c r="AA541" s="211">
        <v>0</v>
      </c>
      <c r="AB541" s="211">
        <v>0</v>
      </c>
      <c r="AC541" s="211">
        <f>SUM(Z541:AB541)</f>
        <v>0</v>
      </c>
      <c r="AD541" s="211">
        <v>0</v>
      </c>
      <c r="AE541" s="211">
        <v>0</v>
      </c>
      <c r="AF541" s="211">
        <v>0</v>
      </c>
      <c r="AG541" s="211">
        <f>SUM(AD541:AF541)</f>
        <v>0</v>
      </c>
      <c r="AH541" s="211">
        <v>0</v>
      </c>
      <c r="AI541" s="211">
        <v>0</v>
      </c>
      <c r="AJ541" s="211">
        <v>0</v>
      </c>
      <c r="AK541" s="211">
        <f>SUM(AH541:AJ541)</f>
        <v>0</v>
      </c>
      <c r="AL541" s="204">
        <f t="shared" si="885"/>
        <v>377830.07874999999</v>
      </c>
      <c r="AO541" s="221"/>
    </row>
    <row r="542" spans="1:41" x14ac:dyDescent="0.2">
      <c r="A542" s="209" t="s">
        <v>50</v>
      </c>
      <c r="B542" s="201" t="s">
        <v>213</v>
      </c>
      <c r="C542" s="201" t="s">
        <v>121</v>
      </c>
      <c r="D542" s="209"/>
      <c r="E542" s="209"/>
      <c r="F542" s="209" t="s">
        <v>223</v>
      </c>
      <c r="G542" s="205">
        <v>0</v>
      </c>
      <c r="H542" s="205">
        <v>0</v>
      </c>
      <c r="I542" s="205">
        <v>0</v>
      </c>
      <c r="J542" s="206">
        <f>G542*'1.pielikuma turpinājums Nr.3'!$I$12</f>
        <v>0</v>
      </c>
      <c r="K542" s="211">
        <f>H542*'1.pielikuma turpinājums Nr.3'!$D$12</f>
        <v>0</v>
      </c>
      <c r="L542" s="211">
        <f>I542*'1.pielikuma turpinājums Nr.3'!$C$12</f>
        <v>0</v>
      </c>
      <c r="M542" s="212">
        <f t="shared" si="872"/>
        <v>0</v>
      </c>
      <c r="N542" s="211">
        <f>G542*'1.pielikuma turpinājums Nr.3'!$BE$48</f>
        <v>0</v>
      </c>
      <c r="O542" s="211">
        <f>H542*'1.pielikuma turpinājums Nr.3'!$BE$44</f>
        <v>0</v>
      </c>
      <c r="P542" s="211">
        <f>I542*'1.pielikuma turpinājums Nr.3'!$BE$43</f>
        <v>0</v>
      </c>
      <c r="Q542" s="211">
        <f>SUM(N542:P542)</f>
        <v>0</v>
      </c>
      <c r="R542" s="211">
        <f t="shared" si="886"/>
        <v>0</v>
      </c>
      <c r="S542" s="211">
        <f t="shared" si="887"/>
        <v>0</v>
      </c>
      <c r="T542" s="211">
        <f t="shared" si="887"/>
        <v>0</v>
      </c>
      <c r="U542" s="211">
        <f>SUM(R542:T542)</f>
        <v>0</v>
      </c>
      <c r="V542" s="211">
        <v>0</v>
      </c>
      <c r="W542" s="211">
        <v>0</v>
      </c>
      <c r="X542" s="211">
        <v>0</v>
      </c>
      <c r="Y542" s="211">
        <f>SUM(V542:X542)</f>
        <v>0</v>
      </c>
      <c r="Z542" s="211">
        <v>0</v>
      </c>
      <c r="AA542" s="211">
        <v>0</v>
      </c>
      <c r="AB542" s="211">
        <v>0</v>
      </c>
      <c r="AC542" s="211">
        <f>SUM(Z542:AB542)</f>
        <v>0</v>
      </c>
      <c r="AD542" s="211">
        <v>0</v>
      </c>
      <c r="AE542" s="211">
        <v>0</v>
      </c>
      <c r="AF542" s="211">
        <v>0</v>
      </c>
      <c r="AG542" s="211">
        <f>SUM(AD542:AF542)</f>
        <v>0</v>
      </c>
      <c r="AH542" s="211">
        <v>0</v>
      </c>
      <c r="AI542" s="211">
        <v>0</v>
      </c>
      <c r="AJ542" s="211">
        <v>0</v>
      </c>
      <c r="AK542" s="211">
        <f>SUM(AH542:AJ542)</f>
        <v>0</v>
      </c>
      <c r="AL542" s="204">
        <f t="shared" si="885"/>
        <v>0</v>
      </c>
      <c r="AO542" s="221"/>
    </row>
    <row r="543" spans="1:41" x14ac:dyDescent="0.2">
      <c r="A543" s="219" t="s">
        <v>50</v>
      </c>
      <c r="B543" s="213" t="s">
        <v>213</v>
      </c>
      <c r="C543" s="213" t="s">
        <v>121</v>
      </c>
      <c r="D543" s="214"/>
      <c r="E543" s="214"/>
      <c r="F543" s="214" t="s">
        <v>118</v>
      </c>
      <c r="G543" s="220"/>
      <c r="H543" s="220"/>
      <c r="I543" s="220"/>
      <c r="J543" s="216">
        <f>SUM(J527:J542)</f>
        <v>2471615.6500000004</v>
      </c>
      <c r="K543" s="217">
        <f t="shared" ref="K543:AL543" si="894">SUM(K527:K542)</f>
        <v>0</v>
      </c>
      <c r="L543" s="217">
        <f t="shared" si="894"/>
        <v>0</v>
      </c>
      <c r="M543" s="216">
        <f t="shared" si="894"/>
        <v>2471615.6500000004</v>
      </c>
      <c r="N543" s="217">
        <f t="shared" si="894"/>
        <v>1703568.5000000002</v>
      </c>
      <c r="O543" s="217">
        <f t="shared" si="894"/>
        <v>0</v>
      </c>
      <c r="P543" s="217">
        <f t="shared" si="894"/>
        <v>0</v>
      </c>
      <c r="Q543" s="217">
        <f t="shared" si="894"/>
        <v>1703568.5000000002</v>
      </c>
      <c r="R543" s="217">
        <f t="shared" si="894"/>
        <v>401871.80914999999</v>
      </c>
      <c r="S543" s="217">
        <f t="shared" si="894"/>
        <v>0</v>
      </c>
      <c r="T543" s="217">
        <f t="shared" si="894"/>
        <v>0</v>
      </c>
      <c r="U543" s="217">
        <f t="shared" si="894"/>
        <v>401871.80914999999</v>
      </c>
      <c r="V543" s="217">
        <f t="shared" si="894"/>
        <v>79677.75</v>
      </c>
      <c r="W543" s="217">
        <f t="shared" si="894"/>
        <v>0</v>
      </c>
      <c r="X543" s="217">
        <f t="shared" si="894"/>
        <v>0</v>
      </c>
      <c r="Y543" s="217">
        <f t="shared" si="894"/>
        <v>79677.75</v>
      </c>
      <c r="Z543" s="217">
        <f t="shared" si="894"/>
        <v>242095.09464000002</v>
      </c>
      <c r="AA543" s="217">
        <f t="shared" si="894"/>
        <v>0</v>
      </c>
      <c r="AB543" s="217">
        <f t="shared" si="894"/>
        <v>0</v>
      </c>
      <c r="AC543" s="217">
        <f t="shared" si="894"/>
        <v>242095.09464000002</v>
      </c>
      <c r="AD543" s="217">
        <f t="shared" si="894"/>
        <v>17116.979040000002</v>
      </c>
      <c r="AE543" s="217">
        <f t="shared" si="894"/>
        <v>0</v>
      </c>
      <c r="AF543" s="217">
        <f t="shared" si="894"/>
        <v>0</v>
      </c>
      <c r="AG543" s="217">
        <f t="shared" si="894"/>
        <v>17116.979040000002</v>
      </c>
      <c r="AH543" s="217">
        <f t="shared" si="894"/>
        <v>27285.481440000003</v>
      </c>
      <c r="AI543" s="217">
        <f t="shared" si="894"/>
        <v>0</v>
      </c>
      <c r="AJ543" s="217">
        <f t="shared" si="894"/>
        <v>0</v>
      </c>
      <c r="AK543" s="217">
        <f t="shared" si="894"/>
        <v>27285.481440000003</v>
      </c>
      <c r="AL543" s="216">
        <f t="shared" si="894"/>
        <v>2471615.6142700003</v>
      </c>
      <c r="AO543" s="221"/>
    </row>
    <row r="544" spans="1:41" x14ac:dyDescent="0.2">
      <c r="A544" s="209" t="s">
        <v>50</v>
      </c>
      <c r="B544" s="201" t="s">
        <v>215</v>
      </c>
      <c r="C544" s="201" t="s">
        <v>52</v>
      </c>
      <c r="D544" s="209" t="s">
        <v>5</v>
      </c>
      <c r="E544" s="209" t="s">
        <v>14</v>
      </c>
      <c r="F544" s="202" t="s">
        <v>150</v>
      </c>
      <c r="G544" s="218">
        <f>SUM(G545:G554,G556)</f>
        <v>3</v>
      </c>
      <c r="H544" s="218">
        <f>SUM(H545:H554,H556)</f>
        <v>0</v>
      </c>
      <c r="I544" s="218">
        <f>SUM(I545:I554,I556)</f>
        <v>0</v>
      </c>
      <c r="J544" s="212"/>
      <c r="K544" s="212"/>
      <c r="L544" s="212"/>
      <c r="M544" s="212"/>
      <c r="N544" s="211"/>
      <c r="O544" s="211"/>
      <c r="P544" s="211"/>
      <c r="Q544" s="211"/>
      <c r="R544" s="211"/>
      <c r="S544" s="211"/>
      <c r="T544" s="211"/>
      <c r="U544" s="211"/>
      <c r="V544" s="211"/>
      <c r="W544" s="211"/>
      <c r="X544" s="211"/>
      <c r="Y544" s="211"/>
      <c r="Z544" s="211"/>
      <c r="AA544" s="211"/>
      <c r="AB544" s="211"/>
      <c r="AC544" s="211"/>
      <c r="AD544" s="211"/>
      <c r="AE544" s="211"/>
      <c r="AF544" s="211"/>
      <c r="AG544" s="211"/>
      <c r="AH544" s="211"/>
      <c r="AI544" s="211"/>
      <c r="AJ544" s="211"/>
      <c r="AK544" s="211"/>
      <c r="AL544" s="206"/>
      <c r="AM544" s="179">
        <f>SUM(M545:M562)</f>
        <v>937845.22000000009</v>
      </c>
      <c r="AN544" s="179">
        <f>SUM(AL545:AL562)</f>
        <v>937845.21273999999</v>
      </c>
      <c r="AO544" s="180">
        <f>AM544-AN544</f>
        <v>7.2600001003593206E-3</v>
      </c>
    </row>
    <row r="545" spans="1:41" x14ac:dyDescent="0.2">
      <c r="A545" s="209" t="s">
        <v>50</v>
      </c>
      <c r="B545" s="201" t="s">
        <v>215</v>
      </c>
      <c r="C545" s="201" t="s">
        <v>52</v>
      </c>
      <c r="D545" s="209" t="s">
        <v>6</v>
      </c>
      <c r="E545" s="209" t="s">
        <v>6</v>
      </c>
      <c r="F545" s="209" t="s">
        <v>225</v>
      </c>
      <c r="G545" s="205">
        <v>1</v>
      </c>
      <c r="H545" s="205">
        <v>0</v>
      </c>
      <c r="I545" s="205">
        <v>0</v>
      </c>
      <c r="J545" s="206">
        <f>G545*'1.pielikuma turpinājums Nr.3'!$I$10</f>
        <v>253568.39</v>
      </c>
      <c r="K545" s="211">
        <f>H545*'1.pielikuma turpinājums Nr.3'!$D$10</f>
        <v>0</v>
      </c>
      <c r="L545" s="211">
        <f>I545*'1.pielikuma turpinājums Nr.3'!$C$10</f>
        <v>0</v>
      </c>
      <c r="M545" s="212">
        <f t="shared" ref="M545:M562" si="895">SUM(J545:L545)</f>
        <v>253568.39</v>
      </c>
      <c r="N545" s="211">
        <f>G545*'1.pielikuma turpinājums Nr.3'!$BE$41</f>
        <v>152294.40000000002</v>
      </c>
      <c r="O545" s="211">
        <f>H545*'1.pielikuma turpinājums Nr.3'!$BE$37</f>
        <v>0</v>
      </c>
      <c r="P545" s="211">
        <f>I545*'1.pielikuma turpinājums Nr.3'!$BE$36</f>
        <v>0</v>
      </c>
      <c r="Q545" s="211">
        <f t="shared" ref="Q545:Q546" si="896">SUM(N545:P545)</f>
        <v>152294.40000000002</v>
      </c>
      <c r="R545" s="211">
        <f t="shared" ref="R545:R553" si="897">N545*$H$5</f>
        <v>35926.248960000004</v>
      </c>
      <c r="S545" s="211">
        <f t="shared" ref="S545:S553" si="898">O545*$H$5</f>
        <v>0</v>
      </c>
      <c r="T545" s="211">
        <f t="shared" ref="T545:T553" si="899">P545*$H$5</f>
        <v>0</v>
      </c>
      <c r="U545" s="211">
        <f t="shared" ref="U545:U546" si="900">SUM(R545:T545)</f>
        <v>35926.248960000004</v>
      </c>
      <c r="V545" s="211">
        <f>G545*'1.pielikuma turpinājums Nr.3'!$AW$3</f>
        <v>13857</v>
      </c>
      <c r="W545" s="211">
        <v>0</v>
      </c>
      <c r="X545" s="211">
        <v>0</v>
      </c>
      <c r="Y545" s="211">
        <f t="shared" ref="Y545:Y546" si="901">SUM(V545:X545)</f>
        <v>13857</v>
      </c>
      <c r="Z545" s="211">
        <f t="shared" ref="Z545:Z547" si="902">N545*$J$5</f>
        <v>43510.510080000007</v>
      </c>
      <c r="AA545" s="211">
        <v>0</v>
      </c>
      <c r="AB545" s="211">
        <v>0</v>
      </c>
      <c r="AC545" s="211">
        <f t="shared" ref="AC545:AC546" si="903">SUM(Z545:AB545)</f>
        <v>43510.510080000007</v>
      </c>
      <c r="AD545" s="211">
        <f t="shared" ref="AD545:AD553" si="904">N545*$K$5</f>
        <v>3076.3468800000005</v>
      </c>
      <c r="AE545" s="211">
        <v>0</v>
      </c>
      <c r="AF545" s="211">
        <v>0</v>
      </c>
      <c r="AG545" s="211">
        <f t="shared" ref="AG545:AG546" si="905">SUM(AD545:AF545)</f>
        <v>3076.3468800000005</v>
      </c>
      <c r="AH545" s="211">
        <f t="shared" ref="AH545:AH553" si="906">N545*$L$5</f>
        <v>4903.8796800000009</v>
      </c>
      <c r="AI545" s="211">
        <v>0</v>
      </c>
      <c r="AJ545" s="211">
        <v>0</v>
      </c>
      <c r="AK545" s="211">
        <f t="shared" ref="AK545:AK546" si="907">SUM(AH545:AJ545)</f>
        <v>4903.8796800000009</v>
      </c>
      <c r="AL545" s="204">
        <f t="shared" ref="AL545:AL562" si="908">Q545+U545+Y545+AC545+AG545+AK545</f>
        <v>253568.38560000004</v>
      </c>
      <c r="AO545" s="221"/>
    </row>
    <row r="546" spans="1:41" x14ac:dyDescent="0.2">
      <c r="A546" s="209" t="s">
        <v>50</v>
      </c>
      <c r="B546" s="201" t="s">
        <v>215</v>
      </c>
      <c r="C546" s="201" t="s">
        <v>52</v>
      </c>
      <c r="D546" s="209"/>
      <c r="E546" s="209"/>
      <c r="F546" s="209" t="s">
        <v>227</v>
      </c>
      <c r="G546" s="205">
        <v>0</v>
      </c>
      <c r="H546" s="205">
        <v>0</v>
      </c>
      <c r="I546" s="205">
        <v>0</v>
      </c>
      <c r="J546" s="206">
        <f>G546*'1.pielikuma turpinājums Nr.3'!$I$10</f>
        <v>0</v>
      </c>
      <c r="K546" s="211">
        <f>H546*'1.pielikuma turpinājums Nr.3'!$D$10</f>
        <v>0</v>
      </c>
      <c r="L546" s="211">
        <f>I546*'1.pielikuma turpinājums Nr.3'!$C$10</f>
        <v>0</v>
      </c>
      <c r="M546" s="212">
        <f t="shared" si="895"/>
        <v>0</v>
      </c>
      <c r="N546" s="211">
        <f>G546*'1.pielikuma turpinājums Nr.3'!$BE$41</f>
        <v>0</v>
      </c>
      <c r="O546" s="211">
        <f>H546*'1.pielikuma turpinājums Nr.3'!$BE$37</f>
        <v>0</v>
      </c>
      <c r="P546" s="211">
        <f>I546*'1.pielikuma turpinājums Nr.3'!$BE$36</f>
        <v>0</v>
      </c>
      <c r="Q546" s="211">
        <f t="shared" si="896"/>
        <v>0</v>
      </c>
      <c r="R546" s="211">
        <f t="shared" si="897"/>
        <v>0</v>
      </c>
      <c r="S546" s="211">
        <f t="shared" si="898"/>
        <v>0</v>
      </c>
      <c r="T546" s="211">
        <f t="shared" si="899"/>
        <v>0</v>
      </c>
      <c r="U546" s="211">
        <f t="shared" si="900"/>
        <v>0</v>
      </c>
      <c r="V546" s="211">
        <f>G546*'1.pielikuma turpinājums Nr.3'!$AW$3</f>
        <v>0</v>
      </c>
      <c r="W546" s="211">
        <v>0</v>
      </c>
      <c r="X546" s="211">
        <v>0</v>
      </c>
      <c r="Y546" s="211">
        <f t="shared" si="901"/>
        <v>0</v>
      </c>
      <c r="Z546" s="211">
        <f t="shared" si="902"/>
        <v>0</v>
      </c>
      <c r="AA546" s="211">
        <v>0</v>
      </c>
      <c r="AB546" s="211">
        <v>0</v>
      </c>
      <c r="AC546" s="211">
        <f t="shared" si="903"/>
        <v>0</v>
      </c>
      <c r="AD546" s="211">
        <f t="shared" si="904"/>
        <v>0</v>
      </c>
      <c r="AE546" s="211">
        <v>0</v>
      </c>
      <c r="AF546" s="211">
        <v>0</v>
      </c>
      <c r="AG546" s="211">
        <f t="shared" si="905"/>
        <v>0</v>
      </c>
      <c r="AH546" s="211">
        <f t="shared" si="906"/>
        <v>0</v>
      </c>
      <c r="AI546" s="211">
        <v>0</v>
      </c>
      <c r="AJ546" s="211">
        <v>0</v>
      </c>
      <c r="AK546" s="211">
        <f t="shared" si="907"/>
        <v>0</v>
      </c>
      <c r="AL546" s="204">
        <f t="shared" si="908"/>
        <v>0</v>
      </c>
      <c r="AO546" s="221"/>
    </row>
    <row r="547" spans="1:41" x14ac:dyDescent="0.2">
      <c r="A547" s="209" t="s">
        <v>50</v>
      </c>
      <c r="B547" s="201" t="s">
        <v>215</v>
      </c>
      <c r="C547" s="201" t="s">
        <v>52</v>
      </c>
      <c r="D547" s="209"/>
      <c r="E547" s="209"/>
      <c r="F547" s="209" t="s">
        <v>250</v>
      </c>
      <c r="G547" s="205">
        <v>1</v>
      </c>
      <c r="H547" s="205">
        <v>0</v>
      </c>
      <c r="I547" s="205">
        <v>0</v>
      </c>
      <c r="J547" s="206">
        <f>G547*'1.pielikuma turpinājums Nr.3'!$F$10</f>
        <v>110283.64</v>
      </c>
      <c r="K547" s="211">
        <f>H547*'1.pielikuma turpinājums Nr.3'!$E$10</f>
        <v>0</v>
      </c>
      <c r="L547" s="211">
        <f>I547*'1.pielikuma turpinājums Nr.3'!$C$10</f>
        <v>0</v>
      </c>
      <c r="M547" s="212">
        <f t="shared" si="895"/>
        <v>110283.64</v>
      </c>
      <c r="N547" s="211">
        <f>G547*'1.pielikuma turpinājums Nr.3'!$BE$40</f>
        <v>65664</v>
      </c>
      <c r="O547" s="211">
        <f>H547*'1.pielikuma turpinājums Nr.3'!$BE$40</f>
        <v>0</v>
      </c>
      <c r="P547" s="211">
        <v>0</v>
      </c>
      <c r="Q547" s="211">
        <f>SUM(N547:P547)</f>
        <v>65664</v>
      </c>
      <c r="R547" s="211">
        <f t="shared" si="897"/>
        <v>15490.1376</v>
      </c>
      <c r="S547" s="211">
        <f t="shared" si="898"/>
        <v>0</v>
      </c>
      <c r="T547" s="211">
        <f t="shared" si="899"/>
        <v>0</v>
      </c>
      <c r="U547" s="211">
        <f>SUM(R547:T547)</f>
        <v>15490.1376</v>
      </c>
      <c r="V547" s="230">
        <f>G547*'1.pielikuma turpinājums Nr.3'!$AW$3/2</f>
        <v>6928.5</v>
      </c>
      <c r="W547" s="211">
        <v>0</v>
      </c>
      <c r="X547" s="211">
        <v>0</v>
      </c>
      <c r="Y547" s="211">
        <f>SUM(V547:X547)</f>
        <v>6928.5</v>
      </c>
      <c r="Z547" s="211">
        <f t="shared" si="902"/>
        <v>18760.2048</v>
      </c>
      <c r="AA547" s="211">
        <v>0</v>
      </c>
      <c r="AB547" s="211">
        <v>0</v>
      </c>
      <c r="AC547" s="211">
        <f>SUM(Z547:AB547)</f>
        <v>18760.2048</v>
      </c>
      <c r="AD547" s="211">
        <f t="shared" si="904"/>
        <v>1326.4128000000001</v>
      </c>
      <c r="AE547" s="211">
        <v>0</v>
      </c>
      <c r="AF547" s="211">
        <v>0</v>
      </c>
      <c r="AG547" s="211">
        <f>SUM(AD547:AF547)</f>
        <v>1326.4128000000001</v>
      </c>
      <c r="AH547" s="211">
        <f t="shared" si="906"/>
        <v>2114.3807999999999</v>
      </c>
      <c r="AI547" s="211">
        <v>0</v>
      </c>
      <c r="AJ547" s="211">
        <v>0</v>
      </c>
      <c r="AK547" s="211">
        <f>SUM(AH547:AJ547)</f>
        <v>2114.3807999999999</v>
      </c>
      <c r="AL547" s="204">
        <f t="shared" si="908"/>
        <v>110283.636</v>
      </c>
      <c r="AO547" s="221"/>
    </row>
    <row r="548" spans="1:41" x14ac:dyDescent="0.2">
      <c r="A548" s="209" t="s">
        <v>50</v>
      </c>
      <c r="B548" s="201" t="s">
        <v>215</v>
      </c>
      <c r="C548" s="201" t="s">
        <v>52</v>
      </c>
      <c r="D548" s="209"/>
      <c r="E548" s="209"/>
      <c r="F548" s="209" t="s">
        <v>224</v>
      </c>
      <c r="G548" s="205">
        <v>0</v>
      </c>
      <c r="H548" s="205">
        <v>0</v>
      </c>
      <c r="I548" s="205">
        <v>0</v>
      </c>
      <c r="J548" s="206">
        <f>G548*'1.pielikuma turpinājums Nr.3'!$I$10</f>
        <v>0</v>
      </c>
      <c r="K548" s="211">
        <f>H548*'1.pielikuma turpinājums Nr.3'!$D$10</f>
        <v>0</v>
      </c>
      <c r="L548" s="211">
        <f>I548*'1.pielikuma turpinājums Nr.3'!$C$10</f>
        <v>0</v>
      </c>
      <c r="M548" s="212">
        <f t="shared" si="895"/>
        <v>0</v>
      </c>
      <c r="N548" s="211">
        <f>G548*'1.pielikuma turpinājums Nr.3'!$BE$41</f>
        <v>0</v>
      </c>
      <c r="O548" s="211">
        <f>H548*'1.pielikuma turpinājums Nr.3'!$BE$37</f>
        <v>0</v>
      </c>
      <c r="P548" s="211">
        <f>I548*'1.pielikuma turpinājums Nr.3'!$BE$36</f>
        <v>0</v>
      </c>
      <c r="Q548" s="211">
        <f t="shared" ref="Q548:Q553" si="909">SUM(N548:P548)</f>
        <v>0</v>
      </c>
      <c r="R548" s="211">
        <f t="shared" si="897"/>
        <v>0</v>
      </c>
      <c r="S548" s="211">
        <f t="shared" si="898"/>
        <v>0</v>
      </c>
      <c r="T548" s="211">
        <f t="shared" si="899"/>
        <v>0</v>
      </c>
      <c r="U548" s="211">
        <f t="shared" ref="U548:U553" si="910">SUM(R548:T548)</f>
        <v>0</v>
      </c>
      <c r="V548" s="211">
        <f>G548*'1.pielikuma turpinājums Nr.3'!$AW$3</f>
        <v>0</v>
      </c>
      <c r="W548" s="211">
        <v>0</v>
      </c>
      <c r="X548" s="211">
        <v>0</v>
      </c>
      <c r="Y548" s="211">
        <f t="shared" ref="Y548:Y553" si="911">SUM(V548:X548)</f>
        <v>0</v>
      </c>
      <c r="Z548" s="211">
        <f t="shared" ref="Z548:Z553" si="912">N548*$J$5</f>
        <v>0</v>
      </c>
      <c r="AA548" s="211">
        <v>0</v>
      </c>
      <c r="AB548" s="211">
        <v>0</v>
      </c>
      <c r="AC548" s="211">
        <f t="shared" ref="AC548:AC553" si="913">SUM(Z548:AB548)</f>
        <v>0</v>
      </c>
      <c r="AD548" s="211">
        <f t="shared" si="904"/>
        <v>0</v>
      </c>
      <c r="AE548" s="211">
        <v>0</v>
      </c>
      <c r="AF548" s="211">
        <v>0</v>
      </c>
      <c r="AG548" s="211">
        <f t="shared" ref="AG548:AG553" si="914">SUM(AD548:AF548)</f>
        <v>0</v>
      </c>
      <c r="AH548" s="211">
        <f t="shared" si="906"/>
        <v>0</v>
      </c>
      <c r="AI548" s="211">
        <v>0</v>
      </c>
      <c r="AJ548" s="211">
        <v>0</v>
      </c>
      <c r="AK548" s="211">
        <f t="shared" ref="AK548:AK553" si="915">SUM(AH548:AJ548)</f>
        <v>0</v>
      </c>
      <c r="AL548" s="204">
        <f t="shared" si="908"/>
        <v>0</v>
      </c>
      <c r="AO548" s="221"/>
    </row>
    <row r="549" spans="1:41" x14ac:dyDescent="0.2">
      <c r="A549" s="209" t="s">
        <v>50</v>
      </c>
      <c r="B549" s="201" t="s">
        <v>215</v>
      </c>
      <c r="C549" s="201" t="s">
        <v>52</v>
      </c>
      <c r="D549" s="209"/>
      <c r="E549" s="209"/>
      <c r="F549" s="209" t="s">
        <v>231</v>
      </c>
      <c r="G549" s="205">
        <v>0</v>
      </c>
      <c r="H549" s="205">
        <v>0</v>
      </c>
      <c r="I549" s="205">
        <v>0</v>
      </c>
      <c r="J549" s="206">
        <f>G549*'1.pielikuma turpinājums Nr.3'!$I$10</f>
        <v>0</v>
      </c>
      <c r="K549" s="211">
        <f>H549*'1.pielikuma turpinājums Nr.3'!$D$10</f>
        <v>0</v>
      </c>
      <c r="L549" s="211">
        <f>I549*'1.pielikuma turpinājums Nr.3'!$C$10</f>
        <v>0</v>
      </c>
      <c r="M549" s="212">
        <f t="shared" si="895"/>
        <v>0</v>
      </c>
      <c r="N549" s="211">
        <f>G549*'1.pielikuma turpinājums Nr.3'!$BE$41</f>
        <v>0</v>
      </c>
      <c r="O549" s="211">
        <f>H549*'1.pielikuma turpinājums Nr.3'!$BE$37</f>
        <v>0</v>
      </c>
      <c r="P549" s="211">
        <f>I549*'1.pielikuma turpinājums Nr.3'!$BE$36</f>
        <v>0</v>
      </c>
      <c r="Q549" s="211">
        <f t="shared" si="909"/>
        <v>0</v>
      </c>
      <c r="R549" s="211">
        <f t="shared" si="897"/>
        <v>0</v>
      </c>
      <c r="S549" s="211">
        <f t="shared" si="898"/>
        <v>0</v>
      </c>
      <c r="T549" s="211">
        <f t="shared" si="899"/>
        <v>0</v>
      </c>
      <c r="U549" s="211">
        <f t="shared" si="910"/>
        <v>0</v>
      </c>
      <c r="V549" s="211">
        <f>G549*'1.pielikuma turpinājums Nr.3'!$AW$3</f>
        <v>0</v>
      </c>
      <c r="W549" s="211">
        <v>0</v>
      </c>
      <c r="X549" s="211">
        <v>0</v>
      </c>
      <c r="Y549" s="211">
        <f t="shared" si="911"/>
        <v>0</v>
      </c>
      <c r="Z549" s="211">
        <f t="shared" si="912"/>
        <v>0</v>
      </c>
      <c r="AA549" s="211">
        <v>0</v>
      </c>
      <c r="AB549" s="211">
        <v>0</v>
      </c>
      <c r="AC549" s="211">
        <f t="shared" si="913"/>
        <v>0</v>
      </c>
      <c r="AD549" s="211">
        <f t="shared" si="904"/>
        <v>0</v>
      </c>
      <c r="AE549" s="211">
        <v>0</v>
      </c>
      <c r="AF549" s="211">
        <v>0</v>
      </c>
      <c r="AG549" s="211">
        <f t="shared" si="914"/>
        <v>0</v>
      </c>
      <c r="AH549" s="211">
        <f t="shared" si="906"/>
        <v>0</v>
      </c>
      <c r="AI549" s="211">
        <v>0</v>
      </c>
      <c r="AJ549" s="211">
        <v>0</v>
      </c>
      <c r="AK549" s="211">
        <f t="shared" si="915"/>
        <v>0</v>
      </c>
      <c r="AL549" s="204">
        <f t="shared" si="908"/>
        <v>0</v>
      </c>
      <c r="AO549" s="221"/>
    </row>
    <row r="550" spans="1:41" x14ac:dyDescent="0.2">
      <c r="A550" s="209" t="s">
        <v>50</v>
      </c>
      <c r="B550" s="201" t="s">
        <v>215</v>
      </c>
      <c r="C550" s="201" t="s">
        <v>52</v>
      </c>
      <c r="D550" s="209"/>
      <c r="E550" s="209"/>
      <c r="F550" s="209" t="s">
        <v>228</v>
      </c>
      <c r="G550" s="205">
        <v>0</v>
      </c>
      <c r="H550" s="205">
        <v>0</v>
      </c>
      <c r="I550" s="205">
        <v>0</v>
      </c>
      <c r="J550" s="206">
        <f>G550*'1.pielikuma turpinājums Nr.3'!$I$10</f>
        <v>0</v>
      </c>
      <c r="K550" s="211">
        <f>H550*'1.pielikuma turpinājums Nr.3'!$D$10</f>
        <v>0</v>
      </c>
      <c r="L550" s="211">
        <f>I550*'1.pielikuma turpinājums Nr.3'!$C$10</f>
        <v>0</v>
      </c>
      <c r="M550" s="212">
        <f t="shared" si="895"/>
        <v>0</v>
      </c>
      <c r="N550" s="211">
        <f>G550*'1.pielikuma turpinājums Nr.3'!$BE$41</f>
        <v>0</v>
      </c>
      <c r="O550" s="211">
        <f>H550*'1.pielikuma turpinājums Nr.3'!$BE$37</f>
        <v>0</v>
      </c>
      <c r="P550" s="211">
        <f>I550*'1.pielikuma turpinājums Nr.3'!$BE$36</f>
        <v>0</v>
      </c>
      <c r="Q550" s="211">
        <f t="shared" si="909"/>
        <v>0</v>
      </c>
      <c r="R550" s="211">
        <f t="shared" si="897"/>
        <v>0</v>
      </c>
      <c r="S550" s="211">
        <f t="shared" si="898"/>
        <v>0</v>
      </c>
      <c r="T550" s="211">
        <f t="shared" si="899"/>
        <v>0</v>
      </c>
      <c r="U550" s="211">
        <f t="shared" si="910"/>
        <v>0</v>
      </c>
      <c r="V550" s="211">
        <f>G550*'1.pielikuma turpinājums Nr.3'!$AW$3</f>
        <v>0</v>
      </c>
      <c r="W550" s="211">
        <v>0</v>
      </c>
      <c r="X550" s="211">
        <v>0</v>
      </c>
      <c r="Y550" s="211">
        <f t="shared" si="911"/>
        <v>0</v>
      </c>
      <c r="Z550" s="211">
        <f t="shared" si="912"/>
        <v>0</v>
      </c>
      <c r="AA550" s="211">
        <v>0</v>
      </c>
      <c r="AB550" s="211">
        <v>0</v>
      </c>
      <c r="AC550" s="211">
        <f t="shared" si="913"/>
        <v>0</v>
      </c>
      <c r="AD550" s="211">
        <f t="shared" si="904"/>
        <v>0</v>
      </c>
      <c r="AE550" s="211">
        <v>0</v>
      </c>
      <c r="AF550" s="211">
        <v>0</v>
      </c>
      <c r="AG550" s="211">
        <f t="shared" si="914"/>
        <v>0</v>
      </c>
      <c r="AH550" s="211">
        <f t="shared" si="906"/>
        <v>0</v>
      </c>
      <c r="AI550" s="211">
        <v>0</v>
      </c>
      <c r="AJ550" s="211">
        <v>0</v>
      </c>
      <c r="AK550" s="211">
        <f t="shared" si="915"/>
        <v>0</v>
      </c>
      <c r="AL550" s="204">
        <f t="shared" si="908"/>
        <v>0</v>
      </c>
      <c r="AO550" s="221"/>
    </row>
    <row r="551" spans="1:41" x14ac:dyDescent="0.2">
      <c r="A551" s="209" t="s">
        <v>50</v>
      </c>
      <c r="B551" s="201" t="s">
        <v>215</v>
      </c>
      <c r="C551" s="201" t="s">
        <v>52</v>
      </c>
      <c r="D551" s="209"/>
      <c r="E551" s="209"/>
      <c r="F551" s="209" t="s">
        <v>58</v>
      </c>
      <c r="G551" s="205">
        <v>0</v>
      </c>
      <c r="H551" s="205">
        <v>0</v>
      </c>
      <c r="I551" s="205">
        <v>0</v>
      </c>
      <c r="J551" s="206">
        <f>G551*'1.pielikuma turpinājums Nr.3'!$I$10</f>
        <v>0</v>
      </c>
      <c r="K551" s="211">
        <f>H551*'1.pielikuma turpinājums Nr.3'!$D$10</f>
        <v>0</v>
      </c>
      <c r="L551" s="211">
        <f>I551*'1.pielikuma turpinājums Nr.3'!$C$10</f>
        <v>0</v>
      </c>
      <c r="M551" s="212">
        <f t="shared" si="895"/>
        <v>0</v>
      </c>
      <c r="N551" s="211">
        <f>G551*'1.pielikuma turpinājums Nr.3'!$BE$41</f>
        <v>0</v>
      </c>
      <c r="O551" s="211">
        <f>H551*'1.pielikuma turpinājums Nr.3'!$BE$37</f>
        <v>0</v>
      </c>
      <c r="P551" s="211">
        <f>I551*'1.pielikuma turpinājums Nr.3'!$BE$36</f>
        <v>0</v>
      </c>
      <c r="Q551" s="211">
        <f t="shared" si="909"/>
        <v>0</v>
      </c>
      <c r="R551" s="211">
        <f t="shared" si="897"/>
        <v>0</v>
      </c>
      <c r="S551" s="211">
        <f t="shared" si="898"/>
        <v>0</v>
      </c>
      <c r="T551" s="211">
        <f t="shared" si="899"/>
        <v>0</v>
      </c>
      <c r="U551" s="211">
        <f t="shared" si="910"/>
        <v>0</v>
      </c>
      <c r="V551" s="211">
        <f>G551*'1.pielikuma turpinājums Nr.3'!$AW$3</f>
        <v>0</v>
      </c>
      <c r="W551" s="211">
        <v>0</v>
      </c>
      <c r="X551" s="211">
        <v>0</v>
      </c>
      <c r="Y551" s="211">
        <f t="shared" si="911"/>
        <v>0</v>
      </c>
      <c r="Z551" s="211">
        <f t="shared" si="912"/>
        <v>0</v>
      </c>
      <c r="AA551" s="211">
        <v>0</v>
      </c>
      <c r="AB551" s="211">
        <v>0</v>
      </c>
      <c r="AC551" s="211">
        <f t="shared" si="913"/>
        <v>0</v>
      </c>
      <c r="AD551" s="211">
        <f t="shared" si="904"/>
        <v>0</v>
      </c>
      <c r="AE551" s="211">
        <v>0</v>
      </c>
      <c r="AF551" s="211">
        <v>0</v>
      </c>
      <c r="AG551" s="211">
        <f t="shared" si="914"/>
        <v>0</v>
      </c>
      <c r="AH551" s="211">
        <f t="shared" si="906"/>
        <v>0</v>
      </c>
      <c r="AI551" s="211">
        <v>0</v>
      </c>
      <c r="AJ551" s="211">
        <v>0</v>
      </c>
      <c r="AK551" s="211">
        <f t="shared" si="915"/>
        <v>0</v>
      </c>
      <c r="AL551" s="204">
        <f t="shared" si="908"/>
        <v>0</v>
      </c>
      <c r="AO551" s="221"/>
    </row>
    <row r="552" spans="1:41" x14ac:dyDescent="0.2">
      <c r="A552" s="209" t="s">
        <v>50</v>
      </c>
      <c r="B552" s="201" t="s">
        <v>215</v>
      </c>
      <c r="C552" s="201" t="s">
        <v>52</v>
      </c>
      <c r="D552" s="209"/>
      <c r="E552" s="209"/>
      <c r="F552" s="209" t="s">
        <v>59</v>
      </c>
      <c r="G552" s="205">
        <v>0</v>
      </c>
      <c r="H552" s="205">
        <v>0</v>
      </c>
      <c r="I552" s="205">
        <v>0</v>
      </c>
      <c r="J552" s="206">
        <f>G552*'1.pielikuma turpinājums Nr.3'!$I$10</f>
        <v>0</v>
      </c>
      <c r="K552" s="211">
        <f>H552*'1.pielikuma turpinājums Nr.3'!$D$10</f>
        <v>0</v>
      </c>
      <c r="L552" s="211">
        <f>I552*'1.pielikuma turpinājums Nr.3'!$C$10</f>
        <v>0</v>
      </c>
      <c r="M552" s="212">
        <f t="shared" si="895"/>
        <v>0</v>
      </c>
      <c r="N552" s="211">
        <f>G552*'1.pielikuma turpinājums Nr.3'!$BE$41</f>
        <v>0</v>
      </c>
      <c r="O552" s="211">
        <f>H552*'1.pielikuma turpinājums Nr.3'!$BE$37</f>
        <v>0</v>
      </c>
      <c r="P552" s="211">
        <f>I552*'1.pielikuma turpinājums Nr.3'!$BE$36</f>
        <v>0</v>
      </c>
      <c r="Q552" s="211">
        <f t="shared" si="909"/>
        <v>0</v>
      </c>
      <c r="R552" s="211">
        <f t="shared" si="897"/>
        <v>0</v>
      </c>
      <c r="S552" s="211">
        <f t="shared" si="898"/>
        <v>0</v>
      </c>
      <c r="T552" s="211">
        <f t="shared" si="899"/>
        <v>0</v>
      </c>
      <c r="U552" s="211">
        <f t="shared" si="910"/>
        <v>0</v>
      </c>
      <c r="V552" s="211">
        <f>G552*'1.pielikuma turpinājums Nr.3'!$AW$3</f>
        <v>0</v>
      </c>
      <c r="W552" s="211">
        <v>0</v>
      </c>
      <c r="X552" s="211">
        <v>0</v>
      </c>
      <c r="Y552" s="211">
        <f t="shared" si="911"/>
        <v>0</v>
      </c>
      <c r="Z552" s="211">
        <f t="shared" si="912"/>
        <v>0</v>
      </c>
      <c r="AA552" s="211">
        <v>0</v>
      </c>
      <c r="AB552" s="211">
        <v>0</v>
      </c>
      <c r="AC552" s="211">
        <f t="shared" si="913"/>
        <v>0</v>
      </c>
      <c r="AD552" s="211">
        <f t="shared" si="904"/>
        <v>0</v>
      </c>
      <c r="AE552" s="211">
        <v>0</v>
      </c>
      <c r="AF552" s="211">
        <v>0</v>
      </c>
      <c r="AG552" s="211">
        <f t="shared" si="914"/>
        <v>0</v>
      </c>
      <c r="AH552" s="211">
        <f t="shared" si="906"/>
        <v>0</v>
      </c>
      <c r="AI552" s="211">
        <v>0</v>
      </c>
      <c r="AJ552" s="211">
        <v>0</v>
      </c>
      <c r="AK552" s="211">
        <f t="shared" si="915"/>
        <v>0</v>
      </c>
      <c r="AL552" s="204">
        <f t="shared" si="908"/>
        <v>0</v>
      </c>
      <c r="AO552" s="221"/>
    </row>
    <row r="553" spans="1:41" x14ac:dyDescent="0.2">
      <c r="A553" s="209" t="s">
        <v>50</v>
      </c>
      <c r="B553" s="201" t="s">
        <v>215</v>
      </c>
      <c r="C553" s="201" t="s">
        <v>52</v>
      </c>
      <c r="D553" s="209"/>
      <c r="E553" s="209"/>
      <c r="F553" s="209" t="s">
        <v>218</v>
      </c>
      <c r="G553" s="205">
        <v>0</v>
      </c>
      <c r="H553" s="205">
        <v>0</v>
      </c>
      <c r="I553" s="205">
        <v>0</v>
      </c>
      <c r="J553" s="206">
        <f>G553*'1.pielikuma turpinājums Nr.3'!$I$10</f>
        <v>0</v>
      </c>
      <c r="K553" s="211">
        <f>H553*'1.pielikuma turpinājums Nr.3'!$D$10</f>
        <v>0</v>
      </c>
      <c r="L553" s="211">
        <f>I553*'1.pielikuma turpinājums Nr.3'!$C$10</f>
        <v>0</v>
      </c>
      <c r="M553" s="212">
        <f t="shared" si="895"/>
        <v>0</v>
      </c>
      <c r="N553" s="211">
        <f>G553*'1.pielikuma turpinājums Nr.3'!$BE$41</f>
        <v>0</v>
      </c>
      <c r="O553" s="211">
        <f>H553*'1.pielikuma turpinājums Nr.3'!$BE$37</f>
        <v>0</v>
      </c>
      <c r="P553" s="211">
        <f>I553*'1.pielikuma turpinājums Nr.3'!$BE$36</f>
        <v>0</v>
      </c>
      <c r="Q553" s="211">
        <f t="shared" si="909"/>
        <v>0</v>
      </c>
      <c r="R553" s="211">
        <f t="shared" si="897"/>
        <v>0</v>
      </c>
      <c r="S553" s="211">
        <f t="shared" si="898"/>
        <v>0</v>
      </c>
      <c r="T553" s="211">
        <f t="shared" si="899"/>
        <v>0</v>
      </c>
      <c r="U553" s="211">
        <f t="shared" si="910"/>
        <v>0</v>
      </c>
      <c r="V553" s="211">
        <f>G553*'1.pielikuma turpinājums Nr.3'!$AW$3</f>
        <v>0</v>
      </c>
      <c r="W553" s="211">
        <v>0</v>
      </c>
      <c r="X553" s="211">
        <v>0</v>
      </c>
      <c r="Y553" s="211">
        <f t="shared" si="911"/>
        <v>0</v>
      </c>
      <c r="Z553" s="211">
        <f t="shared" si="912"/>
        <v>0</v>
      </c>
      <c r="AA553" s="211">
        <v>0</v>
      </c>
      <c r="AB553" s="211">
        <v>0</v>
      </c>
      <c r="AC553" s="211">
        <f t="shared" si="913"/>
        <v>0</v>
      </c>
      <c r="AD553" s="211">
        <f t="shared" si="904"/>
        <v>0</v>
      </c>
      <c r="AE553" s="211">
        <v>0</v>
      </c>
      <c r="AF553" s="211">
        <v>0</v>
      </c>
      <c r="AG553" s="211">
        <f t="shared" si="914"/>
        <v>0</v>
      </c>
      <c r="AH553" s="211">
        <f t="shared" si="906"/>
        <v>0</v>
      </c>
      <c r="AI553" s="211">
        <v>0</v>
      </c>
      <c r="AJ553" s="211">
        <v>0</v>
      </c>
      <c r="AK553" s="211">
        <f t="shared" si="915"/>
        <v>0</v>
      </c>
      <c r="AL553" s="204">
        <f t="shared" si="908"/>
        <v>0</v>
      </c>
      <c r="AO553" s="221"/>
    </row>
    <row r="554" spans="1:41" x14ac:dyDescent="0.2">
      <c r="A554" s="209" t="s">
        <v>50</v>
      </c>
      <c r="B554" s="201" t="s">
        <v>215</v>
      </c>
      <c r="C554" s="201" t="s">
        <v>52</v>
      </c>
      <c r="D554" s="209"/>
      <c r="E554" s="209"/>
      <c r="F554" s="209" t="s">
        <v>230</v>
      </c>
      <c r="G554" s="205">
        <v>1</v>
      </c>
      <c r="H554" s="205">
        <v>0</v>
      </c>
      <c r="I554" s="205">
        <v>0</v>
      </c>
      <c r="J554" s="206">
        <f>G554*'1.pielikuma turpinājums Nr.3'!$I$11</f>
        <v>190176.29</v>
      </c>
      <c r="K554" s="211">
        <v>0</v>
      </c>
      <c r="L554" s="211">
        <v>0</v>
      </c>
      <c r="M554" s="212">
        <f t="shared" si="895"/>
        <v>190176.29</v>
      </c>
      <c r="N554" s="211">
        <f>G554*'1.pielikuma turpinājums Nr.3'!$BE$42</f>
        <v>114220.8</v>
      </c>
      <c r="O554" s="211">
        <v>0</v>
      </c>
      <c r="P554" s="211">
        <v>0</v>
      </c>
      <c r="Q554" s="211">
        <f>SUM(N554:P554)</f>
        <v>114220.8</v>
      </c>
      <c r="R554" s="211">
        <f t="shared" ref="R554:R562" si="916">N554*$H$5</f>
        <v>26944.686720000002</v>
      </c>
      <c r="S554" s="211">
        <f>ROUND(O554*$H$5,0)</f>
        <v>0</v>
      </c>
      <c r="T554" s="211">
        <f>ROUND(P554*$H$5,0)</f>
        <v>0</v>
      </c>
      <c r="U554" s="211">
        <f>SUM(R554:T554)</f>
        <v>26944.686720000002</v>
      </c>
      <c r="V554" s="211">
        <f>G554*'1.pielikuma turpinājums Nr.3'!$AW$3*0.75</f>
        <v>10392.75</v>
      </c>
      <c r="W554" s="211">
        <v>0</v>
      </c>
      <c r="X554" s="211">
        <v>0</v>
      </c>
      <c r="Y554" s="211">
        <f>SUM(V554:X554)</f>
        <v>10392.75</v>
      </c>
      <c r="Z554" s="211">
        <f>N554*$J$5</f>
        <v>32632.882560000002</v>
      </c>
      <c r="AA554" s="211">
        <v>0</v>
      </c>
      <c r="AB554" s="211">
        <v>0</v>
      </c>
      <c r="AC554" s="211">
        <f>SUM(Z554:AB554)</f>
        <v>32632.882560000002</v>
      </c>
      <c r="AD554" s="211">
        <f>N554*$K$5</f>
        <v>2307.2601599999998</v>
      </c>
      <c r="AE554" s="211">
        <v>0</v>
      </c>
      <c r="AF554" s="211">
        <v>0</v>
      </c>
      <c r="AG554" s="211">
        <f>SUM(AD554:AF554)</f>
        <v>2307.2601599999998</v>
      </c>
      <c r="AH554" s="211">
        <f>N554*$L$5</f>
        <v>3677.90976</v>
      </c>
      <c r="AI554" s="211">
        <v>0</v>
      </c>
      <c r="AJ554" s="211">
        <v>0</v>
      </c>
      <c r="AK554" s="211">
        <f>SUM(AH554:AJ554)</f>
        <v>3677.90976</v>
      </c>
      <c r="AL554" s="204">
        <f t="shared" si="908"/>
        <v>190176.28920000003</v>
      </c>
      <c r="AO554" s="221"/>
    </row>
    <row r="555" spans="1:41" x14ac:dyDescent="0.2">
      <c r="A555" s="209" t="s">
        <v>50</v>
      </c>
      <c r="B555" s="201" t="s">
        <v>215</v>
      </c>
      <c r="C555" s="201" t="s">
        <v>52</v>
      </c>
      <c r="D555" s="209"/>
      <c r="E555" s="209"/>
      <c r="F555" s="209" t="s">
        <v>254</v>
      </c>
      <c r="G555" s="205">
        <v>1</v>
      </c>
      <c r="H555" s="205">
        <v>0</v>
      </c>
      <c r="I555" s="205">
        <v>0</v>
      </c>
      <c r="J555" s="206">
        <f>G555*'1.pielikuma turpinājums Nr.3'!$H$13</f>
        <v>113389.87</v>
      </c>
      <c r="K555" s="211">
        <f>H555*'1.pielikuma turpinājums Nr.3'!$D$12</f>
        <v>0</v>
      </c>
      <c r="L555" s="211">
        <f>I555*'1.pielikuma turpinājums Nr.3'!$C$12</f>
        <v>0</v>
      </c>
      <c r="M555" s="212">
        <f t="shared" si="895"/>
        <v>113389.87</v>
      </c>
      <c r="N555" s="211">
        <f>G555*'1.pielikuma turpinājums Nr.3'!$BE$46</f>
        <v>91746.8</v>
      </c>
      <c r="O555" s="211">
        <f>H555*'1.pielikuma turpinājums Nr.3'!$BE$44</f>
        <v>0</v>
      </c>
      <c r="P555" s="211">
        <f>I555*'1.pielikuma turpinājums Nr.3'!$BE$43</f>
        <v>0</v>
      </c>
      <c r="Q555" s="211">
        <f>SUM(N555:P555)</f>
        <v>91746.8</v>
      </c>
      <c r="R555" s="211">
        <f t="shared" si="916"/>
        <v>21643.07012</v>
      </c>
      <c r="S555" s="211">
        <f t="shared" ref="S555:T562" si="917">O555*$H$5</f>
        <v>0</v>
      </c>
      <c r="T555" s="211">
        <f t="shared" si="917"/>
        <v>0</v>
      </c>
      <c r="U555" s="211">
        <f>SUM(R555:T555)</f>
        <v>21643.07012</v>
      </c>
      <c r="V555" s="211">
        <v>0</v>
      </c>
      <c r="W555" s="211">
        <v>0</v>
      </c>
      <c r="X555" s="211">
        <v>0</v>
      </c>
      <c r="Y555" s="211">
        <f>SUM(V555:X555)</f>
        <v>0</v>
      </c>
      <c r="Z555" s="211">
        <v>0</v>
      </c>
      <c r="AA555" s="211">
        <v>0</v>
      </c>
      <c r="AB555" s="211">
        <v>0</v>
      </c>
      <c r="AC555" s="211">
        <f>SUM(Z555:AB555)</f>
        <v>0</v>
      </c>
      <c r="AD555" s="211">
        <v>0</v>
      </c>
      <c r="AE555" s="211">
        <v>0</v>
      </c>
      <c r="AF555" s="211">
        <v>0</v>
      </c>
      <c r="AG555" s="211">
        <f>SUM(AD555:AF555)</f>
        <v>0</v>
      </c>
      <c r="AH555" s="211">
        <v>0</v>
      </c>
      <c r="AI555" s="211">
        <v>0</v>
      </c>
      <c r="AJ555" s="211">
        <v>0</v>
      </c>
      <c r="AK555" s="211">
        <f>SUM(AH555:AJ555)</f>
        <v>0</v>
      </c>
      <c r="AL555" s="204">
        <f t="shared" si="908"/>
        <v>113389.87012000001</v>
      </c>
      <c r="AO555" s="221"/>
    </row>
    <row r="556" spans="1:41" x14ac:dyDescent="0.2">
      <c r="A556" s="209" t="s">
        <v>50</v>
      </c>
      <c r="B556" s="201" t="s">
        <v>215</v>
      </c>
      <c r="C556" s="201" t="s">
        <v>52</v>
      </c>
      <c r="D556" s="209"/>
      <c r="E556" s="209"/>
      <c r="F556" s="209" t="s">
        <v>64</v>
      </c>
      <c r="G556" s="205">
        <v>0</v>
      </c>
      <c r="H556" s="205">
        <v>0</v>
      </c>
      <c r="I556" s="205">
        <v>0</v>
      </c>
      <c r="J556" s="206">
        <f>G556*'1.pielikuma turpinājums Nr.3'!$I$10</f>
        <v>0</v>
      </c>
      <c r="K556" s="211">
        <f>H556*'1.pielikuma turpinājums Nr.3'!$D$10</f>
        <v>0</v>
      </c>
      <c r="L556" s="211">
        <f>I556*'1.pielikuma turpinājums Nr.3'!$C$10</f>
        <v>0</v>
      </c>
      <c r="M556" s="212">
        <f t="shared" si="895"/>
        <v>0</v>
      </c>
      <c r="N556" s="211">
        <f>G556*'1.pielikuma turpinājums Nr.3'!$BE$41</f>
        <v>0</v>
      </c>
      <c r="O556" s="211">
        <f>H556*'1.pielikuma turpinājums Nr.3'!$BE$37</f>
        <v>0</v>
      </c>
      <c r="P556" s="211">
        <f>I556*'1.pielikuma turpinājums Nr.3'!$BE$36</f>
        <v>0</v>
      </c>
      <c r="Q556" s="211">
        <f>SUM(N556:P556)</f>
        <v>0</v>
      </c>
      <c r="R556" s="211">
        <f t="shared" si="916"/>
        <v>0</v>
      </c>
      <c r="S556" s="211">
        <f t="shared" si="917"/>
        <v>0</v>
      </c>
      <c r="T556" s="211">
        <f t="shared" si="917"/>
        <v>0</v>
      </c>
      <c r="U556" s="211">
        <f>SUM(R556:T556)</f>
        <v>0</v>
      </c>
      <c r="V556" s="211">
        <f>G556*'1.pielikuma turpinājums Nr.3'!$AW$3</f>
        <v>0</v>
      </c>
      <c r="W556" s="211">
        <v>0</v>
      </c>
      <c r="X556" s="211">
        <v>0</v>
      </c>
      <c r="Y556" s="211">
        <f>SUM(V556:X556)</f>
        <v>0</v>
      </c>
      <c r="Z556" s="211">
        <f>N556*$J$5</f>
        <v>0</v>
      </c>
      <c r="AA556" s="211">
        <v>0</v>
      </c>
      <c r="AB556" s="211">
        <v>0</v>
      </c>
      <c r="AC556" s="211">
        <f>SUM(Z556:AB556)</f>
        <v>0</v>
      </c>
      <c r="AD556" s="211">
        <f>N556*$K$5</f>
        <v>0</v>
      </c>
      <c r="AE556" s="211">
        <v>0</v>
      </c>
      <c r="AF556" s="211">
        <v>0</v>
      </c>
      <c r="AG556" s="211">
        <f>SUM(AD556:AF556)</f>
        <v>0</v>
      </c>
      <c r="AH556" s="211">
        <f>N556*$L$5</f>
        <v>0</v>
      </c>
      <c r="AI556" s="211">
        <v>0</v>
      </c>
      <c r="AJ556" s="211">
        <v>0</v>
      </c>
      <c r="AK556" s="211">
        <f>SUM(AH556:AJ556)</f>
        <v>0</v>
      </c>
      <c r="AL556" s="204">
        <f t="shared" si="908"/>
        <v>0</v>
      </c>
      <c r="AO556" s="221"/>
    </row>
    <row r="557" spans="1:41" x14ac:dyDescent="0.2">
      <c r="A557" s="209" t="s">
        <v>50</v>
      </c>
      <c r="B557" s="201" t="s">
        <v>215</v>
      </c>
      <c r="C557" s="201" t="s">
        <v>52</v>
      </c>
      <c r="D557" s="209"/>
      <c r="E557" s="209"/>
      <c r="F557" s="209" t="s">
        <v>170</v>
      </c>
      <c r="G557" s="205">
        <f>2-1</f>
        <v>1</v>
      </c>
      <c r="H557" s="205">
        <v>0</v>
      </c>
      <c r="I557" s="205">
        <v>0</v>
      </c>
      <c r="J557" s="204">
        <f>G557*'1.pielikuma turpinājums Nr.3'!$I$12</f>
        <v>113389.87</v>
      </c>
      <c r="K557" s="211">
        <f>H557*'1.pielikuma turpinājums Nr.3'!$D$12</f>
        <v>0</v>
      </c>
      <c r="L557" s="211">
        <f>I557*'1.pielikuma turpinājums Nr.3'!$C$12</f>
        <v>0</v>
      </c>
      <c r="M557" s="212">
        <f t="shared" si="895"/>
        <v>113389.87</v>
      </c>
      <c r="N557" s="211">
        <f>G557*'1.pielikuma turpinājums Nr.3'!$BE$48</f>
        <v>91746.8</v>
      </c>
      <c r="O557" s="211">
        <f>H557*'1.pielikuma turpinājums Nr.3'!$BE$44</f>
        <v>0</v>
      </c>
      <c r="P557" s="211">
        <f>I557*'1.pielikuma turpinājums Nr.3'!$BE$43</f>
        <v>0</v>
      </c>
      <c r="Q557" s="211">
        <f t="shared" ref="Q557:Q562" si="918">SUM(N557:P557)</f>
        <v>91746.8</v>
      </c>
      <c r="R557" s="211">
        <f t="shared" si="916"/>
        <v>21643.07012</v>
      </c>
      <c r="S557" s="211">
        <f t="shared" si="917"/>
        <v>0</v>
      </c>
      <c r="T557" s="211">
        <f t="shared" si="917"/>
        <v>0</v>
      </c>
      <c r="U557" s="211">
        <f t="shared" ref="U557:U559" si="919">SUM(R557:T557)</f>
        <v>21643.07012</v>
      </c>
      <c r="V557" s="211">
        <v>0</v>
      </c>
      <c r="W557" s="211">
        <v>0</v>
      </c>
      <c r="X557" s="211">
        <v>0</v>
      </c>
      <c r="Y557" s="211">
        <f t="shared" ref="Y557:Y559" si="920">SUM(V557:X557)</f>
        <v>0</v>
      </c>
      <c r="Z557" s="211">
        <v>0</v>
      </c>
      <c r="AA557" s="211">
        <v>0</v>
      </c>
      <c r="AB557" s="211">
        <v>0</v>
      </c>
      <c r="AC557" s="211">
        <f t="shared" ref="AC557:AC559" si="921">SUM(Z557:AB557)</f>
        <v>0</v>
      </c>
      <c r="AD557" s="211">
        <v>0</v>
      </c>
      <c r="AE557" s="211">
        <v>0</v>
      </c>
      <c r="AF557" s="211">
        <v>0</v>
      </c>
      <c r="AG557" s="211">
        <f t="shared" ref="AG557:AG559" si="922">SUM(AD557:AF557)</f>
        <v>0</v>
      </c>
      <c r="AH557" s="211">
        <v>0</v>
      </c>
      <c r="AI557" s="211">
        <v>0</v>
      </c>
      <c r="AJ557" s="211">
        <v>0</v>
      </c>
      <c r="AK557" s="211">
        <f t="shared" ref="AK557:AK559" si="923">SUM(AH557:AJ557)</f>
        <v>0</v>
      </c>
      <c r="AL557" s="204">
        <f t="shared" si="908"/>
        <v>113389.87012000001</v>
      </c>
      <c r="AO557" s="221"/>
    </row>
    <row r="558" spans="1:41" x14ac:dyDescent="0.2">
      <c r="A558" s="209"/>
      <c r="B558" s="201" t="s">
        <v>215</v>
      </c>
      <c r="C558" s="201" t="s">
        <v>52</v>
      </c>
      <c r="D558" s="209"/>
      <c r="E558" s="209"/>
      <c r="F558" s="209" t="s">
        <v>216</v>
      </c>
      <c r="G558" s="205">
        <v>1</v>
      </c>
      <c r="H558" s="205">
        <v>0</v>
      </c>
      <c r="I558" s="205">
        <v>0</v>
      </c>
      <c r="J558" s="204">
        <f>G558*'1.pielikuma turpinājums Nr.3'!$F$12</f>
        <v>48889.73</v>
      </c>
      <c r="K558" s="211">
        <v>0</v>
      </c>
      <c r="L558" s="211">
        <v>0</v>
      </c>
      <c r="M558" s="212">
        <f t="shared" si="895"/>
        <v>48889.73</v>
      </c>
      <c r="N558" s="211">
        <f>G558*'1.pielikuma turpinājums Nr.3'!$BE$47</f>
        <v>39558</v>
      </c>
      <c r="O558" s="211">
        <v>0</v>
      </c>
      <c r="P558" s="211">
        <v>0</v>
      </c>
      <c r="Q558" s="211">
        <f t="shared" si="918"/>
        <v>39558</v>
      </c>
      <c r="R558" s="211">
        <f t="shared" ref="R558" si="924">N558*$H$5</f>
        <v>9331.7322000000004</v>
      </c>
      <c r="S558" s="211">
        <f t="shared" ref="S558" si="925">O558*$H$5</f>
        <v>0</v>
      </c>
      <c r="T558" s="211">
        <f t="shared" ref="T558" si="926">P558*$H$5</f>
        <v>0</v>
      </c>
      <c r="U558" s="211">
        <f t="shared" ref="U558" si="927">SUM(R558:T558)</f>
        <v>9331.7322000000004</v>
      </c>
      <c r="V558" s="211">
        <v>0</v>
      </c>
      <c r="W558" s="211">
        <v>0</v>
      </c>
      <c r="X558" s="211">
        <v>0</v>
      </c>
      <c r="Y558" s="211">
        <f t="shared" ref="Y558" si="928">SUM(V558:X558)</f>
        <v>0</v>
      </c>
      <c r="Z558" s="211">
        <v>0</v>
      </c>
      <c r="AA558" s="211">
        <v>0</v>
      </c>
      <c r="AB558" s="211">
        <v>0</v>
      </c>
      <c r="AC558" s="211">
        <f t="shared" ref="AC558" si="929">SUM(Z558:AB558)</f>
        <v>0</v>
      </c>
      <c r="AD558" s="211">
        <v>0</v>
      </c>
      <c r="AE558" s="211">
        <v>0</v>
      </c>
      <c r="AF558" s="211">
        <v>0</v>
      </c>
      <c r="AG558" s="211">
        <f t="shared" ref="AG558" si="930">SUM(AD558:AF558)</f>
        <v>0</v>
      </c>
      <c r="AH558" s="211">
        <v>0</v>
      </c>
      <c r="AI558" s="211">
        <v>0</v>
      </c>
      <c r="AJ558" s="211">
        <v>0</v>
      </c>
      <c r="AK558" s="211">
        <f t="shared" ref="AK558" si="931">SUM(AH558:AJ558)</f>
        <v>0</v>
      </c>
      <c r="AL558" s="204">
        <f t="shared" si="908"/>
        <v>48889.732199999999</v>
      </c>
      <c r="AO558" s="221"/>
    </row>
    <row r="559" spans="1:41" x14ac:dyDescent="0.2">
      <c r="A559" s="209" t="s">
        <v>50</v>
      </c>
      <c r="B559" s="201" t="s">
        <v>215</v>
      </c>
      <c r="C559" s="201" t="s">
        <v>52</v>
      </c>
      <c r="D559" s="209"/>
      <c r="E559" s="209"/>
      <c r="F559" s="209" t="s">
        <v>232</v>
      </c>
      <c r="G559" s="205">
        <v>0</v>
      </c>
      <c r="H559" s="205">
        <v>0</v>
      </c>
      <c r="I559" s="205">
        <v>0</v>
      </c>
      <c r="J559" s="206">
        <f>G559*'1.pielikuma turpinājums Nr.3'!$I$12</f>
        <v>0</v>
      </c>
      <c r="K559" s="211">
        <f>H559*'1.pielikuma turpinājums Nr.3'!$D$12</f>
        <v>0</v>
      </c>
      <c r="L559" s="211">
        <f>I559*'1.pielikuma turpinājums Nr.3'!$C$12</f>
        <v>0</v>
      </c>
      <c r="M559" s="212">
        <f t="shared" si="895"/>
        <v>0</v>
      </c>
      <c r="N559" s="211">
        <f>G559*'1.pielikuma turpinājums Nr.3'!$BE$48</f>
        <v>0</v>
      </c>
      <c r="O559" s="211">
        <f>H559*'1.pielikuma turpinājums Nr.3'!$BE$44</f>
        <v>0</v>
      </c>
      <c r="P559" s="211">
        <f>I559*'1.pielikuma turpinājums Nr.3'!$BE$43</f>
        <v>0</v>
      </c>
      <c r="Q559" s="211">
        <f t="shared" si="918"/>
        <v>0</v>
      </c>
      <c r="R559" s="211">
        <f t="shared" si="916"/>
        <v>0</v>
      </c>
      <c r="S559" s="211">
        <f t="shared" si="917"/>
        <v>0</v>
      </c>
      <c r="T559" s="211">
        <f t="shared" si="917"/>
        <v>0</v>
      </c>
      <c r="U559" s="211">
        <f t="shared" si="919"/>
        <v>0</v>
      </c>
      <c r="V559" s="211">
        <v>0</v>
      </c>
      <c r="W559" s="211">
        <v>0</v>
      </c>
      <c r="X559" s="211">
        <v>0</v>
      </c>
      <c r="Y559" s="211">
        <f t="shared" si="920"/>
        <v>0</v>
      </c>
      <c r="Z559" s="211">
        <v>0</v>
      </c>
      <c r="AA559" s="211">
        <v>0</v>
      </c>
      <c r="AB559" s="211">
        <v>0</v>
      </c>
      <c r="AC559" s="211">
        <f t="shared" si="921"/>
        <v>0</v>
      </c>
      <c r="AD559" s="211">
        <v>0</v>
      </c>
      <c r="AE559" s="211">
        <v>0</v>
      </c>
      <c r="AF559" s="211">
        <v>0</v>
      </c>
      <c r="AG559" s="211">
        <f t="shared" si="922"/>
        <v>0</v>
      </c>
      <c r="AH559" s="211">
        <v>0</v>
      </c>
      <c r="AI559" s="211">
        <v>0</v>
      </c>
      <c r="AJ559" s="211">
        <v>0</v>
      </c>
      <c r="AK559" s="211">
        <f t="shared" si="923"/>
        <v>0</v>
      </c>
      <c r="AL559" s="204">
        <f t="shared" si="908"/>
        <v>0</v>
      </c>
      <c r="AO559" s="221"/>
    </row>
    <row r="560" spans="1:41" x14ac:dyDescent="0.2">
      <c r="A560" s="209" t="s">
        <v>50</v>
      </c>
      <c r="B560" s="201" t="s">
        <v>215</v>
      </c>
      <c r="C560" s="201" t="s">
        <v>52</v>
      </c>
      <c r="D560" s="209"/>
      <c r="E560" s="209"/>
      <c r="F560" s="209" t="s">
        <v>57</v>
      </c>
      <c r="G560" s="205">
        <f>2-1</f>
        <v>1</v>
      </c>
      <c r="H560" s="205">
        <v>0</v>
      </c>
      <c r="I560" s="205">
        <v>0</v>
      </c>
      <c r="J560" s="206">
        <f>G560*'1.pielikuma turpinājums Nr.3'!$I$14</f>
        <v>75566.02</v>
      </c>
      <c r="K560" s="211">
        <f>H560*'1.pielikuma turpinājums Nr.3'!$D$14</f>
        <v>0</v>
      </c>
      <c r="L560" s="211">
        <f>I560*'1.pielikuma turpinājums Nr.3'!$C$14</f>
        <v>0</v>
      </c>
      <c r="M560" s="212">
        <f t="shared" si="895"/>
        <v>75566.02</v>
      </c>
      <c r="N560" s="211">
        <f>G560*'1.pielikuma turpinājums Nr.3'!$BE$53</f>
        <v>61142.5</v>
      </c>
      <c r="O560" s="211">
        <f>H560*'1.pielikuma turpinājums Nr.3'!$BE$50</f>
        <v>0</v>
      </c>
      <c r="P560" s="211">
        <f>I560*'1.pielikuma turpinājums Nr.3'!$BE$49</f>
        <v>0</v>
      </c>
      <c r="Q560" s="211">
        <f t="shared" si="918"/>
        <v>61142.5</v>
      </c>
      <c r="R560" s="211">
        <f t="shared" si="916"/>
        <v>14423.51575</v>
      </c>
      <c r="S560" s="211">
        <f t="shared" si="917"/>
        <v>0</v>
      </c>
      <c r="T560" s="211">
        <f t="shared" si="917"/>
        <v>0</v>
      </c>
      <c r="U560" s="211">
        <f>SUM(R560:T560)</f>
        <v>14423.51575</v>
      </c>
      <c r="V560" s="211">
        <v>0</v>
      </c>
      <c r="W560" s="211">
        <v>0</v>
      </c>
      <c r="X560" s="211">
        <v>0</v>
      </c>
      <c r="Y560" s="211">
        <f>SUM(V560:X560)</f>
        <v>0</v>
      </c>
      <c r="Z560" s="211">
        <v>0</v>
      </c>
      <c r="AA560" s="211">
        <v>0</v>
      </c>
      <c r="AB560" s="211">
        <v>0</v>
      </c>
      <c r="AC560" s="211">
        <f>SUM(Z560:AB560)</f>
        <v>0</v>
      </c>
      <c r="AD560" s="211">
        <v>0</v>
      </c>
      <c r="AE560" s="211">
        <v>0</v>
      </c>
      <c r="AF560" s="211">
        <v>0</v>
      </c>
      <c r="AG560" s="211">
        <f>SUM(AD560:AF560)</f>
        <v>0</v>
      </c>
      <c r="AH560" s="211">
        <v>0</v>
      </c>
      <c r="AI560" s="211">
        <v>0</v>
      </c>
      <c r="AJ560" s="211">
        <v>0</v>
      </c>
      <c r="AK560" s="211">
        <f>SUM(AH560:AJ560)</f>
        <v>0</v>
      </c>
      <c r="AL560" s="204">
        <f t="shared" si="908"/>
        <v>75566.015750000006</v>
      </c>
      <c r="AO560" s="221"/>
    </row>
    <row r="561" spans="1:41" x14ac:dyDescent="0.2">
      <c r="A561" s="209"/>
      <c r="B561" s="201" t="s">
        <v>215</v>
      </c>
      <c r="C561" s="201" t="s">
        <v>52</v>
      </c>
      <c r="D561" s="209"/>
      <c r="E561" s="209"/>
      <c r="F561" s="209" t="s">
        <v>217</v>
      </c>
      <c r="G561" s="205">
        <v>1</v>
      </c>
      <c r="H561" s="205">
        <v>0</v>
      </c>
      <c r="I561" s="205">
        <v>0</v>
      </c>
      <c r="J561" s="206">
        <f>G561*'1.pielikuma turpinājums Nr.3'!$F$14</f>
        <v>32581.41</v>
      </c>
      <c r="K561" s="211">
        <v>0</v>
      </c>
      <c r="L561" s="211">
        <v>0</v>
      </c>
      <c r="M561" s="212">
        <f t="shared" si="895"/>
        <v>32581.41</v>
      </c>
      <c r="N561" s="211">
        <f>G561*'1.pielikuma turpinājums Nr.3'!$BE$52</f>
        <v>26362.5</v>
      </c>
      <c r="O561" s="211">
        <v>0</v>
      </c>
      <c r="P561" s="211">
        <v>0</v>
      </c>
      <c r="Q561" s="211">
        <f t="shared" si="918"/>
        <v>26362.5</v>
      </c>
      <c r="R561" s="211">
        <f t="shared" ref="R561" si="932">N561*$H$5</f>
        <v>6218.9137499999997</v>
      </c>
      <c r="S561" s="211">
        <f t="shared" ref="S561" si="933">O561*$H$5</f>
        <v>0</v>
      </c>
      <c r="T561" s="211">
        <f t="shared" ref="T561" si="934">P561*$H$5</f>
        <v>0</v>
      </c>
      <c r="U561" s="211">
        <f>SUM(R561:T561)</f>
        <v>6218.9137499999997</v>
      </c>
      <c r="V561" s="211">
        <v>0</v>
      </c>
      <c r="W561" s="211">
        <v>0</v>
      </c>
      <c r="X561" s="211">
        <v>0</v>
      </c>
      <c r="Y561" s="211">
        <f>SUM(V561:X561)</f>
        <v>0</v>
      </c>
      <c r="Z561" s="211">
        <v>0</v>
      </c>
      <c r="AA561" s="211">
        <v>0</v>
      </c>
      <c r="AB561" s="211">
        <v>0</v>
      </c>
      <c r="AC561" s="211">
        <f>SUM(Z561:AB561)</f>
        <v>0</v>
      </c>
      <c r="AD561" s="211">
        <v>0</v>
      </c>
      <c r="AE561" s="211">
        <v>0</v>
      </c>
      <c r="AF561" s="211">
        <v>0</v>
      </c>
      <c r="AG561" s="211">
        <f>SUM(AD561:AF561)</f>
        <v>0</v>
      </c>
      <c r="AH561" s="211">
        <v>0</v>
      </c>
      <c r="AI561" s="211">
        <v>0</v>
      </c>
      <c r="AJ561" s="211">
        <v>0</v>
      </c>
      <c r="AK561" s="211">
        <f>SUM(AH561:AJ561)</f>
        <v>0</v>
      </c>
      <c r="AL561" s="204">
        <f t="shared" si="908"/>
        <v>32581.41375</v>
      </c>
      <c r="AO561" s="221"/>
    </row>
    <row r="562" spans="1:41" x14ac:dyDescent="0.2">
      <c r="A562" s="209" t="s">
        <v>50</v>
      </c>
      <c r="B562" s="201" t="s">
        <v>215</v>
      </c>
      <c r="C562" s="201" t="s">
        <v>52</v>
      </c>
      <c r="D562" s="209"/>
      <c r="E562" s="209"/>
      <c r="F562" s="209" t="s">
        <v>223</v>
      </c>
      <c r="G562" s="205">
        <v>0</v>
      </c>
      <c r="H562" s="205">
        <v>0</v>
      </c>
      <c r="I562" s="205">
        <v>0</v>
      </c>
      <c r="J562" s="206">
        <f>G562*'1.pielikuma turpinājums Nr.3'!$I$12</f>
        <v>0</v>
      </c>
      <c r="K562" s="211">
        <f>H562*'1.pielikuma turpinājums Nr.3'!$D$12</f>
        <v>0</v>
      </c>
      <c r="L562" s="211">
        <f>I562*'1.pielikuma turpinājums Nr.3'!$C$12</f>
        <v>0</v>
      </c>
      <c r="M562" s="212">
        <f t="shared" si="895"/>
        <v>0</v>
      </c>
      <c r="N562" s="211">
        <f>G562*'1.pielikuma turpinājums Nr.3'!$BE$48</f>
        <v>0</v>
      </c>
      <c r="O562" s="211">
        <f>H562*'1.pielikuma turpinājums Nr.3'!$BE$44</f>
        <v>0</v>
      </c>
      <c r="P562" s="211">
        <f>I562*'1.pielikuma turpinājums Nr.3'!$BE$43</f>
        <v>0</v>
      </c>
      <c r="Q562" s="211">
        <f t="shared" si="918"/>
        <v>0</v>
      </c>
      <c r="R562" s="211">
        <f t="shared" si="916"/>
        <v>0</v>
      </c>
      <c r="S562" s="211">
        <f t="shared" si="917"/>
        <v>0</v>
      </c>
      <c r="T562" s="211">
        <f t="shared" si="917"/>
        <v>0</v>
      </c>
      <c r="U562" s="211">
        <f>SUM(R562:T562)</f>
        <v>0</v>
      </c>
      <c r="V562" s="211">
        <v>0</v>
      </c>
      <c r="W562" s="211">
        <v>0</v>
      </c>
      <c r="X562" s="211">
        <v>0</v>
      </c>
      <c r="Y562" s="211">
        <f>SUM(V562:X562)</f>
        <v>0</v>
      </c>
      <c r="Z562" s="211">
        <v>0</v>
      </c>
      <c r="AA562" s="211">
        <v>0</v>
      </c>
      <c r="AB562" s="211">
        <v>0</v>
      </c>
      <c r="AC562" s="211">
        <f>SUM(Z562:AB562)</f>
        <v>0</v>
      </c>
      <c r="AD562" s="211">
        <v>0</v>
      </c>
      <c r="AE562" s="211">
        <v>0</v>
      </c>
      <c r="AF562" s="211">
        <v>0</v>
      </c>
      <c r="AG562" s="211">
        <f>SUM(AD562:AF562)</f>
        <v>0</v>
      </c>
      <c r="AH562" s="211">
        <v>0</v>
      </c>
      <c r="AI562" s="211">
        <v>0</v>
      </c>
      <c r="AJ562" s="211">
        <v>0</v>
      </c>
      <c r="AK562" s="211">
        <f>SUM(AH562:AJ562)</f>
        <v>0</v>
      </c>
      <c r="AL562" s="204">
        <f t="shared" si="908"/>
        <v>0</v>
      </c>
      <c r="AO562" s="221"/>
    </row>
    <row r="563" spans="1:41" x14ac:dyDescent="0.2">
      <c r="A563" s="219" t="s">
        <v>50</v>
      </c>
      <c r="B563" s="213" t="s">
        <v>215</v>
      </c>
      <c r="C563" s="213" t="s">
        <v>52</v>
      </c>
      <c r="D563" s="214"/>
      <c r="E563" s="214"/>
      <c r="F563" s="214" t="s">
        <v>118</v>
      </c>
      <c r="G563" s="220"/>
      <c r="H563" s="220"/>
      <c r="I563" s="220"/>
      <c r="J563" s="216">
        <f>SUM(J545:J562)</f>
        <v>937845.22000000009</v>
      </c>
      <c r="K563" s="217">
        <f t="shared" ref="K563:AL563" si="935">SUM(K545:K562)</f>
        <v>0</v>
      </c>
      <c r="L563" s="217">
        <f t="shared" si="935"/>
        <v>0</v>
      </c>
      <c r="M563" s="216">
        <f t="shared" si="935"/>
        <v>937845.22000000009</v>
      </c>
      <c r="N563" s="217">
        <f t="shared" si="935"/>
        <v>642735.80000000005</v>
      </c>
      <c r="O563" s="217">
        <f t="shared" si="935"/>
        <v>0</v>
      </c>
      <c r="P563" s="217">
        <f t="shared" si="935"/>
        <v>0</v>
      </c>
      <c r="Q563" s="217">
        <f t="shared" si="935"/>
        <v>642735.80000000005</v>
      </c>
      <c r="R563" s="217">
        <f t="shared" si="935"/>
        <v>151621.37522000002</v>
      </c>
      <c r="S563" s="217">
        <f t="shared" si="935"/>
        <v>0</v>
      </c>
      <c r="T563" s="217">
        <f t="shared" si="935"/>
        <v>0</v>
      </c>
      <c r="U563" s="217">
        <f t="shared" si="935"/>
        <v>151621.37522000002</v>
      </c>
      <c r="V563" s="217">
        <f t="shared" si="935"/>
        <v>31178.25</v>
      </c>
      <c r="W563" s="217">
        <f t="shared" si="935"/>
        <v>0</v>
      </c>
      <c r="X563" s="217">
        <f t="shared" si="935"/>
        <v>0</v>
      </c>
      <c r="Y563" s="217">
        <f t="shared" si="935"/>
        <v>31178.25</v>
      </c>
      <c r="Z563" s="217">
        <f t="shared" si="935"/>
        <v>94903.597440000012</v>
      </c>
      <c r="AA563" s="217">
        <f t="shared" si="935"/>
        <v>0</v>
      </c>
      <c r="AB563" s="217">
        <f t="shared" si="935"/>
        <v>0</v>
      </c>
      <c r="AC563" s="217">
        <f t="shared" si="935"/>
        <v>94903.597440000012</v>
      </c>
      <c r="AD563" s="217">
        <f t="shared" si="935"/>
        <v>6710.0198400000008</v>
      </c>
      <c r="AE563" s="217">
        <f t="shared" si="935"/>
        <v>0</v>
      </c>
      <c r="AF563" s="217">
        <f t="shared" si="935"/>
        <v>0</v>
      </c>
      <c r="AG563" s="217">
        <f t="shared" si="935"/>
        <v>6710.0198400000008</v>
      </c>
      <c r="AH563" s="217">
        <f t="shared" si="935"/>
        <v>10696.170240000001</v>
      </c>
      <c r="AI563" s="217">
        <f t="shared" si="935"/>
        <v>0</v>
      </c>
      <c r="AJ563" s="217">
        <f t="shared" si="935"/>
        <v>0</v>
      </c>
      <c r="AK563" s="217">
        <f t="shared" si="935"/>
        <v>10696.170240000001</v>
      </c>
      <c r="AL563" s="216">
        <f t="shared" si="935"/>
        <v>937845.21273999999</v>
      </c>
      <c r="AO563" s="221"/>
    </row>
    <row r="564" spans="1:41" x14ac:dyDescent="0.2">
      <c r="A564" s="209" t="s">
        <v>50</v>
      </c>
      <c r="B564" s="201" t="s">
        <v>212</v>
      </c>
      <c r="C564" s="201" t="s">
        <v>53</v>
      </c>
      <c r="D564" s="209" t="s">
        <v>3</v>
      </c>
      <c r="E564" s="209" t="s">
        <v>14</v>
      </c>
      <c r="F564" s="202" t="s">
        <v>150</v>
      </c>
      <c r="G564" s="218">
        <f>SUM(G565:G574,G576)</f>
        <v>9</v>
      </c>
      <c r="H564" s="218">
        <f>SUM(H565:H574,H576)</f>
        <v>0</v>
      </c>
      <c r="I564" s="218">
        <f>SUM(I565:I574,I576)</f>
        <v>0</v>
      </c>
      <c r="J564" s="212"/>
      <c r="K564" s="212"/>
      <c r="L564" s="212"/>
      <c r="M564" s="212"/>
      <c r="N564" s="211"/>
      <c r="O564" s="211"/>
      <c r="P564" s="211"/>
      <c r="Q564" s="211"/>
      <c r="R564" s="211"/>
      <c r="S564" s="211"/>
      <c r="T564" s="211"/>
      <c r="U564" s="211"/>
      <c r="V564" s="211"/>
      <c r="W564" s="211"/>
      <c r="X564" s="211"/>
      <c r="Y564" s="211"/>
      <c r="Z564" s="211"/>
      <c r="AA564" s="211"/>
      <c r="AB564" s="211"/>
      <c r="AC564" s="211"/>
      <c r="AD564" s="211"/>
      <c r="AE564" s="211"/>
      <c r="AF564" s="211"/>
      <c r="AG564" s="211"/>
      <c r="AH564" s="211"/>
      <c r="AI564" s="211"/>
      <c r="AJ564" s="211"/>
      <c r="AK564" s="211"/>
      <c r="AL564" s="206"/>
      <c r="AM564" s="179">
        <f>SUM(M565:M580)</f>
        <v>3843760.4000000008</v>
      </c>
      <c r="AN564" s="179">
        <f>SUM(AL565:AL580)</f>
        <v>3843760.3310800008</v>
      </c>
      <c r="AO564" s="180">
        <f>AM564-AN564</f>
        <v>6.8919999990612268E-2</v>
      </c>
    </row>
    <row r="565" spans="1:41" x14ac:dyDescent="0.2">
      <c r="A565" s="209" t="s">
        <v>50</v>
      </c>
      <c r="B565" s="201" t="s">
        <v>212</v>
      </c>
      <c r="C565" s="201" t="s">
        <v>53</v>
      </c>
      <c r="D565" s="209" t="s">
        <v>7</v>
      </c>
      <c r="E565" s="209" t="s">
        <v>6</v>
      </c>
      <c r="F565" s="209" t="s">
        <v>225</v>
      </c>
      <c r="G565" s="205">
        <v>1</v>
      </c>
      <c r="H565" s="205">
        <v>0</v>
      </c>
      <c r="I565" s="205">
        <v>0</v>
      </c>
      <c r="J565" s="206">
        <f>G565*'1.pielikuma turpinājums Nr.3'!$I$10</f>
        <v>253568.39</v>
      </c>
      <c r="K565" s="211">
        <f>H565*'1.pielikuma turpinājums Nr.3'!$D$10</f>
        <v>0</v>
      </c>
      <c r="L565" s="211">
        <f>I565*'1.pielikuma turpinājums Nr.3'!$C$10</f>
        <v>0</v>
      </c>
      <c r="M565" s="212">
        <f t="shared" ref="M565:M580" si="936">SUM(J565:L565)</f>
        <v>253568.39</v>
      </c>
      <c r="N565" s="211">
        <f>G565*'1.pielikuma turpinājums Nr.3'!$BE$41</f>
        <v>152294.40000000002</v>
      </c>
      <c r="O565" s="211">
        <f>H565*'1.pielikuma turpinājums Nr.3'!$BE$37</f>
        <v>0</v>
      </c>
      <c r="P565" s="211">
        <f>I565*'1.pielikuma turpinājums Nr.3'!$BE$36</f>
        <v>0</v>
      </c>
      <c r="Q565" s="211">
        <f t="shared" ref="Q565:Q574" si="937">SUM(N565:P565)</f>
        <v>152294.40000000002</v>
      </c>
      <c r="R565" s="211">
        <f t="shared" ref="R565:R580" si="938">N565*$H$5</f>
        <v>35926.248960000004</v>
      </c>
      <c r="S565" s="211">
        <f t="shared" ref="S565:S580" si="939">O565*$H$5</f>
        <v>0</v>
      </c>
      <c r="T565" s="211">
        <f t="shared" ref="T565:T580" si="940">P565*$H$5</f>
        <v>0</v>
      </c>
      <c r="U565" s="211">
        <f t="shared" ref="U565:U574" si="941">SUM(R565:T565)</f>
        <v>35926.248960000004</v>
      </c>
      <c r="V565" s="211">
        <f>G565*'1.pielikuma turpinājums Nr.3'!$AW$3</f>
        <v>13857</v>
      </c>
      <c r="W565" s="211">
        <v>0</v>
      </c>
      <c r="X565" s="211">
        <v>0</v>
      </c>
      <c r="Y565" s="211">
        <f t="shared" ref="Y565:Y574" si="942">SUM(V565:X565)</f>
        <v>13857</v>
      </c>
      <c r="Z565" s="211">
        <f t="shared" ref="Z565:Z573" si="943">N565*$J$5</f>
        <v>43510.510080000007</v>
      </c>
      <c r="AA565" s="211">
        <v>0</v>
      </c>
      <c r="AB565" s="211">
        <v>0</v>
      </c>
      <c r="AC565" s="211">
        <f t="shared" ref="AC565:AC574" si="944">SUM(Z565:AB565)</f>
        <v>43510.510080000007</v>
      </c>
      <c r="AD565" s="211">
        <f t="shared" ref="AD565:AD573" si="945">N565*$K$5</f>
        <v>3076.3468800000005</v>
      </c>
      <c r="AE565" s="211">
        <v>0</v>
      </c>
      <c r="AF565" s="211">
        <v>0</v>
      </c>
      <c r="AG565" s="211">
        <f t="shared" ref="AG565:AG574" si="946">SUM(AD565:AF565)</f>
        <v>3076.3468800000005</v>
      </c>
      <c r="AH565" s="211">
        <f t="shared" ref="AH565:AH573" si="947">N565*$L$5</f>
        <v>4903.8796800000009</v>
      </c>
      <c r="AI565" s="211">
        <v>0</v>
      </c>
      <c r="AJ565" s="211">
        <v>0</v>
      </c>
      <c r="AK565" s="211">
        <f t="shared" ref="AK565:AK574" si="948">SUM(AH565:AJ565)</f>
        <v>4903.8796800000009</v>
      </c>
      <c r="AL565" s="204">
        <f t="shared" ref="AL565:AL580" si="949">Q565+U565+Y565+AC565+AG565+AK565</f>
        <v>253568.38560000004</v>
      </c>
      <c r="AO565" s="221"/>
    </row>
    <row r="566" spans="1:41" x14ac:dyDescent="0.2">
      <c r="A566" s="209" t="s">
        <v>50</v>
      </c>
      <c r="B566" s="201" t="s">
        <v>212</v>
      </c>
      <c r="C566" s="201" t="s">
        <v>53</v>
      </c>
      <c r="D566" s="209" t="s">
        <v>17</v>
      </c>
      <c r="E566" s="209" t="s">
        <v>20</v>
      </c>
      <c r="F566" s="209" t="s">
        <v>227</v>
      </c>
      <c r="G566" s="205">
        <v>0</v>
      </c>
      <c r="H566" s="205">
        <v>0</v>
      </c>
      <c r="I566" s="205">
        <v>0</v>
      </c>
      <c r="J566" s="206">
        <f>G566*'1.pielikuma turpinājums Nr.3'!$I$10</f>
        <v>0</v>
      </c>
      <c r="K566" s="211">
        <f>H566*'1.pielikuma turpinājums Nr.3'!$D$10</f>
        <v>0</v>
      </c>
      <c r="L566" s="211">
        <f>I566*'1.pielikuma turpinājums Nr.3'!$C$10</f>
        <v>0</v>
      </c>
      <c r="M566" s="212">
        <f t="shared" si="936"/>
        <v>0</v>
      </c>
      <c r="N566" s="211">
        <f>G566*'1.pielikuma turpinājums Nr.3'!$BE$41</f>
        <v>0</v>
      </c>
      <c r="O566" s="211">
        <f>H566*'1.pielikuma turpinājums Nr.3'!$BE$37</f>
        <v>0</v>
      </c>
      <c r="P566" s="211">
        <f>I566*'1.pielikuma turpinājums Nr.3'!$BE$36</f>
        <v>0</v>
      </c>
      <c r="Q566" s="211">
        <f t="shared" si="937"/>
        <v>0</v>
      </c>
      <c r="R566" s="211">
        <f t="shared" si="938"/>
        <v>0</v>
      </c>
      <c r="S566" s="211">
        <f t="shared" si="939"/>
        <v>0</v>
      </c>
      <c r="T566" s="211">
        <f t="shared" si="940"/>
        <v>0</v>
      </c>
      <c r="U566" s="211">
        <f t="shared" si="941"/>
        <v>0</v>
      </c>
      <c r="V566" s="211">
        <f>G566*'1.pielikuma turpinājums Nr.3'!$AW$3</f>
        <v>0</v>
      </c>
      <c r="W566" s="211">
        <v>0</v>
      </c>
      <c r="X566" s="211">
        <v>0</v>
      </c>
      <c r="Y566" s="211">
        <f t="shared" si="942"/>
        <v>0</v>
      </c>
      <c r="Z566" s="211">
        <f t="shared" si="943"/>
        <v>0</v>
      </c>
      <c r="AA566" s="211">
        <v>0</v>
      </c>
      <c r="AB566" s="211">
        <v>0</v>
      </c>
      <c r="AC566" s="211">
        <f t="shared" si="944"/>
        <v>0</v>
      </c>
      <c r="AD566" s="211">
        <f t="shared" si="945"/>
        <v>0</v>
      </c>
      <c r="AE566" s="211">
        <v>0</v>
      </c>
      <c r="AF566" s="211">
        <v>0</v>
      </c>
      <c r="AG566" s="211">
        <f t="shared" si="946"/>
        <v>0</v>
      </c>
      <c r="AH566" s="211">
        <f t="shared" si="947"/>
        <v>0</v>
      </c>
      <c r="AI566" s="211">
        <v>0</v>
      </c>
      <c r="AJ566" s="211">
        <v>0</v>
      </c>
      <c r="AK566" s="211">
        <f t="shared" si="948"/>
        <v>0</v>
      </c>
      <c r="AL566" s="204">
        <f t="shared" si="949"/>
        <v>0</v>
      </c>
      <c r="AO566" s="221"/>
    </row>
    <row r="567" spans="1:41" x14ac:dyDescent="0.2">
      <c r="A567" s="209" t="s">
        <v>50</v>
      </c>
      <c r="B567" s="201" t="s">
        <v>212</v>
      </c>
      <c r="C567" s="201" t="s">
        <v>53</v>
      </c>
      <c r="D567" s="209" t="s">
        <v>8</v>
      </c>
      <c r="E567" s="209" t="s">
        <v>17</v>
      </c>
      <c r="F567" s="209" t="s">
        <v>226</v>
      </c>
      <c r="G567" s="205">
        <v>1</v>
      </c>
      <c r="H567" s="205">
        <v>0</v>
      </c>
      <c r="I567" s="205">
        <v>0</v>
      </c>
      <c r="J567" s="206">
        <f>G567*'1.pielikuma turpinājums Nr.3'!$I$10</f>
        <v>253568.39</v>
      </c>
      <c r="K567" s="211">
        <f>H567*'1.pielikuma turpinājums Nr.3'!$D$10</f>
        <v>0</v>
      </c>
      <c r="L567" s="211">
        <f>I567*'1.pielikuma turpinājums Nr.3'!$C$10</f>
        <v>0</v>
      </c>
      <c r="M567" s="212">
        <f t="shared" si="936"/>
        <v>253568.39</v>
      </c>
      <c r="N567" s="211">
        <f>G567*'1.pielikuma turpinājums Nr.3'!$BE$41</f>
        <v>152294.40000000002</v>
      </c>
      <c r="O567" s="211">
        <f>H567*'1.pielikuma turpinājums Nr.3'!$BE$37</f>
        <v>0</v>
      </c>
      <c r="P567" s="211">
        <f>I567*'1.pielikuma turpinājums Nr.3'!$BE$36</f>
        <v>0</v>
      </c>
      <c r="Q567" s="211">
        <f t="shared" si="937"/>
        <v>152294.40000000002</v>
      </c>
      <c r="R567" s="211">
        <f t="shared" si="938"/>
        <v>35926.248960000004</v>
      </c>
      <c r="S567" s="211">
        <f t="shared" si="939"/>
        <v>0</v>
      </c>
      <c r="T567" s="211">
        <f t="shared" si="940"/>
        <v>0</v>
      </c>
      <c r="U567" s="211">
        <f t="shared" si="941"/>
        <v>35926.248960000004</v>
      </c>
      <c r="V567" s="211">
        <f>G567*'1.pielikuma turpinājums Nr.3'!$AW$3</f>
        <v>13857</v>
      </c>
      <c r="W567" s="211">
        <v>0</v>
      </c>
      <c r="X567" s="211">
        <v>0</v>
      </c>
      <c r="Y567" s="211">
        <f t="shared" si="942"/>
        <v>13857</v>
      </c>
      <c r="Z567" s="211">
        <f t="shared" si="943"/>
        <v>43510.510080000007</v>
      </c>
      <c r="AA567" s="211">
        <v>0</v>
      </c>
      <c r="AB567" s="211">
        <v>0</v>
      </c>
      <c r="AC567" s="211">
        <f t="shared" si="944"/>
        <v>43510.510080000007</v>
      </c>
      <c r="AD567" s="211">
        <f t="shared" si="945"/>
        <v>3076.3468800000005</v>
      </c>
      <c r="AE567" s="211">
        <v>0</v>
      </c>
      <c r="AF567" s="211">
        <v>0</v>
      </c>
      <c r="AG567" s="211">
        <f t="shared" si="946"/>
        <v>3076.3468800000005</v>
      </c>
      <c r="AH567" s="211">
        <f t="shared" si="947"/>
        <v>4903.8796800000009</v>
      </c>
      <c r="AI567" s="211">
        <v>0</v>
      </c>
      <c r="AJ567" s="211">
        <v>0</v>
      </c>
      <c r="AK567" s="211">
        <f t="shared" si="948"/>
        <v>4903.8796800000009</v>
      </c>
      <c r="AL567" s="204">
        <f t="shared" si="949"/>
        <v>253568.38560000004</v>
      </c>
      <c r="AO567" s="221"/>
    </row>
    <row r="568" spans="1:41" ht="24" x14ac:dyDescent="0.2">
      <c r="A568" s="209" t="s">
        <v>50</v>
      </c>
      <c r="B568" s="201" t="s">
        <v>212</v>
      </c>
      <c r="C568" s="201" t="s">
        <v>53</v>
      </c>
      <c r="D568" s="223" t="s">
        <v>22</v>
      </c>
      <c r="E568" s="209" t="s">
        <v>21</v>
      </c>
      <c r="F568" s="209" t="s">
        <v>224</v>
      </c>
      <c r="G568" s="205">
        <v>1</v>
      </c>
      <c r="H568" s="205">
        <v>0</v>
      </c>
      <c r="I568" s="205">
        <v>0</v>
      </c>
      <c r="J568" s="206">
        <f>G568*'1.pielikuma turpinājums Nr.3'!$I$10</f>
        <v>253568.39</v>
      </c>
      <c r="K568" s="211">
        <f>H568*'1.pielikuma turpinājums Nr.3'!$D$10</f>
        <v>0</v>
      </c>
      <c r="L568" s="211">
        <f>I568*'1.pielikuma turpinājums Nr.3'!$C$10</f>
        <v>0</v>
      </c>
      <c r="M568" s="212">
        <f t="shared" si="936"/>
        <v>253568.39</v>
      </c>
      <c r="N568" s="211">
        <f>G568*'1.pielikuma turpinājums Nr.3'!$BE$41</f>
        <v>152294.40000000002</v>
      </c>
      <c r="O568" s="211">
        <f>H568*'1.pielikuma turpinājums Nr.3'!$BE$37</f>
        <v>0</v>
      </c>
      <c r="P568" s="211">
        <f>I568*'1.pielikuma turpinājums Nr.3'!$BE$36</f>
        <v>0</v>
      </c>
      <c r="Q568" s="211">
        <f t="shared" si="937"/>
        <v>152294.40000000002</v>
      </c>
      <c r="R568" s="211">
        <f t="shared" si="938"/>
        <v>35926.248960000004</v>
      </c>
      <c r="S568" s="211">
        <f t="shared" si="939"/>
        <v>0</v>
      </c>
      <c r="T568" s="211">
        <f t="shared" si="940"/>
        <v>0</v>
      </c>
      <c r="U568" s="211">
        <f t="shared" si="941"/>
        <v>35926.248960000004</v>
      </c>
      <c r="V568" s="211">
        <f>G568*'1.pielikuma turpinājums Nr.3'!$AW$3</f>
        <v>13857</v>
      </c>
      <c r="W568" s="211">
        <v>0</v>
      </c>
      <c r="X568" s="211">
        <v>0</v>
      </c>
      <c r="Y568" s="211">
        <f t="shared" si="942"/>
        <v>13857</v>
      </c>
      <c r="Z568" s="211">
        <f t="shared" si="943"/>
        <v>43510.510080000007</v>
      </c>
      <c r="AA568" s="211">
        <v>0</v>
      </c>
      <c r="AB568" s="211">
        <v>0</v>
      </c>
      <c r="AC568" s="211">
        <f t="shared" si="944"/>
        <v>43510.510080000007</v>
      </c>
      <c r="AD568" s="211">
        <f t="shared" si="945"/>
        <v>3076.3468800000005</v>
      </c>
      <c r="AE568" s="211">
        <v>0</v>
      </c>
      <c r="AF568" s="211">
        <v>0</v>
      </c>
      <c r="AG568" s="211">
        <f t="shared" si="946"/>
        <v>3076.3468800000005</v>
      </c>
      <c r="AH568" s="211">
        <f t="shared" si="947"/>
        <v>4903.8796800000009</v>
      </c>
      <c r="AI568" s="211">
        <v>0</v>
      </c>
      <c r="AJ568" s="211">
        <v>0</v>
      </c>
      <c r="AK568" s="211">
        <f t="shared" si="948"/>
        <v>4903.8796800000009</v>
      </c>
      <c r="AL568" s="204">
        <f t="shared" si="949"/>
        <v>253568.38560000004</v>
      </c>
      <c r="AO568" s="221"/>
    </row>
    <row r="569" spans="1:41" x14ac:dyDescent="0.2">
      <c r="A569" s="209" t="s">
        <v>50</v>
      </c>
      <c r="B569" s="201" t="s">
        <v>212</v>
      </c>
      <c r="C569" s="201" t="s">
        <v>53</v>
      </c>
      <c r="D569" s="209" t="s">
        <v>9</v>
      </c>
      <c r="E569" s="209" t="s">
        <v>22</v>
      </c>
      <c r="F569" s="209" t="s">
        <v>231</v>
      </c>
      <c r="G569" s="205">
        <v>1</v>
      </c>
      <c r="H569" s="205">
        <v>0</v>
      </c>
      <c r="I569" s="205">
        <v>0</v>
      </c>
      <c r="J569" s="206">
        <f>G569*'1.pielikuma turpinājums Nr.3'!$I$10</f>
        <v>253568.39</v>
      </c>
      <c r="K569" s="211">
        <f>H569*'1.pielikuma turpinājums Nr.3'!$D$10</f>
        <v>0</v>
      </c>
      <c r="L569" s="211">
        <f>I569*'1.pielikuma turpinājums Nr.3'!$C$10</f>
        <v>0</v>
      </c>
      <c r="M569" s="212">
        <f t="shared" si="936"/>
        <v>253568.39</v>
      </c>
      <c r="N569" s="211">
        <f>G569*'1.pielikuma turpinājums Nr.3'!$BE$41</f>
        <v>152294.40000000002</v>
      </c>
      <c r="O569" s="211">
        <f>H569*'1.pielikuma turpinājums Nr.3'!$BE$37</f>
        <v>0</v>
      </c>
      <c r="P569" s="211">
        <f>I569*'1.pielikuma turpinājums Nr.3'!$BE$36</f>
        <v>0</v>
      </c>
      <c r="Q569" s="211">
        <f t="shared" si="937"/>
        <v>152294.40000000002</v>
      </c>
      <c r="R569" s="211">
        <f t="shared" si="938"/>
        <v>35926.248960000004</v>
      </c>
      <c r="S569" s="211">
        <f t="shared" si="939"/>
        <v>0</v>
      </c>
      <c r="T569" s="211">
        <f t="shared" si="940"/>
        <v>0</v>
      </c>
      <c r="U569" s="211">
        <f t="shared" si="941"/>
        <v>35926.248960000004</v>
      </c>
      <c r="V569" s="211">
        <f>G569*'1.pielikuma turpinājums Nr.3'!$AW$3</f>
        <v>13857</v>
      </c>
      <c r="W569" s="211">
        <v>0</v>
      </c>
      <c r="X569" s="211">
        <v>0</v>
      </c>
      <c r="Y569" s="211">
        <f t="shared" si="942"/>
        <v>13857</v>
      </c>
      <c r="Z569" s="211">
        <f t="shared" si="943"/>
        <v>43510.510080000007</v>
      </c>
      <c r="AA569" s="211">
        <v>0</v>
      </c>
      <c r="AB569" s="211">
        <v>0</v>
      </c>
      <c r="AC569" s="211">
        <f t="shared" si="944"/>
        <v>43510.510080000007</v>
      </c>
      <c r="AD569" s="211">
        <f t="shared" si="945"/>
        <v>3076.3468800000005</v>
      </c>
      <c r="AE569" s="211">
        <v>0</v>
      </c>
      <c r="AF569" s="211">
        <v>0</v>
      </c>
      <c r="AG569" s="211">
        <f t="shared" si="946"/>
        <v>3076.3468800000005</v>
      </c>
      <c r="AH569" s="211">
        <f t="shared" si="947"/>
        <v>4903.8796800000009</v>
      </c>
      <c r="AI569" s="211">
        <v>0</v>
      </c>
      <c r="AJ569" s="211">
        <v>0</v>
      </c>
      <c r="AK569" s="211">
        <f t="shared" si="948"/>
        <v>4903.8796800000009</v>
      </c>
      <c r="AL569" s="204">
        <f t="shared" si="949"/>
        <v>253568.38560000004</v>
      </c>
      <c r="AO569" s="221"/>
    </row>
    <row r="570" spans="1:41" x14ac:dyDescent="0.2">
      <c r="A570" s="209" t="s">
        <v>50</v>
      </c>
      <c r="B570" s="201" t="s">
        <v>212</v>
      </c>
      <c r="C570" s="201" t="s">
        <v>53</v>
      </c>
      <c r="D570" s="209" t="s">
        <v>11</v>
      </c>
      <c r="E570" s="209" t="s">
        <v>10</v>
      </c>
      <c r="F570" s="209" t="s">
        <v>228</v>
      </c>
      <c r="G570" s="205">
        <v>1</v>
      </c>
      <c r="H570" s="205">
        <v>0</v>
      </c>
      <c r="I570" s="205">
        <v>0</v>
      </c>
      <c r="J570" s="206">
        <f>G570*'1.pielikuma turpinājums Nr.3'!$I$10</f>
        <v>253568.39</v>
      </c>
      <c r="K570" s="211">
        <f>H570*'1.pielikuma turpinājums Nr.3'!$D$10</f>
        <v>0</v>
      </c>
      <c r="L570" s="211">
        <f>I570*'1.pielikuma turpinājums Nr.3'!$C$10</f>
        <v>0</v>
      </c>
      <c r="M570" s="212">
        <f t="shared" si="936"/>
        <v>253568.39</v>
      </c>
      <c r="N570" s="211">
        <f>G570*'1.pielikuma turpinājums Nr.3'!$BE$41</f>
        <v>152294.40000000002</v>
      </c>
      <c r="O570" s="211">
        <f>H570*'1.pielikuma turpinājums Nr.3'!$BE$37</f>
        <v>0</v>
      </c>
      <c r="P570" s="211">
        <f>I570*'1.pielikuma turpinājums Nr.3'!$BE$36</f>
        <v>0</v>
      </c>
      <c r="Q570" s="211">
        <f t="shared" si="937"/>
        <v>152294.40000000002</v>
      </c>
      <c r="R570" s="211">
        <f t="shared" si="938"/>
        <v>35926.248960000004</v>
      </c>
      <c r="S570" s="211">
        <f t="shared" si="939"/>
        <v>0</v>
      </c>
      <c r="T570" s="211">
        <f t="shared" si="940"/>
        <v>0</v>
      </c>
      <c r="U570" s="211">
        <f t="shared" si="941"/>
        <v>35926.248960000004</v>
      </c>
      <c r="V570" s="211">
        <f>G570*'1.pielikuma turpinājums Nr.3'!$AW$3</f>
        <v>13857</v>
      </c>
      <c r="W570" s="211">
        <v>0</v>
      </c>
      <c r="X570" s="211">
        <v>0</v>
      </c>
      <c r="Y570" s="211">
        <f t="shared" si="942"/>
        <v>13857</v>
      </c>
      <c r="Z570" s="211">
        <f t="shared" si="943"/>
        <v>43510.510080000007</v>
      </c>
      <c r="AA570" s="211">
        <v>0</v>
      </c>
      <c r="AB570" s="211">
        <v>0</v>
      </c>
      <c r="AC570" s="211">
        <f t="shared" si="944"/>
        <v>43510.510080000007</v>
      </c>
      <c r="AD570" s="211">
        <f t="shared" si="945"/>
        <v>3076.3468800000005</v>
      </c>
      <c r="AE570" s="211">
        <v>0</v>
      </c>
      <c r="AF570" s="211">
        <v>0</v>
      </c>
      <c r="AG570" s="211">
        <f t="shared" si="946"/>
        <v>3076.3468800000005</v>
      </c>
      <c r="AH570" s="211">
        <f t="shared" si="947"/>
        <v>4903.8796800000009</v>
      </c>
      <c r="AI570" s="211">
        <v>0</v>
      </c>
      <c r="AJ570" s="211">
        <v>0</v>
      </c>
      <c r="AK570" s="211">
        <f t="shared" si="948"/>
        <v>4903.8796800000009</v>
      </c>
      <c r="AL570" s="204">
        <f t="shared" si="949"/>
        <v>253568.38560000004</v>
      </c>
      <c r="AO570" s="221"/>
    </row>
    <row r="571" spans="1:41" x14ac:dyDescent="0.2">
      <c r="A571" s="209" t="s">
        <v>50</v>
      </c>
      <c r="B571" s="201" t="s">
        <v>212</v>
      </c>
      <c r="C571" s="201" t="s">
        <v>53</v>
      </c>
      <c r="D571" s="209" t="s">
        <v>27</v>
      </c>
      <c r="E571" s="209" t="s">
        <v>11</v>
      </c>
      <c r="F571" s="209" t="s">
        <v>58</v>
      </c>
      <c r="G571" s="205">
        <v>1</v>
      </c>
      <c r="H571" s="205">
        <v>0</v>
      </c>
      <c r="I571" s="205">
        <v>0</v>
      </c>
      <c r="J571" s="206">
        <f>G571*'1.pielikuma turpinājums Nr.3'!$I$10</f>
        <v>253568.39</v>
      </c>
      <c r="K571" s="211">
        <f>H571*'1.pielikuma turpinājums Nr.3'!$D$10</f>
        <v>0</v>
      </c>
      <c r="L571" s="211">
        <f>I571*'1.pielikuma turpinājums Nr.3'!$C$10</f>
        <v>0</v>
      </c>
      <c r="M571" s="212">
        <f t="shared" si="936"/>
        <v>253568.39</v>
      </c>
      <c r="N571" s="211">
        <f>G571*'1.pielikuma turpinājums Nr.3'!$BE$41</f>
        <v>152294.40000000002</v>
      </c>
      <c r="O571" s="211">
        <f>H571*'1.pielikuma turpinājums Nr.3'!$BE$37</f>
        <v>0</v>
      </c>
      <c r="P571" s="211">
        <f>I571*'1.pielikuma turpinājums Nr.3'!$BE$36</f>
        <v>0</v>
      </c>
      <c r="Q571" s="211">
        <f t="shared" si="937"/>
        <v>152294.40000000002</v>
      </c>
      <c r="R571" s="211">
        <f t="shared" si="938"/>
        <v>35926.248960000004</v>
      </c>
      <c r="S571" s="211">
        <f t="shared" si="939"/>
        <v>0</v>
      </c>
      <c r="T571" s="211">
        <f t="shared" si="940"/>
        <v>0</v>
      </c>
      <c r="U571" s="211">
        <f t="shared" si="941"/>
        <v>35926.248960000004</v>
      </c>
      <c r="V571" s="211">
        <f>G571*'1.pielikuma turpinājums Nr.3'!$AW$3</f>
        <v>13857</v>
      </c>
      <c r="W571" s="211">
        <v>0</v>
      </c>
      <c r="X571" s="211">
        <v>0</v>
      </c>
      <c r="Y571" s="211">
        <f t="shared" si="942"/>
        <v>13857</v>
      </c>
      <c r="Z571" s="211">
        <f t="shared" si="943"/>
        <v>43510.510080000007</v>
      </c>
      <c r="AA571" s="211">
        <v>0</v>
      </c>
      <c r="AB571" s="211">
        <v>0</v>
      </c>
      <c r="AC571" s="211">
        <f t="shared" si="944"/>
        <v>43510.510080000007</v>
      </c>
      <c r="AD571" s="211">
        <f t="shared" si="945"/>
        <v>3076.3468800000005</v>
      </c>
      <c r="AE571" s="211">
        <v>0</v>
      </c>
      <c r="AF571" s="211">
        <v>0</v>
      </c>
      <c r="AG571" s="211">
        <f t="shared" si="946"/>
        <v>3076.3468800000005</v>
      </c>
      <c r="AH571" s="211">
        <f t="shared" si="947"/>
        <v>4903.8796800000009</v>
      </c>
      <c r="AI571" s="211">
        <v>0</v>
      </c>
      <c r="AJ571" s="211">
        <v>0</v>
      </c>
      <c r="AK571" s="211">
        <f t="shared" si="948"/>
        <v>4903.8796800000009</v>
      </c>
      <c r="AL571" s="204">
        <f t="shared" si="949"/>
        <v>253568.38560000004</v>
      </c>
      <c r="AO571" s="221"/>
    </row>
    <row r="572" spans="1:41" x14ac:dyDescent="0.2">
      <c r="A572" s="209" t="s">
        <v>50</v>
      </c>
      <c r="B572" s="201" t="s">
        <v>212</v>
      </c>
      <c r="C572" s="201" t="s">
        <v>53</v>
      </c>
      <c r="D572" s="209"/>
      <c r="E572" s="209" t="s">
        <v>27</v>
      </c>
      <c r="F572" s="209" t="s">
        <v>59</v>
      </c>
      <c r="G572" s="205">
        <f>0+1</f>
        <v>1</v>
      </c>
      <c r="H572" s="205">
        <v>0</v>
      </c>
      <c r="I572" s="205">
        <v>0</v>
      </c>
      <c r="J572" s="206">
        <f>G572*'1.pielikuma turpinājums Nr.3'!$I$10</f>
        <v>253568.39</v>
      </c>
      <c r="K572" s="211">
        <f>H572*'1.pielikuma turpinājums Nr.3'!$D$10</f>
        <v>0</v>
      </c>
      <c r="L572" s="211">
        <f>I572*'1.pielikuma turpinājums Nr.3'!$C$10</f>
        <v>0</v>
      </c>
      <c r="M572" s="212">
        <f t="shared" si="936"/>
        <v>253568.39</v>
      </c>
      <c r="N572" s="211">
        <f>G572*'1.pielikuma turpinājums Nr.3'!$BE$41</f>
        <v>152294.40000000002</v>
      </c>
      <c r="O572" s="211">
        <f>H572*'1.pielikuma turpinājums Nr.3'!$BE$37</f>
        <v>0</v>
      </c>
      <c r="P572" s="211">
        <f>I572*'1.pielikuma turpinājums Nr.3'!$BE$36</f>
        <v>0</v>
      </c>
      <c r="Q572" s="211">
        <f t="shared" si="937"/>
        <v>152294.40000000002</v>
      </c>
      <c r="R572" s="211">
        <f t="shared" si="938"/>
        <v>35926.248960000004</v>
      </c>
      <c r="S572" s="211">
        <f t="shared" si="939"/>
        <v>0</v>
      </c>
      <c r="T572" s="211">
        <f t="shared" si="940"/>
        <v>0</v>
      </c>
      <c r="U572" s="211">
        <f t="shared" si="941"/>
        <v>35926.248960000004</v>
      </c>
      <c r="V572" s="211">
        <f>G572*'1.pielikuma turpinājums Nr.3'!$AW$3</f>
        <v>13857</v>
      </c>
      <c r="W572" s="211">
        <v>0</v>
      </c>
      <c r="X572" s="211">
        <v>0</v>
      </c>
      <c r="Y572" s="211">
        <f t="shared" si="942"/>
        <v>13857</v>
      </c>
      <c r="Z572" s="211">
        <f t="shared" si="943"/>
        <v>43510.510080000007</v>
      </c>
      <c r="AA572" s="211">
        <v>0</v>
      </c>
      <c r="AB572" s="211">
        <v>0</v>
      </c>
      <c r="AC572" s="211">
        <f t="shared" si="944"/>
        <v>43510.510080000007</v>
      </c>
      <c r="AD572" s="211">
        <f t="shared" si="945"/>
        <v>3076.3468800000005</v>
      </c>
      <c r="AE572" s="211">
        <v>0</v>
      </c>
      <c r="AF572" s="211">
        <v>0</v>
      </c>
      <c r="AG572" s="211">
        <f t="shared" si="946"/>
        <v>3076.3468800000005</v>
      </c>
      <c r="AH572" s="211">
        <f t="shared" si="947"/>
        <v>4903.8796800000009</v>
      </c>
      <c r="AI572" s="211">
        <v>0</v>
      </c>
      <c r="AJ572" s="211">
        <v>0</v>
      </c>
      <c r="AK572" s="211">
        <f t="shared" si="948"/>
        <v>4903.8796800000009</v>
      </c>
      <c r="AL572" s="204">
        <f t="shared" si="949"/>
        <v>253568.38560000004</v>
      </c>
      <c r="AO572" s="221"/>
    </row>
    <row r="573" spans="1:41" x14ac:dyDescent="0.2">
      <c r="A573" s="209" t="s">
        <v>50</v>
      </c>
      <c r="B573" s="201" t="s">
        <v>212</v>
      </c>
      <c r="C573" s="201" t="s">
        <v>53</v>
      </c>
      <c r="D573" s="209"/>
      <c r="E573" s="209"/>
      <c r="F573" s="209" t="s">
        <v>218</v>
      </c>
      <c r="G573" s="205">
        <v>1</v>
      </c>
      <c r="H573" s="205">
        <v>0</v>
      </c>
      <c r="I573" s="205">
        <v>0</v>
      </c>
      <c r="J573" s="206">
        <f>G573*'1.pielikuma turpinājums Nr.3'!$I$10</f>
        <v>253568.39</v>
      </c>
      <c r="K573" s="211">
        <f>H573*'1.pielikuma turpinājums Nr.3'!$D$10</f>
        <v>0</v>
      </c>
      <c r="L573" s="211">
        <f>I573*'1.pielikuma turpinājums Nr.3'!$C$10</f>
        <v>0</v>
      </c>
      <c r="M573" s="212">
        <f t="shared" si="936"/>
        <v>253568.39</v>
      </c>
      <c r="N573" s="211">
        <f>G573*'1.pielikuma turpinājums Nr.3'!$BE$41</f>
        <v>152294.40000000002</v>
      </c>
      <c r="O573" s="211">
        <f>H573*'1.pielikuma turpinājums Nr.3'!$BE$37</f>
        <v>0</v>
      </c>
      <c r="P573" s="211">
        <f>I573*'1.pielikuma turpinājums Nr.3'!$BE$36</f>
        <v>0</v>
      </c>
      <c r="Q573" s="211">
        <f t="shared" si="937"/>
        <v>152294.40000000002</v>
      </c>
      <c r="R573" s="211">
        <f t="shared" si="938"/>
        <v>35926.248960000004</v>
      </c>
      <c r="S573" s="211">
        <f t="shared" si="939"/>
        <v>0</v>
      </c>
      <c r="T573" s="211">
        <f t="shared" si="940"/>
        <v>0</v>
      </c>
      <c r="U573" s="211">
        <f t="shared" si="941"/>
        <v>35926.248960000004</v>
      </c>
      <c r="V573" s="211">
        <f>G573*'1.pielikuma turpinājums Nr.3'!$AW$3</f>
        <v>13857</v>
      </c>
      <c r="W573" s="211">
        <v>0</v>
      </c>
      <c r="X573" s="211">
        <v>0</v>
      </c>
      <c r="Y573" s="211">
        <f t="shared" si="942"/>
        <v>13857</v>
      </c>
      <c r="Z573" s="211">
        <f t="shared" si="943"/>
        <v>43510.510080000007</v>
      </c>
      <c r="AA573" s="211">
        <v>0</v>
      </c>
      <c r="AB573" s="211">
        <v>0</v>
      </c>
      <c r="AC573" s="211">
        <f t="shared" si="944"/>
        <v>43510.510080000007</v>
      </c>
      <c r="AD573" s="211">
        <f t="shared" si="945"/>
        <v>3076.3468800000005</v>
      </c>
      <c r="AE573" s="211">
        <v>0</v>
      </c>
      <c r="AF573" s="211">
        <v>0</v>
      </c>
      <c r="AG573" s="211">
        <f t="shared" si="946"/>
        <v>3076.3468800000005</v>
      </c>
      <c r="AH573" s="211">
        <f t="shared" si="947"/>
        <v>4903.8796800000009</v>
      </c>
      <c r="AI573" s="211">
        <v>0</v>
      </c>
      <c r="AJ573" s="211">
        <v>0</v>
      </c>
      <c r="AK573" s="211">
        <f t="shared" si="948"/>
        <v>4903.8796800000009</v>
      </c>
      <c r="AL573" s="204">
        <f t="shared" si="949"/>
        <v>253568.38560000004</v>
      </c>
      <c r="AO573" s="221"/>
    </row>
    <row r="574" spans="1:41" x14ac:dyDescent="0.2">
      <c r="A574" s="209" t="s">
        <v>50</v>
      </c>
      <c r="B574" s="201" t="s">
        <v>212</v>
      </c>
      <c r="C574" s="201" t="s">
        <v>53</v>
      </c>
      <c r="D574" s="209"/>
      <c r="E574" s="209"/>
      <c r="F574" s="209" t="s">
        <v>230</v>
      </c>
      <c r="G574" s="205">
        <v>1</v>
      </c>
      <c r="H574" s="205">
        <v>0</v>
      </c>
      <c r="I574" s="205">
        <v>0</v>
      </c>
      <c r="J574" s="206">
        <f>G574*'1.pielikuma turpinājums Nr.3'!$I$11</f>
        <v>190176.29</v>
      </c>
      <c r="K574" s="211">
        <f>H574*'1.pielikuma turpinājums Nr.3'!$D$10</f>
        <v>0</v>
      </c>
      <c r="L574" s="211">
        <f>I574*'1.pielikuma turpinājums Nr.3'!$C$10</f>
        <v>0</v>
      </c>
      <c r="M574" s="212">
        <f t="shared" si="936"/>
        <v>190176.29</v>
      </c>
      <c r="N574" s="211">
        <f>G574*'1.pielikuma turpinājums Nr.3'!$BE$42</f>
        <v>114220.8</v>
      </c>
      <c r="O574" s="211">
        <f>H574*'1.pielikuma turpinājums Nr.3'!$BE$37</f>
        <v>0</v>
      </c>
      <c r="P574" s="211">
        <f>I574*'1.pielikuma turpinājums Nr.3'!$BE$36</f>
        <v>0</v>
      </c>
      <c r="Q574" s="211">
        <f t="shared" si="937"/>
        <v>114220.8</v>
      </c>
      <c r="R574" s="211">
        <f t="shared" si="938"/>
        <v>26944.686720000002</v>
      </c>
      <c r="S574" s="211">
        <f t="shared" si="939"/>
        <v>0</v>
      </c>
      <c r="T574" s="211">
        <f t="shared" si="940"/>
        <v>0</v>
      </c>
      <c r="U574" s="211">
        <f t="shared" si="941"/>
        <v>26944.686720000002</v>
      </c>
      <c r="V574" s="211">
        <f>G574*'1.pielikuma turpinājums Nr.3'!$AW$3*0.75</f>
        <v>10392.75</v>
      </c>
      <c r="W574" s="211">
        <v>0</v>
      </c>
      <c r="X574" s="211">
        <v>0</v>
      </c>
      <c r="Y574" s="211">
        <f t="shared" si="942"/>
        <v>10392.75</v>
      </c>
      <c r="Z574" s="211">
        <f>N574*$J$5</f>
        <v>32632.882560000002</v>
      </c>
      <c r="AA574" s="211">
        <v>0</v>
      </c>
      <c r="AB574" s="211">
        <v>0</v>
      </c>
      <c r="AC574" s="211">
        <f t="shared" si="944"/>
        <v>32632.882560000002</v>
      </c>
      <c r="AD574" s="211">
        <f>N574*$K$5</f>
        <v>2307.2601599999998</v>
      </c>
      <c r="AE574" s="211">
        <v>0</v>
      </c>
      <c r="AF574" s="211">
        <v>0</v>
      </c>
      <c r="AG574" s="211">
        <f t="shared" si="946"/>
        <v>2307.2601599999998</v>
      </c>
      <c r="AH574" s="211">
        <f>N574*$L$5</f>
        <v>3677.90976</v>
      </c>
      <c r="AI574" s="211">
        <v>0</v>
      </c>
      <c r="AJ574" s="211">
        <v>0</v>
      </c>
      <c r="AK574" s="211">
        <f t="shared" si="948"/>
        <v>3677.90976</v>
      </c>
      <c r="AL574" s="204">
        <f t="shared" si="949"/>
        <v>190176.28920000003</v>
      </c>
      <c r="AO574" s="221"/>
    </row>
    <row r="575" spans="1:41" x14ac:dyDescent="0.2">
      <c r="A575" s="209" t="s">
        <v>50</v>
      </c>
      <c r="B575" s="201" t="s">
        <v>212</v>
      </c>
      <c r="C575" s="201" t="s">
        <v>53</v>
      </c>
      <c r="D575" s="209"/>
      <c r="E575" s="209"/>
      <c r="F575" s="209" t="s">
        <v>254</v>
      </c>
      <c r="G575" s="205">
        <v>1</v>
      </c>
      <c r="H575" s="205">
        <v>0</v>
      </c>
      <c r="I575" s="205">
        <v>0</v>
      </c>
      <c r="J575" s="206">
        <f>G575*'1.pielikuma turpinājums Nr.3'!$H$13</f>
        <v>113389.87</v>
      </c>
      <c r="K575" s="211">
        <f>H575*'1.pielikuma turpinājums Nr.3'!$D$12</f>
        <v>0</v>
      </c>
      <c r="L575" s="211">
        <f>I575*'1.pielikuma turpinājums Nr.3'!$C$12</f>
        <v>0</v>
      </c>
      <c r="M575" s="212">
        <f t="shared" si="936"/>
        <v>113389.87</v>
      </c>
      <c r="N575" s="211">
        <f>G575*'1.pielikuma turpinājums Nr.3'!$BE$46</f>
        <v>91746.8</v>
      </c>
      <c r="O575" s="211">
        <f>H575*'1.pielikuma turpinājums Nr.3'!$BE$44</f>
        <v>0</v>
      </c>
      <c r="P575" s="211">
        <f>I575*'1.pielikuma turpinājums Nr.3'!$BE$43</f>
        <v>0</v>
      </c>
      <c r="Q575" s="211">
        <f>SUM(N575:P575)</f>
        <v>91746.8</v>
      </c>
      <c r="R575" s="211">
        <f t="shared" si="938"/>
        <v>21643.07012</v>
      </c>
      <c r="S575" s="211">
        <f t="shared" si="939"/>
        <v>0</v>
      </c>
      <c r="T575" s="211">
        <f t="shared" si="940"/>
        <v>0</v>
      </c>
      <c r="U575" s="211">
        <f>SUM(R575:T575)</f>
        <v>21643.07012</v>
      </c>
      <c r="V575" s="211">
        <v>0</v>
      </c>
      <c r="W575" s="211">
        <v>0</v>
      </c>
      <c r="X575" s="211">
        <v>0</v>
      </c>
      <c r="Y575" s="211">
        <f>SUM(V575:X575)</f>
        <v>0</v>
      </c>
      <c r="Z575" s="211">
        <v>0</v>
      </c>
      <c r="AA575" s="211">
        <v>0</v>
      </c>
      <c r="AB575" s="211">
        <v>0</v>
      </c>
      <c r="AC575" s="211">
        <f>SUM(Z575:AB575)</f>
        <v>0</v>
      </c>
      <c r="AD575" s="211">
        <v>0</v>
      </c>
      <c r="AE575" s="211">
        <v>0</v>
      </c>
      <c r="AF575" s="211">
        <v>0</v>
      </c>
      <c r="AG575" s="211">
        <f>SUM(AD575:AF575)</f>
        <v>0</v>
      </c>
      <c r="AH575" s="211">
        <v>0</v>
      </c>
      <c r="AI575" s="211">
        <v>0</v>
      </c>
      <c r="AJ575" s="211">
        <v>0</v>
      </c>
      <c r="AK575" s="211">
        <f>SUM(AH575:AJ575)</f>
        <v>0</v>
      </c>
      <c r="AL575" s="204">
        <f t="shared" si="949"/>
        <v>113389.87012000001</v>
      </c>
      <c r="AO575" s="221"/>
    </row>
    <row r="576" spans="1:41" x14ac:dyDescent="0.2">
      <c r="A576" s="209" t="s">
        <v>50</v>
      </c>
      <c r="B576" s="201" t="s">
        <v>212</v>
      </c>
      <c r="C576" s="201" t="s">
        <v>53</v>
      </c>
      <c r="D576" s="209"/>
      <c r="E576" s="209"/>
      <c r="F576" s="209" t="s">
        <v>64</v>
      </c>
      <c r="G576" s="205">
        <v>0</v>
      </c>
      <c r="H576" s="205">
        <v>0</v>
      </c>
      <c r="I576" s="205">
        <v>0</v>
      </c>
      <c r="J576" s="206">
        <f>G576*'1.pielikuma turpinājums Nr.3'!$I$10</f>
        <v>0</v>
      </c>
      <c r="K576" s="211">
        <f>H576*'1.pielikuma turpinājums Nr.3'!$D$10</f>
        <v>0</v>
      </c>
      <c r="L576" s="211">
        <f>I576*'1.pielikuma turpinājums Nr.3'!$C$10</f>
        <v>0</v>
      </c>
      <c r="M576" s="212">
        <f t="shared" si="936"/>
        <v>0</v>
      </c>
      <c r="N576" s="211">
        <f>G576*'1.pielikuma turpinājums Nr.3'!$BE$41</f>
        <v>0</v>
      </c>
      <c r="O576" s="211">
        <f>H576*'1.pielikuma turpinājums Nr.3'!$BE$37</f>
        <v>0</v>
      </c>
      <c r="P576" s="211">
        <f>I576*'1.pielikuma turpinājums Nr.3'!$BE$36</f>
        <v>0</v>
      </c>
      <c r="Q576" s="211">
        <f>SUM(N576:P576)</f>
        <v>0</v>
      </c>
      <c r="R576" s="211">
        <f t="shared" si="938"/>
        <v>0</v>
      </c>
      <c r="S576" s="211">
        <f t="shared" si="939"/>
        <v>0</v>
      </c>
      <c r="T576" s="211">
        <f t="shared" si="940"/>
        <v>0</v>
      </c>
      <c r="U576" s="211">
        <f>SUM(R576:T576)</f>
        <v>0</v>
      </c>
      <c r="V576" s="211">
        <f>G576*'1.pielikuma turpinājums Nr.3'!$AW$3</f>
        <v>0</v>
      </c>
      <c r="W576" s="211">
        <v>0</v>
      </c>
      <c r="X576" s="211">
        <v>0</v>
      </c>
      <c r="Y576" s="211">
        <f>SUM(V576:X576)</f>
        <v>0</v>
      </c>
      <c r="Z576" s="211">
        <f>N576*$J$5</f>
        <v>0</v>
      </c>
      <c r="AA576" s="211">
        <v>0</v>
      </c>
      <c r="AB576" s="211">
        <v>0</v>
      </c>
      <c r="AC576" s="211">
        <f>SUM(Z576:AB576)</f>
        <v>0</v>
      </c>
      <c r="AD576" s="211">
        <f>N576*$K$5</f>
        <v>0</v>
      </c>
      <c r="AE576" s="211">
        <v>0</v>
      </c>
      <c r="AF576" s="211">
        <v>0</v>
      </c>
      <c r="AG576" s="211">
        <f>SUM(AD576:AF576)</f>
        <v>0</v>
      </c>
      <c r="AH576" s="211">
        <f>N576*$L$5</f>
        <v>0</v>
      </c>
      <c r="AI576" s="211">
        <v>0</v>
      </c>
      <c r="AJ576" s="211">
        <v>0</v>
      </c>
      <c r="AK576" s="211">
        <f>SUM(AH576:AJ576)</f>
        <v>0</v>
      </c>
      <c r="AL576" s="204">
        <f t="shared" si="949"/>
        <v>0</v>
      </c>
      <c r="AO576" s="221"/>
    </row>
    <row r="577" spans="1:41" x14ac:dyDescent="0.2">
      <c r="A577" s="209" t="s">
        <v>50</v>
      </c>
      <c r="B577" s="201" t="s">
        <v>212</v>
      </c>
      <c r="C577" s="201" t="s">
        <v>53</v>
      </c>
      <c r="D577" s="209"/>
      <c r="E577" s="209"/>
      <c r="F577" s="209" t="s">
        <v>170</v>
      </c>
      <c r="G577" s="205">
        <f>6+1</f>
        <v>7</v>
      </c>
      <c r="H577" s="205">
        <v>0</v>
      </c>
      <c r="I577" s="205">
        <v>0</v>
      </c>
      <c r="J577" s="204">
        <f>G577*'1.pielikuma turpinājums Nr.3'!$I$12</f>
        <v>793729.09</v>
      </c>
      <c r="K577" s="211">
        <f>H577*'1.pielikuma turpinājums Nr.3'!$D$12</f>
        <v>0</v>
      </c>
      <c r="L577" s="211">
        <f>I577*'1.pielikuma turpinājums Nr.3'!$C$12</f>
        <v>0</v>
      </c>
      <c r="M577" s="212">
        <f t="shared" si="936"/>
        <v>793729.09</v>
      </c>
      <c r="N577" s="211">
        <f>G577*'1.pielikuma turpinājums Nr.3'!$BE$48</f>
        <v>642227.6</v>
      </c>
      <c r="O577" s="211">
        <f>H577*'1.pielikuma turpinājums Nr.3'!$BE$44</f>
        <v>0</v>
      </c>
      <c r="P577" s="211">
        <f>I577*'1.pielikuma turpinājums Nr.3'!$BE$43</f>
        <v>0</v>
      </c>
      <c r="Q577" s="211">
        <f t="shared" ref="Q577:Q578" si="950">SUM(N577:P577)</f>
        <v>642227.6</v>
      </c>
      <c r="R577" s="211">
        <f t="shared" si="938"/>
        <v>151501.49083999998</v>
      </c>
      <c r="S577" s="211">
        <f t="shared" si="939"/>
        <v>0</v>
      </c>
      <c r="T577" s="211">
        <f t="shared" si="940"/>
        <v>0</v>
      </c>
      <c r="U577" s="211">
        <f t="shared" ref="U577:U578" si="951">SUM(R577:T577)</f>
        <v>151501.49083999998</v>
      </c>
      <c r="V577" s="211">
        <v>0</v>
      </c>
      <c r="W577" s="211">
        <v>0</v>
      </c>
      <c r="X577" s="211">
        <v>0</v>
      </c>
      <c r="Y577" s="211">
        <f t="shared" ref="Y577:Y578" si="952">SUM(V577:X577)</f>
        <v>0</v>
      </c>
      <c r="Z577" s="211">
        <v>0</v>
      </c>
      <c r="AA577" s="211">
        <v>0</v>
      </c>
      <c r="AB577" s="211">
        <v>0</v>
      </c>
      <c r="AC577" s="211">
        <f t="shared" ref="AC577:AC578" si="953">SUM(Z577:AB577)</f>
        <v>0</v>
      </c>
      <c r="AD577" s="211">
        <v>0</v>
      </c>
      <c r="AE577" s="211">
        <v>0</v>
      </c>
      <c r="AF577" s="211">
        <v>0</v>
      </c>
      <c r="AG577" s="211">
        <f t="shared" ref="AG577:AG578" si="954">SUM(AD577:AF577)</f>
        <v>0</v>
      </c>
      <c r="AH577" s="211">
        <v>0</v>
      </c>
      <c r="AI577" s="211">
        <v>0</v>
      </c>
      <c r="AJ577" s="211">
        <v>0</v>
      </c>
      <c r="AK577" s="211">
        <f t="shared" ref="AK577:AK578" si="955">SUM(AH577:AJ577)</f>
        <v>0</v>
      </c>
      <c r="AL577" s="204">
        <f t="shared" si="949"/>
        <v>793729.09083999996</v>
      </c>
      <c r="AO577" s="221"/>
    </row>
    <row r="578" spans="1:41" x14ac:dyDescent="0.2">
      <c r="A578" s="209" t="s">
        <v>50</v>
      </c>
      <c r="B578" s="201" t="s">
        <v>212</v>
      </c>
      <c r="C578" s="201" t="s">
        <v>53</v>
      </c>
      <c r="D578" s="209"/>
      <c r="E578" s="209"/>
      <c r="F578" s="209" t="s">
        <v>232</v>
      </c>
      <c r="G578" s="205">
        <f>2-1</f>
        <v>1</v>
      </c>
      <c r="H578" s="205">
        <v>0</v>
      </c>
      <c r="I578" s="205">
        <v>0</v>
      </c>
      <c r="J578" s="206">
        <f>G578*'1.pielikuma turpinājums Nr.3'!$I$12</f>
        <v>113389.87</v>
      </c>
      <c r="K578" s="211">
        <f>H578*'1.pielikuma turpinājums Nr.3'!$D$12</f>
        <v>0</v>
      </c>
      <c r="L578" s="211">
        <f>I578*'1.pielikuma turpinājums Nr.3'!$C$12</f>
        <v>0</v>
      </c>
      <c r="M578" s="212">
        <f t="shared" si="936"/>
        <v>113389.87</v>
      </c>
      <c r="N578" s="211">
        <f>G578*'1.pielikuma turpinājums Nr.3'!$BE$48</f>
        <v>91746.8</v>
      </c>
      <c r="O578" s="211">
        <f>H578*'1.pielikuma turpinājums Nr.3'!$BE$44</f>
        <v>0</v>
      </c>
      <c r="P578" s="211">
        <f>I578*'1.pielikuma turpinājums Nr.3'!$BE$43</f>
        <v>0</v>
      </c>
      <c r="Q578" s="211">
        <f t="shared" si="950"/>
        <v>91746.8</v>
      </c>
      <c r="R578" s="211">
        <f t="shared" si="938"/>
        <v>21643.07012</v>
      </c>
      <c r="S578" s="211">
        <f t="shared" si="939"/>
        <v>0</v>
      </c>
      <c r="T578" s="211">
        <f t="shared" si="940"/>
        <v>0</v>
      </c>
      <c r="U578" s="211">
        <f t="shared" si="951"/>
        <v>21643.07012</v>
      </c>
      <c r="V578" s="211">
        <v>0</v>
      </c>
      <c r="W578" s="211">
        <v>0</v>
      </c>
      <c r="X578" s="211">
        <v>0</v>
      </c>
      <c r="Y578" s="211">
        <f t="shared" si="952"/>
        <v>0</v>
      </c>
      <c r="Z578" s="211">
        <v>0</v>
      </c>
      <c r="AA578" s="211">
        <v>0</v>
      </c>
      <c r="AB578" s="211">
        <v>0</v>
      </c>
      <c r="AC578" s="211">
        <f t="shared" si="953"/>
        <v>0</v>
      </c>
      <c r="AD578" s="211">
        <v>0</v>
      </c>
      <c r="AE578" s="211">
        <v>0</v>
      </c>
      <c r="AF578" s="211">
        <v>0</v>
      </c>
      <c r="AG578" s="211">
        <f t="shared" si="954"/>
        <v>0</v>
      </c>
      <c r="AH578" s="211">
        <v>0</v>
      </c>
      <c r="AI578" s="211">
        <v>0</v>
      </c>
      <c r="AJ578" s="211">
        <v>0</v>
      </c>
      <c r="AK578" s="211">
        <f t="shared" si="955"/>
        <v>0</v>
      </c>
      <c r="AL578" s="204">
        <f t="shared" si="949"/>
        <v>113389.87012000001</v>
      </c>
      <c r="AO578" s="221"/>
    </row>
    <row r="579" spans="1:41" x14ac:dyDescent="0.2">
      <c r="A579" s="209" t="s">
        <v>50</v>
      </c>
      <c r="B579" s="201" t="s">
        <v>212</v>
      </c>
      <c r="C579" s="201" t="s">
        <v>53</v>
      </c>
      <c r="D579" s="209"/>
      <c r="E579" s="209"/>
      <c r="F579" s="209" t="s">
        <v>57</v>
      </c>
      <c r="G579" s="205">
        <v>8</v>
      </c>
      <c r="H579" s="205">
        <v>0</v>
      </c>
      <c r="I579" s="205">
        <v>0</v>
      </c>
      <c r="J579" s="206">
        <f>G579*'1.pielikuma turpinājums Nr.3'!$I$14</f>
        <v>604528.16</v>
      </c>
      <c r="K579" s="211">
        <f>H579*'1.pielikuma turpinājums Nr.3'!$D$14</f>
        <v>0</v>
      </c>
      <c r="L579" s="211">
        <f>I579*'1.pielikuma turpinājums Nr.3'!$C$14</f>
        <v>0</v>
      </c>
      <c r="M579" s="212">
        <f t="shared" si="936"/>
        <v>604528.16</v>
      </c>
      <c r="N579" s="211">
        <f>G579*'1.pielikuma turpinājums Nr.3'!$BE$53</f>
        <v>489140</v>
      </c>
      <c r="O579" s="211">
        <f>H579*'1.pielikuma turpinājums Nr.3'!$BE$50</f>
        <v>0</v>
      </c>
      <c r="P579" s="211">
        <f>I579*'1.pielikuma turpinājums Nr.3'!$BE$49</f>
        <v>0</v>
      </c>
      <c r="Q579" s="211">
        <f>SUM(N579:P579)</f>
        <v>489140</v>
      </c>
      <c r="R579" s="211">
        <f t="shared" si="938"/>
        <v>115388.126</v>
      </c>
      <c r="S579" s="211">
        <f t="shared" si="939"/>
        <v>0</v>
      </c>
      <c r="T579" s="211">
        <f t="shared" si="940"/>
        <v>0</v>
      </c>
      <c r="U579" s="211">
        <f>SUM(R579:T579)</f>
        <v>115388.126</v>
      </c>
      <c r="V579" s="211">
        <v>0</v>
      </c>
      <c r="W579" s="211">
        <v>0</v>
      </c>
      <c r="X579" s="211">
        <v>0</v>
      </c>
      <c r="Y579" s="211">
        <f>SUM(V579:X579)</f>
        <v>0</v>
      </c>
      <c r="Z579" s="211">
        <v>0</v>
      </c>
      <c r="AA579" s="211">
        <v>0</v>
      </c>
      <c r="AB579" s="211">
        <v>0</v>
      </c>
      <c r="AC579" s="211">
        <f>SUM(Z579:AB579)</f>
        <v>0</v>
      </c>
      <c r="AD579" s="211">
        <v>0</v>
      </c>
      <c r="AE579" s="211">
        <v>0</v>
      </c>
      <c r="AF579" s="211">
        <v>0</v>
      </c>
      <c r="AG579" s="211">
        <f>SUM(AD579:AF579)</f>
        <v>0</v>
      </c>
      <c r="AH579" s="211">
        <v>0</v>
      </c>
      <c r="AI579" s="211">
        <v>0</v>
      </c>
      <c r="AJ579" s="211">
        <v>0</v>
      </c>
      <c r="AK579" s="211">
        <f>SUM(AH579:AJ579)</f>
        <v>0</v>
      </c>
      <c r="AL579" s="204">
        <f t="shared" si="949"/>
        <v>604528.12600000005</v>
      </c>
      <c r="AO579" s="221"/>
    </row>
    <row r="580" spans="1:41" x14ac:dyDescent="0.2">
      <c r="A580" s="209" t="s">
        <v>50</v>
      </c>
      <c r="B580" s="201" t="s">
        <v>212</v>
      </c>
      <c r="C580" s="201" t="s">
        <v>53</v>
      </c>
      <c r="D580" s="209"/>
      <c r="E580" s="209"/>
      <c r="F580" s="209" t="s">
        <v>223</v>
      </c>
      <c r="G580" s="205">
        <v>0</v>
      </c>
      <c r="H580" s="205">
        <v>0</v>
      </c>
      <c r="I580" s="205">
        <v>0</v>
      </c>
      <c r="J580" s="206">
        <f>G580*'1.pielikuma turpinājums Nr.3'!$I$12</f>
        <v>0</v>
      </c>
      <c r="K580" s="211">
        <f>H580*'1.pielikuma turpinājums Nr.3'!$D$12</f>
        <v>0</v>
      </c>
      <c r="L580" s="211">
        <f>I580*'1.pielikuma turpinājums Nr.3'!$C$12</f>
        <v>0</v>
      </c>
      <c r="M580" s="212">
        <f t="shared" si="936"/>
        <v>0</v>
      </c>
      <c r="N580" s="211">
        <f>G580*'1.pielikuma turpinājums Nr.3'!$BE$48</f>
        <v>0</v>
      </c>
      <c r="O580" s="211">
        <f>H580*'1.pielikuma turpinājums Nr.3'!$BE$44</f>
        <v>0</v>
      </c>
      <c r="P580" s="211">
        <f>I580*'1.pielikuma turpinājums Nr.3'!$BE$43</f>
        <v>0</v>
      </c>
      <c r="Q580" s="211">
        <f>SUM(N580:P580)</f>
        <v>0</v>
      </c>
      <c r="R580" s="211">
        <f t="shared" si="938"/>
        <v>0</v>
      </c>
      <c r="S580" s="211">
        <f t="shared" si="939"/>
        <v>0</v>
      </c>
      <c r="T580" s="211">
        <f t="shared" si="940"/>
        <v>0</v>
      </c>
      <c r="U580" s="211">
        <f>SUM(R580:T580)</f>
        <v>0</v>
      </c>
      <c r="V580" s="211">
        <v>0</v>
      </c>
      <c r="W580" s="211">
        <v>0</v>
      </c>
      <c r="X580" s="211">
        <v>0</v>
      </c>
      <c r="Y580" s="211">
        <f>SUM(V580:X580)</f>
        <v>0</v>
      </c>
      <c r="Z580" s="211">
        <v>0</v>
      </c>
      <c r="AA580" s="211">
        <v>0</v>
      </c>
      <c r="AB580" s="211">
        <v>0</v>
      </c>
      <c r="AC580" s="211">
        <f>SUM(Z580:AB580)</f>
        <v>0</v>
      </c>
      <c r="AD580" s="211">
        <v>0</v>
      </c>
      <c r="AE580" s="211">
        <v>0</v>
      </c>
      <c r="AF580" s="211">
        <v>0</v>
      </c>
      <c r="AG580" s="211">
        <f>SUM(AD580:AF580)</f>
        <v>0</v>
      </c>
      <c r="AH580" s="211">
        <v>0</v>
      </c>
      <c r="AI580" s="211">
        <v>0</v>
      </c>
      <c r="AJ580" s="211">
        <v>0</v>
      </c>
      <c r="AK580" s="211">
        <f>SUM(AH580:AJ580)</f>
        <v>0</v>
      </c>
      <c r="AL580" s="204">
        <f t="shared" si="949"/>
        <v>0</v>
      </c>
      <c r="AO580" s="221"/>
    </row>
    <row r="581" spans="1:41" x14ac:dyDescent="0.2">
      <c r="A581" s="219" t="s">
        <v>50</v>
      </c>
      <c r="B581" s="213" t="s">
        <v>212</v>
      </c>
      <c r="C581" s="213" t="s">
        <v>53</v>
      </c>
      <c r="D581" s="214"/>
      <c r="E581" s="214"/>
      <c r="F581" s="214" t="s">
        <v>118</v>
      </c>
      <c r="G581" s="220"/>
      <c r="H581" s="220"/>
      <c r="I581" s="220"/>
      <c r="J581" s="216">
        <f>SUM(J565:J580)</f>
        <v>3843760.4000000008</v>
      </c>
      <c r="K581" s="217">
        <f t="shared" ref="K581:AK581" si="956">SUM(K565:K580)</f>
        <v>0</v>
      </c>
      <c r="L581" s="217">
        <f t="shared" si="956"/>
        <v>0</v>
      </c>
      <c r="M581" s="216">
        <f t="shared" si="956"/>
        <v>3843760.4000000008</v>
      </c>
      <c r="N581" s="217">
        <f t="shared" si="956"/>
        <v>2647437.2000000002</v>
      </c>
      <c r="O581" s="217">
        <f t="shared" si="956"/>
        <v>0</v>
      </c>
      <c r="P581" s="217">
        <f t="shared" si="956"/>
        <v>0</v>
      </c>
      <c r="Q581" s="217">
        <f t="shared" si="956"/>
        <v>2647437.2000000002</v>
      </c>
      <c r="R581" s="217">
        <f t="shared" si="956"/>
        <v>624530.43547999999</v>
      </c>
      <c r="S581" s="217">
        <f t="shared" si="956"/>
        <v>0</v>
      </c>
      <c r="T581" s="217">
        <f t="shared" si="956"/>
        <v>0</v>
      </c>
      <c r="U581" s="217">
        <f t="shared" si="956"/>
        <v>624530.43547999999</v>
      </c>
      <c r="V581" s="217">
        <f t="shared" si="956"/>
        <v>121248.75</v>
      </c>
      <c r="W581" s="217">
        <f t="shared" si="956"/>
        <v>0</v>
      </c>
      <c r="X581" s="217">
        <f t="shared" si="956"/>
        <v>0</v>
      </c>
      <c r="Y581" s="217">
        <f t="shared" si="956"/>
        <v>121248.75</v>
      </c>
      <c r="Z581" s="217">
        <f t="shared" si="956"/>
        <v>380716.96320000006</v>
      </c>
      <c r="AA581" s="217">
        <f t="shared" si="956"/>
        <v>0</v>
      </c>
      <c r="AB581" s="217">
        <f t="shared" si="956"/>
        <v>0</v>
      </c>
      <c r="AC581" s="217">
        <f t="shared" si="956"/>
        <v>380716.96320000006</v>
      </c>
      <c r="AD581" s="217">
        <f t="shared" si="956"/>
        <v>26918.035200000006</v>
      </c>
      <c r="AE581" s="217">
        <f t="shared" si="956"/>
        <v>0</v>
      </c>
      <c r="AF581" s="217">
        <f t="shared" si="956"/>
        <v>0</v>
      </c>
      <c r="AG581" s="217">
        <f t="shared" si="956"/>
        <v>26918.035200000006</v>
      </c>
      <c r="AH581" s="217">
        <f t="shared" si="956"/>
        <v>42908.94720000001</v>
      </c>
      <c r="AI581" s="217">
        <f t="shared" si="956"/>
        <v>0</v>
      </c>
      <c r="AJ581" s="217">
        <f t="shared" si="956"/>
        <v>0</v>
      </c>
      <c r="AK581" s="217">
        <f t="shared" si="956"/>
        <v>42908.94720000001</v>
      </c>
      <c r="AL581" s="216">
        <f>SUM(AL565:AL580)</f>
        <v>3843760.3310800008</v>
      </c>
      <c r="AO581" s="221"/>
    </row>
    <row r="582" spans="1:41" x14ac:dyDescent="0.2">
      <c r="A582" s="209" t="s">
        <v>50</v>
      </c>
      <c r="B582" s="201" t="s">
        <v>215</v>
      </c>
      <c r="C582" s="201" t="s">
        <v>54</v>
      </c>
      <c r="D582" s="209" t="s">
        <v>3</v>
      </c>
      <c r="E582" s="209" t="s">
        <v>14</v>
      </c>
      <c r="F582" s="202" t="s">
        <v>150</v>
      </c>
      <c r="G582" s="218">
        <f>SUM(G583:G592,G594)</f>
        <v>3</v>
      </c>
      <c r="H582" s="218">
        <f>SUM(H583:H592,H594)</f>
        <v>0</v>
      </c>
      <c r="I582" s="218">
        <f>SUM(I583:I592,I594)</f>
        <v>0</v>
      </c>
      <c r="J582" s="212"/>
      <c r="K582" s="212"/>
      <c r="L582" s="212"/>
      <c r="M582" s="212"/>
      <c r="N582" s="211"/>
      <c r="O582" s="211"/>
      <c r="P582" s="211"/>
      <c r="Q582" s="211"/>
      <c r="R582" s="211"/>
      <c r="S582" s="211"/>
      <c r="T582" s="211"/>
      <c r="U582" s="211"/>
      <c r="V582" s="211"/>
      <c r="W582" s="211"/>
      <c r="X582" s="211"/>
      <c r="Y582" s="211"/>
      <c r="Z582" s="211"/>
      <c r="AA582" s="211"/>
      <c r="AB582" s="211"/>
      <c r="AC582" s="211"/>
      <c r="AD582" s="211"/>
      <c r="AE582" s="211"/>
      <c r="AF582" s="211"/>
      <c r="AG582" s="211"/>
      <c r="AH582" s="211"/>
      <c r="AI582" s="211"/>
      <c r="AJ582" s="211"/>
      <c r="AK582" s="211"/>
      <c r="AL582" s="206"/>
      <c r="AM582" s="179">
        <f>SUM(M583:M600)</f>
        <v>905263.81</v>
      </c>
      <c r="AN582" s="179">
        <f>SUM(AL583:AL600)</f>
        <v>905263.79899000004</v>
      </c>
      <c r="AO582" s="180">
        <f>AM582-AN582</f>
        <v>1.1010000016540289E-2</v>
      </c>
    </row>
    <row r="583" spans="1:41" x14ac:dyDescent="0.2">
      <c r="A583" s="209" t="s">
        <v>50</v>
      </c>
      <c r="B583" s="201" t="s">
        <v>215</v>
      </c>
      <c r="C583" s="201" t="s">
        <v>54</v>
      </c>
      <c r="D583" s="209" t="s">
        <v>6</v>
      </c>
      <c r="E583" s="209" t="s">
        <v>6</v>
      </c>
      <c r="F583" s="209" t="s">
        <v>225</v>
      </c>
      <c r="G583" s="205">
        <v>1</v>
      </c>
      <c r="H583" s="205">
        <v>0</v>
      </c>
      <c r="I583" s="205">
        <v>0</v>
      </c>
      <c r="J583" s="206">
        <f>G583*'1.pielikuma turpinājums Nr.3'!$I$10</f>
        <v>253568.39</v>
      </c>
      <c r="K583" s="211">
        <f>H583*'1.pielikuma turpinājums Nr.3'!$D$10</f>
        <v>0</v>
      </c>
      <c r="L583" s="211">
        <f>I583*'1.pielikuma turpinājums Nr.3'!$C$10</f>
        <v>0</v>
      </c>
      <c r="M583" s="212">
        <f t="shared" ref="M583:M600" si="957">SUM(J583:L583)</f>
        <v>253568.39</v>
      </c>
      <c r="N583" s="211">
        <f>G583*'1.pielikuma turpinājums Nr.3'!$BE$41</f>
        <v>152294.40000000002</v>
      </c>
      <c r="O583" s="211">
        <f>H583*'1.pielikuma turpinājums Nr.3'!$BE$37</f>
        <v>0</v>
      </c>
      <c r="P583" s="211">
        <f>I583*'1.pielikuma turpinājums Nr.3'!$BE$36</f>
        <v>0</v>
      </c>
      <c r="Q583" s="211">
        <f t="shared" ref="Q583:Q584" si="958">SUM(N583:P583)</f>
        <v>152294.40000000002</v>
      </c>
      <c r="R583" s="211">
        <f t="shared" ref="R583:R591" si="959">N583*$H$5</f>
        <v>35926.248960000004</v>
      </c>
      <c r="S583" s="211">
        <f t="shared" ref="S583:S591" si="960">O583*$H$5</f>
        <v>0</v>
      </c>
      <c r="T583" s="211">
        <f t="shared" ref="T583:T591" si="961">P583*$H$5</f>
        <v>0</v>
      </c>
      <c r="U583" s="211">
        <f t="shared" ref="U583:U584" si="962">SUM(R583:T583)</f>
        <v>35926.248960000004</v>
      </c>
      <c r="V583" s="211">
        <f>G583*'1.pielikuma turpinājums Nr.3'!$AW$3</f>
        <v>13857</v>
      </c>
      <c r="W583" s="211">
        <v>0</v>
      </c>
      <c r="X583" s="211">
        <v>0</v>
      </c>
      <c r="Y583" s="211">
        <f t="shared" ref="Y583:Y584" si="963">SUM(V583:X583)</f>
        <v>13857</v>
      </c>
      <c r="Z583" s="211">
        <f t="shared" ref="Z583:Z585" si="964">N583*$J$5</f>
        <v>43510.510080000007</v>
      </c>
      <c r="AA583" s="211">
        <v>0</v>
      </c>
      <c r="AB583" s="211">
        <v>0</v>
      </c>
      <c r="AC583" s="211">
        <f t="shared" ref="AC583:AC584" si="965">SUM(Z583:AB583)</f>
        <v>43510.510080000007</v>
      </c>
      <c r="AD583" s="211">
        <f t="shared" ref="AD583:AD591" si="966">N583*$K$5</f>
        <v>3076.3468800000005</v>
      </c>
      <c r="AE583" s="211">
        <v>0</v>
      </c>
      <c r="AF583" s="211">
        <v>0</v>
      </c>
      <c r="AG583" s="211">
        <f t="shared" ref="AG583:AG584" si="967">SUM(AD583:AF583)</f>
        <v>3076.3468800000005</v>
      </c>
      <c r="AH583" s="211">
        <f t="shared" ref="AH583:AH591" si="968">N583*$L$5</f>
        <v>4903.8796800000009</v>
      </c>
      <c r="AI583" s="211">
        <v>0</v>
      </c>
      <c r="AJ583" s="211">
        <v>0</v>
      </c>
      <c r="AK583" s="211">
        <f t="shared" ref="AK583:AK584" si="969">SUM(AH583:AJ583)</f>
        <v>4903.8796800000009</v>
      </c>
      <c r="AL583" s="204">
        <f t="shared" ref="AL583:AL600" si="970">Q583+U583+Y583+AC583+AG583+AK583</f>
        <v>253568.38560000004</v>
      </c>
      <c r="AO583" s="221"/>
    </row>
    <row r="584" spans="1:41" x14ac:dyDescent="0.2">
      <c r="A584" s="209" t="s">
        <v>50</v>
      </c>
      <c r="B584" s="201" t="s">
        <v>215</v>
      </c>
      <c r="C584" s="201" t="s">
        <v>54</v>
      </c>
      <c r="D584" s="209"/>
      <c r="E584" s="209"/>
      <c r="F584" s="209" t="s">
        <v>227</v>
      </c>
      <c r="G584" s="205">
        <v>0</v>
      </c>
      <c r="H584" s="205">
        <v>0</v>
      </c>
      <c r="I584" s="205">
        <v>0</v>
      </c>
      <c r="J584" s="206">
        <f>G584*'1.pielikuma turpinājums Nr.3'!$I$10</f>
        <v>0</v>
      </c>
      <c r="K584" s="211">
        <f>H584*'1.pielikuma turpinājums Nr.3'!$D$10</f>
        <v>0</v>
      </c>
      <c r="L584" s="211">
        <f>I584*'1.pielikuma turpinājums Nr.3'!$C$10</f>
        <v>0</v>
      </c>
      <c r="M584" s="212">
        <f t="shared" si="957"/>
        <v>0</v>
      </c>
      <c r="N584" s="211">
        <f>G584*'1.pielikuma turpinājums Nr.3'!$BE$41</f>
        <v>0</v>
      </c>
      <c r="O584" s="211">
        <f>H584*'1.pielikuma turpinājums Nr.3'!$BE$37</f>
        <v>0</v>
      </c>
      <c r="P584" s="211">
        <f>I584*'1.pielikuma turpinājums Nr.3'!$BE$36</f>
        <v>0</v>
      </c>
      <c r="Q584" s="211">
        <f t="shared" si="958"/>
        <v>0</v>
      </c>
      <c r="R584" s="211">
        <f t="shared" si="959"/>
        <v>0</v>
      </c>
      <c r="S584" s="211">
        <f t="shared" si="960"/>
        <v>0</v>
      </c>
      <c r="T584" s="211">
        <f t="shared" si="961"/>
        <v>0</v>
      </c>
      <c r="U584" s="211">
        <f t="shared" si="962"/>
        <v>0</v>
      </c>
      <c r="V584" s="211">
        <f>G584*'1.pielikuma turpinājums Nr.3'!$AW$3</f>
        <v>0</v>
      </c>
      <c r="W584" s="211">
        <v>0</v>
      </c>
      <c r="X584" s="211">
        <v>0</v>
      </c>
      <c r="Y584" s="211">
        <f t="shared" si="963"/>
        <v>0</v>
      </c>
      <c r="Z584" s="211">
        <f t="shared" si="964"/>
        <v>0</v>
      </c>
      <c r="AA584" s="211">
        <v>0</v>
      </c>
      <c r="AB584" s="211">
        <v>0</v>
      </c>
      <c r="AC584" s="211">
        <f t="shared" si="965"/>
        <v>0</v>
      </c>
      <c r="AD584" s="211">
        <f t="shared" si="966"/>
        <v>0</v>
      </c>
      <c r="AE584" s="211">
        <v>0</v>
      </c>
      <c r="AF584" s="211">
        <v>0</v>
      </c>
      <c r="AG584" s="211">
        <f t="shared" si="967"/>
        <v>0</v>
      </c>
      <c r="AH584" s="211">
        <f t="shared" si="968"/>
        <v>0</v>
      </c>
      <c r="AI584" s="211">
        <v>0</v>
      </c>
      <c r="AJ584" s="211">
        <v>0</v>
      </c>
      <c r="AK584" s="211">
        <f t="shared" si="969"/>
        <v>0</v>
      </c>
      <c r="AL584" s="204">
        <f t="shared" si="970"/>
        <v>0</v>
      </c>
      <c r="AO584" s="221"/>
    </row>
    <row r="585" spans="1:41" x14ac:dyDescent="0.2">
      <c r="A585" s="209" t="s">
        <v>50</v>
      </c>
      <c r="B585" s="201" t="s">
        <v>215</v>
      </c>
      <c r="C585" s="201" t="s">
        <v>54</v>
      </c>
      <c r="D585" s="209"/>
      <c r="E585" s="209"/>
      <c r="F585" s="209" t="s">
        <v>250</v>
      </c>
      <c r="G585" s="205">
        <v>1</v>
      </c>
      <c r="H585" s="205">
        <v>0</v>
      </c>
      <c r="I585" s="205">
        <v>0</v>
      </c>
      <c r="J585" s="206">
        <f>G585*'1.pielikuma turpinājums Nr.3'!$F$10</f>
        <v>110283.64</v>
      </c>
      <c r="K585" s="211">
        <f>H585*'1.pielikuma turpinājums Nr.3'!$E$10</f>
        <v>0</v>
      </c>
      <c r="L585" s="211">
        <f>I585*'1.pielikuma turpinājums Nr.3'!$C$10</f>
        <v>0</v>
      </c>
      <c r="M585" s="212">
        <f t="shared" si="957"/>
        <v>110283.64</v>
      </c>
      <c r="N585" s="211">
        <f>G585*'1.pielikuma turpinājums Nr.3'!$BE$40</f>
        <v>65664</v>
      </c>
      <c r="O585" s="211">
        <f>H585*'1.pielikuma turpinājums Nr.3'!$BE$40</f>
        <v>0</v>
      </c>
      <c r="P585" s="211">
        <v>0</v>
      </c>
      <c r="Q585" s="211">
        <f>SUM(N585:P585)</f>
        <v>65664</v>
      </c>
      <c r="R585" s="211">
        <f t="shared" si="959"/>
        <v>15490.1376</v>
      </c>
      <c r="S585" s="211">
        <f t="shared" si="960"/>
        <v>0</v>
      </c>
      <c r="T585" s="211">
        <f t="shared" si="961"/>
        <v>0</v>
      </c>
      <c r="U585" s="211">
        <f>SUM(R585:T585)</f>
        <v>15490.1376</v>
      </c>
      <c r="V585" s="211">
        <f>G585*'1.pielikuma turpinājums Nr.3'!$AW$3/2</f>
        <v>6928.5</v>
      </c>
      <c r="W585" s="211">
        <v>0</v>
      </c>
      <c r="X585" s="211">
        <v>0</v>
      </c>
      <c r="Y585" s="211">
        <f>SUM(V585:X585)</f>
        <v>6928.5</v>
      </c>
      <c r="Z585" s="211">
        <f t="shared" si="964"/>
        <v>18760.2048</v>
      </c>
      <c r="AA585" s="211">
        <v>0</v>
      </c>
      <c r="AB585" s="211">
        <v>0</v>
      </c>
      <c r="AC585" s="211">
        <f>SUM(Z585:AB585)</f>
        <v>18760.2048</v>
      </c>
      <c r="AD585" s="211">
        <f t="shared" si="966"/>
        <v>1326.4128000000001</v>
      </c>
      <c r="AE585" s="211">
        <v>0</v>
      </c>
      <c r="AF585" s="211">
        <v>0</v>
      </c>
      <c r="AG585" s="211">
        <f>SUM(AD585:AF585)</f>
        <v>1326.4128000000001</v>
      </c>
      <c r="AH585" s="211">
        <f t="shared" si="968"/>
        <v>2114.3807999999999</v>
      </c>
      <c r="AI585" s="211">
        <v>0</v>
      </c>
      <c r="AJ585" s="211">
        <v>0</v>
      </c>
      <c r="AK585" s="211">
        <f>SUM(AH585:AJ585)</f>
        <v>2114.3807999999999</v>
      </c>
      <c r="AL585" s="204">
        <f t="shared" si="970"/>
        <v>110283.636</v>
      </c>
      <c r="AO585" s="221"/>
    </row>
    <row r="586" spans="1:41" x14ac:dyDescent="0.2">
      <c r="A586" s="209" t="s">
        <v>50</v>
      </c>
      <c r="B586" s="201" t="s">
        <v>215</v>
      </c>
      <c r="C586" s="201" t="s">
        <v>54</v>
      </c>
      <c r="D586" s="209"/>
      <c r="E586" s="209"/>
      <c r="F586" s="209" t="s">
        <v>224</v>
      </c>
      <c r="G586" s="205">
        <v>0</v>
      </c>
      <c r="H586" s="205">
        <v>0</v>
      </c>
      <c r="I586" s="205">
        <v>0</v>
      </c>
      <c r="J586" s="206">
        <f>G586*'1.pielikuma turpinājums Nr.3'!$I$10</f>
        <v>0</v>
      </c>
      <c r="K586" s="211">
        <f>H586*'1.pielikuma turpinājums Nr.3'!$D$10</f>
        <v>0</v>
      </c>
      <c r="L586" s="211">
        <f>I586*'1.pielikuma turpinājums Nr.3'!$C$10</f>
        <v>0</v>
      </c>
      <c r="M586" s="212">
        <f t="shared" si="957"/>
        <v>0</v>
      </c>
      <c r="N586" s="211">
        <f>G586*'1.pielikuma turpinājums Nr.3'!$BE$41</f>
        <v>0</v>
      </c>
      <c r="O586" s="211">
        <f>H586*'1.pielikuma turpinājums Nr.3'!$BE$37</f>
        <v>0</v>
      </c>
      <c r="P586" s="211">
        <f>I586*'1.pielikuma turpinājums Nr.3'!$BE$36</f>
        <v>0</v>
      </c>
      <c r="Q586" s="211">
        <f t="shared" ref="Q586:Q591" si="971">SUM(N586:P586)</f>
        <v>0</v>
      </c>
      <c r="R586" s="211">
        <f t="shared" si="959"/>
        <v>0</v>
      </c>
      <c r="S586" s="211">
        <f t="shared" si="960"/>
        <v>0</v>
      </c>
      <c r="T586" s="211">
        <f t="shared" si="961"/>
        <v>0</v>
      </c>
      <c r="U586" s="211">
        <f t="shared" ref="U586:U591" si="972">SUM(R586:T586)</f>
        <v>0</v>
      </c>
      <c r="V586" s="211">
        <f>G586*'1.pielikuma turpinājums Nr.3'!$AW$3</f>
        <v>0</v>
      </c>
      <c r="W586" s="211">
        <v>0</v>
      </c>
      <c r="X586" s="211">
        <v>0</v>
      </c>
      <c r="Y586" s="211">
        <f t="shared" ref="Y586:Y591" si="973">SUM(V586:X586)</f>
        <v>0</v>
      </c>
      <c r="Z586" s="211">
        <f t="shared" ref="Z586:Z591" si="974">N586*$J$5</f>
        <v>0</v>
      </c>
      <c r="AA586" s="211">
        <v>0</v>
      </c>
      <c r="AB586" s="211">
        <v>0</v>
      </c>
      <c r="AC586" s="211">
        <f t="shared" ref="AC586:AC591" si="975">SUM(Z586:AB586)</f>
        <v>0</v>
      </c>
      <c r="AD586" s="211">
        <f t="shared" si="966"/>
        <v>0</v>
      </c>
      <c r="AE586" s="211">
        <v>0</v>
      </c>
      <c r="AF586" s="211">
        <v>0</v>
      </c>
      <c r="AG586" s="211">
        <f t="shared" ref="AG586:AG591" si="976">SUM(AD586:AF586)</f>
        <v>0</v>
      </c>
      <c r="AH586" s="211">
        <f t="shared" si="968"/>
        <v>0</v>
      </c>
      <c r="AI586" s="211">
        <v>0</v>
      </c>
      <c r="AJ586" s="211">
        <v>0</v>
      </c>
      <c r="AK586" s="211">
        <f t="shared" ref="AK586:AK591" si="977">SUM(AH586:AJ586)</f>
        <v>0</v>
      </c>
      <c r="AL586" s="204">
        <f t="shared" si="970"/>
        <v>0</v>
      </c>
      <c r="AO586" s="221"/>
    </row>
    <row r="587" spans="1:41" x14ac:dyDescent="0.2">
      <c r="A587" s="209" t="s">
        <v>50</v>
      </c>
      <c r="B587" s="201" t="s">
        <v>215</v>
      </c>
      <c r="C587" s="201" t="s">
        <v>54</v>
      </c>
      <c r="D587" s="209"/>
      <c r="E587" s="209"/>
      <c r="F587" s="209" t="s">
        <v>231</v>
      </c>
      <c r="G587" s="205">
        <v>0</v>
      </c>
      <c r="H587" s="205">
        <v>0</v>
      </c>
      <c r="I587" s="205">
        <v>0</v>
      </c>
      <c r="J587" s="206">
        <f>G587*'1.pielikuma turpinājums Nr.3'!$I$10</f>
        <v>0</v>
      </c>
      <c r="K587" s="211">
        <f>H587*'1.pielikuma turpinājums Nr.3'!$D$10</f>
        <v>0</v>
      </c>
      <c r="L587" s="211">
        <f>I587*'1.pielikuma turpinājums Nr.3'!$C$10</f>
        <v>0</v>
      </c>
      <c r="M587" s="212">
        <f t="shared" si="957"/>
        <v>0</v>
      </c>
      <c r="N587" s="211">
        <f>G587*'1.pielikuma turpinājums Nr.3'!$BE$41</f>
        <v>0</v>
      </c>
      <c r="O587" s="211">
        <f>H587*'1.pielikuma turpinājums Nr.3'!$BE$37</f>
        <v>0</v>
      </c>
      <c r="P587" s="211">
        <f>I587*'1.pielikuma turpinājums Nr.3'!$BE$36</f>
        <v>0</v>
      </c>
      <c r="Q587" s="211">
        <f t="shared" si="971"/>
        <v>0</v>
      </c>
      <c r="R587" s="211">
        <f t="shared" si="959"/>
        <v>0</v>
      </c>
      <c r="S587" s="211">
        <f t="shared" si="960"/>
        <v>0</v>
      </c>
      <c r="T587" s="211">
        <f t="shared" si="961"/>
        <v>0</v>
      </c>
      <c r="U587" s="211">
        <f t="shared" si="972"/>
        <v>0</v>
      </c>
      <c r="V587" s="211">
        <f>G587*'1.pielikuma turpinājums Nr.3'!$AW$3</f>
        <v>0</v>
      </c>
      <c r="W587" s="211">
        <v>0</v>
      </c>
      <c r="X587" s="211">
        <v>0</v>
      </c>
      <c r="Y587" s="211">
        <f t="shared" si="973"/>
        <v>0</v>
      </c>
      <c r="Z587" s="211">
        <f t="shared" si="974"/>
        <v>0</v>
      </c>
      <c r="AA587" s="211">
        <v>0</v>
      </c>
      <c r="AB587" s="211">
        <v>0</v>
      </c>
      <c r="AC587" s="211">
        <f t="shared" si="975"/>
        <v>0</v>
      </c>
      <c r="AD587" s="211">
        <f t="shared" si="966"/>
        <v>0</v>
      </c>
      <c r="AE587" s="211">
        <v>0</v>
      </c>
      <c r="AF587" s="211">
        <v>0</v>
      </c>
      <c r="AG587" s="211">
        <f t="shared" si="976"/>
        <v>0</v>
      </c>
      <c r="AH587" s="211">
        <f t="shared" si="968"/>
        <v>0</v>
      </c>
      <c r="AI587" s="211">
        <v>0</v>
      </c>
      <c r="AJ587" s="211">
        <v>0</v>
      </c>
      <c r="AK587" s="211">
        <f t="shared" si="977"/>
        <v>0</v>
      </c>
      <c r="AL587" s="204">
        <f t="shared" si="970"/>
        <v>0</v>
      </c>
      <c r="AO587" s="221"/>
    </row>
    <row r="588" spans="1:41" x14ac:dyDescent="0.2">
      <c r="A588" s="209" t="s">
        <v>50</v>
      </c>
      <c r="B588" s="201" t="s">
        <v>215</v>
      </c>
      <c r="C588" s="201" t="s">
        <v>54</v>
      </c>
      <c r="D588" s="209"/>
      <c r="E588" s="209"/>
      <c r="F588" s="209" t="s">
        <v>228</v>
      </c>
      <c r="G588" s="205">
        <v>0</v>
      </c>
      <c r="H588" s="205">
        <v>0</v>
      </c>
      <c r="I588" s="205">
        <v>0</v>
      </c>
      <c r="J588" s="206">
        <f>G588*'1.pielikuma turpinājums Nr.3'!$I$10</f>
        <v>0</v>
      </c>
      <c r="K588" s="211">
        <f>H588*'1.pielikuma turpinājums Nr.3'!$D$10</f>
        <v>0</v>
      </c>
      <c r="L588" s="211">
        <f>I588*'1.pielikuma turpinājums Nr.3'!$C$10</f>
        <v>0</v>
      </c>
      <c r="M588" s="212">
        <f t="shared" si="957"/>
        <v>0</v>
      </c>
      <c r="N588" s="211">
        <f>G588*'1.pielikuma turpinājums Nr.3'!$BE$41</f>
        <v>0</v>
      </c>
      <c r="O588" s="211">
        <f>H588*'1.pielikuma turpinājums Nr.3'!$BE$37</f>
        <v>0</v>
      </c>
      <c r="P588" s="211">
        <f>I588*'1.pielikuma turpinājums Nr.3'!$BE$36</f>
        <v>0</v>
      </c>
      <c r="Q588" s="211">
        <f t="shared" si="971"/>
        <v>0</v>
      </c>
      <c r="R588" s="211">
        <f t="shared" si="959"/>
        <v>0</v>
      </c>
      <c r="S588" s="211">
        <f t="shared" si="960"/>
        <v>0</v>
      </c>
      <c r="T588" s="211">
        <f t="shared" si="961"/>
        <v>0</v>
      </c>
      <c r="U588" s="211">
        <f t="shared" si="972"/>
        <v>0</v>
      </c>
      <c r="V588" s="211">
        <f>G588*'1.pielikuma turpinājums Nr.3'!$AW$3</f>
        <v>0</v>
      </c>
      <c r="W588" s="211">
        <v>0</v>
      </c>
      <c r="X588" s="211">
        <v>0</v>
      </c>
      <c r="Y588" s="211">
        <f t="shared" si="973"/>
        <v>0</v>
      </c>
      <c r="Z588" s="211">
        <f t="shared" si="974"/>
        <v>0</v>
      </c>
      <c r="AA588" s="211">
        <v>0</v>
      </c>
      <c r="AB588" s="211">
        <v>0</v>
      </c>
      <c r="AC588" s="211">
        <f t="shared" si="975"/>
        <v>0</v>
      </c>
      <c r="AD588" s="211">
        <f t="shared" si="966"/>
        <v>0</v>
      </c>
      <c r="AE588" s="211">
        <v>0</v>
      </c>
      <c r="AF588" s="211">
        <v>0</v>
      </c>
      <c r="AG588" s="211">
        <f t="shared" si="976"/>
        <v>0</v>
      </c>
      <c r="AH588" s="211">
        <f t="shared" si="968"/>
        <v>0</v>
      </c>
      <c r="AI588" s="211">
        <v>0</v>
      </c>
      <c r="AJ588" s="211">
        <v>0</v>
      </c>
      <c r="AK588" s="211">
        <f t="shared" si="977"/>
        <v>0</v>
      </c>
      <c r="AL588" s="204">
        <f t="shared" si="970"/>
        <v>0</v>
      </c>
      <c r="AO588" s="221"/>
    </row>
    <row r="589" spans="1:41" x14ac:dyDescent="0.2">
      <c r="A589" s="209" t="s">
        <v>50</v>
      </c>
      <c r="B589" s="201" t="s">
        <v>215</v>
      </c>
      <c r="C589" s="201" t="s">
        <v>54</v>
      </c>
      <c r="D589" s="209"/>
      <c r="E589" s="209"/>
      <c r="F589" s="209" t="s">
        <v>58</v>
      </c>
      <c r="G589" s="205">
        <v>0</v>
      </c>
      <c r="H589" s="205">
        <v>0</v>
      </c>
      <c r="I589" s="205">
        <v>0</v>
      </c>
      <c r="J589" s="206">
        <f>G589*'1.pielikuma turpinājums Nr.3'!$I$10</f>
        <v>0</v>
      </c>
      <c r="K589" s="211">
        <f>H589*'1.pielikuma turpinājums Nr.3'!$D$10</f>
        <v>0</v>
      </c>
      <c r="L589" s="211">
        <f>I589*'1.pielikuma turpinājums Nr.3'!$C$10</f>
        <v>0</v>
      </c>
      <c r="M589" s="212">
        <f t="shared" si="957"/>
        <v>0</v>
      </c>
      <c r="N589" s="211">
        <f>G589*'1.pielikuma turpinājums Nr.3'!$BE$41</f>
        <v>0</v>
      </c>
      <c r="O589" s="211">
        <f>H589*'1.pielikuma turpinājums Nr.3'!$BE$37</f>
        <v>0</v>
      </c>
      <c r="P589" s="211">
        <f>I589*'1.pielikuma turpinājums Nr.3'!$BE$36</f>
        <v>0</v>
      </c>
      <c r="Q589" s="211">
        <f t="shared" si="971"/>
        <v>0</v>
      </c>
      <c r="R589" s="211">
        <f t="shared" si="959"/>
        <v>0</v>
      </c>
      <c r="S589" s="211">
        <f t="shared" si="960"/>
        <v>0</v>
      </c>
      <c r="T589" s="211">
        <f t="shared" si="961"/>
        <v>0</v>
      </c>
      <c r="U589" s="211">
        <f t="shared" si="972"/>
        <v>0</v>
      </c>
      <c r="V589" s="211">
        <f>G589*'1.pielikuma turpinājums Nr.3'!$AW$3</f>
        <v>0</v>
      </c>
      <c r="W589" s="211">
        <v>0</v>
      </c>
      <c r="X589" s="211">
        <v>0</v>
      </c>
      <c r="Y589" s="211">
        <f t="shared" si="973"/>
        <v>0</v>
      </c>
      <c r="Z589" s="211">
        <f t="shared" si="974"/>
        <v>0</v>
      </c>
      <c r="AA589" s="211">
        <v>0</v>
      </c>
      <c r="AB589" s="211">
        <v>0</v>
      </c>
      <c r="AC589" s="211">
        <f t="shared" si="975"/>
        <v>0</v>
      </c>
      <c r="AD589" s="211">
        <f t="shared" si="966"/>
        <v>0</v>
      </c>
      <c r="AE589" s="211">
        <v>0</v>
      </c>
      <c r="AF589" s="211">
        <v>0</v>
      </c>
      <c r="AG589" s="211">
        <f t="shared" si="976"/>
        <v>0</v>
      </c>
      <c r="AH589" s="211">
        <f t="shared" si="968"/>
        <v>0</v>
      </c>
      <c r="AI589" s="211">
        <v>0</v>
      </c>
      <c r="AJ589" s="211">
        <v>0</v>
      </c>
      <c r="AK589" s="211">
        <f t="shared" si="977"/>
        <v>0</v>
      </c>
      <c r="AL589" s="204">
        <f t="shared" si="970"/>
        <v>0</v>
      </c>
      <c r="AO589" s="221"/>
    </row>
    <row r="590" spans="1:41" x14ac:dyDescent="0.2">
      <c r="A590" s="209" t="s">
        <v>50</v>
      </c>
      <c r="B590" s="201" t="s">
        <v>215</v>
      </c>
      <c r="C590" s="201" t="s">
        <v>54</v>
      </c>
      <c r="D590" s="209"/>
      <c r="E590" s="209"/>
      <c r="F590" s="209" t="s">
        <v>59</v>
      </c>
      <c r="G590" s="205">
        <v>0</v>
      </c>
      <c r="H590" s="205">
        <v>0</v>
      </c>
      <c r="I590" s="205">
        <v>0</v>
      </c>
      <c r="J590" s="206">
        <f>G590*'1.pielikuma turpinājums Nr.3'!$I$10</f>
        <v>0</v>
      </c>
      <c r="K590" s="211">
        <f>H590*'1.pielikuma turpinājums Nr.3'!$D$10</f>
        <v>0</v>
      </c>
      <c r="L590" s="211">
        <f>I590*'1.pielikuma turpinājums Nr.3'!$C$10</f>
        <v>0</v>
      </c>
      <c r="M590" s="212">
        <f t="shared" si="957"/>
        <v>0</v>
      </c>
      <c r="N590" s="211">
        <f>G590*'1.pielikuma turpinājums Nr.3'!$BE$41</f>
        <v>0</v>
      </c>
      <c r="O590" s="211">
        <f>H590*'1.pielikuma turpinājums Nr.3'!$BE$37</f>
        <v>0</v>
      </c>
      <c r="P590" s="211">
        <f>I590*'1.pielikuma turpinājums Nr.3'!$BE$36</f>
        <v>0</v>
      </c>
      <c r="Q590" s="211">
        <f t="shared" si="971"/>
        <v>0</v>
      </c>
      <c r="R590" s="211">
        <f t="shared" si="959"/>
        <v>0</v>
      </c>
      <c r="S590" s="211">
        <f t="shared" si="960"/>
        <v>0</v>
      </c>
      <c r="T590" s="211">
        <f t="shared" si="961"/>
        <v>0</v>
      </c>
      <c r="U590" s="211">
        <f t="shared" si="972"/>
        <v>0</v>
      </c>
      <c r="V590" s="211">
        <f>G590*'1.pielikuma turpinājums Nr.3'!$AW$3</f>
        <v>0</v>
      </c>
      <c r="W590" s="211">
        <v>0</v>
      </c>
      <c r="X590" s="211">
        <v>0</v>
      </c>
      <c r="Y590" s="211">
        <f t="shared" si="973"/>
        <v>0</v>
      </c>
      <c r="Z590" s="211">
        <f t="shared" si="974"/>
        <v>0</v>
      </c>
      <c r="AA590" s="211">
        <v>0</v>
      </c>
      <c r="AB590" s="211">
        <v>0</v>
      </c>
      <c r="AC590" s="211">
        <f t="shared" si="975"/>
        <v>0</v>
      </c>
      <c r="AD590" s="211">
        <f t="shared" si="966"/>
        <v>0</v>
      </c>
      <c r="AE590" s="211">
        <v>0</v>
      </c>
      <c r="AF590" s="211">
        <v>0</v>
      </c>
      <c r="AG590" s="211">
        <f t="shared" si="976"/>
        <v>0</v>
      </c>
      <c r="AH590" s="211">
        <f t="shared" si="968"/>
        <v>0</v>
      </c>
      <c r="AI590" s="211">
        <v>0</v>
      </c>
      <c r="AJ590" s="211">
        <v>0</v>
      </c>
      <c r="AK590" s="211">
        <f t="shared" si="977"/>
        <v>0</v>
      </c>
      <c r="AL590" s="204">
        <f t="shared" si="970"/>
        <v>0</v>
      </c>
      <c r="AO590" s="221"/>
    </row>
    <row r="591" spans="1:41" x14ac:dyDescent="0.2">
      <c r="A591" s="209" t="s">
        <v>50</v>
      </c>
      <c r="B591" s="201" t="s">
        <v>215</v>
      </c>
      <c r="C591" s="201" t="s">
        <v>54</v>
      </c>
      <c r="D591" s="209"/>
      <c r="E591" s="209"/>
      <c r="F591" s="209" t="s">
        <v>218</v>
      </c>
      <c r="G591" s="205">
        <v>0</v>
      </c>
      <c r="H591" s="205">
        <v>0</v>
      </c>
      <c r="I591" s="205">
        <v>0</v>
      </c>
      <c r="J591" s="206">
        <f>G591*'1.pielikuma turpinājums Nr.3'!$I$10</f>
        <v>0</v>
      </c>
      <c r="K591" s="211">
        <f>H591*'1.pielikuma turpinājums Nr.3'!$D$10</f>
        <v>0</v>
      </c>
      <c r="L591" s="211">
        <f>I591*'1.pielikuma turpinājums Nr.3'!$C$10</f>
        <v>0</v>
      </c>
      <c r="M591" s="212">
        <f t="shared" si="957"/>
        <v>0</v>
      </c>
      <c r="N591" s="211">
        <f>G591*'1.pielikuma turpinājums Nr.3'!$BE$41</f>
        <v>0</v>
      </c>
      <c r="O591" s="211">
        <f>H591*'1.pielikuma turpinājums Nr.3'!$BE$37</f>
        <v>0</v>
      </c>
      <c r="P591" s="211">
        <f>I591*'1.pielikuma turpinājums Nr.3'!$BE$36</f>
        <v>0</v>
      </c>
      <c r="Q591" s="211">
        <f t="shared" si="971"/>
        <v>0</v>
      </c>
      <c r="R591" s="211">
        <f t="shared" si="959"/>
        <v>0</v>
      </c>
      <c r="S591" s="211">
        <f t="shared" si="960"/>
        <v>0</v>
      </c>
      <c r="T591" s="211">
        <f t="shared" si="961"/>
        <v>0</v>
      </c>
      <c r="U591" s="211">
        <f t="shared" si="972"/>
        <v>0</v>
      </c>
      <c r="V591" s="211">
        <f>G591*'1.pielikuma turpinājums Nr.3'!$AW$3</f>
        <v>0</v>
      </c>
      <c r="W591" s="211">
        <v>0</v>
      </c>
      <c r="X591" s="211">
        <v>0</v>
      </c>
      <c r="Y591" s="211">
        <f t="shared" si="973"/>
        <v>0</v>
      </c>
      <c r="Z591" s="211">
        <f t="shared" si="974"/>
        <v>0</v>
      </c>
      <c r="AA591" s="211">
        <v>0</v>
      </c>
      <c r="AB591" s="211">
        <v>0</v>
      </c>
      <c r="AC591" s="211">
        <f t="shared" si="975"/>
        <v>0</v>
      </c>
      <c r="AD591" s="211">
        <f t="shared" si="966"/>
        <v>0</v>
      </c>
      <c r="AE591" s="211">
        <v>0</v>
      </c>
      <c r="AF591" s="211">
        <v>0</v>
      </c>
      <c r="AG591" s="211">
        <f t="shared" si="976"/>
        <v>0</v>
      </c>
      <c r="AH591" s="211">
        <f t="shared" si="968"/>
        <v>0</v>
      </c>
      <c r="AI591" s="211">
        <v>0</v>
      </c>
      <c r="AJ591" s="211">
        <v>0</v>
      </c>
      <c r="AK591" s="211">
        <f t="shared" si="977"/>
        <v>0</v>
      </c>
      <c r="AL591" s="204">
        <f t="shared" si="970"/>
        <v>0</v>
      </c>
      <c r="AO591" s="221"/>
    </row>
    <row r="592" spans="1:41" x14ac:dyDescent="0.2">
      <c r="A592" s="209" t="s">
        <v>50</v>
      </c>
      <c r="B592" s="201" t="s">
        <v>215</v>
      </c>
      <c r="C592" s="201" t="s">
        <v>54</v>
      </c>
      <c r="D592" s="209"/>
      <c r="E592" s="209"/>
      <c r="F592" s="209" t="s">
        <v>230</v>
      </c>
      <c r="G592" s="205">
        <v>1</v>
      </c>
      <c r="H592" s="205">
        <v>0</v>
      </c>
      <c r="I592" s="205">
        <v>0</v>
      </c>
      <c r="J592" s="206">
        <f>G592*'1.pielikuma turpinājums Nr.3'!$I$11</f>
        <v>190176.29</v>
      </c>
      <c r="K592" s="206">
        <v>0</v>
      </c>
      <c r="L592" s="206">
        <v>0</v>
      </c>
      <c r="M592" s="212">
        <f t="shared" si="957"/>
        <v>190176.29</v>
      </c>
      <c r="N592" s="211">
        <f>G592*'1.pielikuma turpinājums Nr.3'!$BE$42</f>
        <v>114220.8</v>
      </c>
      <c r="O592" s="211">
        <v>0</v>
      </c>
      <c r="P592" s="211">
        <v>0</v>
      </c>
      <c r="Q592" s="211">
        <f>SUM(N592:P592)</f>
        <v>114220.8</v>
      </c>
      <c r="R592" s="211">
        <f t="shared" ref="R592:R600" si="978">N592*$H$5</f>
        <v>26944.686720000002</v>
      </c>
      <c r="S592" s="211">
        <f>ROUND(O592*$H$5,0)</f>
        <v>0</v>
      </c>
      <c r="T592" s="211">
        <f>ROUND(P592*$H$5,0)</f>
        <v>0</v>
      </c>
      <c r="U592" s="211">
        <f>SUM(R592:T592)</f>
        <v>26944.686720000002</v>
      </c>
      <c r="V592" s="211">
        <f>G592*'1.pielikuma turpinājums Nr.3'!$AW$3*0.75</f>
        <v>10392.75</v>
      </c>
      <c r="W592" s="211">
        <v>0</v>
      </c>
      <c r="X592" s="211">
        <v>0</v>
      </c>
      <c r="Y592" s="211">
        <f>SUM(V592:X592)</f>
        <v>10392.75</v>
      </c>
      <c r="Z592" s="211">
        <f>N592*$J$5</f>
        <v>32632.882560000002</v>
      </c>
      <c r="AA592" s="211">
        <v>0</v>
      </c>
      <c r="AB592" s="211">
        <v>0</v>
      </c>
      <c r="AC592" s="211">
        <f>SUM(Z592:AB592)</f>
        <v>32632.882560000002</v>
      </c>
      <c r="AD592" s="211">
        <f>N592*$K$5</f>
        <v>2307.2601599999998</v>
      </c>
      <c r="AE592" s="211">
        <v>0</v>
      </c>
      <c r="AF592" s="211">
        <v>0</v>
      </c>
      <c r="AG592" s="211">
        <f>SUM(AD592:AF592)</f>
        <v>2307.2601599999998</v>
      </c>
      <c r="AH592" s="211">
        <f>N592*$L$5</f>
        <v>3677.90976</v>
      </c>
      <c r="AI592" s="211">
        <v>0</v>
      </c>
      <c r="AJ592" s="211">
        <v>0</v>
      </c>
      <c r="AK592" s="211">
        <f>SUM(AH592:AJ592)</f>
        <v>3677.90976</v>
      </c>
      <c r="AL592" s="204">
        <f t="shared" si="970"/>
        <v>190176.28920000003</v>
      </c>
      <c r="AO592" s="221"/>
    </row>
    <row r="593" spans="1:41" x14ac:dyDescent="0.2">
      <c r="A593" s="209" t="s">
        <v>50</v>
      </c>
      <c r="B593" s="201" t="s">
        <v>215</v>
      </c>
      <c r="C593" s="201" t="s">
        <v>54</v>
      </c>
      <c r="D593" s="209"/>
      <c r="E593" s="209"/>
      <c r="F593" s="209" t="s">
        <v>254</v>
      </c>
      <c r="G593" s="205">
        <v>1</v>
      </c>
      <c r="H593" s="205">
        <v>0</v>
      </c>
      <c r="I593" s="205">
        <v>0</v>
      </c>
      <c r="J593" s="206">
        <f>G593*'1.pielikuma turpinājums Nr.3'!$H$13</f>
        <v>113389.87</v>
      </c>
      <c r="K593" s="211">
        <f>H593*'1.pielikuma turpinājums Nr.3'!$D$12</f>
        <v>0</v>
      </c>
      <c r="L593" s="211">
        <f>I593*'1.pielikuma turpinājums Nr.3'!$C$12</f>
        <v>0</v>
      </c>
      <c r="M593" s="212">
        <f t="shared" si="957"/>
        <v>113389.87</v>
      </c>
      <c r="N593" s="211">
        <f>G593*'1.pielikuma turpinājums Nr.3'!$BE$46</f>
        <v>91746.8</v>
      </c>
      <c r="O593" s="211">
        <f>H593*'1.pielikuma turpinājums Nr.3'!$BE$44</f>
        <v>0</v>
      </c>
      <c r="P593" s="211">
        <f>I593*'1.pielikuma turpinājums Nr.3'!$BE$43</f>
        <v>0</v>
      </c>
      <c r="Q593" s="211">
        <f>SUM(N593:P593)</f>
        <v>91746.8</v>
      </c>
      <c r="R593" s="211">
        <f t="shared" si="978"/>
        <v>21643.07012</v>
      </c>
      <c r="S593" s="211">
        <f t="shared" ref="S593:T600" si="979">O593*$H$5</f>
        <v>0</v>
      </c>
      <c r="T593" s="211">
        <f t="shared" si="979"/>
        <v>0</v>
      </c>
      <c r="U593" s="211">
        <f>SUM(R593:T593)</f>
        <v>21643.07012</v>
      </c>
      <c r="V593" s="211">
        <v>0</v>
      </c>
      <c r="W593" s="211">
        <v>0</v>
      </c>
      <c r="X593" s="211">
        <v>0</v>
      </c>
      <c r="Y593" s="211">
        <f>SUM(V593:X593)</f>
        <v>0</v>
      </c>
      <c r="Z593" s="211">
        <v>0</v>
      </c>
      <c r="AA593" s="211">
        <v>0</v>
      </c>
      <c r="AB593" s="211">
        <v>0</v>
      </c>
      <c r="AC593" s="211">
        <f>SUM(Z593:AB593)</f>
        <v>0</v>
      </c>
      <c r="AD593" s="211">
        <v>0</v>
      </c>
      <c r="AE593" s="211">
        <v>0</v>
      </c>
      <c r="AF593" s="211">
        <v>0</v>
      </c>
      <c r="AG593" s="211">
        <f>SUM(AD593:AF593)</f>
        <v>0</v>
      </c>
      <c r="AH593" s="211">
        <v>0</v>
      </c>
      <c r="AI593" s="211">
        <v>0</v>
      </c>
      <c r="AJ593" s="211">
        <v>0</v>
      </c>
      <c r="AK593" s="211">
        <f>SUM(AH593:AJ593)</f>
        <v>0</v>
      </c>
      <c r="AL593" s="204">
        <f t="shared" si="970"/>
        <v>113389.87012000001</v>
      </c>
      <c r="AO593" s="221"/>
    </row>
    <row r="594" spans="1:41" x14ac:dyDescent="0.2">
      <c r="A594" s="209" t="s">
        <v>50</v>
      </c>
      <c r="B594" s="201" t="s">
        <v>215</v>
      </c>
      <c r="C594" s="201" t="s">
        <v>54</v>
      </c>
      <c r="D594" s="209"/>
      <c r="E594" s="209"/>
      <c r="F594" s="209" t="s">
        <v>64</v>
      </c>
      <c r="G594" s="205">
        <v>0</v>
      </c>
      <c r="H594" s="205">
        <v>0</v>
      </c>
      <c r="I594" s="205">
        <v>0</v>
      </c>
      <c r="J594" s="206">
        <f>G594*'1.pielikuma turpinājums Nr.3'!$I$10</f>
        <v>0</v>
      </c>
      <c r="K594" s="211">
        <f>H594*'1.pielikuma turpinājums Nr.3'!$D$10</f>
        <v>0</v>
      </c>
      <c r="L594" s="211">
        <f>I594*'1.pielikuma turpinājums Nr.3'!$C$10</f>
        <v>0</v>
      </c>
      <c r="M594" s="212">
        <f t="shared" si="957"/>
        <v>0</v>
      </c>
      <c r="N594" s="211">
        <f>G594*'1.pielikuma turpinājums Nr.3'!$BE$41</f>
        <v>0</v>
      </c>
      <c r="O594" s="211">
        <f>H594*'1.pielikuma turpinājums Nr.3'!$BE$37</f>
        <v>0</v>
      </c>
      <c r="P594" s="211">
        <f>I594*'1.pielikuma turpinājums Nr.3'!$BE$36</f>
        <v>0</v>
      </c>
      <c r="Q594" s="211">
        <f>SUM(N594:P594)</f>
        <v>0</v>
      </c>
      <c r="R594" s="211">
        <f t="shared" si="978"/>
        <v>0</v>
      </c>
      <c r="S594" s="211">
        <f t="shared" si="979"/>
        <v>0</v>
      </c>
      <c r="T594" s="211">
        <f t="shared" si="979"/>
        <v>0</v>
      </c>
      <c r="U594" s="211">
        <f>SUM(R594:T594)</f>
        <v>0</v>
      </c>
      <c r="V594" s="211">
        <f>G594*'1.pielikuma turpinājums Nr.3'!$AW$3</f>
        <v>0</v>
      </c>
      <c r="W594" s="211">
        <v>0</v>
      </c>
      <c r="X594" s="211">
        <v>0</v>
      </c>
      <c r="Y594" s="211">
        <f>SUM(V594:X594)</f>
        <v>0</v>
      </c>
      <c r="Z594" s="211">
        <f>N594*$J$5</f>
        <v>0</v>
      </c>
      <c r="AA594" s="211">
        <v>0</v>
      </c>
      <c r="AB594" s="211">
        <v>0</v>
      </c>
      <c r="AC594" s="211">
        <f>SUM(Z594:AB594)</f>
        <v>0</v>
      </c>
      <c r="AD594" s="211">
        <f>N594*$K$5</f>
        <v>0</v>
      </c>
      <c r="AE594" s="211">
        <v>0</v>
      </c>
      <c r="AF594" s="211">
        <v>0</v>
      </c>
      <c r="AG594" s="211">
        <f>SUM(AD594:AF594)</f>
        <v>0</v>
      </c>
      <c r="AH594" s="211">
        <f>N594*$L$5</f>
        <v>0</v>
      </c>
      <c r="AI594" s="211">
        <v>0</v>
      </c>
      <c r="AJ594" s="211">
        <v>0</v>
      </c>
      <c r="AK594" s="211">
        <f>SUM(AH594:AJ594)</f>
        <v>0</v>
      </c>
      <c r="AL594" s="204">
        <f t="shared" si="970"/>
        <v>0</v>
      </c>
      <c r="AO594" s="221"/>
    </row>
    <row r="595" spans="1:41" x14ac:dyDescent="0.2">
      <c r="A595" s="209" t="s">
        <v>50</v>
      </c>
      <c r="B595" s="201" t="s">
        <v>215</v>
      </c>
      <c r="C595" s="201" t="s">
        <v>54</v>
      </c>
      <c r="D595" s="209"/>
      <c r="E595" s="209"/>
      <c r="F595" s="209" t="s">
        <v>170</v>
      </c>
      <c r="G595" s="205">
        <f>2-1</f>
        <v>1</v>
      </c>
      <c r="H595" s="205">
        <v>0</v>
      </c>
      <c r="I595" s="205">
        <v>0</v>
      </c>
      <c r="J595" s="204">
        <f>G595*'1.pielikuma turpinājums Nr.3'!$I$12</f>
        <v>113389.87</v>
      </c>
      <c r="K595" s="211">
        <f>H595*'1.pielikuma turpinājums Nr.3'!$D$12</f>
        <v>0</v>
      </c>
      <c r="L595" s="211">
        <f>I595*'1.pielikuma turpinājums Nr.3'!$C$12</f>
        <v>0</v>
      </c>
      <c r="M595" s="212">
        <f t="shared" si="957"/>
        <v>113389.87</v>
      </c>
      <c r="N595" s="211">
        <f>G595*'1.pielikuma turpinājums Nr.3'!$BE$48</f>
        <v>91746.8</v>
      </c>
      <c r="O595" s="211">
        <f>H595*'1.pielikuma turpinājums Nr.3'!$BE$44</f>
        <v>0</v>
      </c>
      <c r="P595" s="211">
        <f>I595*'1.pielikuma turpinājums Nr.3'!$BE$43</f>
        <v>0</v>
      </c>
      <c r="Q595" s="211">
        <f t="shared" ref="Q595:Q599" si="980">SUM(N595:P595)</f>
        <v>91746.8</v>
      </c>
      <c r="R595" s="211">
        <f t="shared" si="978"/>
        <v>21643.07012</v>
      </c>
      <c r="S595" s="211">
        <f t="shared" si="979"/>
        <v>0</v>
      </c>
      <c r="T595" s="211">
        <f t="shared" si="979"/>
        <v>0</v>
      </c>
      <c r="U595" s="211">
        <f t="shared" ref="U595:U597" si="981">SUM(R595:T595)</f>
        <v>21643.07012</v>
      </c>
      <c r="V595" s="211">
        <v>0</v>
      </c>
      <c r="W595" s="211">
        <v>0</v>
      </c>
      <c r="X595" s="211">
        <v>0</v>
      </c>
      <c r="Y595" s="211">
        <f t="shared" ref="Y595:Y597" si="982">SUM(V595:X595)</f>
        <v>0</v>
      </c>
      <c r="Z595" s="211">
        <v>0</v>
      </c>
      <c r="AA595" s="211">
        <v>0</v>
      </c>
      <c r="AB595" s="211">
        <v>0</v>
      </c>
      <c r="AC595" s="211">
        <f t="shared" ref="AC595:AC597" si="983">SUM(Z595:AB595)</f>
        <v>0</v>
      </c>
      <c r="AD595" s="211">
        <v>0</v>
      </c>
      <c r="AE595" s="211">
        <v>0</v>
      </c>
      <c r="AF595" s="211">
        <v>0</v>
      </c>
      <c r="AG595" s="211">
        <f t="shared" ref="AG595:AG597" si="984">SUM(AD595:AF595)</f>
        <v>0</v>
      </c>
      <c r="AH595" s="211">
        <v>0</v>
      </c>
      <c r="AI595" s="211">
        <v>0</v>
      </c>
      <c r="AJ595" s="211">
        <v>0</v>
      </c>
      <c r="AK595" s="211">
        <f t="shared" ref="AK595:AK597" si="985">SUM(AH595:AJ595)</f>
        <v>0</v>
      </c>
      <c r="AL595" s="204">
        <f t="shared" si="970"/>
        <v>113389.87012000001</v>
      </c>
      <c r="AO595" s="221"/>
    </row>
    <row r="596" spans="1:41" x14ac:dyDescent="0.2">
      <c r="A596" s="209"/>
      <c r="B596" s="201" t="s">
        <v>215</v>
      </c>
      <c r="C596" s="201" t="s">
        <v>54</v>
      </c>
      <c r="D596" s="209"/>
      <c r="E596" s="209"/>
      <c r="F596" s="209" t="s">
        <v>216</v>
      </c>
      <c r="G596" s="205">
        <v>1</v>
      </c>
      <c r="H596" s="205">
        <v>0</v>
      </c>
      <c r="I596" s="205">
        <v>0</v>
      </c>
      <c r="J596" s="204">
        <f>G596*'1.pielikuma turpinājums Nr.3'!$F$12</f>
        <v>48889.73</v>
      </c>
      <c r="K596" s="211">
        <v>0</v>
      </c>
      <c r="L596" s="211">
        <v>0</v>
      </c>
      <c r="M596" s="212">
        <f t="shared" si="957"/>
        <v>48889.73</v>
      </c>
      <c r="N596" s="211">
        <f>G596*'1.pielikuma turpinājums Nr.3'!$BE$47</f>
        <v>39558</v>
      </c>
      <c r="O596" s="211">
        <v>0</v>
      </c>
      <c r="P596" s="211">
        <v>0</v>
      </c>
      <c r="Q596" s="211">
        <f t="shared" si="980"/>
        <v>39558</v>
      </c>
      <c r="R596" s="211">
        <f t="shared" ref="R596" si="986">N596*$H$5</f>
        <v>9331.7322000000004</v>
      </c>
      <c r="S596" s="211">
        <f t="shared" ref="S596" si="987">O596*$H$5</f>
        <v>0</v>
      </c>
      <c r="T596" s="211">
        <f t="shared" ref="T596" si="988">P596*$H$5</f>
        <v>0</v>
      </c>
      <c r="U596" s="211">
        <f t="shared" ref="U596" si="989">SUM(R596:T596)</f>
        <v>9331.7322000000004</v>
      </c>
      <c r="V596" s="211">
        <v>0</v>
      </c>
      <c r="W596" s="211">
        <v>0</v>
      </c>
      <c r="X596" s="211">
        <v>0</v>
      </c>
      <c r="Y596" s="211">
        <f t="shared" ref="Y596" si="990">SUM(V596:X596)</f>
        <v>0</v>
      </c>
      <c r="Z596" s="211">
        <v>0</v>
      </c>
      <c r="AA596" s="211">
        <v>0</v>
      </c>
      <c r="AB596" s="211">
        <v>0</v>
      </c>
      <c r="AC596" s="211">
        <f t="shared" ref="AC596" si="991">SUM(Z596:AB596)</f>
        <v>0</v>
      </c>
      <c r="AD596" s="211">
        <v>0</v>
      </c>
      <c r="AE596" s="211">
        <v>0</v>
      </c>
      <c r="AF596" s="211">
        <v>0</v>
      </c>
      <c r="AG596" s="211">
        <f t="shared" ref="AG596" si="992">SUM(AD596:AF596)</f>
        <v>0</v>
      </c>
      <c r="AH596" s="211">
        <v>0</v>
      </c>
      <c r="AI596" s="211">
        <v>0</v>
      </c>
      <c r="AJ596" s="211">
        <v>0</v>
      </c>
      <c r="AK596" s="211">
        <f t="shared" ref="AK596" si="993">SUM(AH596:AJ596)</f>
        <v>0</v>
      </c>
      <c r="AL596" s="204">
        <f t="shared" si="970"/>
        <v>48889.732199999999</v>
      </c>
      <c r="AO596" s="221"/>
    </row>
    <row r="597" spans="1:41" x14ac:dyDescent="0.2">
      <c r="A597" s="209" t="s">
        <v>50</v>
      </c>
      <c r="B597" s="201" t="s">
        <v>215</v>
      </c>
      <c r="C597" s="201" t="s">
        <v>54</v>
      </c>
      <c r="D597" s="209"/>
      <c r="E597" s="209"/>
      <c r="F597" s="209" t="s">
        <v>232</v>
      </c>
      <c r="G597" s="205">
        <v>0</v>
      </c>
      <c r="H597" s="205">
        <v>0</v>
      </c>
      <c r="I597" s="205">
        <v>0</v>
      </c>
      <c r="J597" s="206">
        <f>G597*'1.pielikuma turpinājums Nr.3'!$I$12</f>
        <v>0</v>
      </c>
      <c r="K597" s="211">
        <f>H597*'1.pielikuma turpinājums Nr.3'!$D$12</f>
        <v>0</v>
      </c>
      <c r="L597" s="211">
        <f>I597*'1.pielikuma turpinājums Nr.3'!$C$12</f>
        <v>0</v>
      </c>
      <c r="M597" s="212">
        <f t="shared" si="957"/>
        <v>0</v>
      </c>
      <c r="N597" s="211">
        <f>G597*'1.pielikuma turpinājums Nr.3'!$BE$48</f>
        <v>0</v>
      </c>
      <c r="O597" s="211">
        <f>H597*'1.pielikuma turpinājums Nr.3'!$BE$44</f>
        <v>0</v>
      </c>
      <c r="P597" s="211">
        <f>I597*'1.pielikuma turpinājums Nr.3'!$BE$43</f>
        <v>0</v>
      </c>
      <c r="Q597" s="211">
        <f t="shared" si="980"/>
        <v>0</v>
      </c>
      <c r="R597" s="211">
        <f t="shared" si="978"/>
        <v>0</v>
      </c>
      <c r="S597" s="211">
        <f t="shared" si="979"/>
        <v>0</v>
      </c>
      <c r="T597" s="211">
        <f t="shared" si="979"/>
        <v>0</v>
      </c>
      <c r="U597" s="211">
        <f t="shared" si="981"/>
        <v>0</v>
      </c>
      <c r="V597" s="211">
        <v>0</v>
      </c>
      <c r="W597" s="211">
        <v>0</v>
      </c>
      <c r="X597" s="211">
        <v>0</v>
      </c>
      <c r="Y597" s="211">
        <f t="shared" si="982"/>
        <v>0</v>
      </c>
      <c r="Z597" s="211">
        <v>0</v>
      </c>
      <c r="AA597" s="211">
        <v>0</v>
      </c>
      <c r="AB597" s="211">
        <v>0</v>
      </c>
      <c r="AC597" s="211">
        <f t="shared" si="983"/>
        <v>0</v>
      </c>
      <c r="AD597" s="211">
        <v>0</v>
      </c>
      <c r="AE597" s="211">
        <v>0</v>
      </c>
      <c r="AF597" s="211">
        <v>0</v>
      </c>
      <c r="AG597" s="211">
        <f t="shared" si="984"/>
        <v>0</v>
      </c>
      <c r="AH597" s="211">
        <v>0</v>
      </c>
      <c r="AI597" s="211">
        <v>0</v>
      </c>
      <c r="AJ597" s="211">
        <v>0</v>
      </c>
      <c r="AK597" s="211">
        <f t="shared" si="985"/>
        <v>0</v>
      </c>
      <c r="AL597" s="204">
        <f t="shared" si="970"/>
        <v>0</v>
      </c>
      <c r="AO597" s="221"/>
    </row>
    <row r="598" spans="1:41" x14ac:dyDescent="0.2">
      <c r="A598" s="209" t="s">
        <v>50</v>
      </c>
      <c r="B598" s="201" t="s">
        <v>215</v>
      </c>
      <c r="C598" s="201" t="s">
        <v>54</v>
      </c>
      <c r="D598" s="209"/>
      <c r="E598" s="209"/>
      <c r="F598" s="209" t="s">
        <v>57</v>
      </c>
      <c r="G598" s="205">
        <f>2-1</f>
        <v>1</v>
      </c>
      <c r="H598" s="205">
        <v>0</v>
      </c>
      <c r="I598" s="205">
        <v>0</v>
      </c>
      <c r="J598" s="206">
        <f>G598*'1.pielikuma turpinājums Nr.3'!$I$14</f>
        <v>75566.02</v>
      </c>
      <c r="K598" s="211">
        <f>H598*'1.pielikuma turpinājums Nr.3'!$D$14</f>
        <v>0</v>
      </c>
      <c r="L598" s="211">
        <f>I598*'1.pielikuma turpinājums Nr.3'!$C$14</f>
        <v>0</v>
      </c>
      <c r="M598" s="212">
        <f t="shared" si="957"/>
        <v>75566.02</v>
      </c>
      <c r="N598" s="211">
        <f>G598*'1.pielikuma turpinājums Nr.3'!$BE$53</f>
        <v>61142.5</v>
      </c>
      <c r="O598" s="211">
        <f>H598*'1.pielikuma turpinājums Nr.3'!$BE$50</f>
        <v>0</v>
      </c>
      <c r="P598" s="211">
        <f>I598*'1.pielikuma turpinājums Nr.3'!$BE$49</f>
        <v>0</v>
      </c>
      <c r="Q598" s="211">
        <f t="shared" si="980"/>
        <v>61142.5</v>
      </c>
      <c r="R598" s="211">
        <f t="shared" si="978"/>
        <v>14423.51575</v>
      </c>
      <c r="S598" s="211">
        <f t="shared" si="979"/>
        <v>0</v>
      </c>
      <c r="T598" s="211">
        <f t="shared" si="979"/>
        <v>0</v>
      </c>
      <c r="U598" s="211">
        <f>SUM(R598:T598)</f>
        <v>14423.51575</v>
      </c>
      <c r="V598" s="211">
        <v>0</v>
      </c>
      <c r="W598" s="211">
        <v>0</v>
      </c>
      <c r="X598" s="211">
        <v>0</v>
      </c>
      <c r="Y598" s="211">
        <f>SUM(V598:X598)</f>
        <v>0</v>
      </c>
      <c r="Z598" s="211">
        <v>0</v>
      </c>
      <c r="AA598" s="211">
        <v>0</v>
      </c>
      <c r="AB598" s="211">
        <v>0</v>
      </c>
      <c r="AC598" s="211">
        <f>SUM(Z598:AB598)</f>
        <v>0</v>
      </c>
      <c r="AD598" s="211">
        <v>0</v>
      </c>
      <c r="AE598" s="211">
        <v>0</v>
      </c>
      <c r="AF598" s="211">
        <v>0</v>
      </c>
      <c r="AG598" s="211">
        <f>SUM(AD598:AF598)</f>
        <v>0</v>
      </c>
      <c r="AH598" s="211">
        <v>0</v>
      </c>
      <c r="AI598" s="211">
        <v>0</v>
      </c>
      <c r="AJ598" s="211">
        <v>0</v>
      </c>
      <c r="AK598" s="211">
        <f>SUM(AH598:AJ598)</f>
        <v>0</v>
      </c>
      <c r="AL598" s="204">
        <f t="shared" si="970"/>
        <v>75566.015750000006</v>
      </c>
      <c r="AO598" s="221"/>
    </row>
    <row r="599" spans="1:41" x14ac:dyDescent="0.2">
      <c r="A599" s="209"/>
      <c r="B599" s="201" t="s">
        <v>215</v>
      </c>
      <c r="C599" s="201" t="s">
        <v>54</v>
      </c>
      <c r="D599" s="209"/>
      <c r="E599" s="209"/>
      <c r="F599" s="209" t="s">
        <v>217</v>
      </c>
      <c r="G599" s="205">
        <f>1-1</f>
        <v>0</v>
      </c>
      <c r="H599" s="205">
        <v>0</v>
      </c>
      <c r="I599" s="205">
        <v>0</v>
      </c>
      <c r="J599" s="206">
        <f>G599*'1.pielikuma turpinājums Nr.3'!$F$14</f>
        <v>0</v>
      </c>
      <c r="K599" s="211">
        <v>0</v>
      </c>
      <c r="L599" s="211">
        <v>0</v>
      </c>
      <c r="M599" s="212">
        <f t="shared" si="957"/>
        <v>0</v>
      </c>
      <c r="N599" s="211">
        <f>G599*'1.pielikuma turpinājums Nr.3'!$BE$52</f>
        <v>0</v>
      </c>
      <c r="O599" s="211">
        <v>0</v>
      </c>
      <c r="P599" s="211">
        <v>0</v>
      </c>
      <c r="Q599" s="211">
        <f t="shared" si="980"/>
        <v>0</v>
      </c>
      <c r="R599" s="211">
        <f t="shared" ref="R599" si="994">N599*$H$5</f>
        <v>0</v>
      </c>
      <c r="S599" s="211">
        <f t="shared" ref="S599" si="995">O599*$H$5</f>
        <v>0</v>
      </c>
      <c r="T599" s="211">
        <f t="shared" ref="T599" si="996">P599*$H$5</f>
        <v>0</v>
      </c>
      <c r="U599" s="211">
        <f>SUM(R599:T599)</f>
        <v>0</v>
      </c>
      <c r="V599" s="211">
        <v>0</v>
      </c>
      <c r="W599" s="211">
        <v>0</v>
      </c>
      <c r="X599" s="211">
        <v>0</v>
      </c>
      <c r="Y599" s="211">
        <f>SUM(V599:X599)</f>
        <v>0</v>
      </c>
      <c r="Z599" s="211">
        <v>0</v>
      </c>
      <c r="AA599" s="211">
        <v>0</v>
      </c>
      <c r="AB599" s="211">
        <v>0</v>
      </c>
      <c r="AC599" s="211">
        <f>SUM(Z599:AB599)</f>
        <v>0</v>
      </c>
      <c r="AD599" s="211">
        <v>0</v>
      </c>
      <c r="AE599" s="211">
        <v>0</v>
      </c>
      <c r="AF599" s="211">
        <v>0</v>
      </c>
      <c r="AG599" s="211">
        <f>SUM(AD599:AF599)</f>
        <v>0</v>
      </c>
      <c r="AH599" s="211">
        <v>0</v>
      </c>
      <c r="AI599" s="211">
        <v>0</v>
      </c>
      <c r="AJ599" s="211">
        <v>0</v>
      </c>
      <c r="AK599" s="211">
        <f>SUM(AH599:AJ599)</f>
        <v>0</v>
      </c>
      <c r="AL599" s="204">
        <f t="shared" si="970"/>
        <v>0</v>
      </c>
      <c r="AO599" s="221"/>
    </row>
    <row r="600" spans="1:41" x14ac:dyDescent="0.2">
      <c r="A600" s="209" t="s">
        <v>50</v>
      </c>
      <c r="B600" s="201" t="s">
        <v>215</v>
      </c>
      <c r="C600" s="201" t="s">
        <v>54</v>
      </c>
      <c r="D600" s="209"/>
      <c r="E600" s="209"/>
      <c r="F600" s="209" t="s">
        <v>223</v>
      </c>
      <c r="G600" s="205">
        <v>0</v>
      </c>
      <c r="H600" s="205">
        <v>0</v>
      </c>
      <c r="I600" s="205">
        <v>0</v>
      </c>
      <c r="J600" s="206">
        <f>G600*'1.pielikuma turpinājums Nr.3'!$I$12</f>
        <v>0</v>
      </c>
      <c r="K600" s="211">
        <f>H600*'1.pielikuma turpinājums Nr.3'!$D$12</f>
        <v>0</v>
      </c>
      <c r="L600" s="211">
        <f>I600*'1.pielikuma turpinājums Nr.3'!$C$12</f>
        <v>0</v>
      </c>
      <c r="M600" s="212">
        <f t="shared" si="957"/>
        <v>0</v>
      </c>
      <c r="N600" s="211">
        <f>G600*'1.pielikuma turpinājums Nr.3'!$BE$48</f>
        <v>0</v>
      </c>
      <c r="O600" s="211">
        <f>H600*'1.pielikuma turpinājums Nr.3'!$BE$44</f>
        <v>0</v>
      </c>
      <c r="P600" s="211">
        <f>I600*'1.pielikuma turpinājums Nr.3'!$BE$43</f>
        <v>0</v>
      </c>
      <c r="Q600" s="211">
        <f>SUM(N600:P600)</f>
        <v>0</v>
      </c>
      <c r="R600" s="211">
        <f t="shared" si="978"/>
        <v>0</v>
      </c>
      <c r="S600" s="211">
        <f t="shared" si="979"/>
        <v>0</v>
      </c>
      <c r="T600" s="211">
        <f t="shared" si="979"/>
        <v>0</v>
      </c>
      <c r="U600" s="211">
        <f>SUM(R600:T600)</f>
        <v>0</v>
      </c>
      <c r="V600" s="211">
        <v>0</v>
      </c>
      <c r="W600" s="211">
        <v>0</v>
      </c>
      <c r="X600" s="211">
        <v>0</v>
      </c>
      <c r="Y600" s="211">
        <f>SUM(V600:X600)</f>
        <v>0</v>
      </c>
      <c r="Z600" s="211">
        <v>0</v>
      </c>
      <c r="AA600" s="211">
        <v>0</v>
      </c>
      <c r="AB600" s="211">
        <v>0</v>
      </c>
      <c r="AC600" s="211">
        <f>SUM(Z600:AB600)</f>
        <v>0</v>
      </c>
      <c r="AD600" s="211">
        <v>0</v>
      </c>
      <c r="AE600" s="211">
        <v>0</v>
      </c>
      <c r="AF600" s="211">
        <v>0</v>
      </c>
      <c r="AG600" s="211">
        <f>SUM(AD600:AF600)</f>
        <v>0</v>
      </c>
      <c r="AH600" s="211">
        <v>0</v>
      </c>
      <c r="AI600" s="211">
        <v>0</v>
      </c>
      <c r="AJ600" s="211">
        <v>0</v>
      </c>
      <c r="AK600" s="211">
        <f>SUM(AH600:AJ600)</f>
        <v>0</v>
      </c>
      <c r="AL600" s="204">
        <f t="shared" si="970"/>
        <v>0</v>
      </c>
      <c r="AO600" s="221"/>
    </row>
    <row r="601" spans="1:41" x14ac:dyDescent="0.2">
      <c r="A601" s="219" t="s">
        <v>50</v>
      </c>
      <c r="B601" s="213" t="s">
        <v>215</v>
      </c>
      <c r="C601" s="213" t="s">
        <v>54</v>
      </c>
      <c r="D601" s="214"/>
      <c r="E601" s="214"/>
      <c r="F601" s="214" t="s">
        <v>118</v>
      </c>
      <c r="G601" s="220"/>
      <c r="H601" s="220"/>
      <c r="I601" s="220"/>
      <c r="J601" s="216">
        <f>SUM(J583:J600)</f>
        <v>905263.81</v>
      </c>
      <c r="K601" s="217">
        <f t="shared" ref="K601:AL601" si="997">SUM(K583:K600)</f>
        <v>0</v>
      </c>
      <c r="L601" s="217">
        <f t="shared" si="997"/>
        <v>0</v>
      </c>
      <c r="M601" s="216">
        <f t="shared" si="997"/>
        <v>905263.81</v>
      </c>
      <c r="N601" s="217">
        <f t="shared" si="997"/>
        <v>616373.30000000005</v>
      </c>
      <c r="O601" s="217">
        <f t="shared" si="997"/>
        <v>0</v>
      </c>
      <c r="P601" s="217">
        <f t="shared" si="997"/>
        <v>0</v>
      </c>
      <c r="Q601" s="217">
        <f t="shared" si="997"/>
        <v>616373.30000000005</v>
      </c>
      <c r="R601" s="217">
        <f t="shared" si="997"/>
        <v>145402.46147000001</v>
      </c>
      <c r="S601" s="217">
        <f t="shared" si="997"/>
        <v>0</v>
      </c>
      <c r="T601" s="217">
        <f t="shared" si="997"/>
        <v>0</v>
      </c>
      <c r="U601" s="217">
        <f t="shared" si="997"/>
        <v>145402.46147000001</v>
      </c>
      <c r="V601" s="217">
        <f t="shared" si="997"/>
        <v>31178.25</v>
      </c>
      <c r="W601" s="217">
        <f t="shared" si="997"/>
        <v>0</v>
      </c>
      <c r="X601" s="217">
        <f t="shared" si="997"/>
        <v>0</v>
      </c>
      <c r="Y601" s="217">
        <f t="shared" si="997"/>
        <v>31178.25</v>
      </c>
      <c r="Z601" s="217">
        <f t="shared" si="997"/>
        <v>94903.597440000012</v>
      </c>
      <c r="AA601" s="217">
        <f t="shared" si="997"/>
        <v>0</v>
      </c>
      <c r="AB601" s="217">
        <f t="shared" si="997"/>
        <v>0</v>
      </c>
      <c r="AC601" s="217">
        <f t="shared" si="997"/>
        <v>94903.597440000012</v>
      </c>
      <c r="AD601" s="217">
        <f t="shared" si="997"/>
        <v>6710.0198400000008</v>
      </c>
      <c r="AE601" s="217">
        <f t="shared" si="997"/>
        <v>0</v>
      </c>
      <c r="AF601" s="217">
        <f t="shared" si="997"/>
        <v>0</v>
      </c>
      <c r="AG601" s="217">
        <f t="shared" si="997"/>
        <v>6710.0198400000008</v>
      </c>
      <c r="AH601" s="217">
        <f t="shared" si="997"/>
        <v>10696.170240000001</v>
      </c>
      <c r="AI601" s="217">
        <f t="shared" si="997"/>
        <v>0</v>
      </c>
      <c r="AJ601" s="217">
        <f t="shared" si="997"/>
        <v>0</v>
      </c>
      <c r="AK601" s="217">
        <f t="shared" si="997"/>
        <v>10696.170240000001</v>
      </c>
      <c r="AL601" s="216">
        <f t="shared" si="997"/>
        <v>905263.79899000004</v>
      </c>
      <c r="AO601" s="221"/>
    </row>
    <row r="602" spans="1:41" x14ac:dyDescent="0.2">
      <c r="B602" s="231" t="s">
        <v>55</v>
      </c>
      <c r="AL602" s="176"/>
      <c r="AM602" s="179">
        <f>SUM(AM9,AM15,AM21,AM27,AM34,AM40,AM46,AM60,AM77,AM96,AM114,AM132,AM150,AM168,AM186,AM206,AM228,AM247,AM265,AM284,AM302,AM320,AM339,AM359,AM379,AM397,AM415,AM433,AM453,AM471,AM489,AM507,AM526,AM544,AM564,AM582)</f>
        <v>103915646.52857006</v>
      </c>
      <c r="AN602" s="179">
        <f>SUM(AN9,AN15,AN21,AN27,AN34,AN40,AN46,AN60,AN77,AN96,AN114,AN132,AN150,AN168,AN186,AN206,AN228,AN247,AN265,AN284,AN302,AN320,AN339,AN359,AN379,AN397,AN415,AN433,AN453,AN471,AN489,AN507,AN526,AN544,AN564,AN582)</f>
        <v>103915644.47551505</v>
      </c>
      <c r="AO602" s="221"/>
    </row>
    <row r="603" spans="1:41" x14ac:dyDescent="0.2">
      <c r="B603" s="175" t="s">
        <v>290</v>
      </c>
      <c r="AM603" s="232">
        <f>AM602-AN602</f>
        <v>2.053055003285408</v>
      </c>
      <c r="AO603" s="221"/>
    </row>
  </sheetData>
  <mergeCells count="1">
    <mergeCell ref="Y1:AL1"/>
  </mergeCells>
  <pageMargins left="0.7" right="0.7" top="0.75" bottom="0.75" header="0.3" footer="0.3"/>
  <pageSetup paperSize="9" scale="41"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8079E5-B706-4D46-B88C-F01FF6C727A8}">
  <sheetPr codeName="Sheet5"/>
  <dimension ref="A1:G40"/>
  <sheetViews>
    <sheetView zoomScale="84" zoomScaleNormal="84" workbookViewId="0">
      <selection activeCell="B4" sqref="B4"/>
    </sheetView>
  </sheetViews>
  <sheetFormatPr defaultRowHeight="15" x14ac:dyDescent="0.25"/>
  <cols>
    <col min="1" max="1" width="45.7109375" bestFit="1" customWidth="1"/>
    <col min="2" max="2" width="13.7109375" bestFit="1" customWidth="1"/>
    <col min="3" max="3" width="13.42578125" bestFit="1" customWidth="1"/>
    <col min="4" max="4" width="14.28515625" bestFit="1" customWidth="1"/>
    <col min="5" max="5" width="13.85546875" bestFit="1" customWidth="1"/>
    <col min="6" max="6" width="13.7109375" bestFit="1" customWidth="1"/>
    <col min="7" max="7" width="13.5703125" bestFit="1" customWidth="1"/>
  </cols>
  <sheetData>
    <row r="1" spans="1:7" x14ac:dyDescent="0.25">
      <c r="A1" s="29" t="s">
        <v>56</v>
      </c>
      <c r="B1" t="s">
        <v>118</v>
      </c>
    </row>
    <row r="3" spans="1:7" x14ac:dyDescent="0.25">
      <c r="A3" s="29" t="s">
        <v>201</v>
      </c>
      <c r="B3" t="s">
        <v>203</v>
      </c>
      <c r="C3" t="s">
        <v>204</v>
      </c>
      <c r="D3" t="s">
        <v>205</v>
      </c>
      <c r="E3" t="s">
        <v>206</v>
      </c>
      <c r="F3" t="s">
        <v>207</v>
      </c>
      <c r="G3" t="s">
        <v>208</v>
      </c>
    </row>
    <row r="4" spans="1:7" x14ac:dyDescent="0.25">
      <c r="A4" s="30" t="s">
        <v>54</v>
      </c>
      <c r="B4" s="31">
        <v>616373.30000000005</v>
      </c>
      <c r="C4" s="31">
        <v>145402.46147000001</v>
      </c>
      <c r="D4" s="31">
        <v>31178.25</v>
      </c>
      <c r="E4" s="31">
        <v>94903.597440000012</v>
      </c>
      <c r="F4" s="31">
        <v>6710.0198400000008</v>
      </c>
      <c r="G4" s="31">
        <v>10696.170240000001</v>
      </c>
    </row>
    <row r="5" spans="1:7" x14ac:dyDescent="0.25">
      <c r="A5" s="30" t="s">
        <v>48</v>
      </c>
      <c r="B5" s="31">
        <v>1398384.8000000003</v>
      </c>
      <c r="C5" s="31">
        <v>329878.97432000004</v>
      </c>
      <c r="D5" s="31">
        <v>65820.75</v>
      </c>
      <c r="E5" s="31">
        <v>198584.58456000002</v>
      </c>
      <c r="F5" s="31">
        <v>14040.632160000001</v>
      </c>
      <c r="G5" s="31">
        <v>22381.601760000001</v>
      </c>
    </row>
    <row r="6" spans="1:7" x14ac:dyDescent="0.25">
      <c r="A6" s="30" t="s">
        <v>40</v>
      </c>
      <c r="B6" s="31">
        <v>1703568.5000000002</v>
      </c>
      <c r="C6" s="31">
        <v>401871.80914999999</v>
      </c>
      <c r="D6" s="31">
        <v>79677.75</v>
      </c>
      <c r="E6" s="31">
        <v>242095.09464000002</v>
      </c>
      <c r="F6" s="31">
        <v>17116.979040000002</v>
      </c>
      <c r="G6" s="31">
        <v>27285.481440000003</v>
      </c>
    </row>
    <row r="7" spans="1:7" x14ac:dyDescent="0.25">
      <c r="A7" s="30" t="s">
        <v>52</v>
      </c>
      <c r="B7" s="31">
        <v>642735.80000000005</v>
      </c>
      <c r="C7" s="31">
        <v>151621.37522000002</v>
      </c>
      <c r="D7" s="31">
        <v>31178.25</v>
      </c>
      <c r="E7" s="31">
        <v>94903.597440000012</v>
      </c>
      <c r="F7" s="31">
        <v>6710.0198400000008</v>
      </c>
      <c r="G7" s="31">
        <v>10696.170240000001</v>
      </c>
    </row>
    <row r="8" spans="1:7" x14ac:dyDescent="0.25">
      <c r="A8" s="30" t="s">
        <v>16</v>
      </c>
      <c r="B8" s="31">
        <v>4455536.6000000006</v>
      </c>
      <c r="C8" s="31">
        <v>1051061.08394</v>
      </c>
      <c r="D8" s="31">
        <v>207855</v>
      </c>
      <c r="E8" s="31">
        <v>652657.65120000008</v>
      </c>
      <c r="F8" s="31">
        <v>46145.203200000004</v>
      </c>
      <c r="G8" s="31">
        <v>73558.195200000016</v>
      </c>
    </row>
    <row r="9" spans="1:7" x14ac:dyDescent="0.25">
      <c r="A9" s="30" t="s">
        <v>44</v>
      </c>
      <c r="B9" s="31">
        <v>1398384.8000000003</v>
      </c>
      <c r="C9" s="31">
        <v>329878.97432000004</v>
      </c>
      <c r="D9" s="31">
        <v>65820.75</v>
      </c>
      <c r="E9" s="31">
        <v>198584.58456000002</v>
      </c>
      <c r="F9" s="31">
        <v>14040.632160000001</v>
      </c>
      <c r="G9" s="31">
        <v>22381.601760000001</v>
      </c>
    </row>
    <row r="10" spans="1:7" x14ac:dyDescent="0.25">
      <c r="A10" s="30" t="s">
        <v>128</v>
      </c>
      <c r="B10" s="31">
        <v>305183.7</v>
      </c>
      <c r="C10" s="31">
        <v>71992.834830000007</v>
      </c>
      <c r="D10" s="31">
        <v>13857</v>
      </c>
      <c r="E10" s="31">
        <v>43510.510080000007</v>
      </c>
      <c r="F10" s="31">
        <v>3076.3468800000005</v>
      </c>
      <c r="G10" s="31">
        <v>4903.8796800000009</v>
      </c>
    </row>
    <row r="11" spans="1:7" x14ac:dyDescent="0.25">
      <c r="A11" s="30" t="s">
        <v>35</v>
      </c>
      <c r="B11" s="31">
        <v>3074377.1</v>
      </c>
      <c r="C11" s="31">
        <v>725245.55789000017</v>
      </c>
      <c r="D11" s="31">
        <v>148962.75</v>
      </c>
      <c r="E11" s="31">
        <v>467737.98336000007</v>
      </c>
      <c r="F11" s="31">
        <v>33070.72896</v>
      </c>
      <c r="G11" s="31">
        <v>52716.706560000006</v>
      </c>
    </row>
    <row r="12" spans="1:7" x14ac:dyDescent="0.25">
      <c r="A12" s="30" t="s">
        <v>121</v>
      </c>
      <c r="B12" s="31">
        <v>1703568.5000000002</v>
      </c>
      <c r="C12" s="31">
        <v>401871.80914999999</v>
      </c>
      <c r="D12" s="31">
        <v>79677.75</v>
      </c>
      <c r="E12" s="31">
        <v>242095.09464000002</v>
      </c>
      <c r="F12" s="31">
        <v>17116.979040000002</v>
      </c>
      <c r="G12" s="31">
        <v>27285.481440000003</v>
      </c>
    </row>
    <row r="13" spans="1:7" x14ac:dyDescent="0.25">
      <c r="A13" s="30" t="s">
        <v>51</v>
      </c>
      <c r="B13" s="31">
        <v>2647437.2000000002</v>
      </c>
      <c r="C13" s="31">
        <v>624530.43547999999</v>
      </c>
      <c r="D13" s="31">
        <v>121248.75</v>
      </c>
      <c r="E13" s="31">
        <v>380716.96320000006</v>
      </c>
      <c r="F13" s="31">
        <v>26918.035200000006</v>
      </c>
      <c r="G13" s="31">
        <v>42908.94720000001</v>
      </c>
    </row>
    <row r="14" spans="1:7" x14ac:dyDescent="0.25">
      <c r="A14" s="30" t="s">
        <v>53</v>
      </c>
      <c r="B14" s="31">
        <v>2647437.2000000002</v>
      </c>
      <c r="C14" s="31">
        <v>624530.43547999999</v>
      </c>
      <c r="D14" s="31">
        <v>121248.75</v>
      </c>
      <c r="E14" s="31">
        <v>380716.96320000006</v>
      </c>
      <c r="F14" s="31">
        <v>26918.035200000006</v>
      </c>
      <c r="G14" s="31">
        <v>42908.94720000001</v>
      </c>
    </row>
    <row r="15" spans="1:7" x14ac:dyDescent="0.25">
      <c r="A15" s="30" t="s">
        <v>19</v>
      </c>
      <c r="B15" s="31">
        <v>1490131.6000000003</v>
      </c>
      <c r="C15" s="31">
        <v>351522.04444000003</v>
      </c>
      <c r="D15" s="31">
        <v>65820.75</v>
      </c>
      <c r="E15" s="31">
        <v>198584.58456000002</v>
      </c>
      <c r="F15" s="31">
        <v>14040.632160000001</v>
      </c>
      <c r="G15" s="31">
        <v>22381.601760000001</v>
      </c>
    </row>
    <row r="16" spans="1:7" x14ac:dyDescent="0.25">
      <c r="A16" s="30" t="s">
        <v>36</v>
      </c>
      <c r="B16" s="31">
        <v>1093201.1000000001</v>
      </c>
      <c r="C16" s="31">
        <v>257886.13949</v>
      </c>
      <c r="D16" s="31">
        <v>51963.75</v>
      </c>
      <c r="E16" s="31">
        <v>155074.07448000001</v>
      </c>
      <c r="F16" s="31">
        <v>10964.285280000002</v>
      </c>
      <c r="G16" s="31">
        <v>17477.722080000003</v>
      </c>
    </row>
    <row r="17" spans="1:7" x14ac:dyDescent="0.25">
      <c r="A17" s="30" t="s">
        <v>28</v>
      </c>
      <c r="B17" s="31">
        <v>1703568.5000000002</v>
      </c>
      <c r="C17" s="31">
        <v>401871.80914999999</v>
      </c>
      <c r="D17" s="31">
        <v>79677.75</v>
      </c>
      <c r="E17" s="31">
        <v>242095.09464000002</v>
      </c>
      <c r="F17" s="31">
        <v>17116.979040000002</v>
      </c>
      <c r="G17" s="31">
        <v>27285.481440000003</v>
      </c>
    </row>
    <row r="18" spans="1:7" x14ac:dyDescent="0.25">
      <c r="A18" s="30" t="s">
        <v>26</v>
      </c>
      <c r="B18" s="31">
        <v>2887817.5500000003</v>
      </c>
      <c r="C18" s="31">
        <v>681236.16004500014</v>
      </c>
      <c r="D18" s="31">
        <v>142034.25</v>
      </c>
      <c r="E18" s="31">
        <v>432422.72064000007</v>
      </c>
      <c r="F18" s="31">
        <v>30573.815040000001</v>
      </c>
      <c r="G18" s="31">
        <v>48736.47744000001</v>
      </c>
    </row>
    <row r="19" spans="1:7" x14ac:dyDescent="0.25">
      <c r="A19" s="30" t="s">
        <v>45</v>
      </c>
      <c r="B19" s="31">
        <v>642735.80000000005</v>
      </c>
      <c r="C19" s="31">
        <v>151621.37522000002</v>
      </c>
      <c r="D19" s="31">
        <v>31178.25</v>
      </c>
      <c r="E19" s="31">
        <v>94903.597440000012</v>
      </c>
      <c r="F19" s="31">
        <v>6710.0198400000008</v>
      </c>
      <c r="G19" s="31">
        <v>10696.170240000001</v>
      </c>
    </row>
    <row r="20" spans="1:7" x14ac:dyDescent="0.25">
      <c r="A20" s="30" t="s">
        <v>39</v>
      </c>
      <c r="B20" s="31">
        <v>642735.80000000005</v>
      </c>
      <c r="C20" s="31">
        <v>151621.37522000002</v>
      </c>
      <c r="D20" s="31">
        <v>31178.25</v>
      </c>
      <c r="E20" s="31">
        <v>94903.597440000012</v>
      </c>
      <c r="F20" s="31">
        <v>6710.0198400000008</v>
      </c>
      <c r="G20" s="31">
        <v>10696.170240000001</v>
      </c>
    </row>
    <row r="21" spans="1:7" x14ac:dyDescent="0.25">
      <c r="A21" s="30" t="s">
        <v>122</v>
      </c>
      <c r="B21" s="31">
        <v>616373.30000000005</v>
      </c>
      <c r="C21" s="31">
        <v>145402.46147000001</v>
      </c>
      <c r="D21" s="31">
        <v>31178.25</v>
      </c>
      <c r="E21" s="31">
        <v>94903.597440000012</v>
      </c>
      <c r="F21" s="31">
        <v>6710.0198400000008</v>
      </c>
      <c r="G21" s="31">
        <v>10696.170240000001</v>
      </c>
    </row>
    <row r="22" spans="1:7" x14ac:dyDescent="0.25">
      <c r="A22" s="30" t="s">
        <v>46</v>
      </c>
      <c r="B22" s="31">
        <v>2008752.2000000002</v>
      </c>
      <c r="C22" s="31">
        <v>473864.64397999999</v>
      </c>
      <c r="D22" s="31">
        <v>93534.75</v>
      </c>
      <c r="E22" s="31">
        <v>285605.60472000006</v>
      </c>
      <c r="F22" s="31">
        <v>20193.325920000003</v>
      </c>
      <c r="G22" s="31">
        <v>32189.361120000005</v>
      </c>
    </row>
    <row r="23" spans="1:7" x14ac:dyDescent="0.25">
      <c r="A23" s="30" t="s">
        <v>49</v>
      </c>
      <c r="B23" s="31">
        <v>1703568.5000000002</v>
      </c>
      <c r="C23" s="31">
        <v>401871.80914999999</v>
      </c>
      <c r="D23" s="31">
        <v>79677.75</v>
      </c>
      <c r="E23" s="31">
        <v>242095.09464000002</v>
      </c>
      <c r="F23" s="31">
        <v>17116.979040000002</v>
      </c>
      <c r="G23" s="31">
        <v>27285.481440000003</v>
      </c>
    </row>
    <row r="24" spans="1:7" x14ac:dyDescent="0.25">
      <c r="A24" s="30" t="s">
        <v>13</v>
      </c>
      <c r="B24" s="31">
        <v>8151848.5999999996</v>
      </c>
      <c r="C24" s="31">
        <v>1923021.0847400001</v>
      </c>
      <c r="D24" s="31">
        <v>290997</v>
      </c>
      <c r="E24" s="31">
        <v>913720.71168000018</v>
      </c>
      <c r="F24" s="31">
        <v>64603.284480000017</v>
      </c>
      <c r="G24" s="31">
        <v>102981.47328000001</v>
      </c>
    </row>
    <row r="25" spans="1:7" x14ac:dyDescent="0.25">
      <c r="A25" s="30" t="s">
        <v>129</v>
      </c>
      <c r="B25" s="31">
        <v>305183.7</v>
      </c>
      <c r="C25" s="31">
        <v>71992.834830000007</v>
      </c>
      <c r="D25" s="31">
        <v>13857</v>
      </c>
      <c r="E25" s="31">
        <v>43510.510080000007</v>
      </c>
      <c r="F25" s="31">
        <v>3076.3468800000005</v>
      </c>
      <c r="G25" s="31">
        <v>4903.8796800000009</v>
      </c>
    </row>
    <row r="26" spans="1:7" x14ac:dyDescent="0.25">
      <c r="A26" s="30" t="s">
        <v>37</v>
      </c>
      <c r="B26" s="31">
        <v>1398384.8000000003</v>
      </c>
      <c r="C26" s="31">
        <v>329878.97432000004</v>
      </c>
      <c r="D26" s="31">
        <v>65820.75</v>
      </c>
      <c r="E26" s="31">
        <v>198584.58456000002</v>
      </c>
      <c r="F26" s="31">
        <v>14040.632160000001</v>
      </c>
      <c r="G26" s="31">
        <v>22381.601760000001</v>
      </c>
    </row>
    <row r="27" spans="1:7" x14ac:dyDescent="0.25">
      <c r="A27" s="30" t="s">
        <v>38</v>
      </c>
      <c r="B27" s="31">
        <v>2445991.1000000006</v>
      </c>
      <c r="C27" s="31">
        <v>577009.30048999994</v>
      </c>
      <c r="D27" s="31">
        <v>117784.5</v>
      </c>
      <c r="E27" s="31">
        <v>366844.28544000012</v>
      </c>
      <c r="F27" s="31">
        <v>25937.187840000006</v>
      </c>
      <c r="G27" s="31">
        <v>41345.418240000006</v>
      </c>
    </row>
    <row r="28" spans="1:7" x14ac:dyDescent="0.25">
      <c r="A28" s="30" t="s">
        <v>123</v>
      </c>
      <c r="B28" s="31">
        <v>1131274.7000000002</v>
      </c>
      <c r="C28" s="31">
        <v>266867.70172999997</v>
      </c>
      <c r="D28" s="31">
        <v>55428</v>
      </c>
      <c r="E28" s="31">
        <v>165951.70200000002</v>
      </c>
      <c r="F28" s="31">
        <v>11733.372000000003</v>
      </c>
      <c r="G28" s="31">
        <v>18703.692000000003</v>
      </c>
    </row>
    <row r="29" spans="1:7" x14ac:dyDescent="0.25">
      <c r="A29" s="30" t="s">
        <v>2</v>
      </c>
      <c r="B29" s="31">
        <v>10563308.800000001</v>
      </c>
      <c r="C29" s="31">
        <v>2491884.5459199999</v>
      </c>
      <c r="D29" s="31">
        <v>387996</v>
      </c>
      <c r="E29" s="31">
        <v>1218294.2822400003</v>
      </c>
      <c r="F29" s="31">
        <v>86137.325120000009</v>
      </c>
      <c r="G29" s="31">
        <v>137308.63104000001</v>
      </c>
    </row>
    <row r="30" spans="1:7" x14ac:dyDescent="0.25">
      <c r="A30" s="30" t="s">
        <v>60</v>
      </c>
      <c r="B30" s="31">
        <v>2578891.5000000005</v>
      </c>
      <c r="C30" s="31">
        <v>608360.50485000014</v>
      </c>
      <c r="D30" s="31">
        <v>117784.5</v>
      </c>
      <c r="E30" s="31">
        <v>369839.33568000002</v>
      </c>
      <c r="F30" s="31">
        <v>26148.948479999999</v>
      </c>
      <c r="G30" s="31">
        <v>41682.977280000006</v>
      </c>
    </row>
    <row r="31" spans="1:7" x14ac:dyDescent="0.25">
      <c r="A31" s="30" t="s">
        <v>130</v>
      </c>
      <c r="B31" s="31">
        <v>944235.90000000014</v>
      </c>
      <c r="C31" s="31">
        <v>222745.24881000002</v>
      </c>
      <c r="D31" s="31">
        <v>41571</v>
      </c>
      <c r="E31" s="31">
        <v>138726.77760000003</v>
      </c>
      <c r="F31" s="31">
        <v>9808.4736000000012</v>
      </c>
      <c r="G31" s="31">
        <v>15635.289600000002</v>
      </c>
    </row>
    <row r="32" spans="1:7" x14ac:dyDescent="0.25">
      <c r="A32" s="30" t="s">
        <v>24</v>
      </c>
      <c r="B32" s="31">
        <v>1093201.1000000001</v>
      </c>
      <c r="C32" s="31">
        <v>257886.13949</v>
      </c>
      <c r="D32" s="31">
        <v>51963.75</v>
      </c>
      <c r="E32" s="31">
        <v>155074.07448000001</v>
      </c>
      <c r="F32" s="31">
        <v>10964.285280000002</v>
      </c>
      <c r="G32" s="31">
        <v>17477.722080000003</v>
      </c>
    </row>
    <row r="33" spans="1:7" x14ac:dyDescent="0.25">
      <c r="A33" s="30" t="s">
        <v>175</v>
      </c>
      <c r="B33" s="31">
        <v>305183.7</v>
      </c>
      <c r="C33" s="31">
        <v>71992.834830000007</v>
      </c>
      <c r="D33" s="31">
        <v>13857</v>
      </c>
      <c r="E33" s="31">
        <v>43510.510080000007</v>
      </c>
      <c r="F33" s="31">
        <v>3076.3468800000005</v>
      </c>
      <c r="G33" s="31">
        <v>4903.8796800000009</v>
      </c>
    </row>
    <row r="34" spans="1:7" x14ac:dyDescent="0.25">
      <c r="A34" s="30" t="s">
        <v>127</v>
      </c>
      <c r="B34" s="31">
        <v>305183.7</v>
      </c>
      <c r="C34" s="31">
        <v>71992.834830000007</v>
      </c>
      <c r="D34" s="31">
        <v>13857</v>
      </c>
      <c r="E34" s="31">
        <v>43510.510080000007</v>
      </c>
      <c r="F34" s="31">
        <v>3076.3468800000005</v>
      </c>
      <c r="G34" s="31">
        <v>4903.8796800000009</v>
      </c>
    </row>
    <row r="35" spans="1:7" x14ac:dyDescent="0.25">
      <c r="A35" s="30" t="s">
        <v>61</v>
      </c>
      <c r="B35" s="31">
        <v>2044605.2000000004</v>
      </c>
      <c r="C35" s="31">
        <v>482322.36668000004</v>
      </c>
      <c r="D35" s="31">
        <v>96999</v>
      </c>
      <c r="E35" s="31">
        <v>304573.57056000002</v>
      </c>
      <c r="F35" s="31">
        <v>21534.428160000003</v>
      </c>
      <c r="G35" s="31">
        <v>34327.157760000002</v>
      </c>
    </row>
    <row r="36" spans="1:7" x14ac:dyDescent="0.25">
      <c r="A36" s="30" t="s">
        <v>33</v>
      </c>
      <c r="B36" s="31">
        <v>1245495.5000000002</v>
      </c>
      <c r="C36" s="31">
        <v>293812.38844999997</v>
      </c>
      <c r="D36" s="31">
        <v>65820.75</v>
      </c>
      <c r="E36" s="31">
        <v>198584.58456000002</v>
      </c>
      <c r="F36" s="31">
        <v>14040.632160000001</v>
      </c>
      <c r="G36" s="31">
        <v>22381.601760000001</v>
      </c>
    </row>
    <row r="37" spans="1:7" x14ac:dyDescent="0.25">
      <c r="A37" s="30" t="s">
        <v>176</v>
      </c>
      <c r="B37" s="31">
        <v>305183.7</v>
      </c>
      <c r="C37" s="31">
        <v>71992.834830000007</v>
      </c>
      <c r="D37" s="31">
        <v>13857</v>
      </c>
      <c r="E37" s="31">
        <v>43510.510080000007</v>
      </c>
      <c r="F37" s="31">
        <v>3076.3468800000005</v>
      </c>
      <c r="G37" s="31">
        <v>4903.8796800000009</v>
      </c>
    </row>
    <row r="38" spans="1:7" x14ac:dyDescent="0.25">
      <c r="A38" s="30" t="s">
        <v>43</v>
      </c>
      <c r="B38" s="31">
        <v>2647437.2000000002</v>
      </c>
      <c r="C38" s="31">
        <v>624530.43547999999</v>
      </c>
      <c r="D38" s="31">
        <v>121248.75</v>
      </c>
      <c r="E38" s="31">
        <v>380716.96320000006</v>
      </c>
      <c r="F38" s="31">
        <v>26918.035200000006</v>
      </c>
      <c r="G38" s="31">
        <v>42908.94720000001</v>
      </c>
    </row>
    <row r="39" spans="1:7" x14ac:dyDescent="0.25">
      <c r="A39" s="30" t="s">
        <v>174</v>
      </c>
      <c r="B39" s="31">
        <v>3137211.4</v>
      </c>
      <c r="C39" s="31">
        <v>740068.16926000011</v>
      </c>
      <c r="D39" s="31">
        <v>162819.75</v>
      </c>
      <c r="E39" s="31">
        <v>503158.15512000013</v>
      </c>
      <c r="F39" s="31">
        <v>35575.060320000004</v>
      </c>
      <c r="G39" s="31">
        <v>56708.759520000007</v>
      </c>
    </row>
    <row r="40" spans="1:7" x14ac:dyDescent="0.25">
      <c r="A40" s="30" t="s">
        <v>202</v>
      </c>
      <c r="B40">
        <v>71984492.450000033</v>
      </c>
      <c r="C40">
        <v>16981141.768955</v>
      </c>
      <c r="D40">
        <v>3204431.25</v>
      </c>
      <c r="E40">
        <v>9925205.6577600036</v>
      </c>
      <c r="F40">
        <v>701746.73984000029</v>
      </c>
      <c r="G40">
        <v>1118626.6089600003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B0DB6-B645-4EE7-83B8-4BB26CEFCA93}">
  <sheetPr codeName="Sheet6"/>
  <dimension ref="A2:I39"/>
  <sheetViews>
    <sheetView zoomScale="84" zoomScaleNormal="84" workbookViewId="0">
      <selection activeCell="B3" sqref="B3"/>
    </sheetView>
  </sheetViews>
  <sheetFormatPr defaultRowHeight="15" x14ac:dyDescent="0.25"/>
  <cols>
    <col min="1" max="1" width="48.42578125" customWidth="1"/>
    <col min="2" max="8" width="12.42578125" customWidth="1"/>
  </cols>
  <sheetData>
    <row r="2" spans="1:8" x14ac:dyDescent="0.25">
      <c r="A2" s="35"/>
      <c r="B2" s="36" t="s">
        <v>119</v>
      </c>
      <c r="C2" s="36" t="s">
        <v>99</v>
      </c>
      <c r="D2" s="36" t="s">
        <v>120</v>
      </c>
      <c r="E2" s="36" t="s">
        <v>90</v>
      </c>
      <c r="F2" s="36" t="s">
        <v>91</v>
      </c>
      <c r="G2" s="36" t="s">
        <v>209</v>
      </c>
      <c r="H2" s="36" t="s">
        <v>118</v>
      </c>
    </row>
    <row r="3" spans="1:8" x14ac:dyDescent="0.25">
      <c r="A3" s="30" t="s">
        <v>54</v>
      </c>
      <c r="B3" s="31">
        <v>616373.30000000005</v>
      </c>
      <c r="C3" s="31">
        <v>145402.46147000001</v>
      </c>
      <c r="D3" s="31">
        <v>31178.25</v>
      </c>
      <c r="E3" s="31">
        <v>94903.597440000012</v>
      </c>
      <c r="F3" s="31">
        <v>6710.0198400000008</v>
      </c>
      <c r="G3" s="31">
        <v>10696.170240000001</v>
      </c>
      <c r="H3" s="32">
        <f>ROUND(SUM(B3:G3),0)</f>
        <v>905264</v>
      </c>
    </row>
    <row r="4" spans="1:8" x14ac:dyDescent="0.25">
      <c r="A4" s="30" t="s">
        <v>48</v>
      </c>
      <c r="B4" s="31">
        <v>1398384.8000000003</v>
      </c>
      <c r="C4" s="31">
        <v>329878.97432000004</v>
      </c>
      <c r="D4" s="31">
        <v>65820.75</v>
      </c>
      <c r="E4" s="31">
        <v>198584.58456000002</v>
      </c>
      <c r="F4" s="31">
        <v>14040.632160000001</v>
      </c>
      <c r="G4" s="31">
        <v>22381.601760000001</v>
      </c>
      <c r="H4" s="32">
        <f t="shared" ref="H4:H38" si="0">ROUND(SUM(B4:G4),0)</f>
        <v>2029091</v>
      </c>
    </row>
    <row r="5" spans="1:8" x14ac:dyDescent="0.25">
      <c r="A5" s="30" t="s">
        <v>40</v>
      </c>
      <c r="B5" s="31">
        <v>1703568.5000000002</v>
      </c>
      <c r="C5" s="31">
        <v>401871.80914999999</v>
      </c>
      <c r="D5" s="31">
        <v>79677.75</v>
      </c>
      <c r="E5" s="31">
        <v>242095.09464000002</v>
      </c>
      <c r="F5" s="31">
        <v>17116.979040000002</v>
      </c>
      <c r="G5" s="31">
        <v>27285.481440000003</v>
      </c>
      <c r="H5" s="32">
        <f t="shared" si="0"/>
        <v>2471616</v>
      </c>
    </row>
    <row r="6" spans="1:8" x14ac:dyDescent="0.25">
      <c r="A6" s="30" t="s">
        <v>52</v>
      </c>
      <c r="B6" s="31">
        <v>642735.80000000005</v>
      </c>
      <c r="C6" s="31">
        <v>151621.37522000002</v>
      </c>
      <c r="D6" s="31">
        <v>31178.25</v>
      </c>
      <c r="E6" s="31">
        <v>94903.597440000012</v>
      </c>
      <c r="F6" s="31">
        <v>6710.0198400000008</v>
      </c>
      <c r="G6" s="31">
        <v>10696.170240000001</v>
      </c>
      <c r="H6" s="32">
        <f t="shared" si="0"/>
        <v>937845</v>
      </c>
    </row>
    <row r="7" spans="1:8" x14ac:dyDescent="0.25">
      <c r="A7" s="30" t="s">
        <v>16</v>
      </c>
      <c r="B7" s="31">
        <v>4455536.6000000006</v>
      </c>
      <c r="C7" s="31">
        <v>1051061.08394</v>
      </c>
      <c r="D7" s="31">
        <v>207855</v>
      </c>
      <c r="E7" s="31">
        <v>652657.65120000008</v>
      </c>
      <c r="F7" s="31">
        <v>46145.203200000004</v>
      </c>
      <c r="G7" s="31">
        <v>73558.195200000016</v>
      </c>
      <c r="H7" s="32">
        <f t="shared" si="0"/>
        <v>6486814</v>
      </c>
    </row>
    <row r="8" spans="1:8" x14ac:dyDescent="0.25">
      <c r="A8" s="30" t="s">
        <v>44</v>
      </c>
      <c r="B8" s="31">
        <v>1398384.8000000003</v>
      </c>
      <c r="C8" s="31">
        <v>329878.97432000004</v>
      </c>
      <c r="D8" s="31">
        <v>65820.75</v>
      </c>
      <c r="E8" s="31">
        <v>198584.58456000002</v>
      </c>
      <c r="F8" s="31">
        <v>14040.632160000001</v>
      </c>
      <c r="G8" s="31">
        <v>22381.601760000001</v>
      </c>
      <c r="H8" s="32">
        <f t="shared" si="0"/>
        <v>2029091</v>
      </c>
    </row>
    <row r="9" spans="1:8" x14ac:dyDescent="0.25">
      <c r="A9" s="30" t="s">
        <v>128</v>
      </c>
      <c r="B9" s="31">
        <v>305183.7</v>
      </c>
      <c r="C9" s="31">
        <v>71992.834830000007</v>
      </c>
      <c r="D9" s="31">
        <v>13857</v>
      </c>
      <c r="E9" s="31">
        <v>43510.510080000007</v>
      </c>
      <c r="F9" s="31">
        <v>3076.3468800000005</v>
      </c>
      <c r="G9" s="31">
        <v>4903.8796800000009</v>
      </c>
      <c r="H9" s="32">
        <f t="shared" si="0"/>
        <v>442524</v>
      </c>
    </row>
    <row r="10" spans="1:8" x14ac:dyDescent="0.25">
      <c r="A10" s="30" t="s">
        <v>35</v>
      </c>
      <c r="B10" s="31">
        <v>3074377.1</v>
      </c>
      <c r="C10" s="31">
        <v>725245.55789000017</v>
      </c>
      <c r="D10" s="31">
        <v>148962.75</v>
      </c>
      <c r="E10" s="31">
        <v>467737.98336000007</v>
      </c>
      <c r="F10" s="31">
        <v>33070.72896</v>
      </c>
      <c r="G10" s="31">
        <v>52716.706560000006</v>
      </c>
      <c r="H10" s="32">
        <f t="shared" si="0"/>
        <v>4502111</v>
      </c>
    </row>
    <row r="11" spans="1:8" x14ac:dyDescent="0.25">
      <c r="A11" s="30" t="s">
        <v>121</v>
      </c>
      <c r="B11" s="31">
        <v>1703568.5000000002</v>
      </c>
      <c r="C11" s="31">
        <v>401871.80914999999</v>
      </c>
      <c r="D11" s="31">
        <v>79677.75</v>
      </c>
      <c r="E11" s="31">
        <v>242095.09464000002</v>
      </c>
      <c r="F11" s="31">
        <v>17116.979040000002</v>
      </c>
      <c r="G11" s="31">
        <v>27285.481440000003</v>
      </c>
      <c r="H11" s="32">
        <f t="shared" si="0"/>
        <v>2471616</v>
      </c>
    </row>
    <row r="12" spans="1:8" x14ac:dyDescent="0.25">
      <c r="A12" s="30" t="s">
        <v>51</v>
      </c>
      <c r="B12" s="31">
        <v>2647437.2000000002</v>
      </c>
      <c r="C12" s="31">
        <v>624530.43547999999</v>
      </c>
      <c r="D12" s="31">
        <v>121248.75</v>
      </c>
      <c r="E12" s="31">
        <v>380716.96320000006</v>
      </c>
      <c r="F12" s="31">
        <v>26918.035200000006</v>
      </c>
      <c r="G12" s="31">
        <v>42908.94720000001</v>
      </c>
      <c r="H12" s="32">
        <f t="shared" si="0"/>
        <v>3843760</v>
      </c>
    </row>
    <row r="13" spans="1:8" x14ac:dyDescent="0.25">
      <c r="A13" s="30" t="s">
        <v>53</v>
      </c>
      <c r="B13" s="31">
        <v>2647437.2000000002</v>
      </c>
      <c r="C13" s="31">
        <v>624530.43547999999</v>
      </c>
      <c r="D13" s="31">
        <v>121248.75</v>
      </c>
      <c r="E13" s="31">
        <v>380716.96320000006</v>
      </c>
      <c r="F13" s="31">
        <v>26918.035200000006</v>
      </c>
      <c r="G13" s="31">
        <v>42908.94720000001</v>
      </c>
      <c r="H13" s="32">
        <f t="shared" si="0"/>
        <v>3843760</v>
      </c>
    </row>
    <row r="14" spans="1:8" x14ac:dyDescent="0.25">
      <c r="A14" s="30" t="s">
        <v>19</v>
      </c>
      <c r="B14" s="31">
        <v>1490131.6000000003</v>
      </c>
      <c r="C14" s="31">
        <v>351522.04444000003</v>
      </c>
      <c r="D14" s="31">
        <v>65820.75</v>
      </c>
      <c r="E14" s="31">
        <v>198584.58456000002</v>
      </c>
      <c r="F14" s="31">
        <v>14040.632160000001</v>
      </c>
      <c r="G14" s="31">
        <v>22381.601760000001</v>
      </c>
      <c r="H14" s="32">
        <f t="shared" si="0"/>
        <v>2142481</v>
      </c>
    </row>
    <row r="15" spans="1:8" x14ac:dyDescent="0.25">
      <c r="A15" s="30" t="s">
        <v>36</v>
      </c>
      <c r="B15" s="31">
        <v>1093201.1000000001</v>
      </c>
      <c r="C15" s="31">
        <v>257886.13949</v>
      </c>
      <c r="D15" s="31">
        <v>51963.75</v>
      </c>
      <c r="E15" s="31">
        <v>155074.07448000001</v>
      </c>
      <c r="F15" s="31">
        <v>10964.285280000002</v>
      </c>
      <c r="G15" s="31">
        <v>17477.722080000003</v>
      </c>
      <c r="H15" s="32">
        <f t="shared" si="0"/>
        <v>1586567</v>
      </c>
    </row>
    <row r="16" spans="1:8" x14ac:dyDescent="0.25">
      <c r="A16" s="30" t="s">
        <v>28</v>
      </c>
      <c r="B16" s="31">
        <v>1703568.5000000002</v>
      </c>
      <c r="C16" s="31">
        <v>401871.80914999999</v>
      </c>
      <c r="D16" s="31">
        <v>79677.75</v>
      </c>
      <c r="E16" s="31">
        <v>242095.09464000002</v>
      </c>
      <c r="F16" s="31">
        <v>17116.979040000002</v>
      </c>
      <c r="G16" s="31">
        <v>27285.481440000003</v>
      </c>
      <c r="H16" s="32">
        <f t="shared" si="0"/>
        <v>2471616</v>
      </c>
    </row>
    <row r="17" spans="1:8" x14ac:dyDescent="0.25">
      <c r="A17" s="30" t="s">
        <v>26</v>
      </c>
      <c r="B17" s="31">
        <v>2887817.5500000003</v>
      </c>
      <c r="C17" s="31">
        <v>681236.16004500014</v>
      </c>
      <c r="D17" s="31">
        <v>142034.25</v>
      </c>
      <c r="E17" s="31">
        <v>432422.72064000007</v>
      </c>
      <c r="F17" s="31">
        <v>30573.815040000001</v>
      </c>
      <c r="G17" s="31">
        <v>48736.47744000001</v>
      </c>
      <c r="H17" s="32">
        <f t="shared" si="0"/>
        <v>4222821</v>
      </c>
    </row>
    <row r="18" spans="1:8" x14ac:dyDescent="0.25">
      <c r="A18" s="30" t="s">
        <v>45</v>
      </c>
      <c r="B18" s="31">
        <v>642735.80000000005</v>
      </c>
      <c r="C18" s="31">
        <v>151621.37522000002</v>
      </c>
      <c r="D18" s="31">
        <v>31178.25</v>
      </c>
      <c r="E18" s="31">
        <v>94903.597440000012</v>
      </c>
      <c r="F18" s="31">
        <v>6710.0198400000008</v>
      </c>
      <c r="G18" s="31">
        <v>10696.170240000001</v>
      </c>
      <c r="H18" s="32">
        <f t="shared" si="0"/>
        <v>937845</v>
      </c>
    </row>
    <row r="19" spans="1:8" x14ac:dyDescent="0.25">
      <c r="A19" s="30" t="s">
        <v>39</v>
      </c>
      <c r="B19" s="31">
        <v>642735.80000000005</v>
      </c>
      <c r="C19" s="31">
        <v>151621.37522000002</v>
      </c>
      <c r="D19" s="31">
        <v>31178.25</v>
      </c>
      <c r="E19" s="31">
        <v>94903.597440000012</v>
      </c>
      <c r="F19" s="31">
        <v>6710.0198400000008</v>
      </c>
      <c r="G19" s="31">
        <v>10696.170240000001</v>
      </c>
      <c r="H19" s="32">
        <f t="shared" si="0"/>
        <v>937845</v>
      </c>
    </row>
    <row r="20" spans="1:8" x14ac:dyDescent="0.25">
      <c r="A20" s="30" t="s">
        <v>122</v>
      </c>
      <c r="B20" s="31">
        <v>616373.30000000005</v>
      </c>
      <c r="C20" s="31">
        <v>145402.46147000001</v>
      </c>
      <c r="D20" s="31">
        <v>31178.25</v>
      </c>
      <c r="E20" s="31">
        <v>94903.597440000012</v>
      </c>
      <c r="F20" s="31">
        <v>6710.0198400000008</v>
      </c>
      <c r="G20" s="31">
        <v>10696.170240000001</v>
      </c>
      <c r="H20" s="32">
        <f t="shared" si="0"/>
        <v>905264</v>
      </c>
    </row>
    <row r="21" spans="1:8" x14ac:dyDescent="0.25">
      <c r="A21" s="30" t="s">
        <v>46</v>
      </c>
      <c r="B21" s="31">
        <v>2008752.2000000002</v>
      </c>
      <c r="C21" s="31">
        <v>473864.64397999999</v>
      </c>
      <c r="D21" s="31">
        <v>93534.75</v>
      </c>
      <c r="E21" s="31">
        <v>285605.60472000006</v>
      </c>
      <c r="F21" s="31">
        <v>20193.325920000003</v>
      </c>
      <c r="G21" s="31">
        <v>32189.361120000005</v>
      </c>
      <c r="H21" s="32">
        <f t="shared" si="0"/>
        <v>2914140</v>
      </c>
    </row>
    <row r="22" spans="1:8" x14ac:dyDescent="0.25">
      <c r="A22" s="30" t="s">
        <v>49</v>
      </c>
      <c r="B22" s="31">
        <v>1703568.5000000002</v>
      </c>
      <c r="C22" s="31">
        <v>401871.80914999999</v>
      </c>
      <c r="D22" s="31">
        <v>79677.75</v>
      </c>
      <c r="E22" s="31">
        <v>242095.09464000002</v>
      </c>
      <c r="F22" s="31">
        <v>17116.979040000002</v>
      </c>
      <c r="G22" s="31">
        <v>27285.481440000003</v>
      </c>
      <c r="H22" s="32">
        <f t="shared" si="0"/>
        <v>2471616</v>
      </c>
    </row>
    <row r="23" spans="1:8" x14ac:dyDescent="0.25">
      <c r="A23" s="30" t="s">
        <v>13</v>
      </c>
      <c r="B23" s="31">
        <v>8151848.5999999996</v>
      </c>
      <c r="C23" s="31">
        <v>1923021.0847400001</v>
      </c>
      <c r="D23" s="31">
        <v>290997</v>
      </c>
      <c r="E23" s="31">
        <v>913720.71168000018</v>
      </c>
      <c r="F23" s="31">
        <v>64603.284480000017</v>
      </c>
      <c r="G23" s="31">
        <v>102981.47328000001</v>
      </c>
      <c r="H23" s="32">
        <f t="shared" si="0"/>
        <v>11447172</v>
      </c>
    </row>
    <row r="24" spans="1:8" x14ac:dyDescent="0.25">
      <c r="A24" s="30" t="s">
        <v>129</v>
      </c>
      <c r="B24" s="31">
        <v>305183.7</v>
      </c>
      <c r="C24" s="31">
        <v>71992.834830000007</v>
      </c>
      <c r="D24" s="31">
        <v>13857</v>
      </c>
      <c r="E24" s="31">
        <v>43510.510080000007</v>
      </c>
      <c r="F24" s="31">
        <v>3076.3468800000005</v>
      </c>
      <c r="G24" s="31">
        <v>4903.8796800000009</v>
      </c>
      <c r="H24" s="32">
        <f t="shared" si="0"/>
        <v>442524</v>
      </c>
    </row>
    <row r="25" spans="1:8" x14ac:dyDescent="0.25">
      <c r="A25" s="30" t="s">
        <v>37</v>
      </c>
      <c r="B25" s="31">
        <v>1398384.8000000003</v>
      </c>
      <c r="C25" s="31">
        <v>329878.97432000004</v>
      </c>
      <c r="D25" s="31">
        <v>65820.75</v>
      </c>
      <c r="E25" s="31">
        <v>198584.58456000002</v>
      </c>
      <c r="F25" s="31">
        <v>14040.632160000001</v>
      </c>
      <c r="G25" s="31">
        <v>22381.601760000001</v>
      </c>
      <c r="H25" s="32">
        <f t="shared" si="0"/>
        <v>2029091</v>
      </c>
    </row>
    <row r="26" spans="1:8" x14ac:dyDescent="0.25">
      <c r="A26" s="30" t="s">
        <v>38</v>
      </c>
      <c r="B26" s="31">
        <v>2445991.1000000006</v>
      </c>
      <c r="C26" s="31">
        <v>577009.30048999994</v>
      </c>
      <c r="D26" s="31">
        <v>117784.5</v>
      </c>
      <c r="E26" s="31">
        <v>366844.28544000012</v>
      </c>
      <c r="F26" s="31">
        <v>25937.187840000006</v>
      </c>
      <c r="G26" s="31">
        <v>41345.418240000006</v>
      </c>
      <c r="H26" s="32">
        <f t="shared" si="0"/>
        <v>3574912</v>
      </c>
    </row>
    <row r="27" spans="1:8" x14ac:dyDescent="0.25">
      <c r="A27" s="30" t="s">
        <v>123</v>
      </c>
      <c r="B27" s="31">
        <v>1131274.7000000002</v>
      </c>
      <c r="C27" s="31">
        <v>266867.70172999997</v>
      </c>
      <c r="D27" s="31">
        <v>55428</v>
      </c>
      <c r="E27" s="31">
        <v>165951.70200000002</v>
      </c>
      <c r="F27" s="31">
        <v>11733.372000000003</v>
      </c>
      <c r="G27" s="31">
        <v>18703.692000000003</v>
      </c>
      <c r="H27" s="32">
        <f t="shared" si="0"/>
        <v>1649959</v>
      </c>
    </row>
    <row r="28" spans="1:8" x14ac:dyDescent="0.25">
      <c r="A28" s="30" t="s">
        <v>2</v>
      </c>
      <c r="B28" s="31">
        <v>10563308.800000001</v>
      </c>
      <c r="C28" s="31">
        <v>2491884.5459199999</v>
      </c>
      <c r="D28" s="31">
        <v>387996</v>
      </c>
      <c r="E28" s="31">
        <v>1218294.2822400003</v>
      </c>
      <c r="F28" s="31">
        <v>86137.325120000009</v>
      </c>
      <c r="G28" s="31">
        <v>137308.63104000001</v>
      </c>
      <c r="H28" s="32">
        <f t="shared" si="0"/>
        <v>14884930</v>
      </c>
    </row>
    <row r="29" spans="1:8" x14ac:dyDescent="0.25">
      <c r="A29" s="30" t="s">
        <v>60</v>
      </c>
      <c r="B29" s="31">
        <v>2578891.5000000005</v>
      </c>
      <c r="C29" s="31">
        <v>608360.50485000014</v>
      </c>
      <c r="D29" s="31">
        <v>117784.5</v>
      </c>
      <c r="E29" s="31">
        <v>369839.33568000002</v>
      </c>
      <c r="F29" s="31">
        <v>26148.948479999999</v>
      </c>
      <c r="G29" s="31">
        <v>41682.977280000006</v>
      </c>
      <c r="H29" s="32">
        <f t="shared" si="0"/>
        <v>3742708</v>
      </c>
    </row>
    <row r="30" spans="1:8" x14ac:dyDescent="0.25">
      <c r="A30" s="30" t="s">
        <v>130</v>
      </c>
      <c r="B30" s="31">
        <v>944235.90000000014</v>
      </c>
      <c r="C30" s="31">
        <v>222745.24881000002</v>
      </c>
      <c r="D30" s="31">
        <v>41571</v>
      </c>
      <c r="E30" s="31">
        <v>138726.77760000003</v>
      </c>
      <c r="F30" s="31">
        <v>9808.4736000000012</v>
      </c>
      <c r="G30" s="31">
        <v>15635.289600000002</v>
      </c>
      <c r="H30" s="32">
        <f t="shared" si="0"/>
        <v>1372723</v>
      </c>
    </row>
    <row r="31" spans="1:8" x14ac:dyDescent="0.25">
      <c r="A31" s="30" t="s">
        <v>24</v>
      </c>
      <c r="B31" s="31">
        <v>1093201.1000000001</v>
      </c>
      <c r="C31" s="31">
        <v>257886.13949</v>
      </c>
      <c r="D31" s="31">
        <v>51963.75</v>
      </c>
      <c r="E31" s="31">
        <v>155074.07448000001</v>
      </c>
      <c r="F31" s="31">
        <v>10964.285280000002</v>
      </c>
      <c r="G31" s="31">
        <v>17477.722080000003</v>
      </c>
      <c r="H31" s="32">
        <f t="shared" si="0"/>
        <v>1586567</v>
      </c>
    </row>
    <row r="32" spans="1:8" x14ac:dyDescent="0.25">
      <c r="A32" s="30" t="s">
        <v>175</v>
      </c>
      <c r="B32" s="31">
        <v>305183.7</v>
      </c>
      <c r="C32" s="31">
        <v>71992.834830000007</v>
      </c>
      <c r="D32" s="31">
        <v>13857</v>
      </c>
      <c r="E32" s="31">
        <v>43510.510080000007</v>
      </c>
      <c r="F32" s="31">
        <v>3076.3468800000005</v>
      </c>
      <c r="G32" s="31">
        <v>4903.8796800000009</v>
      </c>
      <c r="H32" s="32">
        <f t="shared" si="0"/>
        <v>442524</v>
      </c>
    </row>
    <row r="33" spans="1:9" x14ac:dyDescent="0.25">
      <c r="A33" s="30" t="s">
        <v>127</v>
      </c>
      <c r="B33" s="31">
        <v>305183.7</v>
      </c>
      <c r="C33" s="31">
        <v>71992.834830000007</v>
      </c>
      <c r="D33" s="31">
        <v>13857</v>
      </c>
      <c r="E33" s="31">
        <v>43510.510080000007</v>
      </c>
      <c r="F33" s="31">
        <v>3076.3468800000005</v>
      </c>
      <c r="G33" s="31">
        <v>4903.8796800000009</v>
      </c>
      <c r="H33" s="32">
        <f t="shared" si="0"/>
        <v>442524</v>
      </c>
    </row>
    <row r="34" spans="1:9" x14ac:dyDescent="0.25">
      <c r="A34" s="30" t="s">
        <v>61</v>
      </c>
      <c r="B34" s="31">
        <v>2044605.2000000004</v>
      </c>
      <c r="C34" s="31">
        <v>482322.36668000004</v>
      </c>
      <c r="D34" s="31">
        <v>96999</v>
      </c>
      <c r="E34" s="31">
        <v>304573.57056000002</v>
      </c>
      <c r="F34" s="31">
        <v>21534.428160000003</v>
      </c>
      <c r="G34" s="31">
        <v>34327.157760000002</v>
      </c>
      <c r="H34" s="32">
        <f t="shared" si="0"/>
        <v>2984362</v>
      </c>
    </row>
    <row r="35" spans="1:9" x14ac:dyDescent="0.25">
      <c r="A35" s="30" t="s">
        <v>33</v>
      </c>
      <c r="B35" s="31">
        <v>1245495.5000000002</v>
      </c>
      <c r="C35" s="31">
        <v>293812.38844999997</v>
      </c>
      <c r="D35" s="31">
        <v>65820.75</v>
      </c>
      <c r="E35" s="31">
        <v>198584.58456000002</v>
      </c>
      <c r="F35" s="31">
        <v>14040.632160000001</v>
      </c>
      <c r="G35" s="31">
        <v>22381.601760000001</v>
      </c>
      <c r="H35" s="32">
        <f t="shared" si="0"/>
        <v>1840135</v>
      </c>
    </row>
    <row r="36" spans="1:9" x14ac:dyDescent="0.25">
      <c r="A36" s="30" t="s">
        <v>176</v>
      </c>
      <c r="B36" s="31">
        <v>305183.7</v>
      </c>
      <c r="C36" s="31">
        <v>71992.834830000007</v>
      </c>
      <c r="D36" s="31">
        <v>13857</v>
      </c>
      <c r="E36" s="31">
        <v>43510.510080000007</v>
      </c>
      <c r="F36" s="31">
        <v>3076.3468800000005</v>
      </c>
      <c r="G36" s="31">
        <v>4903.8796800000009</v>
      </c>
      <c r="H36" s="32">
        <f t="shared" si="0"/>
        <v>442524</v>
      </c>
    </row>
    <row r="37" spans="1:9" x14ac:dyDescent="0.25">
      <c r="A37" s="30" t="s">
        <v>43</v>
      </c>
      <c r="B37" s="31">
        <v>2647437.2000000002</v>
      </c>
      <c r="C37" s="31">
        <v>624530.43547999999</v>
      </c>
      <c r="D37" s="31">
        <v>121248.75</v>
      </c>
      <c r="E37" s="31">
        <v>380716.96320000006</v>
      </c>
      <c r="F37" s="31">
        <v>26918.035200000006</v>
      </c>
      <c r="G37" s="31">
        <v>42908.94720000001</v>
      </c>
      <c r="H37" s="32">
        <f t="shared" si="0"/>
        <v>3843760</v>
      </c>
    </row>
    <row r="38" spans="1:9" x14ac:dyDescent="0.25">
      <c r="A38" s="30" t="s">
        <v>174</v>
      </c>
      <c r="B38" s="31">
        <v>3137211.4</v>
      </c>
      <c r="C38" s="31">
        <v>740068.16926000011</v>
      </c>
      <c r="D38" s="31">
        <v>162819.75</v>
      </c>
      <c r="E38" s="31">
        <v>503158.15512000013</v>
      </c>
      <c r="F38" s="31">
        <v>35575.060320000004</v>
      </c>
      <c r="G38" s="31">
        <v>56708.759520000007</v>
      </c>
      <c r="H38" s="32">
        <f t="shared" si="0"/>
        <v>4635541</v>
      </c>
    </row>
    <row r="39" spans="1:9" ht="15.75" x14ac:dyDescent="0.25">
      <c r="A39" s="33" t="s">
        <v>118</v>
      </c>
      <c r="B39" s="32">
        <f>ROUND(SUM(B3:B38),0)</f>
        <v>71984492</v>
      </c>
      <c r="C39" s="32">
        <f t="shared" ref="C39:G39" si="1">ROUND(SUM(C3:C38),0)</f>
        <v>16981142</v>
      </c>
      <c r="D39" s="32">
        <f t="shared" si="1"/>
        <v>3204431</v>
      </c>
      <c r="E39" s="32">
        <f t="shared" si="1"/>
        <v>9925206</v>
      </c>
      <c r="F39" s="32">
        <f t="shared" si="1"/>
        <v>701747</v>
      </c>
      <c r="G39" s="32">
        <f t="shared" si="1"/>
        <v>1118627</v>
      </c>
      <c r="H39" s="32">
        <f t="shared" ref="H39" si="2">SUM(B39:G39)</f>
        <v>103915645</v>
      </c>
      <c r="I39" s="34"/>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9C9F38-F18B-4E6B-BAC9-5AB3B3091CC8}">
  <sheetPr codeName="Sheet7">
    <tabColor theme="9" tint="0.79998168889431442"/>
    <pageSetUpPr fitToPage="1"/>
  </sheetPr>
  <dimension ref="A1:CT56"/>
  <sheetViews>
    <sheetView zoomScale="71" zoomScaleNormal="71" workbookViewId="0">
      <selection activeCell="A2" sqref="A2"/>
    </sheetView>
  </sheetViews>
  <sheetFormatPr defaultColWidth="9.42578125" defaultRowHeight="12.75" outlineLevelCol="1" x14ac:dyDescent="0.2"/>
  <cols>
    <col min="1" max="1" width="9.42578125" style="64"/>
    <col min="2" max="2" width="33.5703125" style="64" customWidth="1"/>
    <col min="3" max="3" width="17.5703125" style="65" customWidth="1"/>
    <col min="4" max="9" width="17.5703125" style="64" customWidth="1"/>
    <col min="10" max="10" width="5.85546875" style="64" customWidth="1"/>
    <col min="11" max="42" width="5.85546875" style="64" customWidth="1" outlineLevel="1"/>
    <col min="43" max="43" width="5.5703125" style="64" customWidth="1"/>
    <col min="44" max="51" width="12.42578125" style="64" customWidth="1"/>
    <col min="52" max="55" width="14.85546875" style="64" customWidth="1"/>
    <col min="56" max="56" width="14.85546875" style="66" customWidth="1"/>
    <col min="57" max="57" width="14.85546875" style="64" customWidth="1"/>
    <col min="58" max="58" width="28.42578125" style="64" customWidth="1"/>
    <col min="59" max="59" width="24.42578125" style="64" customWidth="1"/>
    <col min="60" max="60" width="28.42578125" style="64" customWidth="1"/>
    <col min="61" max="16384" width="9.42578125" style="64"/>
  </cols>
  <sheetData>
    <row r="1" spans="1:60" ht="45" customHeight="1" x14ac:dyDescent="0.2">
      <c r="BA1" s="131"/>
      <c r="BB1" s="170" t="s">
        <v>279</v>
      </c>
      <c r="BC1" s="170"/>
      <c r="BD1" s="170"/>
      <c r="BE1" s="170"/>
    </row>
    <row r="2" spans="1:60" x14ac:dyDescent="0.2">
      <c r="A2" s="174" t="s">
        <v>280</v>
      </c>
    </row>
    <row r="3" spans="1:60" ht="100.5" customHeight="1" x14ac:dyDescent="0.2">
      <c r="B3" s="125" t="s">
        <v>180</v>
      </c>
      <c r="C3" s="126" t="s">
        <v>241</v>
      </c>
      <c r="D3" s="126" t="s">
        <v>247</v>
      </c>
      <c r="E3" s="126" t="s">
        <v>242</v>
      </c>
      <c r="F3" s="126" t="s">
        <v>246</v>
      </c>
      <c r="G3" s="127" t="s">
        <v>210</v>
      </c>
      <c r="H3" s="127" t="s">
        <v>220</v>
      </c>
      <c r="I3" s="126" t="s">
        <v>67</v>
      </c>
      <c r="AR3" s="67" t="s">
        <v>164</v>
      </c>
      <c r="AS3" s="67" t="s">
        <v>165</v>
      </c>
      <c r="AT3" s="67" t="s">
        <v>166</v>
      </c>
      <c r="AV3" s="67" t="s">
        <v>287</v>
      </c>
      <c r="AW3" s="143">
        <f>ROUND(13856.88,0)</f>
        <v>13857</v>
      </c>
    </row>
    <row r="4" spans="1:60" x14ac:dyDescent="0.2">
      <c r="B4" s="68" t="s">
        <v>169</v>
      </c>
      <c r="C4" s="69">
        <f>BD21</f>
        <v>18651.21</v>
      </c>
      <c r="D4" s="70">
        <f>BD22</f>
        <v>88628.86</v>
      </c>
      <c r="E4" s="71">
        <f>BD23</f>
        <v>83356.899999999994</v>
      </c>
      <c r="F4" s="128">
        <f>BD25</f>
        <v>45149.88</v>
      </c>
      <c r="G4" s="72"/>
      <c r="H4" s="73">
        <v>0</v>
      </c>
      <c r="I4" s="74">
        <f>BD24</f>
        <v>253568.39</v>
      </c>
      <c r="AR4" s="143">
        <v>2304</v>
      </c>
      <c r="AS4" s="143">
        <v>1388</v>
      </c>
      <c r="AT4" s="143">
        <v>925</v>
      </c>
    </row>
    <row r="5" spans="1:60" x14ac:dyDescent="0.2">
      <c r="B5" s="75" t="s">
        <v>65</v>
      </c>
      <c r="C5" s="76">
        <v>0</v>
      </c>
      <c r="D5" s="77">
        <v>0</v>
      </c>
      <c r="E5" s="78">
        <v>0</v>
      </c>
      <c r="F5" s="73"/>
      <c r="G5" s="72"/>
      <c r="H5" s="73">
        <v>0</v>
      </c>
      <c r="I5" s="92">
        <f>BD26</f>
        <v>190176.29</v>
      </c>
      <c r="BH5" s="79"/>
    </row>
    <row r="6" spans="1:60" x14ac:dyDescent="0.2">
      <c r="B6" s="80" t="s">
        <v>66</v>
      </c>
      <c r="C6" s="81">
        <f>BD27</f>
        <v>11236.06</v>
      </c>
      <c r="D6" s="73">
        <f>BD28</f>
        <v>53392.73</v>
      </c>
      <c r="E6" s="82">
        <f>BD29</f>
        <v>36152.67</v>
      </c>
      <c r="F6" s="73"/>
      <c r="G6" s="72"/>
      <c r="H6" s="73">
        <v>0</v>
      </c>
      <c r="I6" s="129">
        <f>BD31</f>
        <v>113389.87</v>
      </c>
      <c r="AR6" s="83" t="s">
        <v>90</v>
      </c>
      <c r="AS6" s="84" t="s">
        <v>91</v>
      </c>
      <c r="AT6" s="85" t="s">
        <v>92</v>
      </c>
      <c r="BH6" s="86"/>
    </row>
    <row r="7" spans="1:60" x14ac:dyDescent="0.2">
      <c r="B7" s="132" t="s">
        <v>219</v>
      </c>
      <c r="C7" s="81">
        <v>0</v>
      </c>
      <c r="D7" s="73">
        <v>0</v>
      </c>
      <c r="E7" s="82">
        <v>0</v>
      </c>
      <c r="F7" s="73"/>
      <c r="G7" s="72"/>
      <c r="H7" s="128">
        <f>BD30</f>
        <v>113389.87</v>
      </c>
      <c r="I7" s="73">
        <v>0</v>
      </c>
      <c r="AR7" s="83"/>
      <c r="AS7" s="65"/>
      <c r="AT7" s="65"/>
      <c r="BH7" s="86"/>
    </row>
    <row r="8" spans="1:60" x14ac:dyDescent="0.2">
      <c r="B8" s="87" t="s">
        <v>57</v>
      </c>
      <c r="C8" s="88">
        <f>BD32</f>
        <v>7488.01</v>
      </c>
      <c r="D8" s="89">
        <f>BD33</f>
        <v>35582.33</v>
      </c>
      <c r="E8" s="90">
        <f>BD34</f>
        <v>24093.1</v>
      </c>
      <c r="F8" s="73"/>
      <c r="G8" s="74"/>
      <c r="H8" s="91">
        <v>0</v>
      </c>
      <c r="I8" s="130">
        <f>BD35</f>
        <v>75566.02</v>
      </c>
      <c r="AR8" s="144">
        <v>0.28570000000000001</v>
      </c>
      <c r="AS8" s="145">
        <v>2.0199999999999999E-2</v>
      </c>
      <c r="AT8" s="144">
        <v>3.2199999999999999E-2</v>
      </c>
    </row>
    <row r="9" spans="1:60" ht="117.75" customHeight="1" x14ac:dyDescent="0.2">
      <c r="B9" s="125" t="s">
        <v>168</v>
      </c>
      <c r="C9" s="126" t="s">
        <v>241</v>
      </c>
      <c r="D9" s="126" t="s">
        <v>247</v>
      </c>
      <c r="E9" s="126" t="s">
        <v>268</v>
      </c>
      <c r="F9" s="126" t="s">
        <v>222</v>
      </c>
      <c r="G9" s="133" t="s">
        <v>251</v>
      </c>
      <c r="H9" s="126" t="s">
        <v>220</v>
      </c>
      <c r="I9" s="126" t="s">
        <v>67</v>
      </c>
      <c r="AR9" s="169" t="s">
        <v>270</v>
      </c>
      <c r="AS9" s="169"/>
      <c r="AT9" s="169"/>
      <c r="AU9" s="169"/>
      <c r="AV9" s="169"/>
      <c r="AW9" s="169"/>
      <c r="AX9" s="169"/>
      <c r="AY9" s="169"/>
      <c r="AZ9" s="169"/>
      <c r="BA9" s="169"/>
      <c r="BB9" s="169"/>
      <c r="BC9" s="169"/>
      <c r="BH9" s="86"/>
    </row>
    <row r="10" spans="1:60" x14ac:dyDescent="0.2">
      <c r="B10" s="68" t="s">
        <v>169</v>
      </c>
      <c r="C10" s="70">
        <f>BD36</f>
        <v>18651.21</v>
      </c>
      <c r="D10" s="70">
        <f>BD37</f>
        <v>88628.86</v>
      </c>
      <c r="E10" s="71">
        <f>BD38</f>
        <v>52078.38</v>
      </c>
      <c r="F10" s="73">
        <f>BD40</f>
        <v>110283.64</v>
      </c>
      <c r="G10" s="134">
        <f>BD39</f>
        <v>208996.48000000001</v>
      </c>
      <c r="H10" s="91">
        <v>0</v>
      </c>
      <c r="I10" s="91">
        <f>BD41</f>
        <v>253568.39</v>
      </c>
      <c r="AR10" s="169"/>
      <c r="AS10" s="169"/>
      <c r="AT10" s="169"/>
      <c r="AU10" s="169"/>
      <c r="AV10" s="169"/>
      <c r="AW10" s="169"/>
      <c r="AX10" s="169"/>
      <c r="AY10" s="169"/>
      <c r="AZ10" s="169"/>
      <c r="BA10" s="169"/>
      <c r="BB10" s="169"/>
      <c r="BC10" s="169"/>
      <c r="BH10" s="86"/>
    </row>
    <row r="11" spans="1:60" x14ac:dyDescent="0.2">
      <c r="B11" s="75" t="s">
        <v>65</v>
      </c>
      <c r="C11" s="76">
        <v>0</v>
      </c>
      <c r="D11" s="77">
        <v>0</v>
      </c>
      <c r="E11" s="78">
        <v>0</v>
      </c>
      <c r="F11" s="73"/>
      <c r="G11" s="72"/>
      <c r="H11" s="92">
        <v>0</v>
      </c>
      <c r="I11" s="77">
        <f>BD42</f>
        <v>190176.29</v>
      </c>
      <c r="BH11" s="79"/>
    </row>
    <row r="12" spans="1:60" x14ac:dyDescent="0.2">
      <c r="B12" s="80" t="s">
        <v>66</v>
      </c>
      <c r="C12" s="81">
        <f>BD43</f>
        <v>11236.06</v>
      </c>
      <c r="D12" s="73">
        <f>BD44</f>
        <v>53392.73</v>
      </c>
      <c r="E12" s="82">
        <f>BD45</f>
        <v>21357.09</v>
      </c>
      <c r="F12" s="73">
        <f>BD47</f>
        <v>48889.73</v>
      </c>
      <c r="G12" s="72"/>
      <c r="H12" s="92">
        <v>0</v>
      </c>
      <c r="I12" s="128">
        <f>BD48</f>
        <v>113389.87</v>
      </c>
      <c r="BH12" s="86"/>
    </row>
    <row r="13" spans="1:60" x14ac:dyDescent="0.2">
      <c r="B13" s="132" t="s">
        <v>219</v>
      </c>
      <c r="C13" s="81">
        <v>0</v>
      </c>
      <c r="D13" s="73">
        <v>0</v>
      </c>
      <c r="E13" s="73">
        <v>0</v>
      </c>
      <c r="F13" s="73"/>
      <c r="G13" s="73"/>
      <c r="H13" s="128">
        <f>BD46</f>
        <v>113389.87</v>
      </c>
      <c r="I13" s="73">
        <v>0</v>
      </c>
      <c r="BH13" s="86"/>
    </row>
    <row r="14" spans="1:60" x14ac:dyDescent="0.2">
      <c r="B14" s="87" t="s">
        <v>57</v>
      </c>
      <c r="C14" s="93">
        <f>BD49</f>
        <v>7488.01</v>
      </c>
      <c r="D14" s="94">
        <f>BD50</f>
        <v>35582.33</v>
      </c>
      <c r="E14" s="74">
        <f>BD51</f>
        <v>14232.93</v>
      </c>
      <c r="F14" s="74">
        <f>BD52</f>
        <v>32581.41</v>
      </c>
      <c r="G14" s="74"/>
      <c r="H14" s="74">
        <v>0</v>
      </c>
      <c r="I14" s="130">
        <f>BD53</f>
        <v>75566.02</v>
      </c>
    </row>
    <row r="15" spans="1:60" x14ac:dyDescent="0.2">
      <c r="BH15" s="86"/>
    </row>
    <row r="16" spans="1:60" x14ac:dyDescent="0.2">
      <c r="BH16" s="86"/>
    </row>
    <row r="17" spans="1:98" x14ac:dyDescent="0.2">
      <c r="B17" s="95"/>
      <c r="C17" s="96"/>
      <c r="D17" s="86"/>
      <c r="E17" s="86"/>
      <c r="F17" s="86"/>
      <c r="G17" s="86"/>
      <c r="H17" s="86"/>
      <c r="I17" s="86"/>
      <c r="BH17" s="86"/>
    </row>
    <row r="18" spans="1:98" x14ac:dyDescent="0.2">
      <c r="B18" s="28" t="s">
        <v>68</v>
      </c>
      <c r="C18" s="97"/>
      <c r="D18" s="28"/>
      <c r="E18" s="28"/>
      <c r="F18" s="28"/>
      <c r="G18" s="28"/>
      <c r="H18" s="28"/>
      <c r="I18" s="28"/>
      <c r="J18" s="28"/>
      <c r="K18" s="28"/>
      <c r="L18" s="28"/>
      <c r="M18" s="28"/>
      <c r="N18" s="28"/>
      <c r="O18" s="28"/>
      <c r="P18" s="28"/>
      <c r="Q18" s="28"/>
      <c r="R18" s="28"/>
      <c r="S18" s="28"/>
      <c r="BF18" s="98"/>
    </row>
    <row r="19" spans="1:98" s="66" customFormat="1" x14ac:dyDescent="0.2">
      <c r="B19" s="99"/>
      <c r="C19" s="100"/>
      <c r="D19" s="101"/>
      <c r="E19" s="101"/>
      <c r="F19" s="101"/>
      <c r="G19" s="101"/>
      <c r="H19" s="101"/>
      <c r="I19" s="101"/>
      <c r="J19" s="102"/>
      <c r="K19" s="167" t="s">
        <v>69</v>
      </c>
      <c r="L19" s="167"/>
      <c r="M19" s="167"/>
      <c r="N19" s="167"/>
      <c r="O19" s="167" t="s">
        <v>70</v>
      </c>
      <c r="P19" s="167"/>
      <c r="Q19" s="167"/>
      <c r="R19" s="167"/>
      <c r="S19" s="167" t="s">
        <v>71</v>
      </c>
      <c r="T19" s="167"/>
      <c r="U19" s="167"/>
      <c r="V19" s="167"/>
      <c r="W19" s="167" t="s">
        <v>72</v>
      </c>
      <c r="X19" s="167"/>
      <c r="Y19" s="167"/>
      <c r="Z19" s="167"/>
      <c r="AA19" s="167" t="s">
        <v>73</v>
      </c>
      <c r="AB19" s="167"/>
      <c r="AC19" s="167"/>
      <c r="AD19" s="167"/>
      <c r="AE19" s="165" t="s">
        <v>74</v>
      </c>
      <c r="AF19" s="165"/>
      <c r="AG19" s="165"/>
      <c r="AH19" s="165"/>
      <c r="AI19" s="165" t="s">
        <v>75</v>
      </c>
      <c r="AJ19" s="165"/>
      <c r="AK19" s="165"/>
      <c r="AL19" s="165"/>
      <c r="AM19" s="166" t="s">
        <v>167</v>
      </c>
      <c r="AN19" s="166"/>
      <c r="AO19" s="166"/>
      <c r="AP19" s="166"/>
      <c r="AQ19" s="139"/>
      <c r="AR19" s="164" t="s">
        <v>76</v>
      </c>
      <c r="AS19" s="164"/>
      <c r="AT19" s="164"/>
      <c r="AY19" s="65">
        <v>1.3</v>
      </c>
      <c r="AZ19" s="65"/>
      <c r="BA19" s="140">
        <v>0.5</v>
      </c>
      <c r="BB19" s="140">
        <v>1</v>
      </c>
      <c r="BC19" s="140">
        <v>2.5000000000000001E-2</v>
      </c>
      <c r="BF19" s="98"/>
    </row>
    <row r="20" spans="1:98" ht="85.5" customHeight="1" x14ac:dyDescent="0.2">
      <c r="A20" s="135"/>
      <c r="B20" s="136" t="s">
        <v>77</v>
      </c>
      <c r="C20" s="136" t="s">
        <v>147</v>
      </c>
      <c r="D20" s="136"/>
      <c r="E20" s="136"/>
      <c r="F20" s="136"/>
      <c r="G20" s="136" t="s">
        <v>235</v>
      </c>
      <c r="H20" s="136" t="s">
        <v>236</v>
      </c>
      <c r="I20" s="136" t="s">
        <v>237</v>
      </c>
      <c r="J20" s="136" t="s">
        <v>63</v>
      </c>
      <c r="K20" s="136" t="s">
        <v>78</v>
      </c>
      <c r="L20" s="136" t="s">
        <v>79</v>
      </c>
      <c r="M20" s="136" t="s">
        <v>80</v>
      </c>
      <c r="N20" s="136" t="s">
        <v>81</v>
      </c>
      <c r="O20" s="136" t="s">
        <v>78</v>
      </c>
      <c r="P20" s="136" t="s">
        <v>79</v>
      </c>
      <c r="Q20" s="136" t="s">
        <v>80</v>
      </c>
      <c r="R20" s="136" t="s">
        <v>81</v>
      </c>
      <c r="S20" s="136" t="s">
        <v>78</v>
      </c>
      <c r="T20" s="136" t="s">
        <v>79</v>
      </c>
      <c r="U20" s="136" t="s">
        <v>80</v>
      </c>
      <c r="V20" s="136" t="s">
        <v>81</v>
      </c>
      <c r="W20" s="136" t="s">
        <v>78</v>
      </c>
      <c r="X20" s="136" t="s">
        <v>79</v>
      </c>
      <c r="Y20" s="136" t="s">
        <v>80</v>
      </c>
      <c r="Z20" s="136" t="s">
        <v>81</v>
      </c>
      <c r="AA20" s="136" t="s">
        <v>78</v>
      </c>
      <c r="AB20" s="136" t="s">
        <v>79</v>
      </c>
      <c r="AC20" s="136" t="s">
        <v>80</v>
      </c>
      <c r="AD20" s="136" t="s">
        <v>81</v>
      </c>
      <c r="AE20" s="136" t="s">
        <v>78</v>
      </c>
      <c r="AF20" s="136" t="s">
        <v>79</v>
      </c>
      <c r="AG20" s="136" t="s">
        <v>80</v>
      </c>
      <c r="AH20" s="136" t="s">
        <v>81</v>
      </c>
      <c r="AI20" s="136" t="s">
        <v>78</v>
      </c>
      <c r="AJ20" s="136" t="s">
        <v>79</v>
      </c>
      <c r="AK20" s="136" t="s">
        <v>80</v>
      </c>
      <c r="AL20" s="136" t="s">
        <v>81</v>
      </c>
      <c r="AM20" s="136" t="s">
        <v>78</v>
      </c>
      <c r="AN20" s="136" t="s">
        <v>79</v>
      </c>
      <c r="AO20" s="136" t="s">
        <v>80</v>
      </c>
      <c r="AP20" s="136" t="s">
        <v>81</v>
      </c>
      <c r="AQ20" s="136" t="s">
        <v>82</v>
      </c>
      <c r="AR20" s="136" t="s">
        <v>103</v>
      </c>
      <c r="AS20" s="136" t="s">
        <v>83</v>
      </c>
      <c r="AT20" s="136" t="s">
        <v>84</v>
      </c>
      <c r="AU20" s="137" t="s">
        <v>85</v>
      </c>
      <c r="AV20" s="136" t="s">
        <v>86</v>
      </c>
      <c r="AW20" s="136" t="s">
        <v>87</v>
      </c>
      <c r="AX20" s="138" t="s">
        <v>88</v>
      </c>
      <c r="AY20" s="138" t="s">
        <v>89</v>
      </c>
      <c r="AZ20" s="138" t="s">
        <v>286</v>
      </c>
      <c r="BA20" s="138" t="s">
        <v>285</v>
      </c>
      <c r="BB20" s="138" t="s">
        <v>284</v>
      </c>
      <c r="BC20" s="138" t="s">
        <v>283</v>
      </c>
      <c r="BD20" s="136" t="s">
        <v>282</v>
      </c>
      <c r="BE20" s="136" t="s">
        <v>281</v>
      </c>
    </row>
    <row r="21" spans="1:98" s="115" customFormat="1" ht="31.5" customHeight="1" x14ac:dyDescent="0.2">
      <c r="A21" s="161" t="s">
        <v>169</v>
      </c>
      <c r="B21" s="104" t="s">
        <v>182</v>
      </c>
      <c r="C21" s="103" t="s">
        <v>180</v>
      </c>
      <c r="D21" s="103" t="s">
        <v>169</v>
      </c>
      <c r="E21" s="105"/>
      <c r="F21" s="105"/>
      <c r="G21" s="106"/>
      <c r="H21" s="106" t="s">
        <v>238</v>
      </c>
      <c r="I21" s="106"/>
      <c r="J21" s="107">
        <v>1</v>
      </c>
      <c r="K21" s="108"/>
      <c r="L21" s="108"/>
      <c r="M21" s="109"/>
      <c r="N21" s="110"/>
      <c r="O21" s="108"/>
      <c r="P21" s="108"/>
      <c r="Q21" s="109"/>
      <c r="R21" s="110"/>
      <c r="S21" s="108"/>
      <c r="T21" s="108"/>
      <c r="U21" s="109"/>
      <c r="V21" s="110"/>
      <c r="W21" s="108"/>
      <c r="X21" s="108"/>
      <c r="Y21" s="109"/>
      <c r="Z21" s="110"/>
      <c r="AA21" s="108"/>
      <c r="AB21" s="108"/>
      <c r="AC21" s="109"/>
      <c r="AD21" s="110"/>
      <c r="AE21" s="108">
        <v>8</v>
      </c>
      <c r="AF21" s="108">
        <v>16</v>
      </c>
      <c r="AG21" s="109">
        <f t="shared" ref="AG21:AG26" si="0">IF(AE21="",0,IF((AF21-AE21&lt;=0),(24-AE21+AF21),(AF21-AE21)))</f>
        <v>8</v>
      </c>
      <c r="AH21" s="110"/>
      <c r="AI21" s="108">
        <v>8</v>
      </c>
      <c r="AJ21" s="108">
        <v>16</v>
      </c>
      <c r="AK21" s="109">
        <f t="shared" ref="AK21:AK26" si="1">IF(AI21="",0,IF((AJ21-AI21&lt;=0),(24-AI21+AJ21),(AJ21-AI21)))</f>
        <v>8</v>
      </c>
      <c r="AL21" s="110"/>
      <c r="AM21" s="108">
        <v>8</v>
      </c>
      <c r="AN21" s="108">
        <v>16</v>
      </c>
      <c r="AO21" s="109">
        <f t="shared" ref="AO21:AO26" si="2">IF(AM21="",0,IF((AN21-AM21&lt;=0),(24-AM21+AN21),(AN21-AM21)))</f>
        <v>8</v>
      </c>
      <c r="AP21" s="110"/>
      <c r="AQ21" s="111">
        <f t="shared" ref="AQ21:AQ26" si="3">M21+Q21+U21+Y21+AC21+AG21+AK21+AO21</f>
        <v>24</v>
      </c>
      <c r="AR21" s="112">
        <f>IF(AQ21=0,0,((M21*'1.pielikuma turpinājums Nr.4'!$C$59)+(Q21*'1.pielikuma turpinājums Nr.4'!$D$59)+(U21*'1.pielikuma turpinājums Nr.4'!$E$59)+(Y21*'1.pielikuma turpinājums Nr.4'!$F$59)+(AC21*'1.pielikuma turpinājums Nr.4'!$G$59)+(AG21*'1.pielikuma turpinājums Nr.4'!$H$60)+(AK21*'1.pielikuma turpinājums Nr.4'!$I$61)+(AO21*'1.pielikuma turpinājums Nr.4'!$J$62)*J21))</f>
        <v>920</v>
      </c>
      <c r="AS21" s="112">
        <f>IF(AQ21=0,0,((N21*'1.pielikuma turpinājums Nr.4'!$C$59)+(R21*'1.pielikuma turpinājums Nr.4'!$D$59)+(V21*'1.pielikuma turpinājums Nr.4'!$E$59)+(Z21*'1.pielikuma turpinājums Nr.4'!$F$59)+(AD21*'1.pielikuma turpinājums Nr.4'!$G$59)+(AH21*'1.pielikuma turpinājums Nr.4'!$H$60)+(AL21*'1.pielikuma turpinājums Nr.4'!$I$61)+(AP21*'1.pielikuma turpinājums Nr.4'!$J$62)*J21))</f>
        <v>0</v>
      </c>
      <c r="AT21" s="113">
        <f>AO21*'1.pielikuma turpinājums Nr.4'!$J$62*J21</f>
        <v>128</v>
      </c>
      <c r="AU21" s="73">
        <f>AR21/'1.pielikuma turpinājums Nr.4'!$L$58</f>
        <v>0.45931103344982527</v>
      </c>
      <c r="AV21" s="73">
        <f t="shared" ref="AV21:AV26" si="4">AU21*0.09091</f>
        <v>4.1755966050923618E-2</v>
      </c>
      <c r="AW21" s="73">
        <f t="shared" ref="AW21:AW26" si="5">AV21+AU21</f>
        <v>0.50106699950074884</v>
      </c>
      <c r="AX21" s="73">
        <f>$AR$4</f>
        <v>2304</v>
      </c>
      <c r="AY21" s="73">
        <f t="shared" ref="AY21:AY32" si="6">AX21/160</f>
        <v>14.4</v>
      </c>
      <c r="AZ21" s="73">
        <f t="shared" ref="AZ21:AZ53" si="7">AY21*AR21</f>
        <v>13248</v>
      </c>
      <c r="BA21" s="73">
        <f t="shared" ref="BA21:BA53" si="8">$BA$19*AY21*AS21</f>
        <v>0</v>
      </c>
      <c r="BB21" s="73">
        <f t="shared" ref="BB21:BB53" si="9">AY21*AT21</f>
        <v>1843.2</v>
      </c>
      <c r="BC21" s="73">
        <f>0</f>
        <v>0</v>
      </c>
      <c r="BD21" s="114">
        <f>ROUND((AZ21+BA21+BB21+BC21)*1.2359,2)</f>
        <v>18651.21</v>
      </c>
      <c r="BE21" s="142">
        <f>SUM(AZ21:BC21)</f>
        <v>15091.2</v>
      </c>
      <c r="BF21" s="86"/>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row>
    <row r="22" spans="1:98" s="116" customFormat="1" ht="31.5" customHeight="1" x14ac:dyDescent="0.2">
      <c r="A22" s="162"/>
      <c r="B22" s="104" t="s">
        <v>181</v>
      </c>
      <c r="C22" s="103" t="s">
        <v>180</v>
      </c>
      <c r="D22" s="103" t="s">
        <v>169</v>
      </c>
      <c r="E22" s="105"/>
      <c r="F22" s="105"/>
      <c r="G22" s="106">
        <v>5</v>
      </c>
      <c r="H22" s="106" t="s">
        <v>245</v>
      </c>
      <c r="I22" s="106"/>
      <c r="J22" s="107">
        <v>1</v>
      </c>
      <c r="K22" s="108">
        <v>16</v>
      </c>
      <c r="L22" s="108">
        <v>8</v>
      </c>
      <c r="M22" s="109">
        <f t="shared" ref="M22:M26" si="10">IF(K22="",0,IF((L22-K22&lt;=0),(24-K22+L22),(L22-K22)))</f>
        <v>16</v>
      </c>
      <c r="N22" s="110">
        <v>8</v>
      </c>
      <c r="O22" s="111">
        <v>16</v>
      </c>
      <c r="P22" s="111">
        <v>8</v>
      </c>
      <c r="Q22" s="109">
        <f t="shared" ref="Q22:Q26" si="11">IF(O22="",0,IF((P22-O22&lt;=0),(24-O22+P22),(P22-O22)))</f>
        <v>16</v>
      </c>
      <c r="R22" s="110">
        <v>8</v>
      </c>
      <c r="S22" s="111">
        <v>16</v>
      </c>
      <c r="T22" s="111">
        <v>8</v>
      </c>
      <c r="U22" s="109">
        <f t="shared" ref="U22:U26" si="12">IF(S22="",0,IF((T22-S22&lt;=0),(24-S22+T22),(T22-S22)))</f>
        <v>16</v>
      </c>
      <c r="V22" s="110">
        <v>8</v>
      </c>
      <c r="W22" s="111">
        <v>16</v>
      </c>
      <c r="X22" s="111">
        <v>8</v>
      </c>
      <c r="Y22" s="109">
        <f t="shared" ref="Y22:Y26" si="13">IF(W22="",0,IF((X22-W22&lt;=0),(24-W22+X22),(X22-W22)))</f>
        <v>16</v>
      </c>
      <c r="Z22" s="110">
        <v>8</v>
      </c>
      <c r="AA22" s="111">
        <v>16</v>
      </c>
      <c r="AB22" s="111">
        <v>8</v>
      </c>
      <c r="AC22" s="109">
        <f t="shared" ref="AC22:AC26" si="14">IF(AA22="",0,IF((AB22-AA22&lt;=0),(24-AA22+AB22),(AB22-AA22)))</f>
        <v>16</v>
      </c>
      <c r="AD22" s="110">
        <v>8</v>
      </c>
      <c r="AE22" s="111"/>
      <c r="AF22" s="111"/>
      <c r="AG22" s="109"/>
      <c r="AH22" s="110"/>
      <c r="AI22" s="111"/>
      <c r="AJ22" s="111"/>
      <c r="AK22" s="109"/>
      <c r="AL22" s="110"/>
      <c r="AM22" s="111"/>
      <c r="AN22" s="111"/>
      <c r="AO22" s="109"/>
      <c r="AP22" s="110"/>
      <c r="AQ22" s="111">
        <f t="shared" si="3"/>
        <v>80</v>
      </c>
      <c r="AR22" s="112">
        <f>IF(AQ22=0,0,((M22*'1.pielikuma turpinājums Nr.4'!$C$59)+(Q22*'1.pielikuma turpinājums Nr.4'!$D$59)+(U22*'1.pielikuma turpinājums Nr.4'!$E$59)+(Y22*'1.pielikuma turpinājums Nr.4'!$F$59)+(AC22*'1.pielikuma turpinājums Nr.4'!$G$59)+(AG22*'1.pielikuma turpinājums Nr.4'!$H$60)+(AK22*'1.pielikuma turpinājums Nr.4'!$I$61)+(AO22*'1.pielikuma turpinājums Nr.4'!$J$62)*J22))</f>
        <v>3984</v>
      </c>
      <c r="AS22" s="112">
        <f>IF(AQ22=0,0,((N22*'1.pielikuma turpinājums Nr.4'!$C$59)+(R22*'1.pielikuma turpinājums Nr.4'!$D$59)+(V22*'1.pielikuma turpinājums Nr.4'!$E$59)+(Z22*'1.pielikuma turpinājums Nr.4'!$F$59)+(AD22*'1.pielikuma turpinājums Nr.4'!$G$59)+(AH22*'1.pielikuma turpinājums Nr.4'!$H$60)+(AL22*'1.pielikuma turpinājums Nr.4'!$I$61)+(AP22*'1.pielikuma turpinājums Nr.4'!$J$62)*J22))</f>
        <v>1992</v>
      </c>
      <c r="AT22" s="113">
        <f>AO22*'1.pielikuma turpinājums Nr.4'!$J$62*J22</f>
        <v>0</v>
      </c>
      <c r="AU22" s="73">
        <f>AR22/'1.pielikuma turpinājums Nr.4'!$L$58</f>
        <v>1.9890164752870694</v>
      </c>
      <c r="AV22" s="73">
        <f t="shared" si="4"/>
        <v>0.1808214877683475</v>
      </c>
      <c r="AW22" s="73">
        <f t="shared" si="5"/>
        <v>2.169837963055417</v>
      </c>
      <c r="AX22" s="73">
        <f>$AR$4</f>
        <v>2304</v>
      </c>
      <c r="AY22" s="73">
        <f t="shared" si="6"/>
        <v>14.4</v>
      </c>
      <c r="AZ22" s="73">
        <f t="shared" si="7"/>
        <v>57369.599999999999</v>
      </c>
      <c r="BA22" s="73">
        <f t="shared" si="8"/>
        <v>14342.4</v>
      </c>
      <c r="BB22" s="73">
        <f t="shared" si="9"/>
        <v>0</v>
      </c>
      <c r="BC22" s="73">
        <f>0</f>
        <v>0</v>
      </c>
      <c r="BD22" s="114">
        <f>ROUND((AZ22+BA22+BB22+BC22)*1.2359,2)</f>
        <v>88628.86</v>
      </c>
      <c r="BE22" s="142">
        <f t="shared" ref="BE22:BE53" si="15">SUM(AZ22:BC22)</f>
        <v>71712</v>
      </c>
      <c r="BF22" s="86"/>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row>
    <row r="23" spans="1:98" ht="31.5" customHeight="1" x14ac:dyDescent="0.2">
      <c r="A23" s="162"/>
      <c r="B23" s="117" t="s">
        <v>243</v>
      </c>
      <c r="C23" s="103" t="s">
        <v>180</v>
      </c>
      <c r="D23" s="103" t="s">
        <v>169</v>
      </c>
      <c r="E23" s="105"/>
      <c r="F23" s="105"/>
      <c r="G23" s="106"/>
      <c r="H23" s="106" t="s">
        <v>239</v>
      </c>
      <c r="I23" s="106"/>
      <c r="J23" s="107">
        <v>1</v>
      </c>
      <c r="K23" s="108">
        <v>8</v>
      </c>
      <c r="L23" s="108">
        <v>20</v>
      </c>
      <c r="M23" s="109">
        <f t="shared" si="10"/>
        <v>12</v>
      </c>
      <c r="N23" s="110">
        <v>0</v>
      </c>
      <c r="O23" s="111">
        <v>8</v>
      </c>
      <c r="P23" s="111">
        <v>20</v>
      </c>
      <c r="Q23" s="109">
        <f t="shared" si="11"/>
        <v>12</v>
      </c>
      <c r="R23" s="110">
        <v>0</v>
      </c>
      <c r="S23" s="111">
        <v>8</v>
      </c>
      <c r="T23" s="111">
        <v>20</v>
      </c>
      <c r="U23" s="109">
        <f t="shared" si="12"/>
        <v>12</v>
      </c>
      <c r="V23" s="110">
        <v>0</v>
      </c>
      <c r="W23" s="111">
        <v>8</v>
      </c>
      <c r="X23" s="111">
        <v>20</v>
      </c>
      <c r="Y23" s="109">
        <f t="shared" si="13"/>
        <v>12</v>
      </c>
      <c r="Z23" s="110">
        <v>0</v>
      </c>
      <c r="AA23" s="111">
        <v>8</v>
      </c>
      <c r="AB23" s="111">
        <v>20</v>
      </c>
      <c r="AC23" s="109">
        <f t="shared" si="14"/>
        <v>12</v>
      </c>
      <c r="AD23" s="110">
        <v>0</v>
      </c>
      <c r="AE23" s="111"/>
      <c r="AF23" s="111"/>
      <c r="AG23" s="109">
        <f t="shared" si="0"/>
        <v>0</v>
      </c>
      <c r="AH23" s="110">
        <v>0</v>
      </c>
      <c r="AI23" s="111"/>
      <c r="AJ23" s="111"/>
      <c r="AK23" s="109">
        <f t="shared" si="1"/>
        <v>0</v>
      </c>
      <c r="AL23" s="110">
        <v>0</v>
      </c>
      <c r="AM23" s="111">
        <v>8</v>
      </c>
      <c r="AN23" s="111">
        <v>20</v>
      </c>
      <c r="AO23" s="109">
        <f t="shared" si="2"/>
        <v>12</v>
      </c>
      <c r="AP23" s="110">
        <v>0</v>
      </c>
      <c r="AQ23" s="111">
        <f t="shared" si="3"/>
        <v>72</v>
      </c>
      <c r="AR23" s="112">
        <f>IF(AQ23=0,0,((M23*'1.pielikuma turpinājums Nr.4'!$C$59)+(Q23*'1.pielikuma turpinājums Nr.4'!$D$59)+(U23*'1.pielikuma turpinājums Nr.4'!$E$59)+(Y23*'1.pielikuma turpinājums Nr.4'!$F$59)+(AC23*'1.pielikuma turpinājums Nr.4'!$G$59)+(AG23*'1.pielikuma turpinājums Nr.4'!$H$60)+(AK23*'1.pielikuma turpinājums Nr.4'!$I$61)+(AO23*'1.pielikuma turpinājums Nr.4'!$J$62)*J23))</f>
        <v>3180</v>
      </c>
      <c r="AS23" s="112">
        <f>IF(AQ23=0,0,((N23*'1.pielikuma turpinājums Nr.4'!$C$59)+(R23*'1.pielikuma turpinājums Nr.4'!$D$59)+(V23*'1.pielikuma turpinājums Nr.4'!$E$59)+(Z23*'1.pielikuma turpinājums Nr.4'!$F$59)+(AD23*'1.pielikuma turpinājums Nr.4'!$G$59)+(AH23*'1.pielikuma turpinājums Nr.4'!$H$60)+(AL23*'1.pielikuma turpinājums Nr.4'!$I$61)+(AP23*'1.pielikuma turpinājums Nr.4'!$J$62)*J23))</f>
        <v>0</v>
      </c>
      <c r="AT23" s="113">
        <f>AO23*'1.pielikuma turpinājums Nr.4'!$J$62*J23</f>
        <v>192</v>
      </c>
      <c r="AU23" s="73">
        <f>AR23/'1.pielikuma turpinājums Nr.4'!$L$58</f>
        <v>1.5876185721417873</v>
      </c>
      <c r="AV23" s="73">
        <f t="shared" si="4"/>
        <v>0.14433040439340988</v>
      </c>
      <c r="AW23" s="73">
        <f t="shared" si="5"/>
        <v>1.7319489765351972</v>
      </c>
      <c r="AX23" s="73">
        <f>$AR$4</f>
        <v>2304</v>
      </c>
      <c r="AY23" s="73">
        <f t="shared" si="6"/>
        <v>14.4</v>
      </c>
      <c r="AZ23" s="73">
        <f t="shared" si="7"/>
        <v>45792</v>
      </c>
      <c r="BA23" s="73">
        <f t="shared" si="8"/>
        <v>0</v>
      </c>
      <c r="BB23" s="73">
        <f t="shared" si="9"/>
        <v>2764.8</v>
      </c>
      <c r="BC23" s="73">
        <f>0</f>
        <v>0</v>
      </c>
      <c r="BD23" s="114">
        <f>ROUND((AZ23+BA23+BB23+BC23)*1.2359+(AZ23+BA23+BB23+BC23)*$AR$8+(AZ23+BA23+BB23+BC23)*$AS$8+(AZ23+BA23+BB23+BC23)*$AT$8+$AW$3/2,2)</f>
        <v>83356.899999999994</v>
      </c>
      <c r="BE23" s="142">
        <f t="shared" si="15"/>
        <v>48556.800000000003</v>
      </c>
      <c r="BF23" s="86"/>
    </row>
    <row r="24" spans="1:98" s="120" customFormat="1" ht="31.5" customHeight="1" x14ac:dyDescent="0.2">
      <c r="A24" s="162"/>
      <c r="B24" s="118" t="s">
        <v>67</v>
      </c>
      <c r="C24" s="103" t="s">
        <v>180</v>
      </c>
      <c r="D24" s="103" t="s">
        <v>169</v>
      </c>
      <c r="E24" s="105"/>
      <c r="F24" s="105"/>
      <c r="G24" s="106">
        <v>7</v>
      </c>
      <c r="H24" s="106" t="s">
        <v>240</v>
      </c>
      <c r="I24" s="106"/>
      <c r="J24" s="119">
        <v>1</v>
      </c>
      <c r="K24" s="111">
        <v>8</v>
      </c>
      <c r="L24" s="111">
        <v>8</v>
      </c>
      <c r="M24" s="109">
        <f t="shared" si="10"/>
        <v>24</v>
      </c>
      <c r="N24" s="110">
        <v>8</v>
      </c>
      <c r="O24" s="111">
        <v>8</v>
      </c>
      <c r="P24" s="111">
        <v>8</v>
      </c>
      <c r="Q24" s="109">
        <f t="shared" si="11"/>
        <v>24</v>
      </c>
      <c r="R24" s="110">
        <v>8</v>
      </c>
      <c r="S24" s="111">
        <v>8</v>
      </c>
      <c r="T24" s="111">
        <v>8</v>
      </c>
      <c r="U24" s="109">
        <f t="shared" si="12"/>
        <v>24</v>
      </c>
      <c r="V24" s="110">
        <v>8</v>
      </c>
      <c r="W24" s="111">
        <v>8</v>
      </c>
      <c r="X24" s="111">
        <v>8</v>
      </c>
      <c r="Y24" s="109">
        <f t="shared" si="13"/>
        <v>24</v>
      </c>
      <c r="Z24" s="110">
        <v>8</v>
      </c>
      <c r="AA24" s="111">
        <v>8</v>
      </c>
      <c r="AB24" s="111">
        <v>8</v>
      </c>
      <c r="AC24" s="109">
        <f t="shared" si="14"/>
        <v>24</v>
      </c>
      <c r="AD24" s="110">
        <v>8</v>
      </c>
      <c r="AE24" s="111">
        <v>8</v>
      </c>
      <c r="AF24" s="111">
        <v>8</v>
      </c>
      <c r="AG24" s="109">
        <f t="shared" si="0"/>
        <v>24</v>
      </c>
      <c r="AH24" s="110">
        <v>8</v>
      </c>
      <c r="AI24" s="111">
        <v>8</v>
      </c>
      <c r="AJ24" s="111">
        <v>8</v>
      </c>
      <c r="AK24" s="109">
        <f t="shared" si="1"/>
        <v>24</v>
      </c>
      <c r="AL24" s="110">
        <v>8</v>
      </c>
      <c r="AM24" s="111">
        <v>8</v>
      </c>
      <c r="AN24" s="111">
        <v>8</v>
      </c>
      <c r="AO24" s="109">
        <f t="shared" si="2"/>
        <v>24</v>
      </c>
      <c r="AP24" s="110">
        <v>8</v>
      </c>
      <c r="AQ24" s="111">
        <f t="shared" si="3"/>
        <v>192</v>
      </c>
      <c r="AR24" s="112">
        <f>IF(AQ24=0,0,((M24*'1.pielikuma turpinājums Nr.4'!$C$59)+(Q24*'1.pielikuma turpinājums Nr.4'!$D$59)+(U24*'1.pielikuma turpinājums Nr.4'!$E$59)+(Y24*'1.pielikuma turpinājums Nr.4'!$F$59)+(AC24*'1.pielikuma turpinājums Nr.4'!$G$59)+(AG24*'1.pielikuma turpinājums Nr.4'!$H$60)+(AK24*'1.pielikuma turpinājums Nr.4'!$I$61)+(AO24*'1.pielikuma turpinājums Nr.4'!$J$62)*J24))</f>
        <v>8736</v>
      </c>
      <c r="AS24" s="112">
        <f>IF(AQ24=0,0,((N24*'1.pielikuma turpinājums Nr.4'!$C$59)+(R24*'1.pielikuma turpinājums Nr.4'!$D$59)+(V24*'1.pielikuma turpinājums Nr.4'!$E$59)+(Z24*'1.pielikuma turpinājums Nr.4'!$F$59)+(AD24*'1.pielikuma turpinājums Nr.4'!$G$59)+(AH24*'1.pielikuma turpinājums Nr.4'!$H$60)+(AL24*'1.pielikuma turpinājums Nr.4'!$I$61)+(AP24*'1.pielikuma turpinājums Nr.4'!$J$62)*J24))</f>
        <v>2912</v>
      </c>
      <c r="AT24" s="113">
        <f>AO24*'1.pielikuma turpinājums Nr.4'!$J$62*J24</f>
        <v>384</v>
      </c>
      <c r="AU24" s="73">
        <f>AR24/'1.pielikuma turpinājums Nr.4'!$L$58</f>
        <v>4.3614578132800803</v>
      </c>
      <c r="AV24" s="73">
        <f t="shared" si="4"/>
        <v>0.39650012980529215</v>
      </c>
      <c r="AW24" s="73">
        <f t="shared" si="5"/>
        <v>4.7579579430853727</v>
      </c>
      <c r="AX24" s="73">
        <f>$AR$4</f>
        <v>2304</v>
      </c>
      <c r="AY24" s="73">
        <f t="shared" si="6"/>
        <v>14.4</v>
      </c>
      <c r="AZ24" s="73">
        <f t="shared" si="7"/>
        <v>125798.40000000001</v>
      </c>
      <c r="BA24" s="73">
        <f t="shared" si="8"/>
        <v>20966.400000000001</v>
      </c>
      <c r="BB24" s="73">
        <f t="shared" si="9"/>
        <v>5529.6</v>
      </c>
      <c r="BC24" s="73">
        <f>0</f>
        <v>0</v>
      </c>
      <c r="BD24" s="114">
        <f>ROUND((AZ24+BA24+BB24+BC24)*1.2359+(AZ24+BA24+BB24+BC24)*$AR$8+(AZ24+BA24+BB24+BC24)*$AS$8+(AZ24+BA24+BB24+BC24)*$AT$8+AW3,2)</f>
        <v>253568.39</v>
      </c>
      <c r="BE24" s="142">
        <f t="shared" si="15"/>
        <v>152294.40000000002</v>
      </c>
      <c r="BF24" s="86"/>
      <c r="BG24" s="64"/>
      <c r="BH24" s="64"/>
      <c r="BI24" s="64"/>
      <c r="BJ24" s="64"/>
      <c r="BK24" s="64"/>
      <c r="BL24" s="64"/>
      <c r="BM24" s="64"/>
      <c r="BN24" s="64"/>
      <c r="BO24" s="64"/>
      <c r="BP24" s="64"/>
    </row>
    <row r="25" spans="1:98" s="120" customFormat="1" ht="31.5" customHeight="1" x14ac:dyDescent="0.2">
      <c r="A25" s="162"/>
      <c r="B25" s="141" t="s">
        <v>234</v>
      </c>
      <c r="C25" s="103" t="s">
        <v>180</v>
      </c>
      <c r="D25" s="103" t="s">
        <v>169</v>
      </c>
      <c r="E25" s="105"/>
      <c r="F25" s="105"/>
      <c r="G25" s="106">
        <v>5</v>
      </c>
      <c r="H25" s="106" t="s">
        <v>238</v>
      </c>
      <c r="I25" s="106"/>
      <c r="J25" s="119">
        <v>1</v>
      </c>
      <c r="K25" s="111">
        <v>8</v>
      </c>
      <c r="L25" s="111">
        <v>16</v>
      </c>
      <c r="M25" s="109">
        <f t="shared" si="10"/>
        <v>8</v>
      </c>
      <c r="N25" s="110">
        <v>0</v>
      </c>
      <c r="O25" s="111">
        <v>8</v>
      </c>
      <c r="P25" s="111">
        <v>16</v>
      </c>
      <c r="Q25" s="109">
        <f t="shared" si="11"/>
        <v>8</v>
      </c>
      <c r="R25" s="110">
        <v>0</v>
      </c>
      <c r="S25" s="111">
        <v>8</v>
      </c>
      <c r="T25" s="111">
        <v>16</v>
      </c>
      <c r="U25" s="109">
        <f t="shared" si="12"/>
        <v>8</v>
      </c>
      <c r="V25" s="110">
        <v>0</v>
      </c>
      <c r="W25" s="111">
        <v>8</v>
      </c>
      <c r="X25" s="111">
        <v>16</v>
      </c>
      <c r="Y25" s="109">
        <f t="shared" si="13"/>
        <v>8</v>
      </c>
      <c r="Z25" s="110">
        <v>0</v>
      </c>
      <c r="AA25" s="111">
        <v>8</v>
      </c>
      <c r="AB25" s="111">
        <v>16</v>
      </c>
      <c r="AC25" s="109">
        <f t="shared" si="14"/>
        <v>8</v>
      </c>
      <c r="AD25" s="110">
        <v>0</v>
      </c>
      <c r="AE25" s="111"/>
      <c r="AF25" s="111"/>
      <c r="AG25" s="109"/>
      <c r="AH25" s="110"/>
      <c r="AI25" s="111"/>
      <c r="AJ25" s="111"/>
      <c r="AK25" s="109"/>
      <c r="AL25" s="110"/>
      <c r="AM25" s="111"/>
      <c r="AN25" s="111"/>
      <c r="AO25" s="109"/>
      <c r="AP25" s="110"/>
      <c r="AQ25" s="111">
        <f t="shared" si="3"/>
        <v>40</v>
      </c>
      <c r="AR25" s="112">
        <f>IF(AQ25=0,0,((M25*'1.pielikuma turpinājums Nr.4'!$C$59)+(Q25*'1.pielikuma turpinājums Nr.4'!$D$59)+(U25*'1.pielikuma turpinājums Nr.4'!$E$59)+(Y25*'1.pielikuma turpinājums Nr.4'!$F$59)+(AC25*'1.pielikuma turpinājums Nr.4'!$G$59)+(AG25*'1.pielikuma turpinājums Nr.4'!$H$60)+(AK25*'1.pielikuma turpinājums Nr.4'!$I$61)+(AO25*'1.pielikuma turpinājums Nr.4'!$J$62)*J25))</f>
        <v>1992</v>
      </c>
      <c r="AS25" s="112">
        <f>IF(AQ25=0,0,((N25*'1.pielikuma turpinājums Nr.4'!$C$59)+(R25*'1.pielikuma turpinājums Nr.4'!$D$59)+(V25*'1.pielikuma turpinājums Nr.4'!$E$59)+(Z25*'1.pielikuma turpinājums Nr.4'!$F$59)+(AD25*'1.pielikuma turpinājums Nr.4'!$G$59)+(AH25*'1.pielikuma turpinājums Nr.4'!$H$60)+(AL25*'1.pielikuma turpinājums Nr.4'!$I$61)+(AP25*'1.pielikuma turpinājums Nr.4'!$J$62)*J25))</f>
        <v>0</v>
      </c>
      <c r="AT25" s="113">
        <f>AO25*'1.pielikuma turpinājums Nr.4'!$J$62*J25</f>
        <v>0</v>
      </c>
      <c r="AU25" s="73">
        <f>AR25/'1.pielikuma turpinājums Nr.4'!$L$58</f>
        <v>0.99450823764353469</v>
      </c>
      <c r="AV25" s="73">
        <f t="shared" ref="AV25" si="16">AU25*0.09091</f>
        <v>9.041074388417375E-2</v>
      </c>
      <c r="AW25" s="73">
        <f t="shared" ref="AW25" si="17">AV25+AU25</f>
        <v>1.0849189815277085</v>
      </c>
      <c r="AX25" s="73">
        <f>$AR$4</f>
        <v>2304</v>
      </c>
      <c r="AY25" s="73">
        <f t="shared" ref="AY25" si="18">AX25/160</f>
        <v>14.4</v>
      </c>
      <c r="AZ25" s="73">
        <f t="shared" ref="AZ25" si="19">AY25*AR25</f>
        <v>28684.799999999999</v>
      </c>
      <c r="BA25" s="73">
        <f t="shared" ref="BA25" si="20">$BA$19*AY25*AS25</f>
        <v>0</v>
      </c>
      <c r="BB25" s="73">
        <f t="shared" ref="BB25" si="21">AY25*AT25</f>
        <v>0</v>
      </c>
      <c r="BC25" s="73">
        <f>0</f>
        <v>0</v>
      </c>
      <c r="BD25" s="142">
        <f>ROUND((AZ25+BA25+BB25+BC25)*1.2359+(AZ25+BA25+BB25+BC25)*$AR$8+(AZ25+BA25+BB25+BC25)*$AS$8+(AZ25+BA25+BB25+BC25)*$AT$8+AW4,2)</f>
        <v>45149.88</v>
      </c>
      <c r="BE25" s="142">
        <f t="shared" si="15"/>
        <v>28684.799999999999</v>
      </c>
      <c r="BF25" s="86"/>
      <c r="BG25" s="64"/>
      <c r="BH25" s="64"/>
      <c r="BI25" s="64"/>
      <c r="BJ25" s="64"/>
      <c r="BK25" s="64"/>
      <c r="BL25" s="64"/>
      <c r="BM25" s="64"/>
      <c r="BN25" s="64"/>
      <c r="BO25" s="64"/>
      <c r="BP25" s="64"/>
    </row>
    <row r="26" spans="1:98" s="120" customFormat="1" ht="31.5" customHeight="1" x14ac:dyDescent="0.2">
      <c r="A26" s="163"/>
      <c r="B26" s="121" t="s">
        <v>93</v>
      </c>
      <c r="C26" s="103" t="s">
        <v>180</v>
      </c>
      <c r="D26" s="103" t="s">
        <v>169</v>
      </c>
      <c r="E26" s="105"/>
      <c r="F26" s="105"/>
      <c r="G26" s="106">
        <v>7</v>
      </c>
      <c r="H26" s="106" t="s">
        <v>240</v>
      </c>
      <c r="I26" s="106"/>
      <c r="J26" s="119">
        <v>1</v>
      </c>
      <c r="K26" s="111">
        <v>8</v>
      </c>
      <c r="L26" s="111">
        <v>8</v>
      </c>
      <c r="M26" s="109">
        <f t="shared" si="10"/>
        <v>24</v>
      </c>
      <c r="N26" s="110">
        <v>8</v>
      </c>
      <c r="O26" s="111">
        <v>8</v>
      </c>
      <c r="P26" s="111">
        <v>8</v>
      </c>
      <c r="Q26" s="109">
        <f t="shared" si="11"/>
        <v>24</v>
      </c>
      <c r="R26" s="110">
        <v>8</v>
      </c>
      <c r="S26" s="111">
        <v>8</v>
      </c>
      <c r="T26" s="111">
        <v>8</v>
      </c>
      <c r="U26" s="109">
        <f t="shared" si="12"/>
        <v>24</v>
      </c>
      <c r="V26" s="110">
        <v>8</v>
      </c>
      <c r="W26" s="111">
        <v>8</v>
      </c>
      <c r="X26" s="111">
        <v>8</v>
      </c>
      <c r="Y26" s="109">
        <f t="shared" si="13"/>
        <v>24</v>
      </c>
      <c r="Z26" s="110">
        <v>8</v>
      </c>
      <c r="AA26" s="111">
        <v>8</v>
      </c>
      <c r="AB26" s="111">
        <v>8</v>
      </c>
      <c r="AC26" s="109">
        <f t="shared" si="14"/>
        <v>24</v>
      </c>
      <c r="AD26" s="110">
        <v>8</v>
      </c>
      <c r="AE26" s="111">
        <v>8</v>
      </c>
      <c r="AF26" s="111">
        <v>8</v>
      </c>
      <c r="AG26" s="109">
        <f t="shared" si="0"/>
        <v>24</v>
      </c>
      <c r="AH26" s="110">
        <v>8</v>
      </c>
      <c r="AI26" s="111">
        <v>8</v>
      </c>
      <c r="AJ26" s="111">
        <v>8</v>
      </c>
      <c r="AK26" s="109">
        <f t="shared" si="1"/>
        <v>24</v>
      </c>
      <c r="AL26" s="110">
        <v>8</v>
      </c>
      <c r="AM26" s="111">
        <v>8</v>
      </c>
      <c r="AN26" s="111">
        <v>8</v>
      </c>
      <c r="AO26" s="109">
        <f t="shared" si="2"/>
        <v>24</v>
      </c>
      <c r="AP26" s="110">
        <v>8</v>
      </c>
      <c r="AQ26" s="111">
        <f t="shared" si="3"/>
        <v>192</v>
      </c>
      <c r="AR26" s="112">
        <f>IF(AQ26=0,0,((M26*'1.pielikuma turpinājums Nr.4'!$C$59)+(Q26*'1.pielikuma turpinājums Nr.4'!$D$59)+(U26*'1.pielikuma turpinājums Nr.4'!$E$59)+(Y26*'1.pielikuma turpinājums Nr.4'!$F$59)+(AC26*'1.pielikuma turpinājums Nr.4'!$G$59)+(AG26*'1.pielikuma turpinājums Nr.4'!$H$60)+(AK26*'1.pielikuma turpinājums Nr.4'!$I$61)+(AO26*'1.pielikuma turpinājums Nr.4'!$J$62)*J26))</f>
        <v>8736</v>
      </c>
      <c r="AS26" s="112">
        <f>IF(AQ26=0,0,((N26*'1.pielikuma turpinājums Nr.4'!$C$59)+(R26*'1.pielikuma turpinājums Nr.4'!$D$59)+(V26*'1.pielikuma turpinājums Nr.4'!$E$59)+(Z26*'1.pielikuma turpinājums Nr.4'!$F$59)+(AD26*'1.pielikuma turpinājums Nr.4'!$G$59)+(AH26*'1.pielikuma turpinājums Nr.4'!$H$60)+(AL26*'1.pielikuma turpinājums Nr.4'!$I$61)+(AP26*'1.pielikuma turpinājums Nr.4'!$J$62)*J26))</f>
        <v>2912</v>
      </c>
      <c r="AT26" s="113">
        <f>AO26*'1.pielikuma turpinājums Nr.4'!$J$62*J26</f>
        <v>384</v>
      </c>
      <c r="AU26" s="73">
        <f>AR26/'1.pielikuma turpinājums Nr.4'!$L$58</f>
        <v>4.3614578132800803</v>
      </c>
      <c r="AV26" s="73">
        <f t="shared" si="4"/>
        <v>0.39650012980529215</v>
      </c>
      <c r="AW26" s="73">
        <f t="shared" si="5"/>
        <v>4.7579579430853727</v>
      </c>
      <c r="AX26" s="73">
        <f>$AR$4*0.75</f>
        <v>1728</v>
      </c>
      <c r="AY26" s="73">
        <f t="shared" si="6"/>
        <v>10.8</v>
      </c>
      <c r="AZ26" s="73">
        <f t="shared" si="7"/>
        <v>94348.800000000003</v>
      </c>
      <c r="BA26" s="73">
        <f t="shared" si="8"/>
        <v>15724.800000000001</v>
      </c>
      <c r="BB26" s="73">
        <f t="shared" si="9"/>
        <v>4147.2000000000007</v>
      </c>
      <c r="BC26" s="73">
        <f>0</f>
        <v>0</v>
      </c>
      <c r="BD26" s="114">
        <f>ROUND((AZ26+BA26+BB26+BC26)*1.2359+(AZ26+BA26+BB26+BC26)*$AR$8+(AZ26+BA26+BB26+BC26)*$AS$8+(AZ26+BA26+BB26+BC26)*$AT$8+$AW$3*0.75,2)</f>
        <v>190176.29</v>
      </c>
      <c r="BE26" s="142">
        <f t="shared" si="15"/>
        <v>114220.8</v>
      </c>
      <c r="BF26" s="86"/>
      <c r="BG26" s="64"/>
      <c r="BH26" s="64"/>
      <c r="BI26" s="64"/>
      <c r="BJ26" s="64"/>
      <c r="BK26" s="64"/>
      <c r="BL26" s="64"/>
      <c r="BM26" s="64"/>
      <c r="BN26" s="64"/>
      <c r="BO26" s="64"/>
      <c r="BP26" s="64"/>
    </row>
    <row r="27" spans="1:98" ht="31.5" customHeight="1" x14ac:dyDescent="0.2">
      <c r="A27" s="161" t="s">
        <v>170</v>
      </c>
      <c r="B27" s="104" t="s">
        <v>182</v>
      </c>
      <c r="C27" s="103" t="s">
        <v>180</v>
      </c>
      <c r="D27" s="103" t="s">
        <v>170</v>
      </c>
      <c r="E27" s="105"/>
      <c r="F27" s="105"/>
      <c r="G27" s="106"/>
      <c r="H27" s="106" t="s">
        <v>238</v>
      </c>
      <c r="I27" s="106"/>
      <c r="J27" s="107">
        <v>1</v>
      </c>
      <c r="K27" s="108"/>
      <c r="L27" s="108"/>
      <c r="M27" s="109"/>
      <c r="N27" s="110"/>
      <c r="O27" s="108"/>
      <c r="P27" s="108"/>
      <c r="Q27" s="109"/>
      <c r="R27" s="110"/>
      <c r="S27" s="108"/>
      <c r="T27" s="108"/>
      <c r="U27" s="109"/>
      <c r="V27" s="110"/>
      <c r="W27" s="108"/>
      <c r="X27" s="108"/>
      <c r="Y27" s="109"/>
      <c r="Z27" s="110"/>
      <c r="AA27" s="108"/>
      <c r="AB27" s="108"/>
      <c r="AC27" s="109"/>
      <c r="AD27" s="110"/>
      <c r="AE27" s="108">
        <v>8</v>
      </c>
      <c r="AF27" s="108">
        <v>16</v>
      </c>
      <c r="AG27" s="109">
        <f t="shared" ref="AG27" si="22">IF(AE27="",0,IF((AF27-AE27&lt;=0),(24-AE27+AF27),(AF27-AE27)))</f>
        <v>8</v>
      </c>
      <c r="AH27" s="110"/>
      <c r="AI27" s="108">
        <v>8</v>
      </c>
      <c r="AJ27" s="108">
        <v>16</v>
      </c>
      <c r="AK27" s="109">
        <f t="shared" ref="AK27" si="23">IF(AI27="",0,IF((AJ27-AI27&lt;=0),(24-AI27+AJ27),(AJ27-AI27)))</f>
        <v>8</v>
      </c>
      <c r="AL27" s="110"/>
      <c r="AM27" s="108">
        <v>8</v>
      </c>
      <c r="AN27" s="108">
        <v>16</v>
      </c>
      <c r="AO27" s="109">
        <f t="shared" ref="AO27" si="24">IF(AM27="",0,IF((AN27-AM27&lt;=0),(24-AM27+AN27),(AN27-AM27)))</f>
        <v>8</v>
      </c>
      <c r="AP27" s="110"/>
      <c r="AQ27" s="111">
        <f>M27+Q27+U27+Y27+AC27+AG27+AK27+AO27</f>
        <v>24</v>
      </c>
      <c r="AR27" s="112">
        <f>IF(AQ27=0,0,((M27*'1.pielikuma turpinājums Nr.4'!$C$59)+(Q27*'1.pielikuma turpinājums Nr.4'!$D$59)+(U27*'1.pielikuma turpinājums Nr.4'!$E$59)+(Y27*'1.pielikuma turpinājums Nr.4'!$F$59)+(AC27*'1.pielikuma turpinājums Nr.4'!$G$59)+(AG27*'1.pielikuma turpinājums Nr.4'!$H$60)+(AK27*'1.pielikuma turpinājums Nr.4'!$I$61)+(AO27*'1.pielikuma turpinājums Nr.4'!$J$62)*J27))</f>
        <v>920</v>
      </c>
      <c r="AS27" s="112">
        <f>IF(AQ27=0,0,((N27*'1.pielikuma turpinājums Nr.4'!$C$59)+(R27*'1.pielikuma turpinājums Nr.4'!$D$59)+(V27*'1.pielikuma turpinājums Nr.4'!$E$59)+(Z27*'1.pielikuma turpinājums Nr.4'!$F$59)+(AD27*'1.pielikuma turpinājums Nr.4'!$G$59)+(AH27*'1.pielikuma turpinājums Nr.4'!$H$60)+(AL27*'1.pielikuma turpinājums Nr.4'!$I$61)+(AP27*'1.pielikuma turpinājums Nr.4'!$J$62)*J27))</f>
        <v>0</v>
      </c>
      <c r="AT27" s="113">
        <f>AO27*'1.pielikuma turpinājums Nr.4'!$J$62*J27</f>
        <v>128</v>
      </c>
      <c r="AU27" s="73">
        <f>AR27/'1.pielikuma turpinājums Nr.4'!$L$58</f>
        <v>0.45931103344982527</v>
      </c>
      <c r="AV27" s="73">
        <f>AU27*0.09091</f>
        <v>4.1755966050923618E-2</v>
      </c>
      <c r="AW27" s="73">
        <f>AV27+AU27</f>
        <v>0.50106699950074884</v>
      </c>
      <c r="AX27" s="73">
        <f>$AS$4</f>
        <v>1388</v>
      </c>
      <c r="AY27" s="73">
        <f t="shared" si="6"/>
        <v>8.6750000000000007</v>
      </c>
      <c r="AZ27" s="73">
        <f t="shared" si="7"/>
        <v>7981.0000000000009</v>
      </c>
      <c r="BA27" s="73">
        <f t="shared" si="8"/>
        <v>0</v>
      </c>
      <c r="BB27" s="73">
        <f t="shared" si="9"/>
        <v>1110.4000000000001</v>
      </c>
      <c r="BC27" s="73">
        <f>0</f>
        <v>0</v>
      </c>
      <c r="BD27" s="114">
        <f>ROUND((AZ27+BA27+BB27+BC27)*1.2359,2)</f>
        <v>11236.06</v>
      </c>
      <c r="BE27" s="142">
        <f t="shared" si="15"/>
        <v>9091.4000000000015</v>
      </c>
      <c r="BF27" s="86"/>
    </row>
    <row r="28" spans="1:98" ht="31.5" customHeight="1" x14ac:dyDescent="0.2">
      <c r="A28" s="162"/>
      <c r="B28" s="104" t="s">
        <v>181</v>
      </c>
      <c r="C28" s="103" t="s">
        <v>180</v>
      </c>
      <c r="D28" s="103" t="s">
        <v>170</v>
      </c>
      <c r="E28" s="105"/>
      <c r="F28" s="105"/>
      <c r="G28" s="106">
        <v>5</v>
      </c>
      <c r="H28" s="106" t="s">
        <v>245</v>
      </c>
      <c r="I28" s="106"/>
      <c r="J28" s="107">
        <v>1</v>
      </c>
      <c r="K28" s="108">
        <v>16</v>
      </c>
      <c r="L28" s="108">
        <v>8</v>
      </c>
      <c r="M28" s="109">
        <f t="shared" ref="M28:M31" si="25">IF(K28="",0,IF((L28-K28&lt;=0),(24-K28+L28),(L28-K28)))</f>
        <v>16</v>
      </c>
      <c r="N28" s="110">
        <v>8</v>
      </c>
      <c r="O28" s="111">
        <v>16</v>
      </c>
      <c r="P28" s="111">
        <v>8</v>
      </c>
      <c r="Q28" s="109">
        <f t="shared" ref="Q28:Q31" si="26">IF(O28="",0,IF((P28-O28&lt;=0),(24-O28+P28),(P28-O28)))</f>
        <v>16</v>
      </c>
      <c r="R28" s="110">
        <v>8</v>
      </c>
      <c r="S28" s="111">
        <v>16</v>
      </c>
      <c r="T28" s="111">
        <v>8</v>
      </c>
      <c r="U28" s="109">
        <f t="shared" ref="U28:U31" si="27">IF(S28="",0,IF((T28-S28&lt;=0),(24-S28+T28),(T28-S28)))</f>
        <v>16</v>
      </c>
      <c r="V28" s="110">
        <v>8</v>
      </c>
      <c r="W28" s="111">
        <v>16</v>
      </c>
      <c r="X28" s="111">
        <v>8</v>
      </c>
      <c r="Y28" s="109">
        <f t="shared" ref="Y28:Y31" si="28">IF(W28="",0,IF((X28-W28&lt;=0),(24-W28+X28),(X28-W28)))</f>
        <v>16</v>
      </c>
      <c r="Z28" s="110">
        <v>8</v>
      </c>
      <c r="AA28" s="111">
        <v>16</v>
      </c>
      <c r="AB28" s="111">
        <v>8</v>
      </c>
      <c r="AC28" s="109">
        <f t="shared" ref="AC28:AC31" si="29">IF(AA28="",0,IF((AB28-AA28&lt;=0),(24-AA28+AB28),(AB28-AA28)))</f>
        <v>16</v>
      </c>
      <c r="AD28" s="110">
        <v>8</v>
      </c>
      <c r="AE28" s="111"/>
      <c r="AF28" s="111"/>
      <c r="AG28" s="109"/>
      <c r="AH28" s="110"/>
      <c r="AI28" s="111"/>
      <c r="AJ28" s="111"/>
      <c r="AK28" s="109"/>
      <c r="AL28" s="110"/>
      <c r="AM28" s="111"/>
      <c r="AN28" s="111"/>
      <c r="AO28" s="109"/>
      <c r="AP28" s="110"/>
      <c r="AQ28" s="111">
        <f>M28+Q28+U28+Y28+AC28+AG28+AK28+AO28</f>
        <v>80</v>
      </c>
      <c r="AR28" s="112">
        <f>IF(AQ28=0,0,((M28*'1.pielikuma turpinājums Nr.4'!$C$59)+(Q28*'1.pielikuma turpinājums Nr.4'!$D$59)+(U28*'1.pielikuma turpinājums Nr.4'!$E$59)+(Y28*'1.pielikuma turpinājums Nr.4'!$F$59)+(AC28*'1.pielikuma turpinājums Nr.4'!$G$59)+(AG28*'1.pielikuma turpinājums Nr.4'!$H$60)+(AK28*'1.pielikuma turpinājums Nr.4'!$I$61)+(AO28*'1.pielikuma turpinājums Nr.4'!$J$62)*J28))</f>
        <v>3984</v>
      </c>
      <c r="AS28" s="112">
        <f>IF(AQ28=0,0,((N28*'1.pielikuma turpinājums Nr.4'!$C$59)+(R28*'1.pielikuma turpinājums Nr.4'!$D$59)+(V28*'1.pielikuma turpinājums Nr.4'!$E$59)+(Z28*'1.pielikuma turpinājums Nr.4'!$F$59)+(AD28*'1.pielikuma turpinājums Nr.4'!$G$59)+(AH28*'1.pielikuma turpinājums Nr.4'!$H$60)+(AL28*'1.pielikuma turpinājums Nr.4'!$I$61)+(AP28*'1.pielikuma turpinājums Nr.4'!$J$62)*J28))</f>
        <v>1992</v>
      </c>
      <c r="AT28" s="113">
        <f>AO28*'1.pielikuma turpinājums Nr.4'!$J$62*J28</f>
        <v>0</v>
      </c>
      <c r="AU28" s="73">
        <f>AR28/'1.pielikuma turpinājums Nr.4'!$L$58</f>
        <v>1.9890164752870694</v>
      </c>
      <c r="AV28" s="73">
        <f>AU28*0.09091</f>
        <v>0.1808214877683475</v>
      </c>
      <c r="AW28" s="73">
        <f>AV28+AU28</f>
        <v>2.169837963055417</v>
      </c>
      <c r="AX28" s="73">
        <f>$AS$4</f>
        <v>1388</v>
      </c>
      <c r="AY28" s="73">
        <f t="shared" si="6"/>
        <v>8.6750000000000007</v>
      </c>
      <c r="AZ28" s="73">
        <f t="shared" si="7"/>
        <v>34561.200000000004</v>
      </c>
      <c r="BA28" s="73">
        <f t="shared" si="8"/>
        <v>8640.3000000000011</v>
      </c>
      <c r="BB28" s="73">
        <f t="shared" si="9"/>
        <v>0</v>
      </c>
      <c r="BC28" s="73">
        <f>0</f>
        <v>0</v>
      </c>
      <c r="BD28" s="114">
        <f>ROUND((AZ28+BA28+BB28+BC28)*1.2359,2)</f>
        <v>53392.73</v>
      </c>
      <c r="BE28" s="142">
        <f t="shared" si="15"/>
        <v>43201.500000000007</v>
      </c>
      <c r="BF28" s="86"/>
    </row>
    <row r="29" spans="1:98" ht="31.5" customHeight="1" x14ac:dyDescent="0.2">
      <c r="A29" s="162"/>
      <c r="B29" s="118" t="s">
        <v>243</v>
      </c>
      <c r="C29" s="103" t="s">
        <v>180</v>
      </c>
      <c r="D29" s="103" t="s">
        <v>170</v>
      </c>
      <c r="E29" s="105"/>
      <c r="F29" s="105"/>
      <c r="G29" s="106"/>
      <c r="H29" s="106" t="s">
        <v>239</v>
      </c>
      <c r="I29" s="106"/>
      <c r="J29" s="107">
        <v>1</v>
      </c>
      <c r="K29" s="108">
        <v>8</v>
      </c>
      <c r="L29" s="108">
        <v>20</v>
      </c>
      <c r="M29" s="109">
        <f t="shared" si="25"/>
        <v>12</v>
      </c>
      <c r="N29" s="110">
        <v>0</v>
      </c>
      <c r="O29" s="111">
        <v>8</v>
      </c>
      <c r="P29" s="111">
        <v>20</v>
      </c>
      <c r="Q29" s="109">
        <f t="shared" si="26"/>
        <v>12</v>
      </c>
      <c r="R29" s="110">
        <v>0</v>
      </c>
      <c r="S29" s="111">
        <v>8</v>
      </c>
      <c r="T29" s="111">
        <v>20</v>
      </c>
      <c r="U29" s="109">
        <f t="shared" si="27"/>
        <v>12</v>
      </c>
      <c r="V29" s="110">
        <v>0</v>
      </c>
      <c r="W29" s="111">
        <v>8</v>
      </c>
      <c r="X29" s="111">
        <v>20</v>
      </c>
      <c r="Y29" s="109">
        <f t="shared" si="28"/>
        <v>12</v>
      </c>
      <c r="Z29" s="110">
        <v>0</v>
      </c>
      <c r="AA29" s="111">
        <v>8</v>
      </c>
      <c r="AB29" s="111">
        <v>20</v>
      </c>
      <c r="AC29" s="109">
        <f t="shared" si="29"/>
        <v>12</v>
      </c>
      <c r="AD29" s="110">
        <v>0</v>
      </c>
      <c r="AE29" s="111"/>
      <c r="AF29" s="111"/>
      <c r="AG29" s="109">
        <f t="shared" ref="AG29:AG31" si="30">IF(AE29="",0,IF((AF29-AE29&lt;=0),(24-AE29+AF29),(AF29-AE29)))</f>
        <v>0</v>
      </c>
      <c r="AH29" s="110">
        <v>0</v>
      </c>
      <c r="AI29" s="111"/>
      <c r="AJ29" s="111"/>
      <c r="AK29" s="109">
        <f t="shared" ref="AK29:AK31" si="31">IF(AI29="",0,IF((AJ29-AI29&lt;=0),(24-AI29+AJ29),(AJ29-AI29)))</f>
        <v>0</v>
      </c>
      <c r="AL29" s="110">
        <v>0</v>
      </c>
      <c r="AM29" s="111">
        <v>8</v>
      </c>
      <c r="AN29" s="111">
        <v>20</v>
      </c>
      <c r="AO29" s="109">
        <f t="shared" ref="AO29:AO31" si="32">IF(AM29="",0,IF((AN29-AM29&lt;=0),(24-AM29+AN29),(AN29-AM29)))</f>
        <v>12</v>
      </c>
      <c r="AP29" s="110">
        <v>0</v>
      </c>
      <c r="AQ29" s="111">
        <f>M29+Q29+U29+Y29+AC29+AG29+AK29+AO29</f>
        <v>72</v>
      </c>
      <c r="AR29" s="112">
        <f>IF(AQ29=0,0,((M29*'1.pielikuma turpinājums Nr.4'!$C$59)+(Q29*'1.pielikuma turpinājums Nr.4'!$D$59)+(U29*'1.pielikuma turpinājums Nr.4'!$E$59)+(Y29*'1.pielikuma turpinājums Nr.4'!$F$59)+(AC29*'1.pielikuma turpinājums Nr.4'!$G$59)+(AG29*'1.pielikuma turpinājums Nr.4'!$H$60)+(AK29*'1.pielikuma turpinājums Nr.4'!$I$61)+(AO29*'1.pielikuma turpinājums Nr.4'!$J$62)*J29))</f>
        <v>3180</v>
      </c>
      <c r="AS29" s="112">
        <f>IF(AQ29=0,0,((N29*'1.pielikuma turpinājums Nr.4'!$C$59)+(R29*'1.pielikuma turpinājums Nr.4'!$D$59)+(V29*'1.pielikuma turpinājums Nr.4'!$E$59)+(Z29*'1.pielikuma turpinājums Nr.4'!$F$59)+(AD29*'1.pielikuma turpinājums Nr.4'!$G$59)+(AH29*'1.pielikuma turpinājums Nr.4'!$H$60)+(AL29*'1.pielikuma turpinājums Nr.4'!$I$61)+(AP29*'1.pielikuma turpinājums Nr.4'!$J$62)*J29))</f>
        <v>0</v>
      </c>
      <c r="AT29" s="113">
        <f>AO29*'1.pielikuma turpinājums Nr.4'!$J$62*J29</f>
        <v>192</v>
      </c>
      <c r="AU29" s="73">
        <f>AR29/'1.pielikuma turpinājums Nr.4'!$L$58</f>
        <v>1.5876185721417873</v>
      </c>
      <c r="AV29" s="73">
        <f>AU29*0.09091</f>
        <v>0.14433040439340988</v>
      </c>
      <c r="AW29" s="73">
        <f>AV29+AU29</f>
        <v>1.7319489765351972</v>
      </c>
      <c r="AX29" s="73">
        <f>$AS$4</f>
        <v>1388</v>
      </c>
      <c r="AY29" s="73">
        <f t="shared" si="6"/>
        <v>8.6750000000000007</v>
      </c>
      <c r="AZ29" s="73">
        <f t="shared" si="7"/>
        <v>27586.500000000004</v>
      </c>
      <c r="BA29" s="73">
        <f t="shared" si="8"/>
        <v>0</v>
      </c>
      <c r="BB29" s="73">
        <f t="shared" si="9"/>
        <v>1665.6000000000001</v>
      </c>
      <c r="BC29" s="73">
        <f>0</f>
        <v>0</v>
      </c>
      <c r="BD29" s="114">
        <f>ROUND((AZ29+BA29+BB29+BC29)*1.2359,2)</f>
        <v>36152.67</v>
      </c>
      <c r="BE29" s="142">
        <f t="shared" si="15"/>
        <v>29252.100000000002</v>
      </c>
      <c r="BF29" s="86"/>
    </row>
    <row r="30" spans="1:98" s="120" customFormat="1" ht="31.5" customHeight="1" x14ac:dyDescent="0.2">
      <c r="A30" s="162"/>
      <c r="B30" s="117" t="s">
        <v>221</v>
      </c>
      <c r="C30" s="103" t="s">
        <v>180</v>
      </c>
      <c r="D30" s="103" t="s">
        <v>170</v>
      </c>
      <c r="E30" s="122"/>
      <c r="F30" s="122"/>
      <c r="G30" s="106">
        <v>7</v>
      </c>
      <c r="H30" s="106" t="s">
        <v>240</v>
      </c>
      <c r="I30" s="106"/>
      <c r="J30" s="119">
        <v>1</v>
      </c>
      <c r="K30" s="111">
        <v>8</v>
      </c>
      <c r="L30" s="111">
        <v>8</v>
      </c>
      <c r="M30" s="109">
        <f>IF(K30="",0,IF((L30-K30&lt;=0),(24-K30+L30),(L30-K30)))</f>
        <v>24</v>
      </c>
      <c r="N30" s="110">
        <v>8</v>
      </c>
      <c r="O30" s="111">
        <v>8</v>
      </c>
      <c r="P30" s="111">
        <v>8</v>
      </c>
      <c r="Q30" s="109">
        <f t="shared" si="26"/>
        <v>24</v>
      </c>
      <c r="R30" s="110">
        <v>8</v>
      </c>
      <c r="S30" s="111">
        <v>8</v>
      </c>
      <c r="T30" s="111">
        <v>8</v>
      </c>
      <c r="U30" s="109">
        <f t="shared" si="27"/>
        <v>24</v>
      </c>
      <c r="V30" s="110">
        <v>8</v>
      </c>
      <c r="W30" s="111">
        <v>8</v>
      </c>
      <c r="X30" s="111">
        <v>8</v>
      </c>
      <c r="Y30" s="109">
        <f t="shared" si="28"/>
        <v>24</v>
      </c>
      <c r="Z30" s="110">
        <v>8</v>
      </c>
      <c r="AA30" s="111">
        <v>8</v>
      </c>
      <c r="AB30" s="111">
        <v>8</v>
      </c>
      <c r="AC30" s="109">
        <f t="shared" si="29"/>
        <v>24</v>
      </c>
      <c r="AD30" s="110">
        <v>8</v>
      </c>
      <c r="AE30" s="123">
        <v>8</v>
      </c>
      <c r="AF30" s="111">
        <v>8</v>
      </c>
      <c r="AG30" s="109">
        <f t="shared" si="30"/>
        <v>24</v>
      </c>
      <c r="AH30" s="110">
        <v>8</v>
      </c>
      <c r="AI30" s="123">
        <v>8</v>
      </c>
      <c r="AJ30" s="111">
        <v>8</v>
      </c>
      <c r="AK30" s="109">
        <f t="shared" si="31"/>
        <v>24</v>
      </c>
      <c r="AL30" s="110">
        <v>8</v>
      </c>
      <c r="AM30" s="123">
        <v>8</v>
      </c>
      <c r="AN30" s="111">
        <v>8</v>
      </c>
      <c r="AO30" s="109">
        <f t="shared" si="32"/>
        <v>24</v>
      </c>
      <c r="AP30" s="110">
        <v>8</v>
      </c>
      <c r="AQ30" s="111">
        <f>M30+Q30+U30+Y30+AC30+AG30+AK30+AO30</f>
        <v>192</v>
      </c>
      <c r="AR30" s="112">
        <f>IF(AQ30=0,0,((M30*'1.pielikuma turpinājums Nr.4'!$C$59)+(Q30*'1.pielikuma turpinājums Nr.4'!$D$59)+(U30*'1.pielikuma turpinājums Nr.4'!$E$59)+(Y30*'1.pielikuma turpinājums Nr.4'!$F$59)+(AC30*'1.pielikuma turpinājums Nr.4'!$G$59)+(AG30*'1.pielikuma turpinājums Nr.4'!$H$60)+(AK30*'1.pielikuma turpinājums Nr.4'!$I$61)+(AO30*'1.pielikuma turpinājums Nr.4'!$J$62)*J30))</f>
        <v>8736</v>
      </c>
      <c r="AS30" s="112">
        <f>IF(AQ30=0,0,((N30*'1.pielikuma turpinājums Nr.4'!$C$59)+(R30*'1.pielikuma turpinājums Nr.4'!$D$59)+(V30*'1.pielikuma turpinājums Nr.4'!$E$59)+(Z30*'1.pielikuma turpinājums Nr.4'!$F$59)+(AD30*'1.pielikuma turpinājums Nr.4'!$G$59)+(AH30*'1.pielikuma turpinājums Nr.4'!$H$60)+(AL30*'1.pielikuma turpinājums Nr.4'!$I$61)+(AP30*'1.pielikuma turpinājums Nr.4'!$J$62)*J30))</f>
        <v>2912</v>
      </c>
      <c r="AT30" s="113">
        <f>AO30*'1.pielikuma turpinājums Nr.4'!$J$62*J30</f>
        <v>384</v>
      </c>
      <c r="AU30" s="73">
        <f>AR30/'1.pielikuma turpinājums Nr.4'!$L$58</f>
        <v>4.3614578132800803</v>
      </c>
      <c r="AV30" s="73">
        <f>AU30*0.09091</f>
        <v>0.39650012980529215</v>
      </c>
      <c r="AW30" s="73">
        <f>AV30+AU30</f>
        <v>4.7579579430853727</v>
      </c>
      <c r="AX30" s="73">
        <f>$AS$4</f>
        <v>1388</v>
      </c>
      <c r="AY30" s="73">
        <f t="shared" si="6"/>
        <v>8.6750000000000007</v>
      </c>
      <c r="AZ30" s="73">
        <f t="shared" si="7"/>
        <v>75784.800000000003</v>
      </c>
      <c r="BA30" s="73">
        <f t="shared" si="8"/>
        <v>12630.800000000001</v>
      </c>
      <c r="BB30" s="73">
        <f t="shared" si="9"/>
        <v>3331.2000000000003</v>
      </c>
      <c r="BC30" s="73">
        <f>0</f>
        <v>0</v>
      </c>
      <c r="BD30" s="114">
        <f>ROUND(((AZ30+BA30+BB30+BC30)*1.2359),2)</f>
        <v>113389.87</v>
      </c>
      <c r="BE30" s="142">
        <f t="shared" si="15"/>
        <v>91746.8</v>
      </c>
      <c r="BF30" s="86"/>
      <c r="BG30" s="64"/>
      <c r="BH30" s="64"/>
      <c r="BI30" s="64"/>
      <c r="BJ30" s="64"/>
      <c r="BK30" s="64"/>
      <c r="BL30" s="64"/>
      <c r="BM30" s="64"/>
      <c r="BN30" s="64"/>
      <c r="BO30" s="64"/>
      <c r="BP30" s="64"/>
      <c r="BQ30" s="64"/>
      <c r="BR30" s="64"/>
      <c r="BS30" s="64"/>
      <c r="BT30" s="64"/>
      <c r="BU30" s="64"/>
      <c r="BV30" s="64"/>
      <c r="BW30" s="64"/>
      <c r="BX30" s="64"/>
      <c r="BY30" s="64"/>
      <c r="BZ30" s="64"/>
      <c r="CA30" s="64"/>
      <c r="CB30" s="64"/>
      <c r="CC30" s="64"/>
    </row>
    <row r="31" spans="1:98" s="120" customFormat="1" ht="31.5" customHeight="1" x14ac:dyDescent="0.2">
      <c r="A31" s="163"/>
      <c r="B31" s="141" t="s">
        <v>67</v>
      </c>
      <c r="C31" s="103" t="s">
        <v>180</v>
      </c>
      <c r="D31" s="103" t="s">
        <v>170</v>
      </c>
      <c r="E31" s="105"/>
      <c r="F31" s="105"/>
      <c r="G31" s="106">
        <v>7</v>
      </c>
      <c r="H31" s="106" t="s">
        <v>240</v>
      </c>
      <c r="I31" s="106"/>
      <c r="J31" s="119">
        <v>1</v>
      </c>
      <c r="K31" s="111">
        <v>8</v>
      </c>
      <c r="L31" s="111">
        <v>8</v>
      </c>
      <c r="M31" s="109">
        <f t="shared" si="25"/>
        <v>24</v>
      </c>
      <c r="N31" s="110">
        <v>8</v>
      </c>
      <c r="O31" s="111">
        <v>8</v>
      </c>
      <c r="P31" s="111">
        <v>8</v>
      </c>
      <c r="Q31" s="109">
        <f t="shared" si="26"/>
        <v>24</v>
      </c>
      <c r="R31" s="110">
        <v>8</v>
      </c>
      <c r="S31" s="111">
        <v>8</v>
      </c>
      <c r="T31" s="111">
        <v>8</v>
      </c>
      <c r="U31" s="109">
        <f t="shared" si="27"/>
        <v>24</v>
      </c>
      <c r="V31" s="110">
        <v>8</v>
      </c>
      <c r="W31" s="111">
        <v>8</v>
      </c>
      <c r="X31" s="111">
        <v>8</v>
      </c>
      <c r="Y31" s="109">
        <f t="shared" si="28"/>
        <v>24</v>
      </c>
      <c r="Z31" s="110">
        <v>8</v>
      </c>
      <c r="AA31" s="111">
        <v>8</v>
      </c>
      <c r="AB31" s="111">
        <v>8</v>
      </c>
      <c r="AC31" s="109">
        <f t="shared" si="29"/>
        <v>24</v>
      </c>
      <c r="AD31" s="110">
        <v>8</v>
      </c>
      <c r="AE31" s="111">
        <v>8</v>
      </c>
      <c r="AF31" s="111">
        <v>8</v>
      </c>
      <c r="AG31" s="109">
        <f t="shared" si="30"/>
        <v>24</v>
      </c>
      <c r="AH31" s="110">
        <v>8</v>
      </c>
      <c r="AI31" s="111">
        <v>8</v>
      </c>
      <c r="AJ31" s="111">
        <v>8</v>
      </c>
      <c r="AK31" s="109">
        <f t="shared" si="31"/>
        <v>24</v>
      </c>
      <c r="AL31" s="110">
        <v>8</v>
      </c>
      <c r="AM31" s="111">
        <v>8</v>
      </c>
      <c r="AN31" s="111">
        <v>8</v>
      </c>
      <c r="AO31" s="109">
        <f t="shared" si="32"/>
        <v>24</v>
      </c>
      <c r="AP31" s="110">
        <v>8</v>
      </c>
      <c r="AQ31" s="111">
        <f t="shared" ref="AQ31" si="33">M31+Q31+U31+Y31+AC31+AG31+AK31+AO31</f>
        <v>192</v>
      </c>
      <c r="AR31" s="112">
        <f>IF(AQ31=0,0,((M31*'1.pielikuma turpinājums Nr.4'!$C$59)+(Q31*'1.pielikuma turpinājums Nr.4'!$D$59)+(U31*'1.pielikuma turpinājums Nr.4'!$E$59)+(Y31*'1.pielikuma turpinājums Nr.4'!$F$59)+(AC31*'1.pielikuma turpinājums Nr.4'!$G$59)+(AG31*'1.pielikuma turpinājums Nr.4'!$H$60)+(AK31*'1.pielikuma turpinājums Nr.4'!$I$61)+(AO31*'1.pielikuma turpinājums Nr.4'!$J$62)*J31))</f>
        <v>8736</v>
      </c>
      <c r="AS31" s="112">
        <f>IF(AQ31=0,0,((N31*'1.pielikuma turpinājums Nr.4'!$C$59)+(R31*'1.pielikuma turpinājums Nr.4'!$D$59)+(V31*'1.pielikuma turpinājums Nr.4'!$E$59)+(Z31*'1.pielikuma turpinājums Nr.4'!$F$59)+(AD31*'1.pielikuma turpinājums Nr.4'!$G$59)+(AH31*'1.pielikuma turpinājums Nr.4'!$H$60)+(AL31*'1.pielikuma turpinājums Nr.4'!$I$61)+(AP31*'1.pielikuma turpinājums Nr.4'!$J$62)*J31))</f>
        <v>2912</v>
      </c>
      <c r="AT31" s="113">
        <f>AO31*'1.pielikuma turpinājums Nr.4'!$J$62*J31</f>
        <v>384</v>
      </c>
      <c r="AU31" s="73">
        <f>AR31/'1.pielikuma turpinājums Nr.4'!$L$58</f>
        <v>4.3614578132800803</v>
      </c>
      <c r="AV31" s="73">
        <f t="shared" ref="AV31" si="34">AU31*0.09091</f>
        <v>0.39650012980529215</v>
      </c>
      <c r="AW31" s="73">
        <f t="shared" ref="AW31" si="35">AV31+AU31</f>
        <v>4.7579579430853727</v>
      </c>
      <c r="AX31" s="73">
        <f>$AS$4</f>
        <v>1388</v>
      </c>
      <c r="AY31" s="73">
        <f t="shared" si="6"/>
        <v>8.6750000000000007</v>
      </c>
      <c r="AZ31" s="73">
        <f t="shared" si="7"/>
        <v>75784.800000000003</v>
      </c>
      <c r="BA31" s="73">
        <f t="shared" si="8"/>
        <v>12630.800000000001</v>
      </c>
      <c r="BB31" s="73">
        <f t="shared" si="9"/>
        <v>3331.2000000000003</v>
      </c>
      <c r="BC31" s="73">
        <f>0</f>
        <v>0</v>
      </c>
      <c r="BD31" s="142">
        <f>ROUND(((AZ31+BA31+BB31+BC31)*1.2359),2)</f>
        <v>113389.87</v>
      </c>
      <c r="BE31" s="142">
        <f t="shared" si="15"/>
        <v>91746.8</v>
      </c>
      <c r="BF31" s="86"/>
      <c r="BG31" s="64"/>
      <c r="BH31" s="64"/>
      <c r="BI31" s="64"/>
      <c r="BJ31" s="64"/>
      <c r="BK31" s="64"/>
      <c r="BL31" s="64"/>
      <c r="BM31" s="64"/>
      <c r="BN31" s="64"/>
      <c r="BO31" s="64"/>
      <c r="BP31" s="64"/>
      <c r="BQ31" s="64"/>
      <c r="BR31" s="64"/>
      <c r="BS31" s="64"/>
      <c r="BT31" s="64"/>
      <c r="BU31" s="64"/>
      <c r="BV31" s="64"/>
      <c r="BW31" s="64"/>
      <c r="BX31" s="64"/>
      <c r="BY31" s="64"/>
      <c r="BZ31" s="64"/>
      <c r="CA31" s="64"/>
      <c r="CB31" s="64"/>
      <c r="CC31" s="64"/>
    </row>
    <row r="32" spans="1:98" ht="31.5" customHeight="1" x14ac:dyDescent="0.2">
      <c r="A32" s="161" t="s">
        <v>57</v>
      </c>
      <c r="B32" s="104" t="s">
        <v>182</v>
      </c>
      <c r="C32" s="103" t="s">
        <v>180</v>
      </c>
      <c r="D32" s="103" t="s">
        <v>57</v>
      </c>
      <c r="E32" s="105"/>
      <c r="F32" s="105"/>
      <c r="G32" s="106"/>
      <c r="H32" s="106" t="s">
        <v>238</v>
      </c>
      <c r="I32" s="106"/>
      <c r="J32" s="107">
        <v>1</v>
      </c>
      <c r="K32" s="108"/>
      <c r="L32" s="108"/>
      <c r="M32" s="109"/>
      <c r="N32" s="110"/>
      <c r="O32" s="108"/>
      <c r="P32" s="108"/>
      <c r="Q32" s="109"/>
      <c r="R32" s="110"/>
      <c r="S32" s="108"/>
      <c r="T32" s="108"/>
      <c r="U32" s="109"/>
      <c r="V32" s="110"/>
      <c r="W32" s="108"/>
      <c r="X32" s="108"/>
      <c r="Y32" s="109"/>
      <c r="Z32" s="110"/>
      <c r="AA32" s="108"/>
      <c r="AB32" s="108"/>
      <c r="AC32" s="109"/>
      <c r="AD32" s="110"/>
      <c r="AE32" s="108">
        <v>8</v>
      </c>
      <c r="AF32" s="108">
        <v>16</v>
      </c>
      <c r="AG32" s="109">
        <f t="shared" ref="AG32" si="36">IF(AE32="",0,IF((AF32-AE32&lt;=0),(24-AE32+AF32),(AF32-AE32)))</f>
        <v>8</v>
      </c>
      <c r="AH32" s="110"/>
      <c r="AI32" s="108">
        <v>8</v>
      </c>
      <c r="AJ32" s="108">
        <v>16</v>
      </c>
      <c r="AK32" s="109">
        <f t="shared" ref="AK32" si="37">IF(AI32="",0,IF((AJ32-AI32&lt;=0),(24-AI32+AJ32),(AJ32-AI32)))</f>
        <v>8</v>
      </c>
      <c r="AL32" s="110"/>
      <c r="AM32" s="108">
        <v>8</v>
      </c>
      <c r="AN32" s="108">
        <v>16</v>
      </c>
      <c r="AO32" s="109">
        <f t="shared" ref="AO32" si="38">IF(AM32="",0,IF((AN32-AM32&lt;=0),(24-AM32+AN32),(AN32-AM32)))</f>
        <v>8</v>
      </c>
      <c r="AP32" s="110"/>
      <c r="AQ32" s="111">
        <f>M32+Q32+U32+Y32+AC32+AG32+AK32+AO32</f>
        <v>24</v>
      </c>
      <c r="AR32" s="112">
        <f>IF(AQ32=0,0,((M32*'1.pielikuma turpinājums Nr.4'!$C$59)+(Q32*'1.pielikuma turpinājums Nr.4'!$D$59)+(U32*'1.pielikuma turpinājums Nr.4'!$E$59)+(Y32*'1.pielikuma turpinājums Nr.4'!$F$59)+(AC32*'1.pielikuma turpinājums Nr.4'!$G$59)+(AG32*'1.pielikuma turpinājums Nr.4'!$H$60)+(AK32*'1.pielikuma turpinājums Nr.4'!$I$61)+(AO32*'1.pielikuma turpinājums Nr.4'!$J$62)*J32))</f>
        <v>920</v>
      </c>
      <c r="AS32" s="112">
        <f>IF(AQ32=0,0,((N32*'1.pielikuma turpinājums Nr.4'!$C$59)+(R32*'1.pielikuma turpinājums Nr.4'!$D$59)+(V32*'1.pielikuma turpinājums Nr.4'!$E$59)+(Z32*'1.pielikuma turpinājums Nr.4'!$F$59)+(AD32*'1.pielikuma turpinājums Nr.4'!$G$59)+(AH32*'1.pielikuma turpinājums Nr.4'!$H$60)+(AL32*'1.pielikuma turpinājums Nr.4'!$I$61)+(AP32*'1.pielikuma turpinājums Nr.4'!$J$62)*J32))</f>
        <v>0</v>
      </c>
      <c r="AT32" s="113">
        <f>AO32*'1.pielikuma turpinājums Nr.4'!$J$62*J32</f>
        <v>128</v>
      </c>
      <c r="AU32" s="73">
        <f>AR32/'1.pielikuma turpinājums Nr.4'!$L$58</f>
        <v>0.45931103344982527</v>
      </c>
      <c r="AV32" s="73">
        <f>AU32*0.09091</f>
        <v>4.1755966050923618E-2</v>
      </c>
      <c r="AW32" s="73">
        <f>AV32+AU32</f>
        <v>0.50106699950074884</v>
      </c>
      <c r="AX32" s="73">
        <f>$AT$4</f>
        <v>925</v>
      </c>
      <c r="AY32" s="73">
        <f t="shared" si="6"/>
        <v>5.78125</v>
      </c>
      <c r="AZ32" s="73">
        <f t="shared" si="7"/>
        <v>5318.75</v>
      </c>
      <c r="BA32" s="73">
        <f t="shared" si="8"/>
        <v>0</v>
      </c>
      <c r="BB32" s="73">
        <f t="shared" si="9"/>
        <v>740</v>
      </c>
      <c r="BC32" s="73">
        <f>0</f>
        <v>0</v>
      </c>
      <c r="BD32" s="114">
        <f>ROUND((AZ32+BA32+BB32+BC32)*1.2359,2)</f>
        <v>7488.01</v>
      </c>
      <c r="BE32" s="142">
        <f t="shared" si="15"/>
        <v>6058.75</v>
      </c>
      <c r="BF32" s="86"/>
    </row>
    <row r="33" spans="1:94" ht="31.5" customHeight="1" x14ac:dyDescent="0.2">
      <c r="A33" s="162"/>
      <c r="B33" s="104" t="s">
        <v>181</v>
      </c>
      <c r="C33" s="103" t="s">
        <v>180</v>
      </c>
      <c r="D33" s="103" t="s">
        <v>57</v>
      </c>
      <c r="E33" s="105"/>
      <c r="F33" s="105"/>
      <c r="G33" s="106">
        <v>5</v>
      </c>
      <c r="H33" s="106" t="s">
        <v>245</v>
      </c>
      <c r="I33" s="106"/>
      <c r="J33" s="107">
        <v>1</v>
      </c>
      <c r="K33" s="108">
        <v>16</v>
      </c>
      <c r="L33" s="108">
        <v>8</v>
      </c>
      <c r="M33" s="109">
        <f t="shared" ref="M33:M35" si="39">IF(K33="",0,IF((L33-K33&lt;=0),(24-K33+L33),(L33-K33)))</f>
        <v>16</v>
      </c>
      <c r="N33" s="110">
        <v>8</v>
      </c>
      <c r="O33" s="111">
        <v>16</v>
      </c>
      <c r="P33" s="111">
        <v>8</v>
      </c>
      <c r="Q33" s="109">
        <f t="shared" ref="Q33:Q35" si="40">IF(O33="",0,IF((P33-O33&lt;=0),(24-O33+P33),(P33-O33)))</f>
        <v>16</v>
      </c>
      <c r="R33" s="110">
        <v>8</v>
      </c>
      <c r="S33" s="111">
        <v>16</v>
      </c>
      <c r="T33" s="111">
        <v>8</v>
      </c>
      <c r="U33" s="109">
        <f t="shared" ref="U33:U35" si="41">IF(S33="",0,IF((T33-S33&lt;=0),(24-S33+T33),(T33-S33)))</f>
        <v>16</v>
      </c>
      <c r="V33" s="110">
        <v>8</v>
      </c>
      <c r="W33" s="111">
        <v>16</v>
      </c>
      <c r="X33" s="111">
        <v>8</v>
      </c>
      <c r="Y33" s="109">
        <f t="shared" ref="Y33:Y35" si="42">IF(W33="",0,IF((X33-W33&lt;=0),(24-W33+X33),(X33-W33)))</f>
        <v>16</v>
      </c>
      <c r="Z33" s="110">
        <v>8</v>
      </c>
      <c r="AA33" s="111">
        <v>16</v>
      </c>
      <c r="AB33" s="111">
        <v>8</v>
      </c>
      <c r="AC33" s="109">
        <f t="shared" ref="AC33:AC35" si="43">IF(AA33="",0,IF((AB33-AA33&lt;=0),(24-AA33+AB33),(AB33-AA33)))</f>
        <v>16</v>
      </c>
      <c r="AD33" s="110">
        <v>8</v>
      </c>
      <c r="AE33" s="111"/>
      <c r="AF33" s="111"/>
      <c r="AG33" s="109"/>
      <c r="AH33" s="110"/>
      <c r="AI33" s="111"/>
      <c r="AJ33" s="111"/>
      <c r="AK33" s="109"/>
      <c r="AL33" s="110"/>
      <c r="AM33" s="111"/>
      <c r="AN33" s="111"/>
      <c r="AO33" s="109"/>
      <c r="AP33" s="110"/>
      <c r="AQ33" s="111">
        <f t="shared" ref="AQ33:AQ35" si="44">M33+Q33+U33+Y33+AC33+AG33+AK33+AO33</f>
        <v>80</v>
      </c>
      <c r="AR33" s="112">
        <f>IF(AQ33=0,0,((M33*'1.pielikuma turpinājums Nr.4'!$C$59)+(Q33*'1.pielikuma turpinājums Nr.4'!$D$59)+(U33*'1.pielikuma turpinājums Nr.4'!$E$59)+(Y33*'1.pielikuma turpinājums Nr.4'!$F$59)+(AC33*'1.pielikuma turpinājums Nr.4'!$G$59)+(AG33*'1.pielikuma turpinājums Nr.4'!$H$60)+(AK33*'1.pielikuma turpinājums Nr.4'!$I$61)+(AO33*'1.pielikuma turpinājums Nr.4'!$J$62)*J33))</f>
        <v>3984</v>
      </c>
      <c r="AS33" s="112">
        <f>IF(AQ33=0,0,((N33*'1.pielikuma turpinājums Nr.4'!$C$59)+(R33*'1.pielikuma turpinājums Nr.4'!$D$59)+(V33*'1.pielikuma turpinājums Nr.4'!$E$59)+(Z33*'1.pielikuma turpinājums Nr.4'!$F$59)+(AD33*'1.pielikuma turpinājums Nr.4'!$G$59)+(AH33*'1.pielikuma turpinājums Nr.4'!$H$60)+(AL33*'1.pielikuma turpinājums Nr.4'!$I$61)+(AP33*'1.pielikuma turpinājums Nr.4'!$J$62)*J33))</f>
        <v>1992</v>
      </c>
      <c r="AT33" s="113">
        <f>AO33*'1.pielikuma turpinājums Nr.4'!$J$62*J33</f>
        <v>0</v>
      </c>
      <c r="AU33" s="73">
        <f>AR33/'1.pielikuma turpinājums Nr.4'!$L$58</f>
        <v>1.9890164752870694</v>
      </c>
      <c r="AV33" s="73">
        <f>AU33*0.09091</f>
        <v>0.1808214877683475</v>
      </c>
      <c r="AW33" s="73">
        <f>AV33+AU33</f>
        <v>2.169837963055417</v>
      </c>
      <c r="AX33" s="73">
        <f>$AT$4</f>
        <v>925</v>
      </c>
      <c r="AY33" s="73">
        <f t="shared" ref="AY33:AY35" si="45">AX33/160</f>
        <v>5.78125</v>
      </c>
      <c r="AZ33" s="73">
        <f t="shared" si="7"/>
        <v>23032.5</v>
      </c>
      <c r="BA33" s="73">
        <f t="shared" si="8"/>
        <v>5758.125</v>
      </c>
      <c r="BB33" s="73">
        <f t="shared" si="9"/>
        <v>0</v>
      </c>
      <c r="BC33" s="73">
        <f>0</f>
        <v>0</v>
      </c>
      <c r="BD33" s="114">
        <f>ROUND((AZ33+BA33+BB33+BC33)*1.2359,2)</f>
        <v>35582.33</v>
      </c>
      <c r="BE33" s="142">
        <f t="shared" si="15"/>
        <v>28790.625</v>
      </c>
      <c r="BF33" s="86"/>
    </row>
    <row r="34" spans="1:94" ht="31.5" customHeight="1" x14ac:dyDescent="0.2">
      <c r="A34" s="162"/>
      <c r="B34" s="118" t="s">
        <v>243</v>
      </c>
      <c r="C34" s="103" t="s">
        <v>180</v>
      </c>
      <c r="D34" s="103" t="s">
        <v>57</v>
      </c>
      <c r="E34" s="105"/>
      <c r="F34" s="105"/>
      <c r="G34" s="106"/>
      <c r="H34" s="106" t="s">
        <v>239</v>
      </c>
      <c r="I34" s="106"/>
      <c r="J34" s="107">
        <v>1</v>
      </c>
      <c r="K34" s="108">
        <v>8</v>
      </c>
      <c r="L34" s="108">
        <v>20</v>
      </c>
      <c r="M34" s="109">
        <f t="shared" si="39"/>
        <v>12</v>
      </c>
      <c r="N34" s="110">
        <v>0</v>
      </c>
      <c r="O34" s="111">
        <v>8</v>
      </c>
      <c r="P34" s="111">
        <v>20</v>
      </c>
      <c r="Q34" s="109">
        <f t="shared" si="40"/>
        <v>12</v>
      </c>
      <c r="R34" s="110">
        <v>0</v>
      </c>
      <c r="S34" s="111">
        <v>8</v>
      </c>
      <c r="T34" s="111">
        <v>20</v>
      </c>
      <c r="U34" s="109">
        <f t="shared" si="41"/>
        <v>12</v>
      </c>
      <c r="V34" s="110">
        <v>0</v>
      </c>
      <c r="W34" s="111">
        <v>8</v>
      </c>
      <c r="X34" s="111">
        <v>20</v>
      </c>
      <c r="Y34" s="109">
        <f t="shared" si="42"/>
        <v>12</v>
      </c>
      <c r="Z34" s="110">
        <v>0</v>
      </c>
      <c r="AA34" s="111">
        <v>8</v>
      </c>
      <c r="AB34" s="111">
        <v>20</v>
      </c>
      <c r="AC34" s="109">
        <f t="shared" si="43"/>
        <v>12</v>
      </c>
      <c r="AD34" s="110">
        <v>0</v>
      </c>
      <c r="AE34" s="111"/>
      <c r="AF34" s="111"/>
      <c r="AG34" s="109">
        <f t="shared" ref="AG34:AG35" si="46">IF(AE34="",0,IF((AF34-AE34&lt;=0),(24-AE34+AF34),(AF34-AE34)))</f>
        <v>0</v>
      </c>
      <c r="AH34" s="110">
        <v>0</v>
      </c>
      <c r="AI34" s="111"/>
      <c r="AJ34" s="111"/>
      <c r="AK34" s="109">
        <f t="shared" ref="AK34:AK35" si="47">IF(AI34="",0,IF((AJ34-AI34&lt;=0),(24-AI34+AJ34),(AJ34-AI34)))</f>
        <v>0</v>
      </c>
      <c r="AL34" s="110">
        <v>0</v>
      </c>
      <c r="AM34" s="111">
        <v>8</v>
      </c>
      <c r="AN34" s="111">
        <v>20</v>
      </c>
      <c r="AO34" s="109">
        <f t="shared" ref="AO34:AO35" si="48">IF(AM34="",0,IF((AN34-AM34&lt;=0),(24-AM34+AN34),(AN34-AM34)))</f>
        <v>12</v>
      </c>
      <c r="AP34" s="110">
        <v>0</v>
      </c>
      <c r="AQ34" s="111">
        <f t="shared" si="44"/>
        <v>72</v>
      </c>
      <c r="AR34" s="112">
        <f>IF(AQ34=0,0,((M34*'1.pielikuma turpinājums Nr.4'!$C$59)+(Q34*'1.pielikuma turpinājums Nr.4'!$D$59)+(U34*'1.pielikuma turpinājums Nr.4'!$E$59)+(Y34*'1.pielikuma turpinājums Nr.4'!$F$59)+(AC34*'1.pielikuma turpinājums Nr.4'!$G$59)+(AG34*'1.pielikuma turpinājums Nr.4'!$H$60)+(AK34*'1.pielikuma turpinājums Nr.4'!$I$61)+(AO34*'1.pielikuma turpinājums Nr.4'!$J$62)*J34))</f>
        <v>3180</v>
      </c>
      <c r="AS34" s="112">
        <f>IF(AQ34=0,0,((N34*'1.pielikuma turpinājums Nr.4'!$C$59)+(R34*'1.pielikuma turpinājums Nr.4'!$D$59)+(V34*'1.pielikuma turpinājums Nr.4'!$E$59)+(Z34*'1.pielikuma turpinājums Nr.4'!$F$59)+(AD34*'1.pielikuma turpinājums Nr.4'!$G$59)+(AH34*'1.pielikuma turpinājums Nr.4'!$H$60)+(AL34*'1.pielikuma turpinājums Nr.4'!$I$61)+(AP34*'1.pielikuma turpinājums Nr.4'!$J$62)*J34))</f>
        <v>0</v>
      </c>
      <c r="AT34" s="113">
        <f>AO34*'1.pielikuma turpinājums Nr.4'!$J$62*J34</f>
        <v>192</v>
      </c>
      <c r="AU34" s="73">
        <f>AR34/'1.pielikuma turpinājums Nr.4'!$L$58</f>
        <v>1.5876185721417873</v>
      </c>
      <c r="AV34" s="73">
        <f>AU34*0.09091</f>
        <v>0.14433040439340988</v>
      </c>
      <c r="AW34" s="73">
        <f>AV34+AU34</f>
        <v>1.7319489765351972</v>
      </c>
      <c r="AX34" s="73">
        <f>$AT$4</f>
        <v>925</v>
      </c>
      <c r="AY34" s="73">
        <f t="shared" si="45"/>
        <v>5.78125</v>
      </c>
      <c r="AZ34" s="73">
        <f t="shared" si="7"/>
        <v>18384.375</v>
      </c>
      <c r="BA34" s="73">
        <f t="shared" si="8"/>
        <v>0</v>
      </c>
      <c r="BB34" s="73">
        <f t="shared" si="9"/>
        <v>1110</v>
      </c>
      <c r="BC34" s="73">
        <f>0</f>
        <v>0</v>
      </c>
      <c r="BD34" s="114">
        <f>ROUND((AZ34+BA34+BB34+BC34)*1.2359,2)</f>
        <v>24093.1</v>
      </c>
      <c r="BE34" s="142">
        <f t="shared" si="15"/>
        <v>19494.375</v>
      </c>
      <c r="BF34" s="86"/>
    </row>
    <row r="35" spans="1:94" s="120" customFormat="1" ht="31.5" customHeight="1" x14ac:dyDescent="0.2">
      <c r="A35" s="163"/>
      <c r="B35" s="141" t="s">
        <v>67</v>
      </c>
      <c r="C35" s="103" t="s">
        <v>180</v>
      </c>
      <c r="D35" s="103" t="s">
        <v>57</v>
      </c>
      <c r="E35" s="105"/>
      <c r="F35" s="105"/>
      <c r="G35" s="106">
        <v>7</v>
      </c>
      <c r="H35" s="106" t="s">
        <v>240</v>
      </c>
      <c r="I35" s="106"/>
      <c r="J35" s="119">
        <v>1</v>
      </c>
      <c r="K35" s="111">
        <v>8</v>
      </c>
      <c r="L35" s="111">
        <v>8</v>
      </c>
      <c r="M35" s="109">
        <f t="shared" si="39"/>
        <v>24</v>
      </c>
      <c r="N35" s="110">
        <v>8</v>
      </c>
      <c r="O35" s="111">
        <v>8</v>
      </c>
      <c r="P35" s="111">
        <v>8</v>
      </c>
      <c r="Q35" s="109">
        <f t="shared" si="40"/>
        <v>24</v>
      </c>
      <c r="R35" s="110">
        <v>8</v>
      </c>
      <c r="S35" s="111">
        <v>8</v>
      </c>
      <c r="T35" s="111">
        <v>8</v>
      </c>
      <c r="U35" s="109">
        <f t="shared" si="41"/>
        <v>24</v>
      </c>
      <c r="V35" s="110">
        <v>8</v>
      </c>
      <c r="W35" s="111">
        <v>8</v>
      </c>
      <c r="X35" s="111">
        <v>8</v>
      </c>
      <c r="Y35" s="109">
        <f t="shared" si="42"/>
        <v>24</v>
      </c>
      <c r="Z35" s="110">
        <v>8</v>
      </c>
      <c r="AA35" s="111">
        <v>8</v>
      </c>
      <c r="AB35" s="111">
        <v>8</v>
      </c>
      <c r="AC35" s="109">
        <f t="shared" si="43"/>
        <v>24</v>
      </c>
      <c r="AD35" s="110">
        <v>8</v>
      </c>
      <c r="AE35" s="111">
        <v>8</v>
      </c>
      <c r="AF35" s="111">
        <v>8</v>
      </c>
      <c r="AG35" s="109">
        <f t="shared" si="46"/>
        <v>24</v>
      </c>
      <c r="AH35" s="110">
        <v>8</v>
      </c>
      <c r="AI35" s="111">
        <v>8</v>
      </c>
      <c r="AJ35" s="111">
        <v>8</v>
      </c>
      <c r="AK35" s="109">
        <f t="shared" si="47"/>
        <v>24</v>
      </c>
      <c r="AL35" s="110">
        <v>8</v>
      </c>
      <c r="AM35" s="111">
        <v>8</v>
      </c>
      <c r="AN35" s="111">
        <v>8</v>
      </c>
      <c r="AO35" s="109">
        <f t="shared" si="48"/>
        <v>24</v>
      </c>
      <c r="AP35" s="110">
        <v>8</v>
      </c>
      <c r="AQ35" s="111">
        <f t="shared" si="44"/>
        <v>192</v>
      </c>
      <c r="AR35" s="112">
        <f>IF(AQ35=0,0,((M35*'1.pielikuma turpinājums Nr.4'!$C$59)+(Q35*'1.pielikuma turpinājums Nr.4'!$D$59)+(U35*'1.pielikuma turpinājums Nr.4'!$E$59)+(Y35*'1.pielikuma turpinājums Nr.4'!$F$59)+(AC35*'1.pielikuma turpinājums Nr.4'!$G$59)+(AG35*'1.pielikuma turpinājums Nr.4'!$H$60)+(AK35*'1.pielikuma turpinājums Nr.4'!$I$61)+(AO35*'1.pielikuma turpinājums Nr.4'!$J$62)*J35))</f>
        <v>8736</v>
      </c>
      <c r="AS35" s="112">
        <f>IF(AQ35=0,0,((N35*'1.pielikuma turpinājums Nr.4'!$C$59)+(R35*'1.pielikuma turpinājums Nr.4'!$D$59)+(V35*'1.pielikuma turpinājums Nr.4'!$E$59)+(Z35*'1.pielikuma turpinājums Nr.4'!$F$59)+(AD35*'1.pielikuma turpinājums Nr.4'!$G$59)+(AH35*'1.pielikuma turpinājums Nr.4'!$H$60)+(AL35*'1.pielikuma turpinājums Nr.4'!$I$61)+(AP35*'1.pielikuma turpinājums Nr.4'!$J$62)*J35))</f>
        <v>2912</v>
      </c>
      <c r="AT35" s="113">
        <f>AO35*'1.pielikuma turpinājums Nr.4'!$J$62*J35</f>
        <v>384</v>
      </c>
      <c r="AU35" s="73">
        <f>AR35/'1.pielikuma turpinājums Nr.4'!$L$58</f>
        <v>4.3614578132800803</v>
      </c>
      <c r="AV35" s="73">
        <f t="shared" ref="AV35" si="49">AU35*0.09091</f>
        <v>0.39650012980529215</v>
      </c>
      <c r="AW35" s="73">
        <f t="shared" ref="AW35" si="50">AV35+AU35</f>
        <v>4.7579579430853727</v>
      </c>
      <c r="AX35" s="73">
        <f>$AT$4</f>
        <v>925</v>
      </c>
      <c r="AY35" s="73">
        <f t="shared" si="45"/>
        <v>5.78125</v>
      </c>
      <c r="AZ35" s="73">
        <f t="shared" si="7"/>
        <v>50505</v>
      </c>
      <c r="BA35" s="73">
        <f t="shared" si="8"/>
        <v>8417.5</v>
      </c>
      <c r="BB35" s="73">
        <f t="shared" si="9"/>
        <v>2220</v>
      </c>
      <c r="BC35" s="73">
        <f>0</f>
        <v>0</v>
      </c>
      <c r="BD35" s="142">
        <f>ROUND(((AZ35+BA35+BB35+BC35)*1.2359),2)</f>
        <v>75566.02</v>
      </c>
      <c r="BE35" s="142">
        <f t="shared" si="15"/>
        <v>61142.5</v>
      </c>
      <c r="BF35" s="86"/>
      <c r="BG35" s="64"/>
      <c r="BH35" s="64"/>
      <c r="BI35" s="64"/>
      <c r="BJ35" s="64"/>
      <c r="BK35" s="64"/>
      <c r="BL35" s="64"/>
      <c r="BM35" s="64"/>
      <c r="BN35" s="64"/>
      <c r="BO35" s="64"/>
      <c r="BP35" s="64"/>
      <c r="BQ35" s="64"/>
      <c r="BR35" s="64"/>
      <c r="BS35" s="64"/>
      <c r="BT35" s="64"/>
      <c r="BU35" s="64"/>
      <c r="BV35" s="64"/>
      <c r="BW35" s="64"/>
      <c r="BX35" s="64"/>
      <c r="BY35" s="64"/>
      <c r="BZ35" s="64"/>
      <c r="CA35" s="64"/>
      <c r="CB35" s="64"/>
      <c r="CC35" s="64"/>
    </row>
    <row r="36" spans="1:94" s="115" customFormat="1" ht="31.5" customHeight="1" x14ac:dyDescent="0.2">
      <c r="A36" s="161" t="s">
        <v>169</v>
      </c>
      <c r="B36" s="104" t="s">
        <v>182</v>
      </c>
      <c r="C36" s="103" t="s">
        <v>168</v>
      </c>
      <c r="D36" s="103" t="s">
        <v>169</v>
      </c>
      <c r="E36" s="105"/>
      <c r="F36" s="105"/>
      <c r="G36" s="106"/>
      <c r="H36" s="106" t="s">
        <v>238</v>
      </c>
      <c r="I36" s="106"/>
      <c r="J36" s="107">
        <v>1</v>
      </c>
      <c r="K36" s="108"/>
      <c r="L36" s="108"/>
      <c r="M36" s="109"/>
      <c r="N36" s="110"/>
      <c r="O36" s="108"/>
      <c r="P36" s="108"/>
      <c r="Q36" s="109"/>
      <c r="R36" s="110"/>
      <c r="S36" s="108"/>
      <c r="T36" s="108"/>
      <c r="U36" s="109"/>
      <c r="V36" s="110"/>
      <c r="W36" s="108"/>
      <c r="X36" s="108"/>
      <c r="Y36" s="109"/>
      <c r="Z36" s="110"/>
      <c r="AA36" s="108"/>
      <c r="AB36" s="108"/>
      <c r="AC36" s="109"/>
      <c r="AD36" s="110"/>
      <c r="AE36" s="108">
        <v>8</v>
      </c>
      <c r="AF36" s="108">
        <v>16</v>
      </c>
      <c r="AG36" s="109">
        <f t="shared" ref="AG36:AG39" si="51">IF(AE36="",0,IF((AF36-AE36&lt;=0),(24-AE36+AF36),(AF36-AE36)))</f>
        <v>8</v>
      </c>
      <c r="AH36" s="110"/>
      <c r="AI36" s="108">
        <v>8</v>
      </c>
      <c r="AJ36" s="108">
        <v>16</v>
      </c>
      <c r="AK36" s="109">
        <f t="shared" ref="AK36:AK39" si="52">IF(AI36="",0,IF((AJ36-AI36&lt;=0),(24-AI36+AJ36),(AJ36-AI36)))</f>
        <v>8</v>
      </c>
      <c r="AL36" s="110"/>
      <c r="AM36" s="108">
        <v>8</v>
      </c>
      <c r="AN36" s="108">
        <v>16</v>
      </c>
      <c r="AO36" s="109">
        <f t="shared" ref="AO36:AO39" si="53">IF(AM36="",0,IF((AN36-AM36&lt;=0),(24-AM36+AN36),(AN36-AM36)))</f>
        <v>8</v>
      </c>
      <c r="AP36" s="110"/>
      <c r="AQ36" s="111">
        <f t="shared" ref="AQ36:AQ42" si="54">M36+Q36+U36+Y36+AC36+AG36+AK36+AO36</f>
        <v>24</v>
      </c>
      <c r="AR36" s="112">
        <f>IF(AQ36=0,0,((M36*'1.pielikuma turpinājums Nr.4'!$C$59)+(Q36*'1.pielikuma turpinājums Nr.4'!$D$59)+(U36*'1.pielikuma turpinājums Nr.4'!$E$59)+(Y36*'1.pielikuma turpinājums Nr.4'!$F$59)+(AC36*'1.pielikuma turpinājums Nr.4'!$G$59)+(AG36*'1.pielikuma turpinājums Nr.4'!$H$60)+(AK36*'1.pielikuma turpinājums Nr.4'!$I$61)+(AO36*'1.pielikuma turpinājums Nr.4'!$J$62)*J36))</f>
        <v>920</v>
      </c>
      <c r="AS36" s="112">
        <f>IF(AQ36=0,0,((N36*'1.pielikuma turpinājums Nr.4'!$C$59)+(R36*'1.pielikuma turpinājums Nr.4'!$D$59)+(V36*'1.pielikuma turpinājums Nr.4'!$E$59)+(Z36*'1.pielikuma turpinājums Nr.4'!$F$59)+(AD36*'1.pielikuma turpinājums Nr.4'!$G$59)+(AH36*'1.pielikuma turpinājums Nr.4'!$H$60)+(AL36*'1.pielikuma turpinājums Nr.4'!$I$61)+(AP36*'1.pielikuma turpinājums Nr.4'!$J$62)*J36))</f>
        <v>0</v>
      </c>
      <c r="AT36" s="113">
        <f>AO36*'1.pielikuma turpinājums Nr.4'!$J$62*J36</f>
        <v>128</v>
      </c>
      <c r="AU36" s="73">
        <f>AR36/'1.pielikuma turpinājums Nr.4'!$L$58</f>
        <v>0.45931103344982527</v>
      </c>
      <c r="AV36" s="73">
        <f t="shared" ref="AV36:AV42" si="55">AU36*0.09091</f>
        <v>4.1755966050923618E-2</v>
      </c>
      <c r="AW36" s="73">
        <f t="shared" ref="AW36:AW42" si="56">AV36+AU36</f>
        <v>0.50106699950074884</v>
      </c>
      <c r="AX36" s="73">
        <f t="shared" ref="AX36:AX41" si="57">$AR$4</f>
        <v>2304</v>
      </c>
      <c r="AY36" s="73">
        <f>AX36/160</f>
        <v>14.4</v>
      </c>
      <c r="AZ36" s="73">
        <f t="shared" si="7"/>
        <v>13248</v>
      </c>
      <c r="BA36" s="73">
        <f t="shared" si="8"/>
        <v>0</v>
      </c>
      <c r="BB36" s="73">
        <f t="shared" si="9"/>
        <v>1843.2</v>
      </c>
      <c r="BC36" s="73">
        <f>0</f>
        <v>0</v>
      </c>
      <c r="BD36" s="114">
        <f>ROUND((AZ36+BA36+BB36+BC36)*1.2359,2)</f>
        <v>18651.21</v>
      </c>
      <c r="BE36" s="142">
        <f t="shared" si="15"/>
        <v>15091.2</v>
      </c>
      <c r="BF36" s="86"/>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row>
    <row r="37" spans="1:94" s="116" customFormat="1" ht="31.5" customHeight="1" x14ac:dyDescent="0.2">
      <c r="A37" s="162"/>
      <c r="B37" s="104" t="s">
        <v>181</v>
      </c>
      <c r="C37" s="103" t="s">
        <v>168</v>
      </c>
      <c r="D37" s="103" t="s">
        <v>169</v>
      </c>
      <c r="E37" s="105"/>
      <c r="F37" s="105"/>
      <c r="G37" s="106">
        <v>5</v>
      </c>
      <c r="H37" s="106" t="s">
        <v>245</v>
      </c>
      <c r="I37" s="106"/>
      <c r="J37" s="107">
        <v>1</v>
      </c>
      <c r="K37" s="108">
        <v>16</v>
      </c>
      <c r="L37" s="108">
        <v>8</v>
      </c>
      <c r="M37" s="109">
        <f t="shared" ref="M37:M42" si="58">IF(K37="",0,IF((L37-K37&lt;=0),(24-K37+L37),(L37-K37)))</f>
        <v>16</v>
      </c>
      <c r="N37" s="110">
        <v>8</v>
      </c>
      <c r="O37" s="111">
        <v>16</v>
      </c>
      <c r="P37" s="111">
        <v>8</v>
      </c>
      <c r="Q37" s="109">
        <f t="shared" ref="Q37:Q42" si="59">IF(O37="",0,IF((P37-O37&lt;=0),(24-O37+P37),(P37-O37)))</f>
        <v>16</v>
      </c>
      <c r="R37" s="110">
        <v>8</v>
      </c>
      <c r="S37" s="111">
        <v>16</v>
      </c>
      <c r="T37" s="111">
        <v>8</v>
      </c>
      <c r="U37" s="109">
        <f t="shared" ref="U37:U42" si="60">IF(S37="",0,IF((T37-S37&lt;=0),(24-S37+T37),(T37-S37)))</f>
        <v>16</v>
      </c>
      <c r="V37" s="110">
        <v>8</v>
      </c>
      <c r="W37" s="111">
        <v>16</v>
      </c>
      <c r="X37" s="111">
        <v>8</v>
      </c>
      <c r="Y37" s="109">
        <f t="shared" ref="Y37:Y42" si="61">IF(W37="",0,IF((X37-W37&lt;=0),(24-W37+X37),(X37-W37)))</f>
        <v>16</v>
      </c>
      <c r="Z37" s="110">
        <v>8</v>
      </c>
      <c r="AA37" s="111">
        <v>16</v>
      </c>
      <c r="AB37" s="111">
        <v>8</v>
      </c>
      <c r="AC37" s="109">
        <f t="shared" ref="AC37:AC42" si="62">IF(AA37="",0,IF((AB37-AA37&lt;=0),(24-AA37+AB37),(AB37-AA37)))</f>
        <v>16</v>
      </c>
      <c r="AD37" s="110">
        <v>8</v>
      </c>
      <c r="AE37" s="111"/>
      <c r="AF37" s="111"/>
      <c r="AG37" s="109"/>
      <c r="AH37" s="110"/>
      <c r="AI37" s="111"/>
      <c r="AJ37" s="111"/>
      <c r="AK37" s="109"/>
      <c r="AL37" s="110"/>
      <c r="AM37" s="111"/>
      <c r="AN37" s="111"/>
      <c r="AO37" s="109">
        <f t="shared" si="53"/>
        <v>0</v>
      </c>
      <c r="AP37" s="110"/>
      <c r="AQ37" s="111">
        <f t="shared" si="54"/>
        <v>80</v>
      </c>
      <c r="AR37" s="112">
        <f>IF(AQ37=0,0,((M37*'1.pielikuma turpinājums Nr.4'!$C$59)+(Q37*'1.pielikuma turpinājums Nr.4'!$D$59)+(U37*'1.pielikuma turpinājums Nr.4'!$E$59)+(Y37*'1.pielikuma turpinājums Nr.4'!$F$59)+(AC37*'1.pielikuma turpinājums Nr.4'!$G$59)+(AG37*'1.pielikuma turpinājums Nr.4'!$H$60)+(AK37*'1.pielikuma turpinājums Nr.4'!$I$61)+(AO37*'1.pielikuma turpinājums Nr.4'!$J$62)*J37))</f>
        <v>3984</v>
      </c>
      <c r="AS37" s="112">
        <f>IF(AQ37=0,0,((N37*'1.pielikuma turpinājums Nr.4'!$C$59)+(R37*'1.pielikuma turpinājums Nr.4'!$D$59)+(V37*'1.pielikuma turpinājums Nr.4'!$E$59)+(Z37*'1.pielikuma turpinājums Nr.4'!$F$59)+(AD37*'1.pielikuma turpinājums Nr.4'!$G$59)+(AH37*'1.pielikuma turpinājums Nr.4'!$H$60)+(AL37*'1.pielikuma turpinājums Nr.4'!$I$61)+(AP37*'1.pielikuma turpinājums Nr.4'!$J$62)*J37))</f>
        <v>1992</v>
      </c>
      <c r="AT37" s="113">
        <f>AO37*'1.pielikuma turpinājums Nr.4'!$J$62*J37</f>
        <v>0</v>
      </c>
      <c r="AU37" s="73">
        <f>AR37/'1.pielikuma turpinājums Nr.4'!$L$58</f>
        <v>1.9890164752870694</v>
      </c>
      <c r="AV37" s="73">
        <f t="shared" si="55"/>
        <v>0.1808214877683475</v>
      </c>
      <c r="AW37" s="73">
        <f t="shared" si="56"/>
        <v>2.169837963055417</v>
      </c>
      <c r="AX37" s="73">
        <f t="shared" si="57"/>
        <v>2304</v>
      </c>
      <c r="AY37" s="73">
        <f t="shared" ref="AY37:AY41" si="63">AX37/160</f>
        <v>14.4</v>
      </c>
      <c r="AZ37" s="73">
        <f t="shared" si="7"/>
        <v>57369.599999999999</v>
      </c>
      <c r="BA37" s="73">
        <f t="shared" si="8"/>
        <v>14342.4</v>
      </c>
      <c r="BB37" s="73">
        <f t="shared" si="9"/>
        <v>0</v>
      </c>
      <c r="BC37" s="73">
        <f>0</f>
        <v>0</v>
      </c>
      <c r="BD37" s="114">
        <f>ROUND((AZ37+BA37+BB37+BC37)*1.2359,2)</f>
        <v>88628.86</v>
      </c>
      <c r="BE37" s="142">
        <f t="shared" si="15"/>
        <v>71712</v>
      </c>
      <c r="BF37" s="86"/>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row>
    <row r="38" spans="1:94" s="116" customFormat="1" ht="31.5" customHeight="1" x14ac:dyDescent="0.2">
      <c r="A38" s="162"/>
      <c r="B38" s="118" t="s">
        <v>269</v>
      </c>
      <c r="C38" s="103" t="s">
        <v>168</v>
      </c>
      <c r="D38" s="103" t="s">
        <v>169</v>
      </c>
      <c r="E38" s="105"/>
      <c r="F38" s="105"/>
      <c r="G38" s="106"/>
      <c r="H38" s="106" t="s">
        <v>239</v>
      </c>
      <c r="I38" s="106"/>
      <c r="J38" s="107">
        <v>1</v>
      </c>
      <c r="K38" s="108">
        <v>8</v>
      </c>
      <c r="L38" s="108">
        <v>16</v>
      </c>
      <c r="M38" s="109">
        <f t="shared" si="58"/>
        <v>8</v>
      </c>
      <c r="N38" s="110">
        <v>0</v>
      </c>
      <c r="O38" s="111">
        <v>8</v>
      </c>
      <c r="P38" s="111">
        <v>16</v>
      </c>
      <c r="Q38" s="109">
        <f t="shared" si="59"/>
        <v>8</v>
      </c>
      <c r="R38" s="110">
        <v>0</v>
      </c>
      <c r="S38" s="111">
        <v>8</v>
      </c>
      <c r="T38" s="111">
        <v>16</v>
      </c>
      <c r="U38" s="109">
        <f t="shared" si="60"/>
        <v>8</v>
      </c>
      <c r="V38" s="110">
        <v>0</v>
      </c>
      <c r="W38" s="111">
        <v>8</v>
      </c>
      <c r="X38" s="111">
        <v>16</v>
      </c>
      <c r="Y38" s="109">
        <f t="shared" si="61"/>
        <v>8</v>
      </c>
      <c r="Z38" s="110">
        <v>0</v>
      </c>
      <c r="AA38" s="111">
        <v>8</v>
      </c>
      <c r="AB38" s="111">
        <v>16</v>
      </c>
      <c r="AC38" s="109">
        <f t="shared" si="62"/>
        <v>8</v>
      </c>
      <c r="AD38" s="110">
        <v>0</v>
      </c>
      <c r="AE38" s="111"/>
      <c r="AF38" s="111"/>
      <c r="AG38" s="109">
        <f t="shared" ref="AG38" si="64">IF(AE38="",0,IF((AF38-AE38&lt;=0),(24-AE38+AF38),(AF38-AE38)))</f>
        <v>0</v>
      </c>
      <c r="AH38" s="110">
        <v>0</v>
      </c>
      <c r="AI38" s="111"/>
      <c r="AJ38" s="111"/>
      <c r="AK38" s="109">
        <f t="shared" ref="AK38" si="65">IF(AI38="",0,IF((AJ38-AI38&lt;=0),(24-AI38+AJ38),(AJ38-AI38)))</f>
        <v>0</v>
      </c>
      <c r="AL38" s="110">
        <v>0</v>
      </c>
      <c r="AM38" s="111"/>
      <c r="AN38" s="111"/>
      <c r="AO38" s="109">
        <f t="shared" si="53"/>
        <v>0</v>
      </c>
      <c r="AP38" s="110">
        <v>0</v>
      </c>
      <c r="AQ38" s="111">
        <f t="shared" si="54"/>
        <v>40</v>
      </c>
      <c r="AR38" s="112">
        <f>IF(AQ38=0,0,((M38*'1.pielikuma turpinājums Nr.4'!$C$59)+(Q38*'1.pielikuma turpinājums Nr.4'!$D$59)+(U38*'1.pielikuma turpinājums Nr.4'!$E$59)+(Y38*'1.pielikuma turpinājums Nr.4'!$F$59)+(AC38*'1.pielikuma turpinājums Nr.4'!$G$59)+(AG38*'1.pielikuma turpinājums Nr.4'!$H$60)+(AK38*'1.pielikuma turpinājums Nr.4'!$I$61)+(AO38*'1.pielikuma turpinājums Nr.4'!$J$62)*J38))</f>
        <v>1992</v>
      </c>
      <c r="AS38" s="112">
        <f>IF(AQ38=0,0,((N38*'1.pielikuma turpinājums Nr.4'!$C$59)+(R38*'1.pielikuma turpinājums Nr.4'!$D$59)+(V38*'1.pielikuma turpinājums Nr.4'!$E$59)+(Z38*'1.pielikuma turpinājums Nr.4'!$F$59)+(AD38*'1.pielikuma turpinājums Nr.4'!$G$59)+(AH38*'1.pielikuma turpinājums Nr.4'!$H$60)+(AL38*'1.pielikuma turpinājums Nr.4'!$I$61)+(AP38*'1.pielikuma turpinājums Nr.4'!$J$62)*J38))</f>
        <v>0</v>
      </c>
      <c r="AT38" s="113">
        <f>AO38*'1.pielikuma turpinājums Nr.4'!$J$62*J38</f>
        <v>0</v>
      </c>
      <c r="AU38" s="73">
        <f>AR38/'1.pielikuma turpinājums Nr.4'!$L$58</f>
        <v>0.99450823764353469</v>
      </c>
      <c r="AV38" s="73">
        <f t="shared" si="55"/>
        <v>9.041074388417375E-2</v>
      </c>
      <c r="AW38" s="73">
        <f t="shared" si="56"/>
        <v>1.0849189815277085</v>
      </c>
      <c r="AX38" s="73">
        <f t="shared" si="57"/>
        <v>2304</v>
      </c>
      <c r="AY38" s="73">
        <f t="shared" ref="AY38" si="66">AX38/160</f>
        <v>14.4</v>
      </c>
      <c r="AZ38" s="73">
        <f t="shared" ref="AZ38" si="67">AY38*AR38</f>
        <v>28684.799999999999</v>
      </c>
      <c r="BA38" s="73">
        <f t="shared" ref="BA38" si="68">$BA$19*AY38*AS38</f>
        <v>0</v>
      </c>
      <c r="BB38" s="73">
        <f t="shared" ref="BB38" si="69">AY38*AT38</f>
        <v>0</v>
      </c>
      <c r="BC38" s="73">
        <f>0</f>
        <v>0</v>
      </c>
      <c r="BD38" s="114">
        <f>ROUND((AZ38+BA38+BB38+BC38)*1.2359+(AZ38+BA38+BB38+BC38)*$AR$8+(AZ38+BA38+BB38+BC38)*$AS$8+(AZ38+BA38+BB38+BC38)*$AT$8+$AW$3/2,2)</f>
        <v>52078.38</v>
      </c>
      <c r="BE38" s="142">
        <f t="shared" ref="BE38" si="70">SUM(AZ38:BC38)</f>
        <v>28684.799999999999</v>
      </c>
      <c r="BF38" s="86"/>
      <c r="BG38" s="64"/>
      <c r="BH38" s="64"/>
      <c r="BI38" s="64"/>
      <c r="BJ38" s="64"/>
      <c r="BK38" s="64"/>
      <c r="BL38" s="64"/>
      <c r="BM38" s="64"/>
      <c r="BN38" s="64"/>
      <c r="BO38" s="64"/>
      <c r="BP38" s="64"/>
      <c r="BQ38" s="64"/>
      <c r="BR38" s="64"/>
      <c r="BS38" s="64"/>
      <c r="BT38" s="64"/>
      <c r="BU38" s="64"/>
      <c r="BV38" s="64"/>
      <c r="BW38" s="64"/>
      <c r="BX38" s="64"/>
      <c r="BY38" s="64"/>
      <c r="BZ38" s="64"/>
      <c r="CA38" s="64"/>
      <c r="CB38" s="64"/>
      <c r="CC38" s="64"/>
      <c r="CD38" s="64"/>
      <c r="CE38" s="64"/>
      <c r="CF38" s="64"/>
      <c r="CG38" s="64"/>
      <c r="CH38" s="64"/>
      <c r="CI38" s="64"/>
      <c r="CJ38" s="64"/>
      <c r="CK38" s="64"/>
      <c r="CL38" s="64"/>
      <c r="CM38" s="64"/>
      <c r="CN38" s="64"/>
      <c r="CO38" s="64"/>
      <c r="CP38" s="64"/>
    </row>
    <row r="39" spans="1:94" s="116" customFormat="1" ht="31.5" customHeight="1" x14ac:dyDescent="0.2">
      <c r="A39" s="162"/>
      <c r="B39" s="141" t="s">
        <v>264</v>
      </c>
      <c r="C39" s="103" t="s">
        <v>168</v>
      </c>
      <c r="D39" s="103" t="s">
        <v>169</v>
      </c>
      <c r="E39" s="122"/>
      <c r="F39" s="122"/>
      <c r="G39" s="106">
        <v>7</v>
      </c>
      <c r="H39" s="106" t="s">
        <v>245</v>
      </c>
      <c r="I39" s="106"/>
      <c r="J39" s="119">
        <v>1</v>
      </c>
      <c r="K39" s="111">
        <v>16</v>
      </c>
      <c r="L39" s="111">
        <v>8</v>
      </c>
      <c r="M39" s="109">
        <f t="shared" si="58"/>
        <v>16</v>
      </c>
      <c r="N39" s="110">
        <v>8</v>
      </c>
      <c r="O39" s="111">
        <v>16</v>
      </c>
      <c r="P39" s="111">
        <v>8</v>
      </c>
      <c r="Q39" s="109">
        <f t="shared" si="59"/>
        <v>16</v>
      </c>
      <c r="R39" s="110">
        <v>8</v>
      </c>
      <c r="S39" s="111">
        <v>16</v>
      </c>
      <c r="T39" s="111">
        <v>8</v>
      </c>
      <c r="U39" s="109">
        <f t="shared" ref="U39" si="71">IF(S39="",0,IF((T39-S39&lt;=0),(24-S39+T39),(T39-S39)))</f>
        <v>16</v>
      </c>
      <c r="V39" s="110">
        <v>8</v>
      </c>
      <c r="W39" s="111">
        <v>16</v>
      </c>
      <c r="X39" s="111">
        <v>8</v>
      </c>
      <c r="Y39" s="109">
        <f t="shared" ref="Y39" si="72">IF(W39="",0,IF((X39-W39&lt;=0),(24-W39+X39),(X39-W39)))</f>
        <v>16</v>
      </c>
      <c r="Z39" s="110">
        <v>8</v>
      </c>
      <c r="AA39" s="111">
        <v>16</v>
      </c>
      <c r="AB39" s="111">
        <v>8</v>
      </c>
      <c r="AC39" s="109">
        <f t="shared" ref="AC39" si="73">IF(AA39="",0,IF((AB39-AA39&lt;=0),(24-AA39+AB39),(AB39-AA39)))</f>
        <v>16</v>
      </c>
      <c r="AD39" s="110">
        <v>9</v>
      </c>
      <c r="AE39" s="111">
        <v>8</v>
      </c>
      <c r="AF39" s="111">
        <v>8</v>
      </c>
      <c r="AG39" s="109">
        <f t="shared" si="51"/>
        <v>24</v>
      </c>
      <c r="AH39" s="110">
        <v>8</v>
      </c>
      <c r="AI39" s="111">
        <v>8</v>
      </c>
      <c r="AJ39" s="111">
        <v>8</v>
      </c>
      <c r="AK39" s="109">
        <f t="shared" si="52"/>
        <v>24</v>
      </c>
      <c r="AL39" s="110">
        <v>8</v>
      </c>
      <c r="AM39" s="111">
        <v>8</v>
      </c>
      <c r="AN39" s="111">
        <v>8</v>
      </c>
      <c r="AO39" s="109">
        <f t="shared" si="53"/>
        <v>24</v>
      </c>
      <c r="AP39" s="110">
        <v>8</v>
      </c>
      <c r="AQ39" s="111">
        <f t="shared" si="54"/>
        <v>152</v>
      </c>
      <c r="AR39" s="112">
        <f>IF(AQ39=0,0,((M39*'1.pielikuma turpinājums Nr.4'!$C$59)+(Q39*'1.pielikuma turpinājums Nr.4'!$D$59)+(U39*'1.pielikuma turpinājums Nr.4'!$E$59)+(Y39*'1.pielikuma turpinājums Nr.4'!$F$59)+(AC39*'1.pielikuma turpinājums Nr.4'!$G$59)+(AG39*'1.pielikuma turpinājums Nr.4'!$H$60)+(AK39*'1.pielikuma turpinājums Nr.4'!$I$61)+(AO39*'1.pielikuma turpinājums Nr.4'!$J$62)*J39))</f>
        <v>6744</v>
      </c>
      <c r="AS39" s="112">
        <f>IF(AQ39=0,0,((N39*'1.pielikuma turpinājums Nr.4'!$C$59)+(R39*'1.pielikuma turpinājums Nr.4'!$D$59)+(V39*'1.pielikuma turpinājums Nr.4'!$E$59)+(Z39*'1.pielikuma turpinājums Nr.4'!$F$59)+(AD39*'1.pielikuma turpinājums Nr.4'!$G$59)+(AH39*'1.pielikuma turpinājums Nr.4'!$H$60)+(AL39*'1.pielikuma turpinājums Nr.4'!$I$61)+(AP39*'1.pielikuma turpinājums Nr.4'!$J$62)*J39))</f>
        <v>2963</v>
      </c>
      <c r="AT39" s="113">
        <f>AO39*'1.pielikuma turpinājums Nr.4'!$J$62*J39</f>
        <v>384</v>
      </c>
      <c r="AU39" s="73">
        <f>AR39/'1.pielikuma turpinājums Nr.4'!$L$58</f>
        <v>3.3669495756365451</v>
      </c>
      <c r="AV39" s="73">
        <f t="shared" ref="AV39" si="74">AU39*0.09091</f>
        <v>0.30608938592111834</v>
      </c>
      <c r="AW39" s="73">
        <f t="shared" ref="AW39" si="75">AV39+AU39</f>
        <v>3.6730389615576633</v>
      </c>
      <c r="AX39" s="73">
        <f t="shared" si="57"/>
        <v>2304</v>
      </c>
      <c r="AY39" s="73">
        <f t="shared" ref="AY39" si="76">AX39/160</f>
        <v>14.4</v>
      </c>
      <c r="AZ39" s="73">
        <f t="shared" ref="AZ39" si="77">AY39*AR39</f>
        <v>97113.600000000006</v>
      </c>
      <c r="BA39" s="73">
        <f t="shared" ref="BA39" si="78">$BA$19*AY39*AS39</f>
        <v>21333.600000000002</v>
      </c>
      <c r="BB39" s="73">
        <f t="shared" ref="BB39" si="79">AY39*AT39</f>
        <v>5529.6</v>
      </c>
      <c r="BC39" s="73">
        <f>0</f>
        <v>0</v>
      </c>
      <c r="BD39" s="142">
        <f>ROUND((AZ39+BA39+BB39+BC39)*1.2359+(AZ39+BA39+BB39+BC39)*$AR$8+(AZ39+BA39+BB39+BC39)*$AS$8+(AZ39+BA39+BB39+BC39)*$AT$8+$AW$3,2)</f>
        <v>208996.48000000001</v>
      </c>
      <c r="BE39" s="142">
        <f t="shared" ref="BE39" si="80">SUM(AZ39:BC39)</f>
        <v>123976.80000000002</v>
      </c>
      <c r="BF39" s="86"/>
      <c r="BG39" s="64"/>
      <c r="BH39" s="64"/>
      <c r="BI39" s="64"/>
      <c r="BJ39" s="64"/>
      <c r="BK39" s="64"/>
      <c r="BL39" s="64"/>
      <c r="BM39" s="64"/>
      <c r="BN39" s="64"/>
      <c r="BO39" s="64"/>
      <c r="BP39" s="64"/>
      <c r="BQ39" s="64"/>
      <c r="BR39" s="64"/>
      <c r="BS39" s="64"/>
      <c r="BT39" s="64"/>
      <c r="BU39" s="64"/>
      <c r="BV39" s="64"/>
      <c r="BW39" s="64"/>
      <c r="BX39" s="64"/>
      <c r="BY39" s="64"/>
      <c r="BZ39" s="64"/>
      <c r="CA39" s="64"/>
      <c r="CB39" s="64"/>
      <c r="CC39" s="64"/>
      <c r="CD39" s="64"/>
      <c r="CE39" s="64"/>
      <c r="CF39" s="64"/>
      <c r="CG39" s="64"/>
      <c r="CH39" s="64"/>
      <c r="CI39" s="64"/>
      <c r="CJ39" s="64"/>
      <c r="CK39" s="64"/>
      <c r="CL39" s="64"/>
      <c r="CM39" s="64"/>
      <c r="CN39" s="64"/>
      <c r="CO39" s="64"/>
      <c r="CP39" s="64"/>
    </row>
    <row r="40" spans="1:94" ht="31.5" customHeight="1" x14ac:dyDescent="0.2">
      <c r="A40" s="162"/>
      <c r="B40" s="141" t="s">
        <v>183</v>
      </c>
      <c r="C40" s="103" t="s">
        <v>168</v>
      </c>
      <c r="D40" s="103" t="s">
        <v>169</v>
      </c>
      <c r="E40" s="122"/>
      <c r="F40" s="122"/>
      <c r="G40" s="106">
        <v>7</v>
      </c>
      <c r="H40" s="106" t="s">
        <v>239</v>
      </c>
      <c r="I40" s="106"/>
      <c r="J40" s="107">
        <v>1</v>
      </c>
      <c r="K40" s="108">
        <v>8</v>
      </c>
      <c r="L40" s="108">
        <v>20</v>
      </c>
      <c r="M40" s="109">
        <f t="shared" si="58"/>
        <v>12</v>
      </c>
      <c r="N40" s="110">
        <v>0</v>
      </c>
      <c r="O40" s="111">
        <v>8</v>
      </c>
      <c r="P40" s="111">
        <v>20</v>
      </c>
      <c r="Q40" s="109">
        <f t="shared" si="59"/>
        <v>12</v>
      </c>
      <c r="R40" s="110">
        <v>0</v>
      </c>
      <c r="S40" s="111">
        <v>8</v>
      </c>
      <c r="T40" s="111">
        <v>20</v>
      </c>
      <c r="U40" s="109">
        <f t="shared" si="60"/>
        <v>12</v>
      </c>
      <c r="V40" s="110">
        <v>0</v>
      </c>
      <c r="W40" s="111">
        <v>8</v>
      </c>
      <c r="X40" s="111">
        <v>20</v>
      </c>
      <c r="Y40" s="109">
        <f t="shared" si="61"/>
        <v>12</v>
      </c>
      <c r="Z40" s="110">
        <v>0</v>
      </c>
      <c r="AA40" s="111">
        <v>8</v>
      </c>
      <c r="AB40" s="111">
        <v>20</v>
      </c>
      <c r="AC40" s="109">
        <f t="shared" si="62"/>
        <v>12</v>
      </c>
      <c r="AD40" s="110">
        <v>0</v>
      </c>
      <c r="AE40" s="111">
        <v>8</v>
      </c>
      <c r="AF40" s="111">
        <v>20</v>
      </c>
      <c r="AG40" s="109">
        <f t="shared" ref="AG40:AG42" si="81">IF(AE40="",0,IF((AF40-AE40&lt;=0),(24-AE40+AF40),(AF40-AE40)))</f>
        <v>12</v>
      </c>
      <c r="AH40" s="110">
        <v>0</v>
      </c>
      <c r="AI40" s="111">
        <v>8</v>
      </c>
      <c r="AJ40" s="111">
        <v>20</v>
      </c>
      <c r="AK40" s="109">
        <f t="shared" ref="AK40:AK42" si="82">IF(AI40="",0,IF((AJ40-AI40&lt;=0),(24-AI40+AJ40),(AJ40-AI40)))</f>
        <v>12</v>
      </c>
      <c r="AL40" s="110">
        <v>0</v>
      </c>
      <c r="AM40" s="111">
        <v>8</v>
      </c>
      <c r="AN40" s="111">
        <v>20</v>
      </c>
      <c r="AO40" s="109">
        <f t="shared" ref="AO40:AO42" si="83">IF(AM40="",0,IF((AN40-AM40&lt;=0),(24-AM40+AN40),(AN40-AM40)))</f>
        <v>12</v>
      </c>
      <c r="AP40" s="110">
        <v>0</v>
      </c>
      <c r="AQ40" s="111">
        <f t="shared" si="54"/>
        <v>96</v>
      </c>
      <c r="AR40" s="112">
        <f>IF(AQ40=0,0,((M40*'1.pielikuma turpinājums Nr.4'!$C$59)+(Q40*'1.pielikuma turpinājums Nr.4'!$D$59)+(U40*'1.pielikuma turpinājums Nr.4'!$E$59)+(Y40*'1.pielikuma turpinājums Nr.4'!$F$59)+(AC40*'1.pielikuma turpinājums Nr.4'!$G$59)+(AG40*'1.pielikuma turpinājums Nr.4'!$H$60)+(AK40*'1.pielikuma turpinājums Nr.4'!$I$61)+(AO40*'1.pielikuma turpinājums Nr.4'!$J$62)*J40))</f>
        <v>4368</v>
      </c>
      <c r="AS40" s="112">
        <f>IF(AQ40=0,0,((N40*'1.pielikuma turpinājums Nr.4'!$C$59)+(R40*'1.pielikuma turpinājums Nr.4'!$D$59)+(V40*'1.pielikuma turpinājums Nr.4'!$E$59)+(Z40*'1.pielikuma turpinājums Nr.4'!$F$59)+(AD40*'1.pielikuma turpinājums Nr.4'!$G$59)+(AH40*'1.pielikuma turpinājums Nr.4'!$H$60)+(AL40*'1.pielikuma turpinājums Nr.4'!$I$61)+(AP40*'1.pielikuma turpinājums Nr.4'!$J$62)*J40))</f>
        <v>0</v>
      </c>
      <c r="AT40" s="113">
        <f>AO40*'1.pielikuma turpinājums Nr.4'!$J$62*J40</f>
        <v>192</v>
      </c>
      <c r="AU40" s="73">
        <f>AR40/'1.pielikuma turpinājums Nr.4'!$L$58</f>
        <v>2.1807289066400402</v>
      </c>
      <c r="AV40" s="73">
        <f t="shared" si="55"/>
        <v>0.19825006490264607</v>
      </c>
      <c r="AW40" s="73">
        <f t="shared" si="56"/>
        <v>2.3789789715426863</v>
      </c>
      <c r="AX40" s="73">
        <f t="shared" si="57"/>
        <v>2304</v>
      </c>
      <c r="AY40" s="73">
        <f t="shared" si="63"/>
        <v>14.4</v>
      </c>
      <c r="AZ40" s="73">
        <f t="shared" si="7"/>
        <v>62899.200000000004</v>
      </c>
      <c r="BA40" s="73">
        <f t="shared" si="8"/>
        <v>0</v>
      </c>
      <c r="BB40" s="73">
        <f t="shared" si="9"/>
        <v>2764.8</v>
      </c>
      <c r="BC40" s="73">
        <f>0</f>
        <v>0</v>
      </c>
      <c r="BD40" s="114">
        <f>ROUND((AZ40+BA40+BB40+BC40)*1.2359+(AZ40+BA40+BB40+BC40)*$AR$8+(AZ40+BA40+BB40+BC40)*$AS$8+(AZ40+BA40+BB40+BC40)*$AT$8+$AW$3/2,2)</f>
        <v>110283.64</v>
      </c>
      <c r="BE40" s="142">
        <f t="shared" si="15"/>
        <v>65664</v>
      </c>
      <c r="BF40" s="86"/>
    </row>
    <row r="41" spans="1:94" s="120" customFormat="1" ht="31.5" customHeight="1" x14ac:dyDescent="0.2">
      <c r="A41" s="162"/>
      <c r="B41" s="118" t="s">
        <v>67</v>
      </c>
      <c r="C41" s="103" t="s">
        <v>168</v>
      </c>
      <c r="D41" s="103" t="s">
        <v>169</v>
      </c>
      <c r="E41" s="105"/>
      <c r="F41" s="105"/>
      <c r="G41" s="106">
        <v>7</v>
      </c>
      <c r="H41" s="106" t="s">
        <v>240</v>
      </c>
      <c r="I41" s="106"/>
      <c r="J41" s="119">
        <v>1</v>
      </c>
      <c r="K41" s="111">
        <v>8</v>
      </c>
      <c r="L41" s="111">
        <v>8</v>
      </c>
      <c r="M41" s="109">
        <f t="shared" si="58"/>
        <v>24</v>
      </c>
      <c r="N41" s="110">
        <v>8</v>
      </c>
      <c r="O41" s="111">
        <v>8</v>
      </c>
      <c r="P41" s="111">
        <v>8</v>
      </c>
      <c r="Q41" s="109">
        <f t="shared" si="59"/>
        <v>24</v>
      </c>
      <c r="R41" s="110">
        <v>8</v>
      </c>
      <c r="S41" s="111">
        <v>8</v>
      </c>
      <c r="T41" s="111">
        <v>8</v>
      </c>
      <c r="U41" s="109">
        <f t="shared" si="60"/>
        <v>24</v>
      </c>
      <c r="V41" s="110">
        <v>8</v>
      </c>
      <c r="W41" s="111">
        <v>8</v>
      </c>
      <c r="X41" s="111">
        <v>8</v>
      </c>
      <c r="Y41" s="109">
        <f t="shared" si="61"/>
        <v>24</v>
      </c>
      <c r="Z41" s="110">
        <v>8</v>
      </c>
      <c r="AA41" s="111">
        <v>8</v>
      </c>
      <c r="AB41" s="111">
        <v>8</v>
      </c>
      <c r="AC41" s="109">
        <f t="shared" si="62"/>
        <v>24</v>
      </c>
      <c r="AD41" s="110">
        <v>8</v>
      </c>
      <c r="AE41" s="111">
        <v>8</v>
      </c>
      <c r="AF41" s="111">
        <v>8</v>
      </c>
      <c r="AG41" s="109">
        <f t="shared" si="81"/>
        <v>24</v>
      </c>
      <c r="AH41" s="110">
        <v>8</v>
      </c>
      <c r="AI41" s="111">
        <v>8</v>
      </c>
      <c r="AJ41" s="111">
        <v>8</v>
      </c>
      <c r="AK41" s="109">
        <f t="shared" si="82"/>
        <v>24</v>
      </c>
      <c r="AL41" s="110">
        <v>8</v>
      </c>
      <c r="AM41" s="111">
        <v>8</v>
      </c>
      <c r="AN41" s="111">
        <v>8</v>
      </c>
      <c r="AO41" s="109">
        <f t="shared" si="83"/>
        <v>24</v>
      </c>
      <c r="AP41" s="110">
        <v>8</v>
      </c>
      <c r="AQ41" s="111">
        <f t="shared" si="54"/>
        <v>192</v>
      </c>
      <c r="AR41" s="112">
        <f>IF(AQ41=0,0,((M41*'1.pielikuma turpinājums Nr.4'!$C$59)+(Q41*'1.pielikuma turpinājums Nr.4'!$D$59)+(U41*'1.pielikuma turpinājums Nr.4'!$E$59)+(Y41*'1.pielikuma turpinājums Nr.4'!$F$59)+(AC41*'1.pielikuma turpinājums Nr.4'!$G$59)+(AG41*'1.pielikuma turpinājums Nr.4'!$H$60)+(AK41*'1.pielikuma turpinājums Nr.4'!$I$61)+(AO41*'1.pielikuma turpinājums Nr.4'!$J$62)*J41))</f>
        <v>8736</v>
      </c>
      <c r="AS41" s="112">
        <f>IF(AQ41=0,0,((N41*'1.pielikuma turpinājums Nr.4'!$C$59)+(R41*'1.pielikuma turpinājums Nr.4'!$D$59)+(V41*'1.pielikuma turpinājums Nr.4'!$E$59)+(Z41*'1.pielikuma turpinājums Nr.4'!$F$59)+(AD41*'1.pielikuma turpinājums Nr.4'!$G$59)+(AH41*'1.pielikuma turpinājums Nr.4'!$H$60)+(AL41*'1.pielikuma turpinājums Nr.4'!$I$61)+(AP41*'1.pielikuma turpinājums Nr.4'!$J$62)*J41))</f>
        <v>2912</v>
      </c>
      <c r="AT41" s="113">
        <f>AO41*'1.pielikuma turpinājums Nr.4'!$J$62*J41</f>
        <v>384</v>
      </c>
      <c r="AU41" s="73">
        <f>AR41/'1.pielikuma turpinājums Nr.4'!$L$58</f>
        <v>4.3614578132800803</v>
      </c>
      <c r="AV41" s="73">
        <f t="shared" si="55"/>
        <v>0.39650012980529215</v>
      </c>
      <c r="AW41" s="73">
        <f t="shared" si="56"/>
        <v>4.7579579430853727</v>
      </c>
      <c r="AX41" s="73">
        <f t="shared" si="57"/>
        <v>2304</v>
      </c>
      <c r="AY41" s="73">
        <f t="shared" si="63"/>
        <v>14.4</v>
      </c>
      <c r="AZ41" s="73">
        <f t="shared" si="7"/>
        <v>125798.40000000001</v>
      </c>
      <c r="BA41" s="73">
        <f t="shared" si="8"/>
        <v>20966.400000000001</v>
      </c>
      <c r="BB41" s="73">
        <f t="shared" si="9"/>
        <v>5529.6</v>
      </c>
      <c r="BC41" s="73">
        <f>0</f>
        <v>0</v>
      </c>
      <c r="BD41" s="114">
        <f>ROUND(((AZ41+BA41+BB41+BC41)*1.2359)+((AZ41+BA41+BB41+BC41)*$AR$8)+((AZ41+BA41+BB41+BC41)*$AS$8)+((AZ41+BA41+BB41+BC41)*$AT$8)+AW3,2)</f>
        <v>253568.39</v>
      </c>
      <c r="BE41" s="142">
        <f t="shared" si="15"/>
        <v>152294.40000000002</v>
      </c>
      <c r="BF41" s="86"/>
      <c r="BG41" s="64"/>
      <c r="BH41" s="64"/>
      <c r="BI41" s="64"/>
      <c r="BJ41" s="64"/>
      <c r="BK41" s="64"/>
      <c r="BL41" s="64"/>
      <c r="BM41" s="64"/>
      <c r="BN41" s="64"/>
      <c r="BO41" s="64"/>
      <c r="BP41" s="64"/>
      <c r="BQ41" s="64"/>
      <c r="BR41" s="64"/>
      <c r="BS41" s="64"/>
      <c r="BT41" s="64"/>
      <c r="BU41" s="64"/>
      <c r="BV41" s="64"/>
      <c r="BW41" s="64"/>
      <c r="BX41" s="64"/>
      <c r="BY41" s="64"/>
      <c r="BZ41" s="64"/>
      <c r="CA41" s="64"/>
      <c r="CB41" s="64"/>
      <c r="CC41" s="64"/>
      <c r="CD41" s="64"/>
      <c r="CE41" s="64"/>
      <c r="CF41" s="64"/>
      <c r="CG41" s="64"/>
      <c r="CH41" s="64"/>
      <c r="CI41" s="64"/>
      <c r="CJ41" s="64"/>
      <c r="CK41" s="64"/>
      <c r="CL41" s="64"/>
      <c r="CM41" s="64"/>
      <c r="CN41" s="64"/>
      <c r="CO41" s="64"/>
      <c r="CP41" s="64"/>
    </row>
    <row r="42" spans="1:94" s="120" customFormat="1" ht="31.5" customHeight="1" x14ac:dyDescent="0.2">
      <c r="A42" s="163"/>
      <c r="B42" s="121" t="s">
        <v>93</v>
      </c>
      <c r="C42" s="103" t="s">
        <v>168</v>
      </c>
      <c r="D42" s="103" t="s">
        <v>169</v>
      </c>
      <c r="E42" s="105"/>
      <c r="F42" s="105"/>
      <c r="G42" s="106">
        <v>7</v>
      </c>
      <c r="H42" s="106" t="s">
        <v>240</v>
      </c>
      <c r="I42" s="106"/>
      <c r="J42" s="119">
        <v>1</v>
      </c>
      <c r="K42" s="111">
        <v>8</v>
      </c>
      <c r="L42" s="111">
        <v>8</v>
      </c>
      <c r="M42" s="109">
        <f t="shared" si="58"/>
        <v>24</v>
      </c>
      <c r="N42" s="110">
        <v>8</v>
      </c>
      <c r="O42" s="111">
        <v>8</v>
      </c>
      <c r="P42" s="111">
        <v>8</v>
      </c>
      <c r="Q42" s="109">
        <f t="shared" si="59"/>
        <v>24</v>
      </c>
      <c r="R42" s="110">
        <v>8</v>
      </c>
      <c r="S42" s="111">
        <v>8</v>
      </c>
      <c r="T42" s="111">
        <v>8</v>
      </c>
      <c r="U42" s="109">
        <f t="shared" si="60"/>
        <v>24</v>
      </c>
      <c r="V42" s="110">
        <v>8</v>
      </c>
      <c r="W42" s="111">
        <v>8</v>
      </c>
      <c r="X42" s="111">
        <v>8</v>
      </c>
      <c r="Y42" s="109">
        <f t="shared" si="61"/>
        <v>24</v>
      </c>
      <c r="Z42" s="110">
        <v>8</v>
      </c>
      <c r="AA42" s="111">
        <v>8</v>
      </c>
      <c r="AB42" s="111">
        <v>8</v>
      </c>
      <c r="AC42" s="109">
        <f t="shared" si="62"/>
        <v>24</v>
      </c>
      <c r="AD42" s="110">
        <v>8</v>
      </c>
      <c r="AE42" s="111">
        <v>8</v>
      </c>
      <c r="AF42" s="111">
        <v>8</v>
      </c>
      <c r="AG42" s="109">
        <f t="shared" si="81"/>
        <v>24</v>
      </c>
      <c r="AH42" s="110">
        <v>8</v>
      </c>
      <c r="AI42" s="111">
        <v>8</v>
      </c>
      <c r="AJ42" s="111">
        <v>8</v>
      </c>
      <c r="AK42" s="109">
        <f t="shared" si="82"/>
        <v>24</v>
      </c>
      <c r="AL42" s="110">
        <v>8</v>
      </c>
      <c r="AM42" s="111">
        <v>8</v>
      </c>
      <c r="AN42" s="111">
        <v>8</v>
      </c>
      <c r="AO42" s="109">
        <f t="shared" si="83"/>
        <v>24</v>
      </c>
      <c r="AP42" s="110">
        <v>8</v>
      </c>
      <c r="AQ42" s="111">
        <f t="shared" si="54"/>
        <v>192</v>
      </c>
      <c r="AR42" s="112">
        <f>IF(AQ42=0,0,((M42*'1.pielikuma turpinājums Nr.4'!$C$59)+(Q42*'1.pielikuma turpinājums Nr.4'!$D$59)+(U42*'1.pielikuma turpinājums Nr.4'!$E$59)+(Y42*'1.pielikuma turpinājums Nr.4'!$F$59)+(AC42*'1.pielikuma turpinājums Nr.4'!$G$59)+(AG42*'1.pielikuma turpinājums Nr.4'!$H$60)+(AK42*'1.pielikuma turpinājums Nr.4'!$I$61)+(AO42*'1.pielikuma turpinājums Nr.4'!$J$62)*J42))</f>
        <v>8736</v>
      </c>
      <c r="AS42" s="112">
        <f>IF(AQ42=0,0,((N42*'1.pielikuma turpinājums Nr.4'!$C$59)+(R42*'1.pielikuma turpinājums Nr.4'!$D$59)+(V42*'1.pielikuma turpinājums Nr.4'!$E$59)+(Z42*'1.pielikuma turpinājums Nr.4'!$F$59)+(AD42*'1.pielikuma turpinājums Nr.4'!$G$59)+(AH42*'1.pielikuma turpinājums Nr.4'!$H$60)+(AL42*'1.pielikuma turpinājums Nr.4'!$I$61)+(AP42*'1.pielikuma turpinājums Nr.4'!$J$62)*J42))</f>
        <v>2912</v>
      </c>
      <c r="AT42" s="113">
        <f>AO42*'1.pielikuma turpinājums Nr.4'!$J$62*J42</f>
        <v>384</v>
      </c>
      <c r="AU42" s="73">
        <f>AR42/'1.pielikuma turpinājums Nr.4'!$L$58</f>
        <v>4.3614578132800803</v>
      </c>
      <c r="AV42" s="73">
        <f t="shared" si="55"/>
        <v>0.39650012980529215</v>
      </c>
      <c r="AW42" s="73">
        <f t="shared" si="56"/>
        <v>4.7579579430853727</v>
      </c>
      <c r="AX42" s="73">
        <f>$AR$4*0.75</f>
        <v>1728</v>
      </c>
      <c r="AY42" s="73">
        <f t="shared" ref="AY42:AY47" si="84">AX42/160</f>
        <v>10.8</v>
      </c>
      <c r="AZ42" s="73">
        <f t="shared" si="7"/>
        <v>94348.800000000003</v>
      </c>
      <c r="BA42" s="73">
        <f t="shared" si="8"/>
        <v>15724.800000000001</v>
      </c>
      <c r="BB42" s="73">
        <f t="shared" si="9"/>
        <v>4147.2000000000007</v>
      </c>
      <c r="BC42" s="73">
        <f>0</f>
        <v>0</v>
      </c>
      <c r="BD42" s="114">
        <f>ROUND((AZ42+BA42+BB42+BC42)*1.2359+(AZ42+BA42+BB42+BC42)*$AR$8+(AZ42+BA42+BB42+BC42)*$AS$8+(AZ42+BA42+BB42+BC42)*$AT$8+$AW$3*0.75,2)</f>
        <v>190176.29</v>
      </c>
      <c r="BE42" s="142">
        <f t="shared" si="15"/>
        <v>114220.8</v>
      </c>
      <c r="BF42" s="86"/>
      <c r="BG42" s="64"/>
      <c r="BH42" s="64"/>
      <c r="BI42" s="64"/>
      <c r="BJ42" s="64"/>
      <c r="BK42" s="64"/>
      <c r="BL42" s="64"/>
      <c r="BM42" s="64"/>
      <c r="BN42" s="64"/>
      <c r="BO42" s="64"/>
      <c r="BP42" s="64"/>
      <c r="BQ42" s="64"/>
      <c r="BR42" s="64"/>
      <c r="BS42" s="64"/>
      <c r="BT42" s="64"/>
      <c r="BU42" s="64"/>
      <c r="BV42" s="64"/>
      <c r="BW42" s="64"/>
      <c r="BX42" s="64"/>
      <c r="BY42" s="64"/>
      <c r="BZ42" s="64"/>
      <c r="CA42" s="64"/>
      <c r="CB42" s="64"/>
      <c r="CC42" s="64"/>
    </row>
    <row r="43" spans="1:94" ht="31.5" customHeight="1" x14ac:dyDescent="0.2">
      <c r="A43" s="161" t="s">
        <v>170</v>
      </c>
      <c r="B43" s="104" t="s">
        <v>182</v>
      </c>
      <c r="C43" s="103" t="s">
        <v>168</v>
      </c>
      <c r="D43" s="103" t="s">
        <v>170</v>
      </c>
      <c r="E43" s="105"/>
      <c r="F43" s="105"/>
      <c r="G43" s="106"/>
      <c r="H43" s="106" t="s">
        <v>238</v>
      </c>
      <c r="I43" s="106"/>
      <c r="J43" s="107">
        <v>1</v>
      </c>
      <c r="K43" s="108"/>
      <c r="L43" s="108"/>
      <c r="M43" s="109"/>
      <c r="N43" s="110"/>
      <c r="O43" s="108"/>
      <c r="P43" s="108"/>
      <c r="Q43" s="109"/>
      <c r="R43" s="110"/>
      <c r="S43" s="108"/>
      <c r="T43" s="108"/>
      <c r="U43" s="109"/>
      <c r="V43" s="110"/>
      <c r="W43" s="108"/>
      <c r="X43" s="108"/>
      <c r="Y43" s="109"/>
      <c r="Z43" s="110"/>
      <c r="AA43" s="108"/>
      <c r="AB43" s="108"/>
      <c r="AC43" s="109"/>
      <c r="AD43" s="110"/>
      <c r="AE43" s="108">
        <v>8</v>
      </c>
      <c r="AF43" s="108">
        <v>16</v>
      </c>
      <c r="AG43" s="109">
        <f t="shared" ref="AG43" si="85">IF(AE43="",0,IF((AF43-AE43&lt;=0),(24-AE43+AF43),(AF43-AE43)))</f>
        <v>8</v>
      </c>
      <c r="AH43" s="110"/>
      <c r="AI43" s="108">
        <v>8</v>
      </c>
      <c r="AJ43" s="108">
        <v>16</v>
      </c>
      <c r="AK43" s="109">
        <f t="shared" ref="AK43" si="86">IF(AI43="",0,IF((AJ43-AI43&lt;=0),(24-AI43+AJ43),(AJ43-AI43)))</f>
        <v>8</v>
      </c>
      <c r="AL43" s="110"/>
      <c r="AM43" s="108">
        <v>8</v>
      </c>
      <c r="AN43" s="108">
        <v>16</v>
      </c>
      <c r="AO43" s="109">
        <f t="shared" ref="AO43" si="87">IF(AM43="",0,IF((AN43-AM43&lt;=0),(24-AM43+AN43),(AN43-AM43)))</f>
        <v>8</v>
      </c>
      <c r="AP43" s="110"/>
      <c r="AQ43" s="111">
        <f>M43+Q43+U43+Y43+AC43+AG43+AK43+AO43</f>
        <v>24</v>
      </c>
      <c r="AR43" s="112">
        <f>IF(AQ43=0,0,((M43*'1.pielikuma turpinājums Nr.4'!$C$59)+(Q43*'1.pielikuma turpinājums Nr.4'!$D$59)+(U43*'1.pielikuma turpinājums Nr.4'!$E$59)+(Y43*'1.pielikuma turpinājums Nr.4'!$F$59)+(AC43*'1.pielikuma turpinājums Nr.4'!$G$59)+(AG43*'1.pielikuma turpinājums Nr.4'!$H$60)+(AK43*'1.pielikuma turpinājums Nr.4'!$I$61)+(AO43*'1.pielikuma turpinājums Nr.4'!$J$62)*J43))</f>
        <v>920</v>
      </c>
      <c r="AS43" s="112">
        <f>IF(AQ43=0,0,((N43*'1.pielikuma turpinājums Nr.4'!$C$59)+(R43*'1.pielikuma turpinājums Nr.4'!$D$59)+(V43*'1.pielikuma turpinājums Nr.4'!$E$59)+(Z43*'1.pielikuma turpinājums Nr.4'!$F$59)+(AD43*'1.pielikuma turpinājums Nr.4'!$G$59)+(AH43*'1.pielikuma turpinājums Nr.4'!$H$60)+(AL43*'1.pielikuma turpinājums Nr.4'!$I$61)+(AP43*'1.pielikuma turpinājums Nr.4'!$J$62)*J43))</f>
        <v>0</v>
      </c>
      <c r="AT43" s="113">
        <f>AO43*'1.pielikuma turpinājums Nr.4'!$J$62*J43</f>
        <v>128</v>
      </c>
      <c r="AU43" s="73">
        <f>AR43/'1.pielikuma turpinājums Nr.4'!$L$58</f>
        <v>0.45931103344982527</v>
      </c>
      <c r="AV43" s="73">
        <f>AU43*0.09091</f>
        <v>4.1755966050923618E-2</v>
      </c>
      <c r="AW43" s="73">
        <f>AV43+AU43</f>
        <v>0.50106699950074884</v>
      </c>
      <c r="AX43" s="73">
        <f t="shared" ref="AX43:AX48" si="88">$AS$4</f>
        <v>1388</v>
      </c>
      <c r="AY43" s="73">
        <f t="shared" si="84"/>
        <v>8.6750000000000007</v>
      </c>
      <c r="AZ43" s="73">
        <f t="shared" si="7"/>
        <v>7981.0000000000009</v>
      </c>
      <c r="BA43" s="73">
        <f t="shared" si="8"/>
        <v>0</v>
      </c>
      <c r="BB43" s="73">
        <f t="shared" si="9"/>
        <v>1110.4000000000001</v>
      </c>
      <c r="BC43" s="73">
        <f>0</f>
        <v>0</v>
      </c>
      <c r="BD43" s="114">
        <f>ROUND((AZ43+BA43+BB43+BC43)*1.2359,2)</f>
        <v>11236.06</v>
      </c>
      <c r="BE43" s="142">
        <f t="shared" si="15"/>
        <v>9091.4000000000015</v>
      </c>
      <c r="BF43" s="86"/>
    </row>
    <row r="44" spans="1:94" ht="31.5" customHeight="1" x14ac:dyDescent="0.2">
      <c r="A44" s="162"/>
      <c r="B44" s="104" t="s">
        <v>181</v>
      </c>
      <c r="C44" s="103" t="s">
        <v>168</v>
      </c>
      <c r="D44" s="103" t="s">
        <v>170</v>
      </c>
      <c r="E44" s="105"/>
      <c r="F44" s="105"/>
      <c r="G44" s="106">
        <v>5</v>
      </c>
      <c r="H44" s="106" t="s">
        <v>245</v>
      </c>
      <c r="I44" s="106"/>
      <c r="J44" s="107">
        <v>1</v>
      </c>
      <c r="K44" s="108">
        <v>16</v>
      </c>
      <c r="L44" s="108">
        <v>8</v>
      </c>
      <c r="M44" s="109">
        <f t="shared" ref="M44:M48" si="89">IF(K44="",0,IF((L44-K44&lt;=0),(24-K44+L44),(L44-K44)))</f>
        <v>16</v>
      </c>
      <c r="N44" s="110">
        <v>8</v>
      </c>
      <c r="O44" s="111">
        <v>16</v>
      </c>
      <c r="P44" s="111">
        <v>8</v>
      </c>
      <c r="Q44" s="109">
        <f t="shared" ref="Q44:Q48" si="90">IF(O44="",0,IF((P44-O44&lt;=0),(24-O44+P44),(P44-O44)))</f>
        <v>16</v>
      </c>
      <c r="R44" s="110">
        <v>8</v>
      </c>
      <c r="S44" s="111">
        <v>16</v>
      </c>
      <c r="T44" s="111">
        <v>8</v>
      </c>
      <c r="U44" s="109">
        <f t="shared" ref="U44:U48" si="91">IF(S44="",0,IF((T44-S44&lt;=0),(24-S44+T44),(T44-S44)))</f>
        <v>16</v>
      </c>
      <c r="V44" s="110">
        <v>8</v>
      </c>
      <c r="W44" s="111">
        <v>16</v>
      </c>
      <c r="X44" s="111">
        <v>8</v>
      </c>
      <c r="Y44" s="109">
        <f t="shared" ref="Y44:Y48" si="92">IF(W44="",0,IF((X44-W44&lt;=0),(24-W44+X44),(X44-W44)))</f>
        <v>16</v>
      </c>
      <c r="Z44" s="110">
        <v>8</v>
      </c>
      <c r="AA44" s="111">
        <v>16</v>
      </c>
      <c r="AB44" s="111">
        <v>8</v>
      </c>
      <c r="AC44" s="109">
        <f t="shared" ref="AC44:AC48" si="93">IF(AA44="",0,IF((AB44-AA44&lt;=0),(24-AA44+AB44),(AB44-AA44)))</f>
        <v>16</v>
      </c>
      <c r="AD44" s="110">
        <v>8</v>
      </c>
      <c r="AE44" s="111"/>
      <c r="AF44" s="111"/>
      <c r="AG44" s="109"/>
      <c r="AH44" s="110"/>
      <c r="AI44" s="111"/>
      <c r="AJ44" s="111"/>
      <c r="AK44" s="109"/>
      <c r="AL44" s="110"/>
      <c r="AM44" s="111"/>
      <c r="AN44" s="111"/>
      <c r="AO44" s="109"/>
      <c r="AP44" s="110"/>
      <c r="AQ44" s="111">
        <f>M44+Q44+U44+Y44+AC44+AG44+AK44+AO44</f>
        <v>80</v>
      </c>
      <c r="AR44" s="112">
        <f>IF(AQ44=0,0,((M44*'1.pielikuma turpinājums Nr.4'!$C$59)+(Q44*'1.pielikuma turpinājums Nr.4'!$D$59)+(U44*'1.pielikuma turpinājums Nr.4'!$E$59)+(Y44*'1.pielikuma turpinājums Nr.4'!$F$59)+(AC44*'1.pielikuma turpinājums Nr.4'!$G$59)+(AG44*'1.pielikuma turpinājums Nr.4'!$H$60)+(AK44*'1.pielikuma turpinājums Nr.4'!$I$61)+(AO44*'1.pielikuma turpinājums Nr.4'!$J$62)*J44))</f>
        <v>3984</v>
      </c>
      <c r="AS44" s="112">
        <f>IF(AQ44=0,0,((N44*'1.pielikuma turpinājums Nr.4'!$C$59)+(R44*'1.pielikuma turpinājums Nr.4'!$D$59)+(V44*'1.pielikuma turpinājums Nr.4'!$E$59)+(Z44*'1.pielikuma turpinājums Nr.4'!$F$59)+(AD44*'1.pielikuma turpinājums Nr.4'!$G$59)+(AH44*'1.pielikuma turpinājums Nr.4'!$H$60)+(AL44*'1.pielikuma turpinājums Nr.4'!$I$61)+(AP44*'1.pielikuma turpinājums Nr.4'!$J$62)*J44))</f>
        <v>1992</v>
      </c>
      <c r="AT44" s="113">
        <f>AO44*'1.pielikuma turpinājums Nr.4'!$J$62*J44</f>
        <v>0</v>
      </c>
      <c r="AU44" s="73">
        <f>AR44/'1.pielikuma turpinājums Nr.4'!$L$58</f>
        <v>1.9890164752870694</v>
      </c>
      <c r="AV44" s="73">
        <f>AU44*0.09091</f>
        <v>0.1808214877683475</v>
      </c>
      <c r="AW44" s="73">
        <f>AV44+AU44</f>
        <v>2.169837963055417</v>
      </c>
      <c r="AX44" s="73">
        <f t="shared" si="88"/>
        <v>1388</v>
      </c>
      <c r="AY44" s="73">
        <f t="shared" si="84"/>
        <v>8.6750000000000007</v>
      </c>
      <c r="AZ44" s="73">
        <f t="shared" si="7"/>
        <v>34561.200000000004</v>
      </c>
      <c r="BA44" s="73">
        <f t="shared" si="8"/>
        <v>8640.3000000000011</v>
      </c>
      <c r="BB44" s="73">
        <f t="shared" si="9"/>
        <v>0</v>
      </c>
      <c r="BC44" s="73">
        <f>0</f>
        <v>0</v>
      </c>
      <c r="BD44" s="114">
        <f>ROUND((AZ44+BA44+BB44+BC44)*1.2359,2)</f>
        <v>53392.73</v>
      </c>
      <c r="BE44" s="142">
        <f t="shared" si="15"/>
        <v>43201.500000000007</v>
      </c>
      <c r="BF44" s="86"/>
    </row>
    <row r="45" spans="1:94" ht="31.5" customHeight="1" x14ac:dyDescent="0.2">
      <c r="A45" s="162"/>
      <c r="B45" s="118" t="s">
        <v>269</v>
      </c>
      <c r="C45" s="103" t="s">
        <v>168</v>
      </c>
      <c r="D45" s="103" t="s">
        <v>170</v>
      </c>
      <c r="E45" s="105"/>
      <c r="F45" s="105"/>
      <c r="G45" s="106"/>
      <c r="H45" s="106" t="s">
        <v>239</v>
      </c>
      <c r="I45" s="106"/>
      <c r="J45" s="107">
        <v>1</v>
      </c>
      <c r="K45" s="108">
        <v>8</v>
      </c>
      <c r="L45" s="108">
        <v>16</v>
      </c>
      <c r="M45" s="109">
        <f t="shared" si="89"/>
        <v>8</v>
      </c>
      <c r="N45" s="110">
        <v>0</v>
      </c>
      <c r="O45" s="111">
        <v>8</v>
      </c>
      <c r="P45" s="111">
        <v>16</v>
      </c>
      <c r="Q45" s="109">
        <f t="shared" si="90"/>
        <v>8</v>
      </c>
      <c r="R45" s="110">
        <v>0</v>
      </c>
      <c r="S45" s="111">
        <v>8</v>
      </c>
      <c r="T45" s="111">
        <v>16</v>
      </c>
      <c r="U45" s="109">
        <f t="shared" si="91"/>
        <v>8</v>
      </c>
      <c r="V45" s="110">
        <v>0</v>
      </c>
      <c r="W45" s="111">
        <v>8</v>
      </c>
      <c r="X45" s="111">
        <v>16</v>
      </c>
      <c r="Y45" s="109">
        <f t="shared" si="92"/>
        <v>8</v>
      </c>
      <c r="Z45" s="110">
        <v>0</v>
      </c>
      <c r="AA45" s="111">
        <v>8</v>
      </c>
      <c r="AB45" s="111">
        <v>16</v>
      </c>
      <c r="AC45" s="109">
        <f t="shared" si="93"/>
        <v>8</v>
      </c>
      <c r="AD45" s="110">
        <v>0</v>
      </c>
      <c r="AE45" s="111"/>
      <c r="AF45" s="111"/>
      <c r="AG45" s="109">
        <f t="shared" ref="AG45:AG48" si="94">IF(AE45="",0,IF((AF45-AE45&lt;=0),(24-AE45+AF45),(AF45-AE45)))</f>
        <v>0</v>
      </c>
      <c r="AH45" s="110">
        <v>0</v>
      </c>
      <c r="AI45" s="111"/>
      <c r="AJ45" s="111"/>
      <c r="AK45" s="109">
        <f t="shared" ref="AK45:AK48" si="95">IF(AI45="",0,IF((AJ45-AI45&lt;=0),(24-AI45+AJ45),(AJ45-AI45)))</f>
        <v>0</v>
      </c>
      <c r="AL45" s="110">
        <v>0</v>
      </c>
      <c r="AM45" s="111"/>
      <c r="AN45" s="111"/>
      <c r="AO45" s="109">
        <f t="shared" ref="AO45:AO48" si="96">IF(AM45="",0,IF((AN45-AM45&lt;=0),(24-AM45+AN45),(AN45-AM45)))</f>
        <v>0</v>
      </c>
      <c r="AP45" s="110">
        <v>0</v>
      </c>
      <c r="AQ45" s="111">
        <f>M45+Q45+U45+Y45+AC45+AG45+AK45+AO45</f>
        <v>40</v>
      </c>
      <c r="AR45" s="112">
        <f>IF(AQ45=0,0,((M45*'1.pielikuma turpinājums Nr.4'!$C$59)+(Q45*'1.pielikuma turpinājums Nr.4'!$D$59)+(U45*'1.pielikuma turpinājums Nr.4'!$E$59)+(Y45*'1.pielikuma turpinājums Nr.4'!$F$59)+(AC45*'1.pielikuma turpinājums Nr.4'!$G$59)+(AG45*'1.pielikuma turpinājums Nr.4'!$H$60)+(AK45*'1.pielikuma turpinājums Nr.4'!$I$61)+(AO45*'1.pielikuma turpinājums Nr.4'!$J$62)*J45))</f>
        <v>1992</v>
      </c>
      <c r="AS45" s="112">
        <f>IF(AQ45=0,0,((N45*'1.pielikuma turpinājums Nr.4'!$C$59)+(R45*'1.pielikuma turpinājums Nr.4'!$D$59)+(V45*'1.pielikuma turpinājums Nr.4'!$E$59)+(Z45*'1.pielikuma turpinājums Nr.4'!$F$59)+(AD45*'1.pielikuma turpinājums Nr.4'!$G$59)+(AH45*'1.pielikuma turpinājums Nr.4'!$H$60)+(AL45*'1.pielikuma turpinājums Nr.4'!$I$61)+(AP45*'1.pielikuma turpinājums Nr.4'!$J$62)*J45))</f>
        <v>0</v>
      </c>
      <c r="AT45" s="113">
        <f>AO45*'1.pielikuma turpinājums Nr.4'!$J$62*J45</f>
        <v>0</v>
      </c>
      <c r="AU45" s="73">
        <f>AR45/'1.pielikuma turpinājums Nr.4'!$L$58</f>
        <v>0.99450823764353469</v>
      </c>
      <c r="AV45" s="73">
        <f>AU45*0.09091</f>
        <v>9.041074388417375E-2</v>
      </c>
      <c r="AW45" s="73">
        <f>AV45+AU45</f>
        <v>1.0849189815277085</v>
      </c>
      <c r="AX45" s="73">
        <f t="shared" si="88"/>
        <v>1388</v>
      </c>
      <c r="AY45" s="73">
        <f t="shared" si="84"/>
        <v>8.6750000000000007</v>
      </c>
      <c r="AZ45" s="73">
        <f t="shared" si="7"/>
        <v>17280.600000000002</v>
      </c>
      <c r="BA45" s="73">
        <f t="shared" si="8"/>
        <v>0</v>
      </c>
      <c r="BB45" s="73">
        <f t="shared" si="9"/>
        <v>0</v>
      </c>
      <c r="BC45" s="73">
        <f>0</f>
        <v>0</v>
      </c>
      <c r="BD45" s="114">
        <f>ROUND((AZ45+BA45+BB45+BC45)*1.2359,2)</f>
        <v>21357.09</v>
      </c>
      <c r="BE45" s="142">
        <f t="shared" si="15"/>
        <v>17280.600000000002</v>
      </c>
      <c r="BF45" s="86"/>
    </row>
    <row r="46" spans="1:94" s="120" customFormat="1" ht="31.5" customHeight="1" x14ac:dyDescent="0.2">
      <c r="A46" s="162"/>
      <c r="B46" s="117" t="s">
        <v>221</v>
      </c>
      <c r="C46" s="103" t="s">
        <v>168</v>
      </c>
      <c r="D46" s="103" t="s">
        <v>170</v>
      </c>
      <c r="E46" s="122"/>
      <c r="F46" s="122"/>
      <c r="G46" s="106">
        <v>7</v>
      </c>
      <c r="H46" s="106" t="s">
        <v>240</v>
      </c>
      <c r="I46" s="106"/>
      <c r="J46" s="119">
        <v>1</v>
      </c>
      <c r="K46" s="111">
        <v>8</v>
      </c>
      <c r="L46" s="111">
        <v>8</v>
      </c>
      <c r="M46" s="109">
        <f t="shared" si="89"/>
        <v>24</v>
      </c>
      <c r="N46" s="110">
        <v>8</v>
      </c>
      <c r="O46" s="111">
        <v>8</v>
      </c>
      <c r="P46" s="111">
        <v>8</v>
      </c>
      <c r="Q46" s="109">
        <f t="shared" si="90"/>
        <v>24</v>
      </c>
      <c r="R46" s="110">
        <v>8</v>
      </c>
      <c r="S46" s="111">
        <v>8</v>
      </c>
      <c r="T46" s="111">
        <v>8</v>
      </c>
      <c r="U46" s="109">
        <f t="shared" si="91"/>
        <v>24</v>
      </c>
      <c r="V46" s="110">
        <v>8</v>
      </c>
      <c r="W46" s="111">
        <v>8</v>
      </c>
      <c r="X46" s="111">
        <v>8</v>
      </c>
      <c r="Y46" s="109">
        <f t="shared" si="92"/>
        <v>24</v>
      </c>
      <c r="Z46" s="110">
        <v>8</v>
      </c>
      <c r="AA46" s="111">
        <v>8</v>
      </c>
      <c r="AB46" s="111">
        <v>8</v>
      </c>
      <c r="AC46" s="109">
        <f t="shared" si="93"/>
        <v>24</v>
      </c>
      <c r="AD46" s="110">
        <v>8</v>
      </c>
      <c r="AE46" s="111">
        <v>8</v>
      </c>
      <c r="AF46" s="111">
        <v>8</v>
      </c>
      <c r="AG46" s="109">
        <f t="shared" si="94"/>
        <v>24</v>
      </c>
      <c r="AH46" s="110">
        <v>8</v>
      </c>
      <c r="AI46" s="111">
        <v>8</v>
      </c>
      <c r="AJ46" s="111">
        <v>8</v>
      </c>
      <c r="AK46" s="109">
        <f t="shared" si="95"/>
        <v>24</v>
      </c>
      <c r="AL46" s="110">
        <v>8</v>
      </c>
      <c r="AM46" s="111">
        <v>8</v>
      </c>
      <c r="AN46" s="111">
        <v>8</v>
      </c>
      <c r="AO46" s="109">
        <f t="shared" si="96"/>
        <v>24</v>
      </c>
      <c r="AP46" s="110">
        <v>8</v>
      </c>
      <c r="AQ46" s="111">
        <f>M46+Q46+U46+Y46+AC46+AG46+AK46+AO46</f>
        <v>192</v>
      </c>
      <c r="AR46" s="112">
        <f>IF(AQ46=0,0,((M46*'1.pielikuma turpinājums Nr.4'!$C$59)+(Q46*'1.pielikuma turpinājums Nr.4'!$D$59)+(U46*'1.pielikuma turpinājums Nr.4'!$E$59)+(Y46*'1.pielikuma turpinājums Nr.4'!$F$59)+(AC46*'1.pielikuma turpinājums Nr.4'!$G$59)+(AG46*'1.pielikuma turpinājums Nr.4'!$H$60)+(AK46*'1.pielikuma turpinājums Nr.4'!$I$61)+(AO46*'1.pielikuma turpinājums Nr.4'!$J$62)*J46))</f>
        <v>8736</v>
      </c>
      <c r="AS46" s="112">
        <f>IF(AQ46=0,0,((N46*'1.pielikuma turpinājums Nr.4'!$C$59)+(R46*'1.pielikuma turpinājums Nr.4'!$D$59)+(V46*'1.pielikuma turpinājums Nr.4'!$E$59)+(Z46*'1.pielikuma turpinājums Nr.4'!$F$59)+(AD46*'1.pielikuma turpinājums Nr.4'!$G$59)+(AH46*'1.pielikuma turpinājums Nr.4'!$H$60)+(AL46*'1.pielikuma turpinājums Nr.4'!$I$61)+(AP46*'1.pielikuma turpinājums Nr.4'!$J$62)*J46))</f>
        <v>2912</v>
      </c>
      <c r="AT46" s="113">
        <f>AO46*'1.pielikuma turpinājums Nr.4'!$J$62*J46</f>
        <v>384</v>
      </c>
      <c r="AU46" s="73">
        <f>AR46/'1.pielikuma turpinājums Nr.4'!$L$58</f>
        <v>4.3614578132800803</v>
      </c>
      <c r="AV46" s="73">
        <f>AU46*0.09091</f>
        <v>0.39650012980529215</v>
      </c>
      <c r="AW46" s="73">
        <f>AV46+AU46</f>
        <v>4.7579579430853727</v>
      </c>
      <c r="AX46" s="73">
        <f t="shared" si="88"/>
        <v>1388</v>
      </c>
      <c r="AY46" s="73">
        <f t="shared" si="84"/>
        <v>8.6750000000000007</v>
      </c>
      <c r="AZ46" s="73">
        <f t="shared" si="7"/>
        <v>75784.800000000003</v>
      </c>
      <c r="BA46" s="73">
        <f t="shared" si="8"/>
        <v>12630.800000000001</v>
      </c>
      <c r="BB46" s="73">
        <f t="shared" si="9"/>
        <v>3331.2000000000003</v>
      </c>
      <c r="BC46" s="73">
        <f>0</f>
        <v>0</v>
      </c>
      <c r="BD46" s="114">
        <f>ROUND(((AZ46+BA46+BB46+BC46)*1.2359),2)</f>
        <v>113389.87</v>
      </c>
      <c r="BE46" s="142">
        <f t="shared" si="15"/>
        <v>91746.8</v>
      </c>
      <c r="BF46" s="86"/>
      <c r="BG46" s="64"/>
      <c r="BH46" s="64"/>
      <c r="BI46" s="64"/>
      <c r="BJ46" s="64"/>
      <c r="BK46" s="64"/>
      <c r="BL46" s="64"/>
      <c r="BM46" s="64"/>
      <c r="BN46" s="64"/>
      <c r="BO46" s="64"/>
      <c r="BP46" s="64"/>
      <c r="BQ46" s="64"/>
      <c r="BR46" s="64"/>
      <c r="BS46" s="64"/>
      <c r="BT46" s="64"/>
      <c r="BU46" s="64"/>
      <c r="BV46" s="64"/>
      <c r="BW46" s="64"/>
      <c r="BX46" s="64"/>
      <c r="BY46" s="64"/>
      <c r="BZ46" s="64"/>
      <c r="CA46" s="64"/>
      <c r="CB46" s="64"/>
      <c r="CC46" s="64"/>
    </row>
    <row r="47" spans="1:94" s="120" customFormat="1" ht="31.5" customHeight="1" x14ac:dyDescent="0.2">
      <c r="A47" s="162"/>
      <c r="B47" s="141" t="s">
        <v>183</v>
      </c>
      <c r="C47" s="103" t="s">
        <v>168</v>
      </c>
      <c r="D47" s="103" t="s">
        <v>170</v>
      </c>
      <c r="E47" s="122"/>
      <c r="F47" s="122"/>
      <c r="G47" s="106">
        <v>7</v>
      </c>
      <c r="H47" s="106" t="s">
        <v>239</v>
      </c>
      <c r="I47" s="106"/>
      <c r="J47" s="107">
        <v>1</v>
      </c>
      <c r="K47" s="108">
        <v>8</v>
      </c>
      <c r="L47" s="108">
        <v>20</v>
      </c>
      <c r="M47" s="109">
        <f t="shared" si="89"/>
        <v>12</v>
      </c>
      <c r="N47" s="110">
        <v>0</v>
      </c>
      <c r="O47" s="111">
        <v>8</v>
      </c>
      <c r="P47" s="111">
        <v>20</v>
      </c>
      <c r="Q47" s="109">
        <f t="shared" si="90"/>
        <v>12</v>
      </c>
      <c r="R47" s="110">
        <v>0</v>
      </c>
      <c r="S47" s="111">
        <v>8</v>
      </c>
      <c r="T47" s="111">
        <v>20</v>
      </c>
      <c r="U47" s="109">
        <f t="shared" si="91"/>
        <v>12</v>
      </c>
      <c r="V47" s="110">
        <v>0</v>
      </c>
      <c r="W47" s="111">
        <v>8</v>
      </c>
      <c r="X47" s="111">
        <v>20</v>
      </c>
      <c r="Y47" s="109">
        <f t="shared" si="92"/>
        <v>12</v>
      </c>
      <c r="Z47" s="110">
        <v>0</v>
      </c>
      <c r="AA47" s="111">
        <v>8</v>
      </c>
      <c r="AB47" s="111">
        <v>20</v>
      </c>
      <c r="AC47" s="109">
        <f t="shared" si="93"/>
        <v>12</v>
      </c>
      <c r="AD47" s="110">
        <v>0</v>
      </c>
      <c r="AE47" s="111">
        <v>8</v>
      </c>
      <c r="AF47" s="111">
        <v>20</v>
      </c>
      <c r="AG47" s="109">
        <f t="shared" si="94"/>
        <v>12</v>
      </c>
      <c r="AH47" s="110">
        <v>0</v>
      </c>
      <c r="AI47" s="111">
        <v>8</v>
      </c>
      <c r="AJ47" s="111">
        <v>20</v>
      </c>
      <c r="AK47" s="109">
        <f t="shared" si="95"/>
        <v>12</v>
      </c>
      <c r="AL47" s="110">
        <v>0</v>
      </c>
      <c r="AM47" s="111">
        <v>8</v>
      </c>
      <c r="AN47" s="111">
        <v>20</v>
      </c>
      <c r="AO47" s="109">
        <f t="shared" si="96"/>
        <v>12</v>
      </c>
      <c r="AP47" s="110">
        <v>0</v>
      </c>
      <c r="AQ47" s="111">
        <f t="shared" ref="AQ47" si="97">M47+Q47+U47+Y47+AC47+AG47+AK47+AO47</f>
        <v>96</v>
      </c>
      <c r="AR47" s="112">
        <f>IF(AQ47=0,0,((M47*'1.pielikuma turpinājums Nr.4'!$C$59)+(Q47*'1.pielikuma turpinājums Nr.4'!$D$59)+(U47*'1.pielikuma turpinājums Nr.4'!$E$59)+(Y47*'1.pielikuma turpinājums Nr.4'!$F$59)+(AC47*'1.pielikuma turpinājums Nr.4'!$G$59)+(AG47*'1.pielikuma turpinājums Nr.4'!$H$60)+(AK47*'1.pielikuma turpinājums Nr.4'!$I$61)+(AO47*'1.pielikuma turpinājums Nr.4'!$J$62)*J47))</f>
        <v>4368</v>
      </c>
      <c r="AS47" s="112">
        <f>IF(AQ47=0,0,((N47*'1.pielikuma turpinājums Nr.4'!$C$59)+(R47*'1.pielikuma turpinājums Nr.4'!$D$59)+(V47*'1.pielikuma turpinājums Nr.4'!$E$59)+(Z47*'1.pielikuma turpinājums Nr.4'!$F$59)+(AD47*'1.pielikuma turpinājums Nr.4'!$G$59)+(AH47*'1.pielikuma turpinājums Nr.4'!$H$60)+(AL47*'1.pielikuma turpinājums Nr.4'!$I$61)+(AP47*'1.pielikuma turpinājums Nr.4'!$J$62)*J47))</f>
        <v>0</v>
      </c>
      <c r="AT47" s="113">
        <f>AO47*'1.pielikuma turpinājums Nr.4'!$J$62*J47</f>
        <v>192</v>
      </c>
      <c r="AU47" s="73">
        <f>AR47/'1.pielikuma turpinājums Nr.4'!$L$58</f>
        <v>2.1807289066400402</v>
      </c>
      <c r="AV47" s="73">
        <f t="shared" ref="AV47" si="98">AU47*0.09091</f>
        <v>0.19825006490264607</v>
      </c>
      <c r="AW47" s="73">
        <f t="shared" ref="AW47" si="99">AV47+AU47</f>
        <v>2.3789789715426863</v>
      </c>
      <c r="AX47" s="73">
        <f t="shared" si="88"/>
        <v>1388</v>
      </c>
      <c r="AY47" s="73">
        <f t="shared" si="84"/>
        <v>8.6750000000000007</v>
      </c>
      <c r="AZ47" s="73">
        <f t="shared" ref="AZ47" si="100">AY47*AR47</f>
        <v>37892.400000000001</v>
      </c>
      <c r="BA47" s="73">
        <f t="shared" ref="BA47" si="101">$BA$19*AY47*AS47</f>
        <v>0</v>
      </c>
      <c r="BB47" s="73">
        <f t="shared" ref="BB47" si="102">AY47*AT47</f>
        <v>1665.6000000000001</v>
      </c>
      <c r="BC47" s="73">
        <f>0</f>
        <v>0</v>
      </c>
      <c r="BD47" s="114">
        <f>ROUND(((AZ47+BA47+BB47+BC47)*1.2359),2)</f>
        <v>48889.73</v>
      </c>
      <c r="BE47" s="142">
        <f>SUM(AZ47:BC47)</f>
        <v>39558</v>
      </c>
      <c r="BF47" s="86"/>
      <c r="BG47" s="64"/>
      <c r="BH47" s="64"/>
      <c r="BI47" s="64"/>
      <c r="BJ47" s="64"/>
      <c r="BK47" s="64"/>
      <c r="BL47" s="64"/>
      <c r="BM47" s="64"/>
      <c r="BN47" s="64"/>
      <c r="BO47" s="64"/>
      <c r="BP47" s="64"/>
      <c r="BQ47" s="64"/>
      <c r="BR47" s="64"/>
      <c r="BS47" s="64"/>
      <c r="BT47" s="64"/>
      <c r="BU47" s="64"/>
      <c r="BV47" s="64"/>
      <c r="BW47" s="64"/>
      <c r="BX47" s="64"/>
      <c r="BY47" s="64"/>
      <c r="BZ47" s="64"/>
      <c r="CA47" s="64"/>
      <c r="CB47" s="64"/>
      <c r="CC47" s="64"/>
    </row>
    <row r="48" spans="1:94" s="120" customFormat="1" ht="31.5" customHeight="1" x14ac:dyDescent="0.2">
      <c r="A48" s="163"/>
      <c r="B48" s="141" t="s">
        <v>67</v>
      </c>
      <c r="C48" s="103" t="s">
        <v>168</v>
      </c>
      <c r="D48" s="103" t="s">
        <v>170</v>
      </c>
      <c r="E48" s="105"/>
      <c r="F48" s="105"/>
      <c r="G48" s="106">
        <v>7</v>
      </c>
      <c r="H48" s="106" t="s">
        <v>240</v>
      </c>
      <c r="I48" s="106"/>
      <c r="J48" s="119">
        <v>1</v>
      </c>
      <c r="K48" s="111">
        <v>8</v>
      </c>
      <c r="L48" s="111">
        <v>8</v>
      </c>
      <c r="M48" s="109">
        <f t="shared" si="89"/>
        <v>24</v>
      </c>
      <c r="N48" s="110">
        <v>8</v>
      </c>
      <c r="O48" s="111">
        <v>8</v>
      </c>
      <c r="P48" s="111">
        <v>8</v>
      </c>
      <c r="Q48" s="109">
        <f t="shared" si="90"/>
        <v>24</v>
      </c>
      <c r="R48" s="110">
        <v>8</v>
      </c>
      <c r="S48" s="111">
        <v>8</v>
      </c>
      <c r="T48" s="111">
        <v>8</v>
      </c>
      <c r="U48" s="109">
        <f t="shared" si="91"/>
        <v>24</v>
      </c>
      <c r="V48" s="110">
        <v>8</v>
      </c>
      <c r="W48" s="111">
        <v>8</v>
      </c>
      <c r="X48" s="111">
        <v>8</v>
      </c>
      <c r="Y48" s="109">
        <f t="shared" si="92"/>
        <v>24</v>
      </c>
      <c r="Z48" s="110">
        <v>8</v>
      </c>
      <c r="AA48" s="111">
        <v>8</v>
      </c>
      <c r="AB48" s="111">
        <v>8</v>
      </c>
      <c r="AC48" s="109">
        <f t="shared" si="93"/>
        <v>24</v>
      </c>
      <c r="AD48" s="110">
        <v>8</v>
      </c>
      <c r="AE48" s="111">
        <v>8</v>
      </c>
      <c r="AF48" s="111">
        <v>8</v>
      </c>
      <c r="AG48" s="109">
        <f t="shared" si="94"/>
        <v>24</v>
      </c>
      <c r="AH48" s="110">
        <v>8</v>
      </c>
      <c r="AI48" s="111">
        <v>8</v>
      </c>
      <c r="AJ48" s="111">
        <v>8</v>
      </c>
      <c r="AK48" s="109">
        <f t="shared" si="95"/>
        <v>24</v>
      </c>
      <c r="AL48" s="110">
        <v>8</v>
      </c>
      <c r="AM48" s="111">
        <v>8</v>
      </c>
      <c r="AN48" s="111">
        <v>8</v>
      </c>
      <c r="AO48" s="109">
        <f t="shared" si="96"/>
        <v>24</v>
      </c>
      <c r="AP48" s="110">
        <v>8</v>
      </c>
      <c r="AQ48" s="111">
        <f t="shared" ref="AQ48" si="103">M48+Q48+U48+Y48+AC48+AG48+AK48+AO48</f>
        <v>192</v>
      </c>
      <c r="AR48" s="112">
        <f>IF(AQ48=0,0,((M48*'1.pielikuma turpinājums Nr.4'!$C$59)+(Q48*'1.pielikuma turpinājums Nr.4'!$D$59)+(U48*'1.pielikuma turpinājums Nr.4'!$E$59)+(Y48*'1.pielikuma turpinājums Nr.4'!$F$59)+(AC48*'1.pielikuma turpinājums Nr.4'!$G$59)+(AG48*'1.pielikuma turpinājums Nr.4'!$H$60)+(AK48*'1.pielikuma turpinājums Nr.4'!$I$61)+(AO48*'1.pielikuma turpinājums Nr.4'!$J$62)*J48))</f>
        <v>8736</v>
      </c>
      <c r="AS48" s="112">
        <f>IF(AQ48=0,0,((N48*'1.pielikuma turpinājums Nr.4'!$C$59)+(R48*'1.pielikuma turpinājums Nr.4'!$D$59)+(V48*'1.pielikuma turpinājums Nr.4'!$E$59)+(Z48*'1.pielikuma turpinājums Nr.4'!$F$59)+(AD48*'1.pielikuma turpinājums Nr.4'!$G$59)+(AH48*'1.pielikuma turpinājums Nr.4'!$H$60)+(AL48*'1.pielikuma turpinājums Nr.4'!$I$61)+(AP48*'1.pielikuma turpinājums Nr.4'!$J$62)*J48))</f>
        <v>2912</v>
      </c>
      <c r="AT48" s="113">
        <f>AO48*'1.pielikuma turpinājums Nr.4'!$J$62*J48</f>
        <v>384</v>
      </c>
      <c r="AU48" s="73">
        <f>AR48/'1.pielikuma turpinājums Nr.4'!$L$58</f>
        <v>4.3614578132800803</v>
      </c>
      <c r="AV48" s="73">
        <f t="shared" ref="AV48" si="104">AU48*0.09091</f>
        <v>0.39650012980529215</v>
      </c>
      <c r="AW48" s="73">
        <f t="shared" ref="AW48" si="105">AV48+AU48</f>
        <v>4.7579579430853727</v>
      </c>
      <c r="AX48" s="73">
        <f t="shared" si="88"/>
        <v>1388</v>
      </c>
      <c r="AY48" s="73">
        <f t="shared" ref="AY48" si="106">AX48/160</f>
        <v>8.6750000000000007</v>
      </c>
      <c r="AZ48" s="73">
        <f t="shared" si="7"/>
        <v>75784.800000000003</v>
      </c>
      <c r="BA48" s="73">
        <f t="shared" si="8"/>
        <v>12630.800000000001</v>
      </c>
      <c r="BB48" s="73">
        <f t="shared" si="9"/>
        <v>3331.2000000000003</v>
      </c>
      <c r="BC48" s="73">
        <f>0</f>
        <v>0</v>
      </c>
      <c r="BD48" s="142">
        <f>ROUND(((AZ48+BA48+BB48+BC48)*1.2359),2)</f>
        <v>113389.87</v>
      </c>
      <c r="BE48" s="142">
        <f t="shared" si="15"/>
        <v>91746.8</v>
      </c>
      <c r="BF48" s="86"/>
      <c r="BG48" s="64"/>
      <c r="BH48" s="64"/>
      <c r="BI48" s="64"/>
      <c r="BJ48" s="64"/>
      <c r="BK48" s="64"/>
      <c r="BL48" s="64"/>
      <c r="BM48" s="64"/>
      <c r="BN48" s="64"/>
      <c r="BO48" s="64"/>
      <c r="BP48" s="64"/>
      <c r="BQ48" s="64"/>
      <c r="BR48" s="64"/>
      <c r="BS48" s="64"/>
      <c r="BT48" s="64"/>
      <c r="BU48" s="64"/>
      <c r="BV48" s="64"/>
      <c r="BW48" s="64"/>
      <c r="BX48" s="64"/>
      <c r="BY48" s="64"/>
      <c r="BZ48" s="64"/>
      <c r="CA48" s="64"/>
      <c r="CB48" s="64"/>
      <c r="CC48" s="64"/>
    </row>
    <row r="49" spans="1:81" ht="31.5" customHeight="1" x14ac:dyDescent="0.2">
      <c r="A49" s="158" t="s">
        <v>57</v>
      </c>
      <c r="B49" s="104" t="s">
        <v>182</v>
      </c>
      <c r="C49" s="103" t="s">
        <v>168</v>
      </c>
      <c r="D49" s="103" t="s">
        <v>57</v>
      </c>
      <c r="E49" s="105"/>
      <c r="F49" s="105"/>
      <c r="G49" s="106"/>
      <c r="H49" s="106" t="s">
        <v>238</v>
      </c>
      <c r="I49" s="106"/>
      <c r="J49" s="107">
        <v>1</v>
      </c>
      <c r="K49" s="108"/>
      <c r="L49" s="108"/>
      <c r="M49" s="109"/>
      <c r="N49" s="110"/>
      <c r="O49" s="108"/>
      <c r="P49" s="108"/>
      <c r="Q49" s="109"/>
      <c r="R49" s="110"/>
      <c r="S49" s="108"/>
      <c r="T49" s="108"/>
      <c r="U49" s="109"/>
      <c r="V49" s="110"/>
      <c r="W49" s="108"/>
      <c r="X49" s="108"/>
      <c r="Y49" s="109"/>
      <c r="Z49" s="110"/>
      <c r="AA49" s="108"/>
      <c r="AB49" s="108"/>
      <c r="AC49" s="109"/>
      <c r="AD49" s="110"/>
      <c r="AE49" s="108">
        <v>8</v>
      </c>
      <c r="AF49" s="108">
        <v>16</v>
      </c>
      <c r="AG49" s="109">
        <f t="shared" ref="AG49" si="107">IF(AE49="",0,IF((AF49-AE49&lt;=0),(24-AE49+AF49),(AF49-AE49)))</f>
        <v>8</v>
      </c>
      <c r="AH49" s="110"/>
      <c r="AI49" s="108">
        <v>8</v>
      </c>
      <c r="AJ49" s="108">
        <v>16</v>
      </c>
      <c r="AK49" s="109">
        <f t="shared" ref="AK49" si="108">IF(AI49="",0,IF((AJ49-AI49&lt;=0),(24-AI49+AJ49),(AJ49-AI49)))</f>
        <v>8</v>
      </c>
      <c r="AL49" s="110"/>
      <c r="AM49" s="108">
        <v>8</v>
      </c>
      <c r="AN49" s="108">
        <v>16</v>
      </c>
      <c r="AO49" s="109">
        <f t="shared" ref="AO49" si="109">IF(AM49="",0,IF((AN49-AM49&lt;=0),(24-AM49+AN49),(AN49-AM49)))</f>
        <v>8</v>
      </c>
      <c r="AP49" s="110"/>
      <c r="AQ49" s="111">
        <f>M49+Q49+U49+Y49+AC49+AG49+AK49+AO49</f>
        <v>24</v>
      </c>
      <c r="AR49" s="112">
        <f>IF(AQ49=0,0,((M49*'1.pielikuma turpinājums Nr.4'!$C$59)+(Q49*'1.pielikuma turpinājums Nr.4'!$D$59)+(U49*'1.pielikuma turpinājums Nr.4'!$E$59)+(Y49*'1.pielikuma turpinājums Nr.4'!$F$59)+(AC49*'1.pielikuma turpinājums Nr.4'!$G$59)+(AG49*'1.pielikuma turpinājums Nr.4'!$H$60)+(AK49*'1.pielikuma turpinājums Nr.4'!$I$61)+(AO49*'1.pielikuma turpinājums Nr.4'!$J$62)*J49))</f>
        <v>920</v>
      </c>
      <c r="AS49" s="112">
        <f>IF(AQ49=0,0,((N49*'1.pielikuma turpinājums Nr.4'!$C$59)+(R49*'1.pielikuma turpinājums Nr.4'!$D$59)+(V49*'1.pielikuma turpinājums Nr.4'!$E$59)+(Z49*'1.pielikuma turpinājums Nr.4'!$F$59)+(AD49*'1.pielikuma turpinājums Nr.4'!$G$59)+(AH49*'1.pielikuma turpinājums Nr.4'!$H$60)+(AL49*'1.pielikuma turpinājums Nr.4'!$I$61)+(AP49*'1.pielikuma turpinājums Nr.4'!$J$62)*J49))</f>
        <v>0</v>
      </c>
      <c r="AT49" s="113">
        <f>AO49*'1.pielikuma turpinājums Nr.4'!$J$62*J49</f>
        <v>128</v>
      </c>
      <c r="AU49" s="73">
        <f>AR49/'1.pielikuma turpinājums Nr.4'!$L$58</f>
        <v>0.45931103344982527</v>
      </c>
      <c r="AV49" s="73">
        <f>AU49*0.09091</f>
        <v>4.1755966050923618E-2</v>
      </c>
      <c r="AW49" s="73">
        <f>AV49+AU49</f>
        <v>0.50106699950074884</v>
      </c>
      <c r="AX49" s="73">
        <f>$AT$4</f>
        <v>925</v>
      </c>
      <c r="AY49" s="73">
        <f>AX49/160</f>
        <v>5.78125</v>
      </c>
      <c r="AZ49" s="73">
        <f t="shared" si="7"/>
        <v>5318.75</v>
      </c>
      <c r="BA49" s="73">
        <f t="shared" si="8"/>
        <v>0</v>
      </c>
      <c r="BB49" s="73">
        <f t="shared" si="9"/>
        <v>740</v>
      </c>
      <c r="BC49" s="73">
        <f>0</f>
        <v>0</v>
      </c>
      <c r="BD49" s="114">
        <f>ROUND((AZ49+BA49+BB49+BC49)*1.2359,2)</f>
        <v>7488.01</v>
      </c>
      <c r="BE49" s="142">
        <f t="shared" si="15"/>
        <v>6058.75</v>
      </c>
      <c r="BF49" s="86"/>
    </row>
    <row r="50" spans="1:81" ht="31.5" customHeight="1" x14ac:dyDescent="0.2">
      <c r="A50" s="159"/>
      <c r="B50" s="104" t="s">
        <v>181</v>
      </c>
      <c r="C50" s="103" t="s">
        <v>168</v>
      </c>
      <c r="D50" s="103" t="s">
        <v>57</v>
      </c>
      <c r="E50" s="105"/>
      <c r="F50" s="105"/>
      <c r="G50" s="106">
        <v>5</v>
      </c>
      <c r="H50" s="106" t="s">
        <v>245</v>
      </c>
      <c r="I50" s="106"/>
      <c r="J50" s="107">
        <v>1</v>
      </c>
      <c r="K50" s="108">
        <v>16</v>
      </c>
      <c r="L50" s="108">
        <v>8</v>
      </c>
      <c r="M50" s="109">
        <f t="shared" ref="M50:M53" si="110">IF(K50="",0,IF((L50-K50&lt;=0),(24-K50+L50),(L50-K50)))</f>
        <v>16</v>
      </c>
      <c r="N50" s="110">
        <v>8</v>
      </c>
      <c r="O50" s="111">
        <v>16</v>
      </c>
      <c r="P50" s="111">
        <v>8</v>
      </c>
      <c r="Q50" s="109">
        <f t="shared" ref="Q50:Q53" si="111">IF(O50="",0,IF((P50-O50&lt;=0),(24-O50+P50),(P50-O50)))</f>
        <v>16</v>
      </c>
      <c r="R50" s="110">
        <v>8</v>
      </c>
      <c r="S50" s="111">
        <v>16</v>
      </c>
      <c r="T50" s="111">
        <v>8</v>
      </c>
      <c r="U50" s="109">
        <f t="shared" ref="U50:U53" si="112">IF(S50="",0,IF((T50-S50&lt;=0),(24-S50+T50),(T50-S50)))</f>
        <v>16</v>
      </c>
      <c r="V50" s="110">
        <v>8</v>
      </c>
      <c r="W50" s="111">
        <v>16</v>
      </c>
      <c r="X50" s="111">
        <v>8</v>
      </c>
      <c r="Y50" s="109">
        <f t="shared" ref="Y50:Y53" si="113">IF(W50="",0,IF((X50-W50&lt;=0),(24-W50+X50),(X50-W50)))</f>
        <v>16</v>
      </c>
      <c r="Z50" s="110">
        <v>8</v>
      </c>
      <c r="AA50" s="111">
        <v>16</v>
      </c>
      <c r="AB50" s="111">
        <v>8</v>
      </c>
      <c r="AC50" s="109">
        <f t="shared" ref="AC50:AC53" si="114">IF(AA50="",0,IF((AB50-AA50&lt;=0),(24-AA50+AB50),(AB50-AA50)))</f>
        <v>16</v>
      </c>
      <c r="AD50" s="110">
        <v>8</v>
      </c>
      <c r="AE50" s="111"/>
      <c r="AF50" s="111"/>
      <c r="AG50" s="109"/>
      <c r="AH50" s="110"/>
      <c r="AI50" s="111"/>
      <c r="AJ50" s="111"/>
      <c r="AK50" s="109"/>
      <c r="AL50" s="110"/>
      <c r="AM50" s="111"/>
      <c r="AN50" s="111"/>
      <c r="AO50" s="109"/>
      <c r="AP50" s="110"/>
      <c r="AQ50" s="111">
        <f t="shared" ref="AQ50:AQ53" si="115">M50+Q50+U50+Y50+AC50+AG50+AK50+AO50</f>
        <v>80</v>
      </c>
      <c r="AR50" s="112">
        <f>IF(AQ50=0,0,((M50*'1.pielikuma turpinājums Nr.4'!$C$59)+(Q50*'1.pielikuma turpinājums Nr.4'!$D$59)+(U50*'1.pielikuma turpinājums Nr.4'!$E$59)+(Y50*'1.pielikuma turpinājums Nr.4'!$F$59)+(AC50*'1.pielikuma turpinājums Nr.4'!$G$59)+(AG50*'1.pielikuma turpinājums Nr.4'!$H$60)+(AK50*'1.pielikuma turpinājums Nr.4'!$I$61)+(AO50*'1.pielikuma turpinājums Nr.4'!$J$62)*J50))</f>
        <v>3984</v>
      </c>
      <c r="AS50" s="112">
        <f>IF(AQ50=0,0,((N50*'1.pielikuma turpinājums Nr.4'!$C$59)+(R50*'1.pielikuma turpinājums Nr.4'!$D$59)+(V50*'1.pielikuma turpinājums Nr.4'!$E$59)+(Z50*'1.pielikuma turpinājums Nr.4'!$F$59)+(AD50*'1.pielikuma turpinājums Nr.4'!$G$59)+(AH50*'1.pielikuma turpinājums Nr.4'!$H$60)+(AL50*'1.pielikuma turpinājums Nr.4'!$I$61)+(AP50*'1.pielikuma turpinājums Nr.4'!$J$62)*J50))</f>
        <v>1992</v>
      </c>
      <c r="AT50" s="113">
        <f>AO50*'1.pielikuma turpinājums Nr.4'!$J$62*J50</f>
        <v>0</v>
      </c>
      <c r="AU50" s="73">
        <f>AR50/'1.pielikuma turpinājums Nr.4'!$L$58</f>
        <v>1.9890164752870694</v>
      </c>
      <c r="AV50" s="73">
        <f>AU50*0.09091</f>
        <v>0.1808214877683475</v>
      </c>
      <c r="AW50" s="73">
        <f>AV50+AU50</f>
        <v>2.169837963055417</v>
      </c>
      <c r="AX50" s="73">
        <f>$AT$4</f>
        <v>925</v>
      </c>
      <c r="AY50" s="73">
        <f>AX50/160</f>
        <v>5.78125</v>
      </c>
      <c r="AZ50" s="73">
        <f t="shared" si="7"/>
        <v>23032.5</v>
      </c>
      <c r="BA50" s="73">
        <f t="shared" si="8"/>
        <v>5758.125</v>
      </c>
      <c r="BB50" s="73">
        <f t="shared" si="9"/>
        <v>0</v>
      </c>
      <c r="BC50" s="73">
        <f>0</f>
        <v>0</v>
      </c>
      <c r="BD50" s="114">
        <f>ROUND((AZ50+BA50+BB50+BC50)*1.2359,2)</f>
        <v>35582.33</v>
      </c>
      <c r="BE50" s="142">
        <f t="shared" si="15"/>
        <v>28790.625</v>
      </c>
      <c r="BF50" s="86"/>
    </row>
    <row r="51" spans="1:81" ht="31.5" customHeight="1" x14ac:dyDescent="0.2">
      <c r="A51" s="159"/>
      <c r="B51" s="118" t="s">
        <v>269</v>
      </c>
      <c r="C51" s="103" t="s">
        <v>168</v>
      </c>
      <c r="D51" s="103" t="s">
        <v>57</v>
      </c>
      <c r="E51" s="105"/>
      <c r="F51" s="105"/>
      <c r="G51" s="106"/>
      <c r="H51" s="106" t="s">
        <v>244</v>
      </c>
      <c r="I51" s="106"/>
      <c r="J51" s="107">
        <v>1</v>
      </c>
      <c r="K51" s="108">
        <v>8</v>
      </c>
      <c r="L51" s="108">
        <v>16</v>
      </c>
      <c r="M51" s="109">
        <f t="shared" si="110"/>
        <v>8</v>
      </c>
      <c r="N51" s="110">
        <v>0</v>
      </c>
      <c r="O51" s="111">
        <v>8</v>
      </c>
      <c r="P51" s="111">
        <v>16</v>
      </c>
      <c r="Q51" s="109">
        <f t="shared" si="111"/>
        <v>8</v>
      </c>
      <c r="R51" s="110">
        <v>0</v>
      </c>
      <c r="S51" s="111">
        <v>8</v>
      </c>
      <c r="T51" s="111">
        <v>16</v>
      </c>
      <c r="U51" s="109">
        <f t="shared" si="112"/>
        <v>8</v>
      </c>
      <c r="V51" s="110">
        <v>0</v>
      </c>
      <c r="W51" s="111">
        <v>8</v>
      </c>
      <c r="X51" s="111">
        <v>16</v>
      </c>
      <c r="Y51" s="109">
        <f t="shared" si="113"/>
        <v>8</v>
      </c>
      <c r="Z51" s="110">
        <v>0</v>
      </c>
      <c r="AA51" s="111">
        <v>8</v>
      </c>
      <c r="AB51" s="111">
        <v>16</v>
      </c>
      <c r="AC51" s="109">
        <f t="shared" si="114"/>
        <v>8</v>
      </c>
      <c r="AD51" s="110">
        <v>0</v>
      </c>
      <c r="AE51" s="111"/>
      <c r="AF51" s="111"/>
      <c r="AG51" s="109">
        <f t="shared" ref="AG51:AG53" si="116">IF(AE51="",0,IF((AF51-AE51&lt;=0),(24-AE51+AF51),(AF51-AE51)))</f>
        <v>0</v>
      </c>
      <c r="AH51" s="110">
        <v>0</v>
      </c>
      <c r="AI51" s="111"/>
      <c r="AJ51" s="111"/>
      <c r="AK51" s="109">
        <f t="shared" ref="AK51:AK53" si="117">IF(AI51="",0,IF((AJ51-AI51&lt;=0),(24-AI51+AJ51),(AJ51-AI51)))</f>
        <v>0</v>
      </c>
      <c r="AL51" s="110">
        <v>0</v>
      </c>
      <c r="AM51" s="111"/>
      <c r="AN51" s="111"/>
      <c r="AO51" s="109">
        <f t="shared" ref="AO51:AO53" si="118">IF(AM51="",0,IF((AN51-AM51&lt;=0),(24-AM51+AN51),(AN51-AM51)))</f>
        <v>0</v>
      </c>
      <c r="AP51" s="110">
        <v>0</v>
      </c>
      <c r="AQ51" s="111">
        <f t="shared" si="115"/>
        <v>40</v>
      </c>
      <c r="AR51" s="112">
        <f>IF(AQ51=0,0,((M51*'1.pielikuma turpinājums Nr.4'!$C$59)+(Q51*'1.pielikuma turpinājums Nr.4'!$D$59)+(U51*'1.pielikuma turpinājums Nr.4'!$E$59)+(Y51*'1.pielikuma turpinājums Nr.4'!$F$59)+(AC51*'1.pielikuma turpinājums Nr.4'!$G$59)+(AG51*'1.pielikuma turpinājums Nr.4'!$H$60)+(AK51*'1.pielikuma turpinājums Nr.4'!$I$61)+(AO51*'1.pielikuma turpinājums Nr.4'!$J$62)*J51))</f>
        <v>1992</v>
      </c>
      <c r="AS51" s="112">
        <f>IF(AQ51=0,0,((N51*'1.pielikuma turpinājums Nr.4'!$C$59)+(R51*'1.pielikuma turpinājums Nr.4'!$D$59)+(V51*'1.pielikuma turpinājums Nr.4'!$E$59)+(Z51*'1.pielikuma turpinājums Nr.4'!$F$59)+(AD51*'1.pielikuma turpinājums Nr.4'!$G$59)+(AH51*'1.pielikuma turpinājums Nr.4'!$H$60)+(AL51*'1.pielikuma turpinājums Nr.4'!$I$61)+(AP51*'1.pielikuma turpinājums Nr.4'!$J$62)*J51))</f>
        <v>0</v>
      </c>
      <c r="AT51" s="113">
        <f>AO51*'1.pielikuma turpinājums Nr.4'!$J$62*J51</f>
        <v>0</v>
      </c>
      <c r="AU51" s="73">
        <f>AR51/'1.pielikuma turpinājums Nr.4'!$L$58</f>
        <v>0.99450823764353469</v>
      </c>
      <c r="AV51" s="73">
        <f>AU51*0.09091</f>
        <v>9.041074388417375E-2</v>
      </c>
      <c r="AW51" s="73">
        <f>AV51+AU51</f>
        <v>1.0849189815277085</v>
      </c>
      <c r="AX51" s="73">
        <f>$AT$4</f>
        <v>925</v>
      </c>
      <c r="AY51" s="73">
        <f>AX51/160</f>
        <v>5.78125</v>
      </c>
      <c r="AZ51" s="73">
        <f t="shared" si="7"/>
        <v>11516.25</v>
      </c>
      <c r="BA51" s="73">
        <f t="shared" si="8"/>
        <v>0</v>
      </c>
      <c r="BB51" s="73">
        <f t="shared" si="9"/>
        <v>0</v>
      </c>
      <c r="BC51" s="73">
        <f>0</f>
        <v>0</v>
      </c>
      <c r="BD51" s="114">
        <f>ROUND((AZ51+BA51+BB51+BC51)*1.2359,2)</f>
        <v>14232.93</v>
      </c>
      <c r="BE51" s="142">
        <f t="shared" si="15"/>
        <v>11516.25</v>
      </c>
      <c r="BF51" s="86"/>
    </row>
    <row r="52" spans="1:81" ht="31.5" customHeight="1" x14ac:dyDescent="0.2">
      <c r="A52" s="159"/>
      <c r="B52" s="141" t="s">
        <v>183</v>
      </c>
      <c r="C52" s="103" t="s">
        <v>168</v>
      </c>
      <c r="D52" s="103" t="s">
        <v>57</v>
      </c>
      <c r="E52" s="105"/>
      <c r="F52" s="105"/>
      <c r="G52" s="106">
        <v>7</v>
      </c>
      <c r="H52" s="106" t="s">
        <v>239</v>
      </c>
      <c r="I52" s="106"/>
      <c r="J52" s="107">
        <v>1</v>
      </c>
      <c r="K52" s="108">
        <v>8</v>
      </c>
      <c r="L52" s="108">
        <v>20</v>
      </c>
      <c r="M52" s="109">
        <f t="shared" si="110"/>
        <v>12</v>
      </c>
      <c r="N52" s="110">
        <v>0</v>
      </c>
      <c r="O52" s="111">
        <v>8</v>
      </c>
      <c r="P52" s="111">
        <v>20</v>
      </c>
      <c r="Q52" s="109">
        <f t="shared" si="111"/>
        <v>12</v>
      </c>
      <c r="R52" s="110">
        <v>0</v>
      </c>
      <c r="S52" s="111">
        <v>8</v>
      </c>
      <c r="T52" s="111">
        <v>20</v>
      </c>
      <c r="U52" s="109">
        <f t="shared" si="112"/>
        <v>12</v>
      </c>
      <c r="V52" s="110">
        <v>0</v>
      </c>
      <c r="W52" s="111">
        <v>8</v>
      </c>
      <c r="X52" s="111">
        <v>20</v>
      </c>
      <c r="Y52" s="109">
        <f t="shared" si="113"/>
        <v>12</v>
      </c>
      <c r="Z52" s="110">
        <v>0</v>
      </c>
      <c r="AA52" s="111">
        <v>8</v>
      </c>
      <c r="AB52" s="111">
        <v>20</v>
      </c>
      <c r="AC52" s="109">
        <f t="shared" si="114"/>
        <v>12</v>
      </c>
      <c r="AD52" s="110">
        <v>0</v>
      </c>
      <c r="AE52" s="111">
        <v>8</v>
      </c>
      <c r="AF52" s="111">
        <v>20</v>
      </c>
      <c r="AG52" s="109">
        <f t="shared" si="116"/>
        <v>12</v>
      </c>
      <c r="AH52" s="110">
        <v>0</v>
      </c>
      <c r="AI52" s="111">
        <v>8</v>
      </c>
      <c r="AJ52" s="111">
        <v>20</v>
      </c>
      <c r="AK52" s="109">
        <f t="shared" si="117"/>
        <v>12</v>
      </c>
      <c r="AL52" s="110">
        <v>0</v>
      </c>
      <c r="AM52" s="111">
        <v>8</v>
      </c>
      <c r="AN52" s="111">
        <v>20</v>
      </c>
      <c r="AO52" s="109">
        <f t="shared" si="118"/>
        <v>12</v>
      </c>
      <c r="AP52" s="110">
        <v>0</v>
      </c>
      <c r="AQ52" s="111">
        <f t="shared" si="115"/>
        <v>96</v>
      </c>
      <c r="AR52" s="112">
        <f>IF(AQ52=0,0,((M52*'1.pielikuma turpinājums Nr.4'!$C$59)+(Q52*'1.pielikuma turpinājums Nr.4'!$D$59)+(U52*'1.pielikuma turpinājums Nr.4'!$E$59)+(Y52*'1.pielikuma turpinājums Nr.4'!$F$59)+(AC52*'1.pielikuma turpinājums Nr.4'!$G$59)+(AG52*'1.pielikuma turpinājums Nr.4'!$H$60)+(AK52*'1.pielikuma turpinājums Nr.4'!$I$61)+(AO52*'1.pielikuma turpinājums Nr.4'!$J$62)*J52))</f>
        <v>4368</v>
      </c>
      <c r="AS52" s="112">
        <f>IF(AQ52=0,0,((N52*'1.pielikuma turpinājums Nr.4'!$C$59)+(R52*'1.pielikuma turpinājums Nr.4'!$D$59)+(V52*'1.pielikuma turpinājums Nr.4'!$E$59)+(Z52*'1.pielikuma turpinājums Nr.4'!$F$59)+(AD52*'1.pielikuma turpinājums Nr.4'!$G$59)+(AH52*'1.pielikuma turpinājums Nr.4'!$H$60)+(AL52*'1.pielikuma turpinājums Nr.4'!$I$61)+(AP52*'1.pielikuma turpinājums Nr.4'!$J$62)*J52))</f>
        <v>0</v>
      </c>
      <c r="AT52" s="113">
        <f>AO52*'1.pielikuma turpinājums Nr.4'!$J$62*J52</f>
        <v>192</v>
      </c>
      <c r="AU52" s="73">
        <f>AR52/'1.pielikuma turpinājums Nr.4'!$L$58</f>
        <v>2.1807289066400402</v>
      </c>
      <c r="AV52" s="73">
        <f t="shared" ref="AV52" si="119">AU52*0.09091</f>
        <v>0.19825006490264607</v>
      </c>
      <c r="AW52" s="73">
        <f t="shared" ref="AW52" si="120">AV52+AU52</f>
        <v>2.3789789715426863</v>
      </c>
      <c r="AX52" s="73">
        <f>$AT$4</f>
        <v>925</v>
      </c>
      <c r="AY52" s="73">
        <f>AX52/160</f>
        <v>5.78125</v>
      </c>
      <c r="AZ52" s="73">
        <f t="shared" ref="AZ52" si="121">AY52*AR52</f>
        <v>25252.5</v>
      </c>
      <c r="BA52" s="73">
        <f t="shared" ref="BA52" si="122">$BA$19*AY52*AS52</f>
        <v>0</v>
      </c>
      <c r="BB52" s="73">
        <f t="shared" ref="BB52" si="123">AY52*AT52</f>
        <v>1110</v>
      </c>
      <c r="BC52" s="73">
        <f>0</f>
        <v>0</v>
      </c>
      <c r="BD52" s="114">
        <f>ROUND((AZ52+BA52+BB52+BC52)*1.2359,2)</f>
        <v>32581.41</v>
      </c>
      <c r="BE52" s="142">
        <f t="shared" ref="BE52" si="124">SUM(AZ52:BC52)</f>
        <v>26362.5</v>
      </c>
      <c r="BF52" s="86"/>
    </row>
    <row r="53" spans="1:81" s="120" customFormat="1" ht="31.5" customHeight="1" x14ac:dyDescent="0.2">
      <c r="A53" s="160"/>
      <c r="B53" s="141" t="s">
        <v>67</v>
      </c>
      <c r="C53" s="103" t="s">
        <v>168</v>
      </c>
      <c r="D53" s="103" t="s">
        <v>57</v>
      </c>
      <c r="E53" s="105"/>
      <c r="F53" s="105"/>
      <c r="G53" s="106">
        <v>7</v>
      </c>
      <c r="H53" s="106" t="s">
        <v>240</v>
      </c>
      <c r="I53" s="106"/>
      <c r="J53" s="119">
        <v>1</v>
      </c>
      <c r="K53" s="111">
        <v>8</v>
      </c>
      <c r="L53" s="111">
        <v>8</v>
      </c>
      <c r="M53" s="109">
        <f t="shared" si="110"/>
        <v>24</v>
      </c>
      <c r="N53" s="110">
        <v>8</v>
      </c>
      <c r="O53" s="111">
        <v>8</v>
      </c>
      <c r="P53" s="111">
        <v>8</v>
      </c>
      <c r="Q53" s="109">
        <f t="shared" si="111"/>
        <v>24</v>
      </c>
      <c r="R53" s="110">
        <v>8</v>
      </c>
      <c r="S53" s="111">
        <v>8</v>
      </c>
      <c r="T53" s="111">
        <v>8</v>
      </c>
      <c r="U53" s="109">
        <f t="shared" si="112"/>
        <v>24</v>
      </c>
      <c r="V53" s="110">
        <v>8</v>
      </c>
      <c r="W53" s="111">
        <v>8</v>
      </c>
      <c r="X53" s="111">
        <v>8</v>
      </c>
      <c r="Y53" s="109">
        <f t="shared" si="113"/>
        <v>24</v>
      </c>
      <c r="Z53" s="110">
        <v>8</v>
      </c>
      <c r="AA53" s="111">
        <v>8</v>
      </c>
      <c r="AB53" s="111">
        <v>8</v>
      </c>
      <c r="AC53" s="109">
        <f t="shared" si="114"/>
        <v>24</v>
      </c>
      <c r="AD53" s="110">
        <v>8</v>
      </c>
      <c r="AE53" s="111">
        <v>8</v>
      </c>
      <c r="AF53" s="111">
        <v>8</v>
      </c>
      <c r="AG53" s="109">
        <f t="shared" si="116"/>
        <v>24</v>
      </c>
      <c r="AH53" s="110">
        <v>8</v>
      </c>
      <c r="AI53" s="111">
        <v>8</v>
      </c>
      <c r="AJ53" s="111">
        <v>8</v>
      </c>
      <c r="AK53" s="109">
        <f t="shared" si="117"/>
        <v>24</v>
      </c>
      <c r="AL53" s="110">
        <v>8</v>
      </c>
      <c r="AM53" s="111">
        <v>8</v>
      </c>
      <c r="AN53" s="111">
        <v>8</v>
      </c>
      <c r="AO53" s="109">
        <f t="shared" si="118"/>
        <v>24</v>
      </c>
      <c r="AP53" s="110">
        <v>8</v>
      </c>
      <c r="AQ53" s="111">
        <f t="shared" si="115"/>
        <v>192</v>
      </c>
      <c r="AR53" s="112">
        <f>IF(AQ53=0,0,((M53*'1.pielikuma turpinājums Nr.4'!$C$59)+(Q53*'1.pielikuma turpinājums Nr.4'!$D$59)+(U53*'1.pielikuma turpinājums Nr.4'!$E$59)+(Y53*'1.pielikuma turpinājums Nr.4'!$F$59)+(AC53*'1.pielikuma turpinājums Nr.4'!$G$59)+(AG53*'1.pielikuma turpinājums Nr.4'!$H$60)+(AK53*'1.pielikuma turpinājums Nr.4'!$I$61)+(AO53*'1.pielikuma turpinājums Nr.4'!$J$62)*J53))</f>
        <v>8736</v>
      </c>
      <c r="AS53" s="112">
        <f>IF(AQ53=0,0,((N53*'1.pielikuma turpinājums Nr.4'!$C$59)+(R53*'1.pielikuma turpinājums Nr.4'!$D$59)+(V53*'1.pielikuma turpinājums Nr.4'!$E$59)+(Z53*'1.pielikuma turpinājums Nr.4'!$F$59)+(AD53*'1.pielikuma turpinājums Nr.4'!$G$59)+(AH53*'1.pielikuma turpinājums Nr.4'!$H$60)+(AL53*'1.pielikuma turpinājums Nr.4'!$I$61)+(AP53*'1.pielikuma turpinājums Nr.4'!$J$62)*J53))</f>
        <v>2912</v>
      </c>
      <c r="AT53" s="113">
        <f>AO53*'1.pielikuma turpinājums Nr.4'!$J$62*J53</f>
        <v>384</v>
      </c>
      <c r="AU53" s="73">
        <f>AR53/'1.pielikuma turpinājums Nr.4'!$L$58</f>
        <v>4.3614578132800803</v>
      </c>
      <c r="AV53" s="73">
        <f t="shared" ref="AV53" si="125">AU53*0.09091</f>
        <v>0.39650012980529215</v>
      </c>
      <c r="AW53" s="73">
        <f t="shared" ref="AW53" si="126">AV53+AU53</f>
        <v>4.7579579430853727</v>
      </c>
      <c r="AX53" s="73">
        <f>$AT$4</f>
        <v>925</v>
      </c>
      <c r="AY53" s="73">
        <f t="shared" ref="AY53" si="127">AX53/160</f>
        <v>5.78125</v>
      </c>
      <c r="AZ53" s="73">
        <f t="shared" si="7"/>
        <v>50505</v>
      </c>
      <c r="BA53" s="73">
        <f t="shared" si="8"/>
        <v>8417.5</v>
      </c>
      <c r="BB53" s="73">
        <f t="shared" si="9"/>
        <v>2220</v>
      </c>
      <c r="BC53" s="73">
        <f>0</f>
        <v>0</v>
      </c>
      <c r="BD53" s="142">
        <f>ROUND(((AZ53+BA53+BB53+BC53)*1.2359),2)</f>
        <v>75566.02</v>
      </c>
      <c r="BE53" s="142">
        <f t="shared" si="15"/>
        <v>61142.5</v>
      </c>
      <c r="BF53" s="86"/>
      <c r="BG53" s="64"/>
      <c r="BH53" s="64"/>
      <c r="BI53" s="64"/>
      <c r="BJ53" s="64"/>
      <c r="BK53" s="64"/>
      <c r="BL53" s="64"/>
      <c r="BM53" s="64"/>
      <c r="BN53" s="64"/>
      <c r="BO53" s="64"/>
      <c r="BP53" s="64"/>
      <c r="BQ53" s="64"/>
      <c r="BR53" s="64"/>
      <c r="BS53" s="64"/>
      <c r="BT53" s="64"/>
      <c r="BU53" s="64"/>
      <c r="BV53" s="64"/>
      <c r="BW53" s="64"/>
      <c r="BX53" s="64"/>
      <c r="BY53" s="64"/>
      <c r="BZ53" s="64"/>
      <c r="CA53" s="64"/>
      <c r="CB53" s="64"/>
      <c r="CC53" s="64"/>
    </row>
    <row r="55" spans="1:81" ht="32.25" customHeight="1" x14ac:dyDescent="0.2">
      <c r="A55" s="124" t="s">
        <v>260</v>
      </c>
      <c r="B55" s="168" t="s">
        <v>271</v>
      </c>
      <c r="C55" s="168"/>
      <c r="D55" s="168"/>
      <c r="E55" s="168"/>
      <c r="F55" s="168"/>
      <c r="G55" s="168"/>
      <c r="H55" s="168"/>
      <c r="I55" s="168"/>
      <c r="J55" s="168"/>
      <c r="K55" s="168"/>
      <c r="L55" s="168"/>
      <c r="M55" s="168"/>
      <c r="N55" s="168"/>
      <c r="O55" s="168"/>
      <c r="P55" s="168"/>
      <c r="Q55" s="168"/>
      <c r="R55" s="168"/>
      <c r="S55" s="168"/>
      <c r="T55" s="168"/>
      <c r="U55" s="168"/>
      <c r="V55" s="168"/>
      <c r="W55" s="168"/>
      <c r="X55" s="168"/>
      <c r="Y55" s="168"/>
      <c r="Z55" s="168"/>
      <c r="AA55" s="168"/>
      <c r="AB55" s="168"/>
      <c r="AC55" s="168"/>
      <c r="AD55" s="168"/>
      <c r="AE55" s="168"/>
      <c r="AF55" s="168"/>
      <c r="AG55" s="168"/>
      <c r="AH55" s="168"/>
      <c r="AI55" s="168"/>
      <c r="AJ55" s="168"/>
      <c r="AK55" s="168"/>
      <c r="AL55" s="168"/>
      <c r="AM55" s="168"/>
      <c r="AN55" s="168"/>
      <c r="AO55" s="168"/>
      <c r="AP55" s="168"/>
      <c r="AQ55" s="168"/>
      <c r="AR55" s="168"/>
      <c r="AS55" s="168"/>
      <c r="AT55" s="168"/>
      <c r="AU55" s="168"/>
      <c r="AV55" s="168"/>
    </row>
    <row r="56" spans="1:81" ht="22.5" customHeight="1" x14ac:dyDescent="0.2">
      <c r="B56" s="168" t="s">
        <v>261</v>
      </c>
      <c r="C56" s="168"/>
      <c r="D56" s="168"/>
      <c r="E56" s="168"/>
      <c r="F56" s="168"/>
      <c r="G56" s="168"/>
      <c r="H56" s="168"/>
      <c r="I56" s="168"/>
      <c r="J56" s="168"/>
      <c r="K56" s="168"/>
      <c r="L56" s="168"/>
      <c r="M56" s="168"/>
      <c r="N56" s="168"/>
      <c r="O56" s="168"/>
      <c r="P56" s="168"/>
      <c r="Q56" s="168"/>
      <c r="R56" s="168"/>
      <c r="S56" s="168"/>
      <c r="T56" s="168"/>
      <c r="U56" s="168"/>
      <c r="V56" s="168"/>
      <c r="W56" s="168"/>
      <c r="X56" s="168"/>
      <c r="Y56" s="168"/>
      <c r="Z56" s="168"/>
      <c r="AA56" s="168"/>
      <c r="AB56" s="168"/>
      <c r="AC56" s="168"/>
      <c r="AD56" s="168"/>
      <c r="AE56" s="168"/>
      <c r="AF56" s="168"/>
      <c r="AG56" s="168"/>
      <c r="AH56" s="168"/>
      <c r="AI56" s="168"/>
      <c r="AJ56" s="168"/>
      <c r="AK56" s="168"/>
      <c r="AL56" s="168"/>
      <c r="AM56" s="168"/>
      <c r="AN56" s="168"/>
      <c r="AO56" s="168"/>
      <c r="AP56" s="168"/>
      <c r="AQ56" s="168"/>
      <c r="AR56" s="168"/>
      <c r="AS56" s="168"/>
      <c r="AT56" s="168"/>
      <c r="AU56" s="168"/>
      <c r="AV56" s="168"/>
    </row>
  </sheetData>
  <mergeCells count="20">
    <mergeCell ref="B56:AV56"/>
    <mergeCell ref="AR9:BC9"/>
    <mergeCell ref="AR10:BC10"/>
    <mergeCell ref="B55:AV55"/>
    <mergeCell ref="BB1:BE1"/>
    <mergeCell ref="A49:A53"/>
    <mergeCell ref="A27:A31"/>
    <mergeCell ref="A43:A48"/>
    <mergeCell ref="A36:A42"/>
    <mergeCell ref="AR19:AT19"/>
    <mergeCell ref="AE19:AH19"/>
    <mergeCell ref="AI19:AL19"/>
    <mergeCell ref="AM19:AP19"/>
    <mergeCell ref="A21:A26"/>
    <mergeCell ref="A32:A35"/>
    <mergeCell ref="K19:N19"/>
    <mergeCell ref="O19:R19"/>
    <mergeCell ref="S19:V19"/>
    <mergeCell ref="W19:Z19"/>
    <mergeCell ref="AA19:AD19"/>
  </mergeCells>
  <conditionalFormatting sqref="E21:F53">
    <cfRule type="cellIs" dxfId="1" priority="1" operator="equal">
      <formula>"Atbalsta postenis BKUS"</formula>
    </cfRule>
  </conditionalFormatting>
  <conditionalFormatting sqref="E20:H20 E21:F53">
    <cfRule type="cellIs" dxfId="0" priority="2" operator="equal">
      <formula>"Atbalsta postenis no BKUS"</formula>
    </cfRule>
  </conditionalFormatting>
  <pageMargins left="0.7" right="0.7" top="0.75" bottom="0.75" header="0.3" footer="0.3"/>
  <pageSetup scale="2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9C977F-F252-43A0-A918-01FF958FFCC1}">
  <sheetPr codeName="Sheet8">
    <tabColor theme="9" tint="0.79998168889431442"/>
  </sheetPr>
  <dimension ref="A1:O367"/>
  <sheetViews>
    <sheetView view="pageBreakPreview" topLeftCell="B1" zoomScale="60" zoomScaleNormal="80" workbookViewId="0">
      <pane ySplit="4" topLeftCell="A5" activePane="bottomLeft" state="frozen"/>
      <selection activeCell="B1" sqref="B1"/>
      <selection pane="bottomLeft" activeCell="B1" sqref="A1:XFD1048576"/>
    </sheetView>
  </sheetViews>
  <sheetFormatPr defaultColWidth="9.140625" defaultRowHeight="12.75" x14ac:dyDescent="0.2"/>
  <cols>
    <col min="1" max="1" width="10.140625" style="146" hidden="1" customWidth="1"/>
    <col min="2" max="2" width="23.5703125" style="146" customWidth="1"/>
    <col min="3" max="13" width="8.42578125" style="146" customWidth="1"/>
    <col min="14" max="14" width="12" style="146" customWidth="1"/>
    <col min="15" max="16384" width="9.140625" style="146"/>
  </cols>
  <sheetData>
    <row r="1" spans="1:15" ht="63.75" customHeight="1" x14ac:dyDescent="0.2">
      <c r="J1" s="172" t="s">
        <v>288</v>
      </c>
      <c r="K1" s="172"/>
      <c r="L1" s="172"/>
      <c r="M1" s="172"/>
      <c r="N1" s="172"/>
    </row>
    <row r="3" spans="1:15" ht="48" customHeight="1" x14ac:dyDescent="0.2">
      <c r="A3" s="146">
        <v>2024</v>
      </c>
      <c r="B3" s="171" t="s">
        <v>289</v>
      </c>
      <c r="C3" s="171"/>
      <c r="D3" s="171"/>
      <c r="E3" s="171"/>
      <c r="F3" s="171"/>
      <c r="G3" s="171"/>
      <c r="H3" s="171"/>
      <c r="I3" s="171"/>
      <c r="J3" s="171"/>
      <c r="K3" s="171"/>
      <c r="L3" s="171"/>
      <c r="M3" s="171"/>
      <c r="N3" s="171"/>
      <c r="O3" s="147"/>
    </row>
    <row r="4" spans="1:15" ht="25.5" x14ac:dyDescent="0.2">
      <c r="A4" s="148">
        <f t="array" ref="A4">DATE(2024,1,1)+ROW(A3)-1</f>
        <v>45294</v>
      </c>
      <c r="B4" s="149" t="s">
        <v>94</v>
      </c>
      <c r="C4" s="149" t="s">
        <v>95</v>
      </c>
      <c r="D4" s="149" t="s">
        <v>96</v>
      </c>
      <c r="E4" s="149" t="s">
        <v>97</v>
      </c>
      <c r="F4" s="149" t="s">
        <v>98</v>
      </c>
      <c r="G4" s="149" t="s">
        <v>95</v>
      </c>
      <c r="H4" s="150" t="s">
        <v>99</v>
      </c>
      <c r="I4" s="151" t="s">
        <v>100</v>
      </c>
      <c r="J4" s="149" t="s">
        <v>101</v>
      </c>
      <c r="K4" s="149" t="s">
        <v>102</v>
      </c>
      <c r="L4" s="149" t="s">
        <v>103</v>
      </c>
      <c r="M4" s="149" t="s">
        <v>104</v>
      </c>
      <c r="N4" s="149" t="s">
        <v>105</v>
      </c>
      <c r="O4" s="147"/>
    </row>
    <row r="5" spans="1:15" x14ac:dyDescent="0.2">
      <c r="A5" s="148">
        <f t="array" ref="A5">DATE(2024,1,1)+ROW(A4)-1</f>
        <v>45295</v>
      </c>
      <c r="B5" s="152" t="s">
        <v>152</v>
      </c>
      <c r="C5" s="16">
        <v>1</v>
      </c>
      <c r="D5" s="17">
        <f t="shared" ref="D5:D43" si="0">C5+1</f>
        <v>2</v>
      </c>
      <c r="E5" s="17">
        <f t="shared" ref="E5:I9" si="1">D5+1</f>
        <v>3</v>
      </c>
      <c r="F5" s="17">
        <f t="shared" si="1"/>
        <v>4</v>
      </c>
      <c r="G5" s="17">
        <f t="shared" si="1"/>
        <v>5</v>
      </c>
      <c r="H5" s="18">
        <f t="shared" si="1"/>
        <v>6</v>
      </c>
      <c r="I5" s="19">
        <f t="shared" si="1"/>
        <v>7</v>
      </c>
      <c r="J5" s="17">
        <v>31</v>
      </c>
      <c r="K5" s="25">
        <v>22</v>
      </c>
      <c r="L5" s="25">
        <f>K5*8</f>
        <v>176</v>
      </c>
      <c r="M5" s="16">
        <v>1</v>
      </c>
      <c r="N5" s="25"/>
      <c r="O5" s="147"/>
    </row>
    <row r="6" spans="1:15" x14ac:dyDescent="0.2">
      <c r="A6" s="148">
        <f t="array" ref="A6">DATE(2024,1,1)+ROW(A5)-1</f>
        <v>45296</v>
      </c>
      <c r="B6" s="153"/>
      <c r="C6" s="5">
        <f t="shared" ref="C6:C17" si="2">I5+1</f>
        <v>8</v>
      </c>
      <c r="D6" s="5">
        <f t="shared" si="0"/>
        <v>9</v>
      </c>
      <c r="E6" s="5">
        <f t="shared" si="1"/>
        <v>10</v>
      </c>
      <c r="F6" s="5">
        <f t="shared" si="1"/>
        <v>11</v>
      </c>
      <c r="G6" s="5">
        <f t="shared" si="1"/>
        <v>12</v>
      </c>
      <c r="H6" s="6">
        <f t="shared" si="1"/>
        <v>13</v>
      </c>
      <c r="I6" s="7">
        <f t="shared" si="1"/>
        <v>14</v>
      </c>
      <c r="J6" s="5"/>
      <c r="K6" s="5"/>
      <c r="L6" s="5"/>
      <c r="M6" s="5"/>
      <c r="N6" s="5"/>
    </row>
    <row r="7" spans="1:15" x14ac:dyDescent="0.2">
      <c r="A7" s="148">
        <f t="array" ref="A7">DATE(2024,1,1)+ROW(A6)-1</f>
        <v>45297</v>
      </c>
      <c r="B7" s="153"/>
      <c r="C7" s="5">
        <f t="shared" si="2"/>
        <v>15</v>
      </c>
      <c r="D7" s="5">
        <f t="shared" si="0"/>
        <v>16</v>
      </c>
      <c r="E7" s="5">
        <f t="shared" si="1"/>
        <v>17</v>
      </c>
      <c r="F7" s="5">
        <f t="shared" si="1"/>
        <v>18</v>
      </c>
      <c r="G7" s="5">
        <f t="shared" si="1"/>
        <v>19</v>
      </c>
      <c r="H7" s="6">
        <f t="shared" si="1"/>
        <v>20</v>
      </c>
      <c r="I7" s="7">
        <f t="shared" si="1"/>
        <v>21</v>
      </c>
      <c r="J7" s="5"/>
      <c r="K7" s="5"/>
      <c r="L7" s="5"/>
      <c r="M7" s="5"/>
      <c r="N7" s="5"/>
    </row>
    <row r="8" spans="1:15" x14ac:dyDescent="0.2">
      <c r="A8" s="148">
        <f t="array" ref="A8">DATE(2024,1,1)+ROW(A7)-1</f>
        <v>45298</v>
      </c>
      <c r="B8" s="153"/>
      <c r="C8" s="5">
        <f t="shared" si="2"/>
        <v>22</v>
      </c>
      <c r="D8" s="5">
        <f t="shared" si="0"/>
        <v>23</v>
      </c>
      <c r="E8" s="5">
        <f t="shared" si="1"/>
        <v>24</v>
      </c>
      <c r="F8" s="5">
        <f t="shared" si="1"/>
        <v>25</v>
      </c>
      <c r="G8" s="5">
        <f t="shared" si="1"/>
        <v>26</v>
      </c>
      <c r="H8" s="6">
        <f t="shared" si="1"/>
        <v>27</v>
      </c>
      <c r="I8" s="7">
        <f t="shared" si="1"/>
        <v>28</v>
      </c>
      <c r="J8" s="5"/>
      <c r="K8" s="5"/>
      <c r="L8" s="5"/>
      <c r="M8" s="5"/>
      <c r="N8" s="5"/>
    </row>
    <row r="9" spans="1:15" x14ac:dyDescent="0.2">
      <c r="A9" s="148">
        <f t="array" ref="A9">DATE(2024,1,1)+ROW(A8)-1</f>
        <v>45299</v>
      </c>
      <c r="B9" s="152" t="s">
        <v>156</v>
      </c>
      <c r="C9" s="5">
        <f t="shared" si="2"/>
        <v>29</v>
      </c>
      <c r="D9" s="5">
        <f t="shared" si="0"/>
        <v>30</v>
      </c>
      <c r="E9" s="5">
        <f>D9+1</f>
        <v>31</v>
      </c>
      <c r="F9" s="5">
        <v>1</v>
      </c>
      <c r="G9" s="5">
        <f>F9+1</f>
        <v>2</v>
      </c>
      <c r="H9" s="6">
        <f t="shared" si="1"/>
        <v>3</v>
      </c>
      <c r="I9" s="7">
        <f t="shared" si="1"/>
        <v>4</v>
      </c>
      <c r="J9" s="5">
        <v>29</v>
      </c>
      <c r="K9" s="26">
        <v>21</v>
      </c>
      <c r="L9" s="26">
        <f>K9*8</f>
        <v>168</v>
      </c>
      <c r="M9" s="26"/>
      <c r="N9" s="26"/>
    </row>
    <row r="10" spans="1:15" x14ac:dyDescent="0.2">
      <c r="A10" s="148">
        <f t="array" ref="A10">DATE(2024,1,1)+ROW(A9)-1</f>
        <v>45300</v>
      </c>
      <c r="B10" s="153"/>
      <c r="C10" s="5">
        <f t="shared" si="2"/>
        <v>5</v>
      </c>
      <c r="D10" s="5">
        <f t="shared" si="0"/>
        <v>6</v>
      </c>
      <c r="E10" s="5">
        <f>D10+1</f>
        <v>7</v>
      </c>
      <c r="F10" s="5">
        <f t="shared" ref="F10:I10" si="3">E10+1</f>
        <v>8</v>
      </c>
      <c r="G10" s="5">
        <f t="shared" si="3"/>
        <v>9</v>
      </c>
      <c r="H10" s="6">
        <f t="shared" si="3"/>
        <v>10</v>
      </c>
      <c r="I10" s="7">
        <f t="shared" si="3"/>
        <v>11</v>
      </c>
      <c r="J10" s="5"/>
      <c r="K10" s="5"/>
      <c r="L10" s="5"/>
      <c r="M10" s="5"/>
      <c r="N10" s="5"/>
    </row>
    <row r="11" spans="1:15" x14ac:dyDescent="0.2">
      <c r="A11" s="148">
        <f t="array" ref="A11">DATE(2024,1,1)+ROW(A10)-1</f>
        <v>45301</v>
      </c>
      <c r="B11" s="153"/>
      <c r="C11" s="5">
        <f t="shared" si="2"/>
        <v>12</v>
      </c>
      <c r="D11" s="5">
        <f t="shared" si="0"/>
        <v>13</v>
      </c>
      <c r="E11" s="5">
        <f t="shared" ref="E11:I26" si="4">D11+1</f>
        <v>14</v>
      </c>
      <c r="F11" s="5">
        <f t="shared" si="4"/>
        <v>15</v>
      </c>
      <c r="G11" s="5">
        <f t="shared" si="4"/>
        <v>16</v>
      </c>
      <c r="H11" s="6">
        <f t="shared" si="4"/>
        <v>17</v>
      </c>
      <c r="I11" s="7">
        <f t="shared" si="4"/>
        <v>18</v>
      </c>
      <c r="J11" s="5"/>
      <c r="K11" s="5"/>
      <c r="L11" s="5"/>
      <c r="M11" s="5"/>
      <c r="N11" s="5"/>
    </row>
    <row r="12" spans="1:15" x14ac:dyDescent="0.2">
      <c r="A12" s="148">
        <f t="array" ref="A12">DATE(2024,1,1)+ROW(A11)-1</f>
        <v>45302</v>
      </c>
      <c r="B12" s="153"/>
      <c r="C12" s="5">
        <f t="shared" si="2"/>
        <v>19</v>
      </c>
      <c r="D12" s="5">
        <f t="shared" si="0"/>
        <v>20</v>
      </c>
      <c r="E12" s="5">
        <f t="shared" si="4"/>
        <v>21</v>
      </c>
      <c r="F12" s="5">
        <f t="shared" si="4"/>
        <v>22</v>
      </c>
      <c r="G12" s="5">
        <f t="shared" si="4"/>
        <v>23</v>
      </c>
      <c r="H12" s="6">
        <f t="shared" si="4"/>
        <v>24</v>
      </c>
      <c r="I12" s="7">
        <f t="shared" si="4"/>
        <v>25</v>
      </c>
      <c r="J12" s="5"/>
      <c r="K12" s="5"/>
      <c r="L12" s="5"/>
      <c r="M12" s="5"/>
      <c r="N12" s="5"/>
    </row>
    <row r="13" spans="1:15" x14ac:dyDescent="0.2">
      <c r="A13" s="148">
        <f t="array" ref="A13">DATE(2024,1,1)+ROW(A12)-1</f>
        <v>45303</v>
      </c>
      <c r="B13" s="152" t="s">
        <v>153</v>
      </c>
      <c r="C13" s="5">
        <f t="shared" si="2"/>
        <v>26</v>
      </c>
      <c r="D13" s="5">
        <f t="shared" si="0"/>
        <v>27</v>
      </c>
      <c r="E13" s="5">
        <f t="shared" si="4"/>
        <v>28</v>
      </c>
      <c r="F13" s="5">
        <f t="shared" si="4"/>
        <v>29</v>
      </c>
      <c r="G13" s="5">
        <v>1</v>
      </c>
      <c r="H13" s="6">
        <f t="shared" si="4"/>
        <v>2</v>
      </c>
      <c r="I13" s="7">
        <f t="shared" si="4"/>
        <v>3</v>
      </c>
      <c r="J13" s="5">
        <v>31</v>
      </c>
      <c r="K13" s="26">
        <v>20</v>
      </c>
      <c r="L13" s="26">
        <f>K13*8-1</f>
        <v>159</v>
      </c>
      <c r="M13" s="4">
        <v>2</v>
      </c>
      <c r="N13" s="26"/>
    </row>
    <row r="14" spans="1:15" x14ac:dyDescent="0.2">
      <c r="A14" s="148">
        <f t="array" ref="A14">DATE(2024,1,1)+ROW(A13)-1</f>
        <v>45304</v>
      </c>
      <c r="B14" s="153"/>
      <c r="C14" s="5">
        <f t="shared" si="2"/>
        <v>4</v>
      </c>
      <c r="D14" s="5">
        <f t="shared" si="0"/>
        <v>5</v>
      </c>
      <c r="E14" s="5">
        <f t="shared" si="4"/>
        <v>6</v>
      </c>
      <c r="F14" s="5">
        <f t="shared" si="4"/>
        <v>7</v>
      </c>
      <c r="G14" s="5">
        <f t="shared" ref="G14:G22" si="5">F14+1</f>
        <v>8</v>
      </c>
      <c r="H14" s="6">
        <f t="shared" si="4"/>
        <v>9</v>
      </c>
      <c r="I14" s="7">
        <f t="shared" si="4"/>
        <v>10</v>
      </c>
      <c r="J14" s="5"/>
      <c r="K14" s="5"/>
      <c r="L14" s="5"/>
      <c r="M14" s="5"/>
      <c r="N14" s="5"/>
    </row>
    <row r="15" spans="1:15" x14ac:dyDescent="0.2">
      <c r="A15" s="148">
        <f t="array" ref="A15">DATE(2024,1,1)+ROW(A14)-1</f>
        <v>45305</v>
      </c>
      <c r="B15" s="153"/>
      <c r="C15" s="5">
        <f t="shared" si="2"/>
        <v>11</v>
      </c>
      <c r="D15" s="5">
        <f t="shared" si="0"/>
        <v>12</v>
      </c>
      <c r="E15" s="5">
        <f t="shared" si="4"/>
        <v>13</v>
      </c>
      <c r="F15" s="5">
        <f t="shared" si="4"/>
        <v>14</v>
      </c>
      <c r="G15" s="5">
        <f t="shared" si="5"/>
        <v>15</v>
      </c>
      <c r="H15" s="6">
        <f t="shared" si="4"/>
        <v>16</v>
      </c>
      <c r="I15" s="7">
        <f t="shared" si="4"/>
        <v>17</v>
      </c>
      <c r="J15" s="5"/>
      <c r="K15" s="5"/>
      <c r="L15" s="5"/>
      <c r="M15" s="5"/>
      <c r="N15" s="5"/>
    </row>
    <row r="16" spans="1:15" x14ac:dyDescent="0.2">
      <c r="A16" s="148">
        <f t="array" ref="A16">DATE(2024,1,1)+ROW(A15)-1</f>
        <v>45306</v>
      </c>
      <c r="B16" s="153"/>
      <c r="C16" s="5">
        <f t="shared" si="2"/>
        <v>18</v>
      </c>
      <c r="D16" s="5">
        <f t="shared" si="0"/>
        <v>19</v>
      </c>
      <c r="E16" s="5">
        <f t="shared" si="4"/>
        <v>20</v>
      </c>
      <c r="F16" s="5">
        <f t="shared" si="4"/>
        <v>21</v>
      </c>
      <c r="G16" s="5">
        <f t="shared" si="5"/>
        <v>22</v>
      </c>
      <c r="H16" s="6">
        <f t="shared" si="4"/>
        <v>23</v>
      </c>
      <c r="I16" s="7">
        <f t="shared" si="4"/>
        <v>24</v>
      </c>
      <c r="J16" s="5"/>
      <c r="K16" s="5"/>
      <c r="L16" s="5"/>
      <c r="M16" s="5"/>
      <c r="N16" s="5"/>
    </row>
    <row r="17" spans="1:14" x14ac:dyDescent="0.2">
      <c r="A17" s="148">
        <f t="array" ref="A17">DATE(2024,1,1)+ROW(A16)-1</f>
        <v>45307</v>
      </c>
      <c r="B17" s="153"/>
      <c r="C17" s="5">
        <f t="shared" si="2"/>
        <v>25</v>
      </c>
      <c r="D17" s="5">
        <f t="shared" si="0"/>
        <v>26</v>
      </c>
      <c r="E17" s="5">
        <f t="shared" si="4"/>
        <v>27</v>
      </c>
      <c r="F17" s="5">
        <f t="shared" si="4"/>
        <v>28</v>
      </c>
      <c r="G17" s="4">
        <f t="shared" si="5"/>
        <v>29</v>
      </c>
      <c r="H17" s="6">
        <f t="shared" si="4"/>
        <v>30</v>
      </c>
      <c r="I17" s="4">
        <f t="shared" si="4"/>
        <v>31</v>
      </c>
      <c r="J17" s="5"/>
      <c r="K17" s="5"/>
      <c r="L17" s="5"/>
      <c r="M17" s="5"/>
      <c r="N17" s="5"/>
    </row>
    <row r="18" spans="1:14" x14ac:dyDescent="0.2">
      <c r="A18" s="148">
        <f t="array" ref="A18">DATE(2024,1,1)+ROW(A17)-1</f>
        <v>45308</v>
      </c>
      <c r="B18" s="152" t="s">
        <v>154</v>
      </c>
      <c r="C18" s="4">
        <v>1</v>
      </c>
      <c r="D18" s="5">
        <f t="shared" si="0"/>
        <v>2</v>
      </c>
      <c r="E18" s="5">
        <f t="shared" si="4"/>
        <v>3</v>
      </c>
      <c r="F18" s="5">
        <f t="shared" si="4"/>
        <v>4</v>
      </c>
      <c r="G18" s="5">
        <f t="shared" si="5"/>
        <v>5</v>
      </c>
      <c r="H18" s="6">
        <f t="shared" si="4"/>
        <v>6</v>
      </c>
      <c r="I18" s="7">
        <f t="shared" si="4"/>
        <v>7</v>
      </c>
      <c r="J18" s="5">
        <v>30</v>
      </c>
      <c r="K18" s="26">
        <v>21</v>
      </c>
      <c r="L18" s="26">
        <f>K18*8-1</f>
        <v>167</v>
      </c>
      <c r="M18" s="4">
        <v>1</v>
      </c>
      <c r="N18" s="26"/>
    </row>
    <row r="19" spans="1:14" x14ac:dyDescent="0.2">
      <c r="A19" s="148">
        <f t="array" ref="A19">DATE(2024,1,1)+ROW(A18)-1</f>
        <v>45309</v>
      </c>
      <c r="B19" s="153"/>
      <c r="C19" s="5">
        <f t="shared" ref="C19:C30" si="6">I18+1</f>
        <v>8</v>
      </c>
      <c r="D19" s="5">
        <f t="shared" si="0"/>
        <v>9</v>
      </c>
      <c r="E19" s="5">
        <f t="shared" si="4"/>
        <v>10</v>
      </c>
      <c r="F19" s="5">
        <f t="shared" si="4"/>
        <v>11</v>
      </c>
      <c r="G19" s="5">
        <f t="shared" si="5"/>
        <v>12</v>
      </c>
      <c r="H19" s="6">
        <f t="shared" si="4"/>
        <v>13</v>
      </c>
      <c r="I19" s="7">
        <f t="shared" si="4"/>
        <v>14</v>
      </c>
      <c r="J19" s="5"/>
      <c r="K19" s="5"/>
      <c r="L19" s="5"/>
      <c r="M19" s="5"/>
      <c r="N19" s="5"/>
    </row>
    <row r="20" spans="1:14" x14ac:dyDescent="0.2">
      <c r="A20" s="148">
        <f t="array" ref="A20">DATE(2024,1,1)+ROW(A19)-1</f>
        <v>45310</v>
      </c>
      <c r="B20" s="153"/>
      <c r="C20" s="5">
        <f t="shared" si="6"/>
        <v>15</v>
      </c>
      <c r="D20" s="5">
        <f t="shared" si="0"/>
        <v>16</v>
      </c>
      <c r="E20" s="5">
        <f t="shared" si="4"/>
        <v>17</v>
      </c>
      <c r="F20" s="5">
        <f t="shared" si="4"/>
        <v>18</v>
      </c>
      <c r="G20" s="5">
        <f t="shared" si="5"/>
        <v>19</v>
      </c>
      <c r="H20" s="6">
        <f t="shared" si="4"/>
        <v>20</v>
      </c>
      <c r="I20" s="7">
        <f t="shared" si="4"/>
        <v>21</v>
      </c>
      <c r="J20" s="5"/>
      <c r="K20" s="5"/>
      <c r="L20" s="5"/>
      <c r="M20" s="5"/>
      <c r="N20" s="5"/>
    </row>
    <row r="21" spans="1:14" x14ac:dyDescent="0.2">
      <c r="A21" s="148">
        <f t="array" ref="A21">DATE(2024,1,1)+ROW(A20)-1</f>
        <v>45311</v>
      </c>
      <c r="B21" s="153"/>
      <c r="C21" s="5">
        <f t="shared" si="6"/>
        <v>22</v>
      </c>
      <c r="D21" s="5">
        <f t="shared" si="0"/>
        <v>23</v>
      </c>
      <c r="E21" s="5">
        <f t="shared" si="4"/>
        <v>24</v>
      </c>
      <c r="F21" s="5">
        <f t="shared" si="4"/>
        <v>25</v>
      </c>
      <c r="G21" s="5">
        <f t="shared" si="5"/>
        <v>26</v>
      </c>
      <c r="H21" s="6">
        <f t="shared" si="4"/>
        <v>27</v>
      </c>
      <c r="I21" s="7">
        <f t="shared" si="4"/>
        <v>28</v>
      </c>
      <c r="J21" s="5"/>
      <c r="K21" s="5"/>
      <c r="L21" s="5"/>
      <c r="M21" s="5"/>
      <c r="N21" s="5"/>
    </row>
    <row r="22" spans="1:14" x14ac:dyDescent="0.2">
      <c r="A22" s="148">
        <f t="array" ref="A22">DATE(2024,1,1)+ROW(A21)-1</f>
        <v>45312</v>
      </c>
      <c r="B22" s="152" t="s">
        <v>155</v>
      </c>
      <c r="C22" s="5">
        <f t="shared" si="6"/>
        <v>29</v>
      </c>
      <c r="D22" s="5">
        <f t="shared" si="0"/>
        <v>30</v>
      </c>
      <c r="E22" s="4">
        <v>1</v>
      </c>
      <c r="F22" s="5">
        <f t="shared" si="4"/>
        <v>2</v>
      </c>
      <c r="G22" s="5">
        <f t="shared" si="5"/>
        <v>3</v>
      </c>
      <c r="H22" s="4">
        <f t="shared" si="4"/>
        <v>4</v>
      </c>
      <c r="I22" s="7">
        <f t="shared" si="4"/>
        <v>5</v>
      </c>
      <c r="J22" s="5">
        <v>31</v>
      </c>
      <c r="K22" s="26">
        <v>21</v>
      </c>
      <c r="L22" s="26">
        <f>K22*8-1</f>
        <v>167</v>
      </c>
      <c r="M22" s="4">
        <v>5</v>
      </c>
      <c r="N22" s="26"/>
    </row>
    <row r="23" spans="1:14" x14ac:dyDescent="0.2">
      <c r="A23" s="148">
        <f t="array" ref="A23">DATE(2024,1,1)+ROW(A22)-1</f>
        <v>45313</v>
      </c>
      <c r="B23" s="153"/>
      <c r="C23" s="4">
        <f t="shared" si="6"/>
        <v>6</v>
      </c>
      <c r="D23" s="5">
        <f t="shared" si="0"/>
        <v>7</v>
      </c>
      <c r="E23" s="5">
        <f t="shared" ref="E23:E44" si="7">D23+1</f>
        <v>8</v>
      </c>
      <c r="F23" s="5">
        <f t="shared" si="4"/>
        <v>9</v>
      </c>
      <c r="G23" s="5">
        <f t="shared" si="4"/>
        <v>10</v>
      </c>
      <c r="H23" s="6">
        <f t="shared" si="4"/>
        <v>11</v>
      </c>
      <c r="I23" s="4">
        <f t="shared" si="4"/>
        <v>12</v>
      </c>
      <c r="J23" s="5"/>
      <c r="K23" s="5"/>
      <c r="L23" s="5"/>
      <c r="M23" s="5"/>
      <c r="N23" s="5"/>
    </row>
    <row r="24" spans="1:14" x14ac:dyDescent="0.2">
      <c r="A24" s="148">
        <f t="array" ref="A24">DATE(2024,1,1)+ROW(A23)-1</f>
        <v>45314</v>
      </c>
      <c r="B24" s="153"/>
      <c r="C24" s="5">
        <f t="shared" si="6"/>
        <v>13</v>
      </c>
      <c r="D24" s="5">
        <f t="shared" si="0"/>
        <v>14</v>
      </c>
      <c r="E24" s="5">
        <f t="shared" si="7"/>
        <v>15</v>
      </c>
      <c r="F24" s="5">
        <f t="shared" si="4"/>
        <v>16</v>
      </c>
      <c r="G24" s="5">
        <f t="shared" si="4"/>
        <v>17</v>
      </c>
      <c r="H24" s="6">
        <f t="shared" si="4"/>
        <v>18</v>
      </c>
      <c r="I24" s="4">
        <f t="shared" si="4"/>
        <v>19</v>
      </c>
      <c r="J24" s="5"/>
      <c r="K24" s="5"/>
      <c r="L24" s="5"/>
      <c r="M24" s="5"/>
      <c r="N24" s="5"/>
    </row>
    <row r="25" spans="1:14" x14ac:dyDescent="0.2">
      <c r="A25" s="148">
        <f t="array" ref="A25">DATE(2024,1,1)+ROW(A24)-1</f>
        <v>45315</v>
      </c>
      <c r="B25" s="153"/>
      <c r="C25" s="5">
        <f t="shared" si="6"/>
        <v>20</v>
      </c>
      <c r="D25" s="5">
        <f t="shared" si="0"/>
        <v>21</v>
      </c>
      <c r="E25" s="5">
        <f t="shared" si="7"/>
        <v>22</v>
      </c>
      <c r="F25" s="5">
        <f t="shared" si="4"/>
        <v>23</v>
      </c>
      <c r="G25" s="5">
        <f t="shared" si="4"/>
        <v>24</v>
      </c>
      <c r="H25" s="6">
        <f t="shared" si="4"/>
        <v>25</v>
      </c>
      <c r="I25" s="7">
        <f t="shared" si="4"/>
        <v>26</v>
      </c>
      <c r="J25" s="5"/>
      <c r="K25" s="5"/>
      <c r="L25" s="5"/>
      <c r="M25" s="5"/>
      <c r="N25" s="5"/>
    </row>
    <row r="26" spans="1:14" x14ac:dyDescent="0.2">
      <c r="A26" s="148">
        <f t="array" ref="A26">DATE(2024,1,1)+ROW(A25)-1</f>
        <v>45316</v>
      </c>
      <c r="B26" s="152" t="s">
        <v>157</v>
      </c>
      <c r="C26" s="5">
        <f t="shared" si="6"/>
        <v>27</v>
      </c>
      <c r="D26" s="5">
        <f t="shared" si="0"/>
        <v>28</v>
      </c>
      <c r="E26" s="5">
        <f t="shared" si="7"/>
        <v>29</v>
      </c>
      <c r="F26" s="5">
        <f t="shared" si="4"/>
        <v>30</v>
      </c>
      <c r="G26" s="5">
        <f t="shared" si="4"/>
        <v>31</v>
      </c>
      <c r="H26" s="6">
        <v>1</v>
      </c>
      <c r="I26" s="7">
        <f t="shared" si="4"/>
        <v>2</v>
      </c>
      <c r="J26" s="5">
        <v>30</v>
      </c>
      <c r="K26" s="26">
        <v>19</v>
      </c>
      <c r="L26" s="26">
        <f>K26*8</f>
        <v>152</v>
      </c>
      <c r="M26" s="4">
        <v>2</v>
      </c>
      <c r="N26" s="26"/>
    </row>
    <row r="27" spans="1:14" x14ac:dyDescent="0.2">
      <c r="A27" s="148">
        <f t="array" ref="A27">DATE(2024,1,1)+ROW(A26)-1</f>
        <v>45317</v>
      </c>
      <c r="B27" s="153"/>
      <c r="C27" s="5">
        <f t="shared" si="6"/>
        <v>3</v>
      </c>
      <c r="D27" s="5">
        <f t="shared" si="0"/>
        <v>4</v>
      </c>
      <c r="E27" s="5">
        <f t="shared" si="7"/>
        <v>5</v>
      </c>
      <c r="F27" s="5">
        <f t="shared" ref="F27:I35" si="8">E27+1</f>
        <v>6</v>
      </c>
      <c r="G27" s="5">
        <f t="shared" si="8"/>
        <v>7</v>
      </c>
      <c r="H27" s="6">
        <f t="shared" si="8"/>
        <v>8</v>
      </c>
      <c r="I27" s="7">
        <f t="shared" si="8"/>
        <v>9</v>
      </c>
      <c r="J27" s="5"/>
      <c r="K27" s="5"/>
      <c r="L27" s="5"/>
      <c r="M27" s="5"/>
      <c r="N27" s="5"/>
    </row>
    <row r="28" spans="1:14" x14ac:dyDescent="0.2">
      <c r="A28" s="148">
        <f t="array" ref="A28">DATE(2024,1,1)+ROW(A27)-1</f>
        <v>45318</v>
      </c>
      <c r="B28" s="153"/>
      <c r="C28" s="5">
        <f t="shared" si="6"/>
        <v>10</v>
      </c>
      <c r="D28" s="5">
        <f t="shared" si="0"/>
        <v>11</v>
      </c>
      <c r="E28" s="5">
        <f t="shared" si="7"/>
        <v>12</v>
      </c>
      <c r="F28" s="5">
        <f t="shared" si="8"/>
        <v>13</v>
      </c>
      <c r="G28" s="5">
        <f t="shared" si="8"/>
        <v>14</v>
      </c>
      <c r="H28" s="6">
        <f t="shared" si="8"/>
        <v>15</v>
      </c>
      <c r="I28" s="7">
        <f t="shared" si="8"/>
        <v>16</v>
      </c>
      <c r="J28" s="5"/>
      <c r="K28" s="5"/>
      <c r="L28" s="5"/>
      <c r="M28" s="5"/>
      <c r="N28" s="5"/>
    </row>
    <row r="29" spans="1:14" x14ac:dyDescent="0.2">
      <c r="A29" s="148">
        <f t="array" ref="A29">DATE(2024,1,1)+ROW(A28)-1</f>
        <v>45319</v>
      </c>
      <c r="B29" s="153"/>
      <c r="C29" s="5">
        <f t="shared" si="6"/>
        <v>17</v>
      </c>
      <c r="D29" s="5">
        <f t="shared" si="0"/>
        <v>18</v>
      </c>
      <c r="E29" s="5">
        <f t="shared" si="7"/>
        <v>19</v>
      </c>
      <c r="F29" s="5">
        <f t="shared" si="8"/>
        <v>20</v>
      </c>
      <c r="G29" s="5">
        <f t="shared" si="8"/>
        <v>21</v>
      </c>
      <c r="H29" s="6">
        <f t="shared" si="8"/>
        <v>22</v>
      </c>
      <c r="I29" s="4">
        <f t="shared" si="8"/>
        <v>23</v>
      </c>
      <c r="J29" s="5"/>
      <c r="K29" s="5"/>
      <c r="L29" s="5"/>
      <c r="M29" s="5"/>
      <c r="N29" s="5"/>
    </row>
    <row r="30" spans="1:14" x14ac:dyDescent="0.2">
      <c r="A30" s="148">
        <f t="array" ref="A30">DATE(2024,1,1)+ROW(A29)-1</f>
        <v>45320</v>
      </c>
      <c r="B30" s="153"/>
      <c r="C30" s="4">
        <f t="shared" si="6"/>
        <v>24</v>
      </c>
      <c r="D30" s="5">
        <f t="shared" si="0"/>
        <v>25</v>
      </c>
      <c r="E30" s="5">
        <f t="shared" si="7"/>
        <v>26</v>
      </c>
      <c r="F30" s="5">
        <f t="shared" si="8"/>
        <v>27</v>
      </c>
      <c r="G30" s="5">
        <f t="shared" si="8"/>
        <v>28</v>
      </c>
      <c r="H30" s="6">
        <f t="shared" si="8"/>
        <v>29</v>
      </c>
      <c r="I30" s="7">
        <f t="shared" si="8"/>
        <v>30</v>
      </c>
      <c r="J30" s="5"/>
      <c r="K30" s="5"/>
      <c r="L30" s="5"/>
      <c r="M30" s="5"/>
      <c r="N30" s="5"/>
    </row>
    <row r="31" spans="1:14" x14ac:dyDescent="0.2">
      <c r="A31" s="148">
        <f t="array" ref="A31">DATE(2024,1,1)+ROW(A30)-1</f>
        <v>45321</v>
      </c>
      <c r="B31" s="152" t="s">
        <v>158</v>
      </c>
      <c r="C31" s="5">
        <v>1</v>
      </c>
      <c r="D31" s="5">
        <f t="shared" si="0"/>
        <v>2</v>
      </c>
      <c r="E31" s="5">
        <f t="shared" si="7"/>
        <v>3</v>
      </c>
      <c r="F31" s="5">
        <f t="shared" si="8"/>
        <v>4</v>
      </c>
      <c r="G31" s="5">
        <f t="shared" si="8"/>
        <v>5</v>
      </c>
      <c r="H31" s="6">
        <f t="shared" si="8"/>
        <v>6</v>
      </c>
      <c r="I31" s="7">
        <f t="shared" si="8"/>
        <v>7</v>
      </c>
      <c r="J31" s="5">
        <v>31</v>
      </c>
      <c r="K31" s="26">
        <v>23</v>
      </c>
      <c r="L31" s="26">
        <f>K31*8</f>
        <v>184</v>
      </c>
      <c r="M31" s="26"/>
      <c r="N31" s="26"/>
    </row>
    <row r="32" spans="1:14" x14ac:dyDescent="0.2">
      <c r="A32" s="148">
        <f t="array" ref="A32">DATE(2024,1,1)+ROW(A31)-1</f>
        <v>45322</v>
      </c>
      <c r="B32" s="153"/>
      <c r="C32" s="5">
        <f t="shared" ref="C32:C57" si="9">I31+1</f>
        <v>8</v>
      </c>
      <c r="D32" s="5">
        <f t="shared" si="0"/>
        <v>9</v>
      </c>
      <c r="E32" s="5">
        <f t="shared" si="7"/>
        <v>10</v>
      </c>
      <c r="F32" s="5">
        <f t="shared" si="8"/>
        <v>11</v>
      </c>
      <c r="G32" s="5">
        <f t="shared" si="8"/>
        <v>12</v>
      </c>
      <c r="H32" s="6">
        <f t="shared" si="8"/>
        <v>13</v>
      </c>
      <c r="I32" s="7">
        <f t="shared" si="8"/>
        <v>14</v>
      </c>
      <c r="J32" s="5"/>
      <c r="K32" s="5"/>
      <c r="L32" s="5"/>
      <c r="M32" s="5"/>
      <c r="N32" s="5"/>
    </row>
    <row r="33" spans="1:14" x14ac:dyDescent="0.2">
      <c r="A33" s="148">
        <f t="array" ref="A33">DATE(2024,1,1)+ROW(A32)-1</f>
        <v>45323</v>
      </c>
      <c r="B33" s="153"/>
      <c r="C33" s="5">
        <f t="shared" si="9"/>
        <v>15</v>
      </c>
      <c r="D33" s="5">
        <f t="shared" si="0"/>
        <v>16</v>
      </c>
      <c r="E33" s="5">
        <f t="shared" si="7"/>
        <v>17</v>
      </c>
      <c r="F33" s="5">
        <f t="shared" si="8"/>
        <v>18</v>
      </c>
      <c r="G33" s="5">
        <f t="shared" si="8"/>
        <v>19</v>
      </c>
      <c r="H33" s="6">
        <f t="shared" si="8"/>
        <v>20</v>
      </c>
      <c r="I33" s="7">
        <f t="shared" si="8"/>
        <v>21</v>
      </c>
      <c r="J33" s="5"/>
      <c r="K33" s="5"/>
      <c r="L33" s="5"/>
      <c r="M33" s="5"/>
      <c r="N33" s="5"/>
    </row>
    <row r="34" spans="1:14" x14ac:dyDescent="0.2">
      <c r="A34" s="148">
        <f t="array" ref="A34">DATE(2024,1,1)+ROW(A33)-1</f>
        <v>45324</v>
      </c>
      <c r="B34" s="153"/>
      <c r="C34" s="5">
        <f t="shared" si="9"/>
        <v>22</v>
      </c>
      <c r="D34" s="5">
        <f t="shared" si="0"/>
        <v>23</v>
      </c>
      <c r="E34" s="5">
        <f t="shared" si="7"/>
        <v>24</v>
      </c>
      <c r="F34" s="5">
        <f t="shared" si="8"/>
        <v>25</v>
      </c>
      <c r="G34" s="5">
        <f t="shared" si="8"/>
        <v>26</v>
      </c>
      <c r="H34" s="6">
        <f t="shared" si="8"/>
        <v>27</v>
      </c>
      <c r="I34" s="7">
        <f t="shared" si="8"/>
        <v>28</v>
      </c>
      <c r="J34" s="5"/>
      <c r="K34" s="5"/>
      <c r="L34" s="5"/>
      <c r="M34" s="5"/>
      <c r="N34" s="5"/>
    </row>
    <row r="35" spans="1:14" x14ac:dyDescent="0.2">
      <c r="A35" s="148">
        <f t="array" ref="A35">DATE(2024,1,1)+ROW(A34)-1</f>
        <v>45325</v>
      </c>
      <c r="B35" s="152" t="s">
        <v>159</v>
      </c>
      <c r="C35" s="5">
        <f t="shared" si="9"/>
        <v>29</v>
      </c>
      <c r="D35" s="5">
        <f t="shared" si="0"/>
        <v>30</v>
      </c>
      <c r="E35" s="5">
        <f t="shared" si="7"/>
        <v>31</v>
      </c>
      <c r="F35" s="5">
        <v>1</v>
      </c>
      <c r="G35" s="5">
        <f t="shared" si="8"/>
        <v>2</v>
      </c>
      <c r="H35" s="6">
        <f t="shared" si="8"/>
        <v>3</v>
      </c>
      <c r="I35" s="7">
        <f t="shared" si="8"/>
        <v>4</v>
      </c>
      <c r="J35" s="5">
        <v>31</v>
      </c>
      <c r="K35" s="26">
        <v>22</v>
      </c>
      <c r="L35" s="26">
        <f>K35*8</f>
        <v>176</v>
      </c>
      <c r="M35" s="26"/>
      <c r="N35" s="26"/>
    </row>
    <row r="36" spans="1:14" x14ac:dyDescent="0.2">
      <c r="A36" s="148">
        <f t="array" ref="A36">DATE(2024,1,1)+ROW(A35)-1</f>
        <v>45326</v>
      </c>
      <c r="B36" s="153"/>
      <c r="C36" s="5">
        <f t="shared" si="9"/>
        <v>5</v>
      </c>
      <c r="D36" s="5">
        <f t="shared" si="0"/>
        <v>6</v>
      </c>
      <c r="E36" s="5">
        <f t="shared" si="7"/>
        <v>7</v>
      </c>
      <c r="F36" s="5">
        <f t="shared" ref="F36:I44" si="10">E36+1</f>
        <v>8</v>
      </c>
      <c r="G36" s="5">
        <f t="shared" si="10"/>
        <v>9</v>
      </c>
      <c r="H36" s="6">
        <f t="shared" si="10"/>
        <v>10</v>
      </c>
      <c r="I36" s="7">
        <f t="shared" si="10"/>
        <v>11</v>
      </c>
      <c r="J36" s="5"/>
      <c r="K36" s="5"/>
      <c r="L36" s="5"/>
      <c r="M36" s="5"/>
      <c r="N36" s="5"/>
    </row>
    <row r="37" spans="1:14" x14ac:dyDescent="0.2">
      <c r="A37" s="148">
        <f t="array" ref="A37">DATE(2024,1,1)+ROW(A36)-1</f>
        <v>45327</v>
      </c>
      <c r="B37" s="153"/>
      <c r="C37" s="5">
        <f t="shared" si="9"/>
        <v>12</v>
      </c>
      <c r="D37" s="5">
        <f t="shared" si="0"/>
        <v>13</v>
      </c>
      <c r="E37" s="5">
        <f t="shared" si="7"/>
        <v>14</v>
      </c>
      <c r="F37" s="5">
        <f t="shared" si="10"/>
        <v>15</v>
      </c>
      <c r="G37" s="5">
        <f t="shared" si="10"/>
        <v>16</v>
      </c>
      <c r="H37" s="6">
        <f t="shared" si="10"/>
        <v>17</v>
      </c>
      <c r="I37" s="7">
        <f t="shared" si="10"/>
        <v>18</v>
      </c>
      <c r="J37" s="5"/>
      <c r="K37" s="5"/>
      <c r="L37" s="5"/>
      <c r="M37" s="5"/>
      <c r="N37" s="5"/>
    </row>
    <row r="38" spans="1:14" x14ac:dyDescent="0.2">
      <c r="A38" s="148">
        <f t="array" ref="A38">DATE(2024,1,1)+ROW(A37)-1</f>
        <v>45328</v>
      </c>
      <c r="B38" s="153"/>
      <c r="C38" s="5">
        <f t="shared" si="9"/>
        <v>19</v>
      </c>
      <c r="D38" s="5">
        <f t="shared" si="0"/>
        <v>20</v>
      </c>
      <c r="E38" s="5">
        <f t="shared" si="7"/>
        <v>21</v>
      </c>
      <c r="F38" s="5">
        <f t="shared" si="10"/>
        <v>22</v>
      </c>
      <c r="G38" s="5">
        <f t="shared" si="10"/>
        <v>23</v>
      </c>
      <c r="H38" s="6">
        <f t="shared" si="10"/>
        <v>24</v>
      </c>
      <c r="I38" s="7">
        <f t="shared" si="10"/>
        <v>25</v>
      </c>
      <c r="J38" s="5"/>
      <c r="K38" s="5"/>
      <c r="L38" s="5"/>
      <c r="M38" s="5"/>
      <c r="N38" s="5"/>
    </row>
    <row r="39" spans="1:14" x14ac:dyDescent="0.2">
      <c r="A39" s="148">
        <f t="array" ref="A39">DATE(2024,1,1)+ROW(A38)-1</f>
        <v>45329</v>
      </c>
      <c r="B39" s="152" t="s">
        <v>160</v>
      </c>
      <c r="C39" s="5">
        <f t="shared" si="9"/>
        <v>26</v>
      </c>
      <c r="D39" s="5">
        <f t="shared" si="0"/>
        <v>27</v>
      </c>
      <c r="E39" s="5">
        <f t="shared" si="7"/>
        <v>28</v>
      </c>
      <c r="F39" s="5">
        <f t="shared" si="10"/>
        <v>29</v>
      </c>
      <c r="G39" s="5">
        <f t="shared" si="10"/>
        <v>30</v>
      </c>
      <c r="H39" s="6">
        <f t="shared" si="10"/>
        <v>31</v>
      </c>
      <c r="I39" s="7">
        <v>1</v>
      </c>
      <c r="J39" s="5">
        <v>30</v>
      </c>
      <c r="K39" s="26">
        <v>21</v>
      </c>
      <c r="L39" s="26">
        <f>K39*8</f>
        <v>168</v>
      </c>
      <c r="M39" s="26"/>
      <c r="N39" s="26"/>
    </row>
    <row r="40" spans="1:14" x14ac:dyDescent="0.2">
      <c r="A40" s="148">
        <f t="array" ref="A40">DATE(2024,1,1)+ROW(A39)-1</f>
        <v>45330</v>
      </c>
      <c r="B40" s="153"/>
      <c r="C40" s="5">
        <f t="shared" si="9"/>
        <v>2</v>
      </c>
      <c r="D40" s="5">
        <f t="shared" si="0"/>
        <v>3</v>
      </c>
      <c r="E40" s="5">
        <f t="shared" si="7"/>
        <v>4</v>
      </c>
      <c r="F40" s="5">
        <f t="shared" si="10"/>
        <v>5</v>
      </c>
      <c r="G40" s="5">
        <f t="shared" si="10"/>
        <v>6</v>
      </c>
      <c r="H40" s="6">
        <f t="shared" si="10"/>
        <v>7</v>
      </c>
      <c r="I40" s="7">
        <f t="shared" si="10"/>
        <v>8</v>
      </c>
      <c r="J40" s="5"/>
      <c r="K40" s="5"/>
      <c r="L40" s="5"/>
      <c r="M40" s="5"/>
      <c r="N40" s="5"/>
    </row>
    <row r="41" spans="1:14" x14ac:dyDescent="0.2">
      <c r="A41" s="148">
        <f t="array" ref="A41">DATE(2024,1,1)+ROW(A40)-1</f>
        <v>45331</v>
      </c>
      <c r="B41" s="153"/>
      <c r="C41" s="5">
        <f t="shared" si="9"/>
        <v>9</v>
      </c>
      <c r="D41" s="5">
        <f t="shared" si="0"/>
        <v>10</v>
      </c>
      <c r="E41" s="5">
        <f t="shared" si="7"/>
        <v>11</v>
      </c>
      <c r="F41" s="5">
        <f t="shared" si="10"/>
        <v>12</v>
      </c>
      <c r="G41" s="5">
        <f t="shared" si="10"/>
        <v>13</v>
      </c>
      <c r="H41" s="6">
        <f t="shared" si="10"/>
        <v>14</v>
      </c>
      <c r="I41" s="7">
        <f t="shared" si="10"/>
        <v>15</v>
      </c>
      <c r="J41" s="5"/>
      <c r="K41" s="5"/>
      <c r="L41" s="5"/>
      <c r="M41" s="5"/>
      <c r="N41" s="5"/>
    </row>
    <row r="42" spans="1:14" x14ac:dyDescent="0.2">
      <c r="A42" s="148">
        <f t="array" ref="A42">DATE(2024,1,1)+ROW(A41)-1</f>
        <v>45332</v>
      </c>
      <c r="B42" s="153"/>
      <c r="C42" s="5">
        <f t="shared" si="9"/>
        <v>16</v>
      </c>
      <c r="D42" s="5">
        <f t="shared" si="0"/>
        <v>17</v>
      </c>
      <c r="E42" s="5">
        <f t="shared" si="7"/>
        <v>18</v>
      </c>
      <c r="F42" s="5">
        <f t="shared" si="10"/>
        <v>19</v>
      </c>
      <c r="G42" s="5">
        <f t="shared" si="10"/>
        <v>20</v>
      </c>
      <c r="H42" s="6">
        <f t="shared" si="10"/>
        <v>21</v>
      </c>
      <c r="I42" s="7">
        <f t="shared" si="10"/>
        <v>22</v>
      </c>
      <c r="J42" s="5"/>
      <c r="K42" s="5"/>
      <c r="L42" s="5"/>
      <c r="M42" s="5"/>
      <c r="N42" s="5"/>
    </row>
    <row r="43" spans="1:14" x14ac:dyDescent="0.2">
      <c r="A43" s="148">
        <f t="array" ref="A43">DATE(2024,1,1)+ROW(A42)-1</f>
        <v>45333</v>
      </c>
      <c r="B43" s="153"/>
      <c r="C43" s="5">
        <f t="shared" si="9"/>
        <v>23</v>
      </c>
      <c r="D43" s="5">
        <f t="shared" si="0"/>
        <v>24</v>
      </c>
      <c r="E43" s="5">
        <f t="shared" si="7"/>
        <v>25</v>
      </c>
      <c r="F43" s="5">
        <f t="shared" si="10"/>
        <v>26</v>
      </c>
      <c r="G43" s="5">
        <f t="shared" si="10"/>
        <v>27</v>
      </c>
      <c r="H43" s="6">
        <f t="shared" si="10"/>
        <v>28</v>
      </c>
      <c r="I43" s="7">
        <f t="shared" si="10"/>
        <v>29</v>
      </c>
      <c r="J43" s="5"/>
      <c r="K43" s="5"/>
      <c r="L43" s="5"/>
      <c r="M43" s="5"/>
      <c r="N43" s="5"/>
    </row>
    <row r="44" spans="1:14" x14ac:dyDescent="0.2">
      <c r="A44" s="148">
        <f t="array" ref="A44">DATE(2024,1,1)+ROW(A43)-1</f>
        <v>45334</v>
      </c>
      <c r="B44" s="152" t="s">
        <v>161</v>
      </c>
      <c r="C44" s="5">
        <f t="shared" si="9"/>
        <v>30</v>
      </c>
      <c r="D44" s="5">
        <v>1</v>
      </c>
      <c r="E44" s="5">
        <f t="shared" si="7"/>
        <v>2</v>
      </c>
      <c r="F44" s="5">
        <f t="shared" si="10"/>
        <v>3</v>
      </c>
      <c r="G44" s="5">
        <f t="shared" si="10"/>
        <v>4</v>
      </c>
      <c r="H44" s="6">
        <f t="shared" si="10"/>
        <v>5</v>
      </c>
      <c r="I44" s="7">
        <f t="shared" si="10"/>
        <v>6</v>
      </c>
      <c r="J44" s="5">
        <v>31</v>
      </c>
      <c r="K44" s="26">
        <v>23</v>
      </c>
      <c r="L44" s="26">
        <f>K44*8</f>
        <v>184</v>
      </c>
      <c r="M44" s="26"/>
      <c r="N44" s="26"/>
    </row>
    <row r="45" spans="1:14" x14ac:dyDescent="0.2">
      <c r="A45" s="148">
        <f t="array" ref="A45">DATE(2024,1,1)+ROW(A44)-1</f>
        <v>45335</v>
      </c>
      <c r="B45" s="153"/>
      <c r="C45" s="5">
        <f t="shared" si="9"/>
        <v>7</v>
      </c>
      <c r="D45" s="5">
        <f t="shared" ref="D45:D57" si="11">C45+1</f>
        <v>8</v>
      </c>
      <c r="E45" s="5">
        <f t="shared" ref="E45:I56" si="12">D45+1</f>
        <v>9</v>
      </c>
      <c r="F45" s="5">
        <f t="shared" si="12"/>
        <v>10</v>
      </c>
      <c r="G45" s="5">
        <f t="shared" si="12"/>
        <v>11</v>
      </c>
      <c r="H45" s="6">
        <f t="shared" si="12"/>
        <v>12</v>
      </c>
      <c r="I45" s="7">
        <f t="shared" si="12"/>
        <v>13</v>
      </c>
      <c r="J45" s="5"/>
      <c r="K45" s="5"/>
      <c r="L45" s="5"/>
      <c r="M45" s="5"/>
      <c r="N45" s="5"/>
    </row>
    <row r="46" spans="1:14" x14ac:dyDescent="0.2">
      <c r="A46" s="148">
        <f t="array" ref="A46">DATE(2024,1,1)+ROW(A45)-1</f>
        <v>45336</v>
      </c>
      <c r="B46" s="153"/>
      <c r="C46" s="5">
        <f t="shared" si="9"/>
        <v>14</v>
      </c>
      <c r="D46" s="5">
        <f t="shared" si="11"/>
        <v>15</v>
      </c>
      <c r="E46" s="5">
        <f t="shared" si="12"/>
        <v>16</v>
      </c>
      <c r="F46" s="5">
        <f t="shared" si="12"/>
        <v>17</v>
      </c>
      <c r="G46" s="5">
        <f t="shared" si="12"/>
        <v>18</v>
      </c>
      <c r="H46" s="6">
        <f t="shared" si="12"/>
        <v>19</v>
      </c>
      <c r="I46" s="7">
        <f t="shared" si="12"/>
        <v>20</v>
      </c>
      <c r="J46" s="5"/>
      <c r="K46" s="5"/>
      <c r="L46" s="5"/>
      <c r="M46" s="5"/>
      <c r="N46" s="5"/>
    </row>
    <row r="47" spans="1:14" x14ac:dyDescent="0.2">
      <c r="A47" s="148">
        <f t="array" ref="A47">DATE(2024,1,1)+ROW(A46)-1</f>
        <v>45337</v>
      </c>
      <c r="B47" s="153"/>
      <c r="C47" s="5">
        <f t="shared" si="9"/>
        <v>21</v>
      </c>
      <c r="D47" s="5">
        <f t="shared" si="11"/>
        <v>22</v>
      </c>
      <c r="E47" s="5">
        <f t="shared" si="12"/>
        <v>23</v>
      </c>
      <c r="F47" s="5">
        <f t="shared" si="12"/>
        <v>24</v>
      </c>
      <c r="G47" s="5">
        <f t="shared" si="12"/>
        <v>25</v>
      </c>
      <c r="H47" s="6">
        <f t="shared" si="12"/>
        <v>26</v>
      </c>
      <c r="I47" s="7">
        <f t="shared" si="12"/>
        <v>27</v>
      </c>
      <c r="J47" s="5"/>
      <c r="K47" s="5"/>
      <c r="L47" s="5"/>
      <c r="M47" s="5"/>
      <c r="N47" s="5"/>
    </row>
    <row r="48" spans="1:14" x14ac:dyDescent="0.2">
      <c r="A48" s="148">
        <f t="array" ref="A48">DATE(2024,1,1)+ROW(A47)-1</f>
        <v>45338</v>
      </c>
      <c r="B48" s="152" t="s">
        <v>162</v>
      </c>
      <c r="C48" s="5">
        <f t="shared" si="9"/>
        <v>28</v>
      </c>
      <c r="D48" s="5">
        <f t="shared" si="11"/>
        <v>29</v>
      </c>
      <c r="E48" s="5">
        <f t="shared" si="12"/>
        <v>30</v>
      </c>
      <c r="F48" s="5">
        <f t="shared" si="12"/>
        <v>31</v>
      </c>
      <c r="G48" s="5">
        <v>1</v>
      </c>
      <c r="H48" s="6">
        <f t="shared" si="12"/>
        <v>2</v>
      </c>
      <c r="I48" s="7">
        <f t="shared" si="12"/>
        <v>3</v>
      </c>
      <c r="J48" s="5">
        <v>30</v>
      </c>
      <c r="K48" s="26">
        <v>20</v>
      </c>
      <c r="L48" s="26">
        <f>K48*8</f>
        <v>160</v>
      </c>
      <c r="M48" s="4">
        <v>1</v>
      </c>
      <c r="N48" s="26"/>
    </row>
    <row r="49" spans="1:14" x14ac:dyDescent="0.2">
      <c r="A49" s="148">
        <f t="array" ref="A49">DATE(2024,1,1)+ROW(A48)-1</f>
        <v>45339</v>
      </c>
      <c r="B49" s="153"/>
      <c r="C49" s="5">
        <f t="shared" si="9"/>
        <v>4</v>
      </c>
      <c r="D49" s="5">
        <f t="shared" si="11"/>
        <v>5</v>
      </c>
      <c r="E49" s="5">
        <f t="shared" si="12"/>
        <v>6</v>
      </c>
      <c r="F49" s="5">
        <f t="shared" si="12"/>
        <v>7</v>
      </c>
      <c r="G49" s="5">
        <f t="shared" si="12"/>
        <v>8</v>
      </c>
      <c r="H49" s="6">
        <f t="shared" si="12"/>
        <v>9</v>
      </c>
      <c r="I49" s="7">
        <f t="shared" si="12"/>
        <v>10</v>
      </c>
      <c r="J49" s="5"/>
      <c r="K49" s="5"/>
      <c r="L49" s="5"/>
      <c r="M49" s="5"/>
      <c r="N49" s="5"/>
    </row>
    <row r="50" spans="1:14" x14ac:dyDescent="0.2">
      <c r="A50" s="148">
        <f t="array" ref="A50">DATE(2024,1,1)+ROW(A49)-1</f>
        <v>45340</v>
      </c>
      <c r="B50" s="153"/>
      <c r="C50" s="5">
        <f t="shared" si="9"/>
        <v>11</v>
      </c>
      <c r="D50" s="5">
        <f t="shared" si="11"/>
        <v>12</v>
      </c>
      <c r="E50" s="5">
        <f t="shared" si="12"/>
        <v>13</v>
      </c>
      <c r="F50" s="5">
        <f t="shared" si="12"/>
        <v>14</v>
      </c>
      <c r="G50" s="5">
        <f t="shared" si="12"/>
        <v>15</v>
      </c>
      <c r="H50" s="6">
        <f t="shared" si="12"/>
        <v>16</v>
      </c>
      <c r="I50" s="7">
        <f t="shared" si="12"/>
        <v>17</v>
      </c>
      <c r="J50" s="5"/>
      <c r="K50" s="5"/>
      <c r="L50" s="5"/>
      <c r="M50" s="5"/>
      <c r="N50" s="5"/>
    </row>
    <row r="51" spans="1:14" x14ac:dyDescent="0.2">
      <c r="A51" s="148">
        <f t="array" ref="A51">DATE(2024,1,1)+ROW(A50)-1</f>
        <v>45341</v>
      </c>
      <c r="B51" s="153"/>
      <c r="C51" s="4">
        <f t="shared" si="9"/>
        <v>18</v>
      </c>
      <c r="D51" s="5">
        <f t="shared" si="11"/>
        <v>19</v>
      </c>
      <c r="E51" s="5">
        <f t="shared" si="12"/>
        <v>20</v>
      </c>
      <c r="F51" s="5">
        <f t="shared" si="12"/>
        <v>21</v>
      </c>
      <c r="G51" s="5">
        <f t="shared" si="12"/>
        <v>22</v>
      </c>
      <c r="H51" s="6">
        <f t="shared" si="12"/>
        <v>23</v>
      </c>
      <c r="I51" s="7">
        <f t="shared" si="12"/>
        <v>24</v>
      </c>
      <c r="J51" s="5"/>
      <c r="K51" s="5"/>
      <c r="L51" s="5"/>
      <c r="M51" s="5"/>
      <c r="N51" s="5"/>
    </row>
    <row r="52" spans="1:14" x14ac:dyDescent="0.2">
      <c r="A52" s="148">
        <f t="array" ref="A52">DATE(2024,1,1)+ROW(A51)-1</f>
        <v>45342</v>
      </c>
      <c r="B52" s="152" t="s">
        <v>163</v>
      </c>
      <c r="C52" s="5">
        <f t="shared" si="9"/>
        <v>25</v>
      </c>
      <c r="D52" s="5">
        <f t="shared" si="11"/>
        <v>26</v>
      </c>
      <c r="E52" s="5">
        <f t="shared" si="12"/>
        <v>27</v>
      </c>
      <c r="F52" s="5">
        <f t="shared" si="12"/>
        <v>28</v>
      </c>
      <c r="G52" s="5">
        <f t="shared" si="12"/>
        <v>29</v>
      </c>
      <c r="H52" s="6">
        <f t="shared" si="12"/>
        <v>30</v>
      </c>
      <c r="I52" s="7">
        <v>1</v>
      </c>
      <c r="J52" s="5">
        <v>31</v>
      </c>
      <c r="K52" s="26">
        <v>18</v>
      </c>
      <c r="L52" s="26">
        <f>K52*8-1-1</f>
        <v>142</v>
      </c>
      <c r="M52" s="4">
        <v>4</v>
      </c>
      <c r="N52" s="8">
        <v>2</v>
      </c>
    </row>
    <row r="53" spans="1:14" x14ac:dyDescent="0.2">
      <c r="A53" s="148">
        <f t="array" ref="A53">DATE(2024,1,1)+ROW(A52)-1</f>
        <v>45343</v>
      </c>
      <c r="B53" s="153"/>
      <c r="C53" s="5">
        <f t="shared" si="9"/>
        <v>2</v>
      </c>
      <c r="D53" s="5">
        <f t="shared" si="11"/>
        <v>3</v>
      </c>
      <c r="E53" s="5">
        <f t="shared" si="12"/>
        <v>4</v>
      </c>
      <c r="F53" s="5">
        <f t="shared" si="12"/>
        <v>5</v>
      </c>
      <c r="G53" s="5">
        <f t="shared" si="12"/>
        <v>6</v>
      </c>
      <c r="H53" s="6">
        <f t="shared" si="12"/>
        <v>7</v>
      </c>
      <c r="I53" s="7">
        <f t="shared" si="12"/>
        <v>8</v>
      </c>
      <c r="J53" s="5"/>
      <c r="K53" s="5"/>
      <c r="L53" s="5"/>
      <c r="M53" s="5"/>
      <c r="N53" s="5"/>
    </row>
    <row r="54" spans="1:14" x14ac:dyDescent="0.2">
      <c r="A54" s="148">
        <f t="array" ref="A54">DATE(2024,1,1)+ROW(A53)-1</f>
        <v>45344</v>
      </c>
      <c r="B54" s="153"/>
      <c r="C54" s="5">
        <f t="shared" si="9"/>
        <v>9</v>
      </c>
      <c r="D54" s="5">
        <f t="shared" si="11"/>
        <v>10</v>
      </c>
      <c r="E54" s="5">
        <f t="shared" si="12"/>
        <v>11</v>
      </c>
      <c r="F54" s="5">
        <f t="shared" si="12"/>
        <v>12</v>
      </c>
      <c r="G54" s="5">
        <f t="shared" si="12"/>
        <v>13</v>
      </c>
      <c r="H54" s="8">
        <f t="shared" si="12"/>
        <v>14</v>
      </c>
      <c r="I54" s="7">
        <f t="shared" si="12"/>
        <v>15</v>
      </c>
      <c r="J54" s="5"/>
      <c r="K54" s="5"/>
      <c r="L54" s="5"/>
      <c r="M54" s="5"/>
      <c r="N54" s="5"/>
    </row>
    <row r="55" spans="1:14" x14ac:dyDescent="0.2">
      <c r="A55" s="148">
        <f t="array" ref="A55">DATE(2024,1,1)+ROW(A54)-1</f>
        <v>45345</v>
      </c>
      <c r="B55" s="153"/>
      <c r="C55" s="5">
        <f t="shared" si="9"/>
        <v>16</v>
      </c>
      <c r="D55" s="5">
        <f t="shared" si="11"/>
        <v>17</v>
      </c>
      <c r="E55" s="5">
        <f t="shared" si="12"/>
        <v>18</v>
      </c>
      <c r="F55" s="5">
        <f t="shared" si="12"/>
        <v>19</v>
      </c>
      <c r="G55" s="5">
        <f t="shared" si="12"/>
        <v>20</v>
      </c>
      <c r="H55" s="6">
        <f t="shared" si="12"/>
        <v>21</v>
      </c>
      <c r="I55" s="7">
        <f t="shared" si="12"/>
        <v>22</v>
      </c>
      <c r="J55" s="5"/>
      <c r="K55" s="5"/>
      <c r="L55" s="5"/>
      <c r="M55" s="5"/>
      <c r="N55" s="5"/>
    </row>
    <row r="56" spans="1:14" x14ac:dyDescent="0.2">
      <c r="A56" s="148">
        <f t="array" ref="A56">DATE(2024,1,1)+ROW(A55)-1</f>
        <v>45346</v>
      </c>
      <c r="B56" s="153"/>
      <c r="C56" s="8">
        <f t="shared" si="9"/>
        <v>23</v>
      </c>
      <c r="D56" s="4">
        <f t="shared" si="11"/>
        <v>24</v>
      </c>
      <c r="E56" s="4">
        <f t="shared" si="12"/>
        <v>25</v>
      </c>
      <c r="F56" s="4">
        <f t="shared" si="12"/>
        <v>26</v>
      </c>
      <c r="G56" s="5">
        <f t="shared" si="12"/>
        <v>27</v>
      </c>
      <c r="H56" s="8">
        <f t="shared" si="12"/>
        <v>28</v>
      </c>
      <c r="I56" s="7">
        <f t="shared" si="12"/>
        <v>29</v>
      </c>
      <c r="J56" s="5"/>
      <c r="K56" s="5"/>
      <c r="L56" s="5"/>
      <c r="M56" s="5"/>
      <c r="N56" s="5"/>
    </row>
    <row r="57" spans="1:14" x14ac:dyDescent="0.2">
      <c r="A57" s="148">
        <f t="array" ref="A57">DATE(2024,1,1)+ROW(A56)-1</f>
        <v>45347</v>
      </c>
      <c r="B57" s="153"/>
      <c r="C57" s="8">
        <f t="shared" si="9"/>
        <v>30</v>
      </c>
      <c r="D57" s="4">
        <f t="shared" si="11"/>
        <v>31</v>
      </c>
      <c r="E57" s="5"/>
      <c r="F57" s="5"/>
      <c r="G57" s="5"/>
      <c r="H57" s="5"/>
      <c r="I57" s="5"/>
      <c r="J57" s="5"/>
      <c r="K57" s="5"/>
      <c r="L57" s="5"/>
      <c r="M57" s="5"/>
      <c r="N57" s="5"/>
    </row>
    <row r="58" spans="1:14" x14ac:dyDescent="0.2">
      <c r="A58" s="148">
        <f t="array" ref="A58">DATE(2024,1,1)+ROW(A57)-1</f>
        <v>45348</v>
      </c>
      <c r="B58" s="9" t="s">
        <v>106</v>
      </c>
      <c r="C58" s="9">
        <f>COUNTA(C5:C57)</f>
        <v>53</v>
      </c>
      <c r="D58" s="9">
        <f>COUNTA(D5:D57)</f>
        <v>53</v>
      </c>
      <c r="E58" s="9">
        <f>COUNTA(E5:E57)</f>
        <v>52</v>
      </c>
      <c r="F58" s="9">
        <f t="shared" ref="F58:I58" si="13">COUNTA(F5:F57)</f>
        <v>52</v>
      </c>
      <c r="G58" s="9">
        <f t="shared" si="13"/>
        <v>52</v>
      </c>
      <c r="H58" s="9">
        <f t="shared" si="13"/>
        <v>52</v>
      </c>
      <c r="I58" s="9">
        <f t="shared" si="13"/>
        <v>52</v>
      </c>
      <c r="J58" s="9">
        <f>SUM(C58:I58)</f>
        <v>366</v>
      </c>
      <c r="K58" s="10">
        <f>SUM(K5,K9,K13,K18,K22,K26,K31,K35,K39,K44,K48,K52)</f>
        <v>251</v>
      </c>
      <c r="L58" s="10">
        <f>SUM(L5,L9,L13,L18,L22,L26,L31,L35,L39,L44,L48,L52)</f>
        <v>2003</v>
      </c>
      <c r="M58" s="11">
        <f t="shared" ref="M58:N58" si="14">SUM(M5,M9,M13,M18,M22,M26,M31,M35,M39,M44,M48,M52)</f>
        <v>16</v>
      </c>
      <c r="N58" s="12">
        <f t="shared" si="14"/>
        <v>2</v>
      </c>
    </row>
    <row r="59" spans="1:14" x14ac:dyDescent="0.2">
      <c r="A59" s="148">
        <f t="array" ref="A59">DATE(2024,1,1)+ROW(A58)-1</f>
        <v>45349</v>
      </c>
      <c r="B59" s="13" t="s">
        <v>107</v>
      </c>
      <c r="C59" s="13">
        <f>COUNTA(C6:C17,C19:C22,C24:C29,C31:C50,C52:C55)</f>
        <v>46</v>
      </c>
      <c r="D59" s="13">
        <f>COUNTA(D5:D55)</f>
        <v>51</v>
      </c>
      <c r="E59" s="13">
        <f>COUNTA(E5:E21,E23:E55)</f>
        <v>50</v>
      </c>
      <c r="F59" s="13">
        <f>COUNTA(F5:F55)</f>
        <v>51</v>
      </c>
      <c r="G59" s="13">
        <f>COUNTA(G5:G16,G18:G56)</f>
        <v>51</v>
      </c>
      <c r="H59" s="13">
        <f>COUNTA(H54,H56)</f>
        <v>2</v>
      </c>
      <c r="I59" s="13">
        <v>0</v>
      </c>
      <c r="J59" s="10">
        <f t="shared" ref="J59:J63" si="15">SUM(C59:I59)</f>
        <v>251</v>
      </c>
      <c r="K59" s="5">
        <v>1</v>
      </c>
      <c r="L59" s="20">
        <f>L58/12</f>
        <v>166.91666666666666</v>
      </c>
      <c r="M59" s="5"/>
      <c r="N59" s="5"/>
    </row>
    <row r="60" spans="1:14" x14ac:dyDescent="0.2">
      <c r="A60" s="148">
        <f t="array" ref="A60">DATE(2024,1,1)+ROW(A59)-1</f>
        <v>45350</v>
      </c>
      <c r="B60" s="6" t="s">
        <v>108</v>
      </c>
      <c r="C60" s="5"/>
      <c r="D60" s="5"/>
      <c r="E60" s="5"/>
      <c r="F60" s="5"/>
      <c r="G60" s="5"/>
      <c r="H60" s="6">
        <f>49+2</f>
        <v>51</v>
      </c>
      <c r="I60" s="5"/>
      <c r="J60" s="14">
        <f t="shared" si="15"/>
        <v>51</v>
      </c>
      <c r="K60" s="5">
        <v>1</v>
      </c>
      <c r="L60" s="5"/>
      <c r="M60" s="5"/>
      <c r="N60" s="5"/>
    </row>
    <row r="61" spans="1:14" x14ac:dyDescent="0.2">
      <c r="A61" s="148">
        <f t="array" ref="A61">DATE(2024,1,1)+ROW(A60)-1</f>
        <v>45351</v>
      </c>
      <c r="B61" s="7" t="s">
        <v>109</v>
      </c>
      <c r="C61" s="5"/>
      <c r="D61" s="5"/>
      <c r="E61" s="5"/>
      <c r="F61" s="5"/>
      <c r="G61" s="5"/>
      <c r="H61" s="5"/>
      <c r="I61" s="7">
        <v>48</v>
      </c>
      <c r="J61" s="15">
        <f t="shared" si="15"/>
        <v>48</v>
      </c>
      <c r="K61" s="5">
        <v>1</v>
      </c>
      <c r="L61" s="5"/>
      <c r="M61" s="5"/>
      <c r="N61" s="5"/>
    </row>
    <row r="62" spans="1:14" x14ac:dyDescent="0.2">
      <c r="A62" s="148">
        <f t="array" ref="A62">DATE(2024,1,1)+ROW(A61)-1</f>
        <v>45352</v>
      </c>
      <c r="B62" s="4" t="s">
        <v>104</v>
      </c>
      <c r="C62" s="4">
        <f>COUNTA(C5,C18,C23,C30,C51)</f>
        <v>5</v>
      </c>
      <c r="D62" s="4">
        <f>COUNTA(D56,D57)</f>
        <v>2</v>
      </c>
      <c r="E62" s="4">
        <f>COUNTA(E22,E56)</f>
        <v>2</v>
      </c>
      <c r="F62" s="4">
        <f>COUNTA(F56)</f>
        <v>1</v>
      </c>
      <c r="G62" s="4">
        <f>COUNTA(G17)</f>
        <v>1</v>
      </c>
      <c r="H62" s="4">
        <f>COUNTA(H22)</f>
        <v>1</v>
      </c>
      <c r="I62" s="4">
        <f>COUNTA(I17,I23,I24,I29)</f>
        <v>4</v>
      </c>
      <c r="J62" s="11">
        <f t="shared" si="15"/>
        <v>16</v>
      </c>
      <c r="K62" s="5">
        <v>2</v>
      </c>
      <c r="L62" s="5"/>
      <c r="M62" s="5"/>
      <c r="N62" s="5"/>
    </row>
    <row r="63" spans="1:14" x14ac:dyDescent="0.2">
      <c r="A63" s="148">
        <f t="array" ref="A63">DATE(2024,1,1)+ROW(A62)-1</f>
        <v>45353</v>
      </c>
      <c r="B63" s="5" t="s">
        <v>110</v>
      </c>
      <c r="C63" s="8">
        <v>2</v>
      </c>
      <c r="D63" s="5"/>
      <c r="E63" s="5"/>
      <c r="F63" s="5"/>
      <c r="G63" s="5"/>
      <c r="H63" s="8">
        <v>-2</v>
      </c>
      <c r="I63" s="5"/>
      <c r="J63" s="12">
        <f t="shared" si="15"/>
        <v>0</v>
      </c>
      <c r="K63" s="5"/>
      <c r="L63" s="5"/>
      <c r="M63" s="5"/>
      <c r="N63" s="5"/>
    </row>
    <row r="64" spans="1:14" x14ac:dyDescent="0.2">
      <c r="A64" s="148">
        <f t="array" ref="A64">DATE(2024,1,1)+ROW(A63)-1</f>
        <v>45354</v>
      </c>
    </row>
    <row r="65" spans="1:1" x14ac:dyDescent="0.2">
      <c r="A65" s="148">
        <f t="array" ref="A65">DATE(2024,1,1)+ROW(A64)-1</f>
        <v>45355</v>
      </c>
    </row>
    <row r="66" spans="1:1" x14ac:dyDescent="0.2">
      <c r="A66" s="148">
        <f t="array" ref="A66">DATE(2024,1,1)+ROW(A65)-1</f>
        <v>45356</v>
      </c>
    </row>
    <row r="67" spans="1:1" x14ac:dyDescent="0.2">
      <c r="A67" s="148">
        <f t="array" ref="A67">DATE(2024,1,1)+ROW(A66)-1</f>
        <v>45357</v>
      </c>
    </row>
    <row r="68" spans="1:1" x14ac:dyDescent="0.2">
      <c r="A68" s="148">
        <f t="array" ref="A68">DATE(2024,1,1)+ROW(A67)-1</f>
        <v>45358</v>
      </c>
    </row>
    <row r="69" spans="1:1" x14ac:dyDescent="0.2">
      <c r="A69" s="148">
        <f t="array" ref="A69">DATE(2024,1,1)+ROW(A68)-1</f>
        <v>45359</v>
      </c>
    </row>
    <row r="70" spans="1:1" x14ac:dyDescent="0.2">
      <c r="A70" s="148">
        <f t="array" ref="A70">DATE(2024,1,1)+ROW(A69)-1</f>
        <v>45360</v>
      </c>
    </row>
    <row r="71" spans="1:1" x14ac:dyDescent="0.2">
      <c r="A71" s="148">
        <f t="array" ref="A71">DATE(2024,1,1)+ROW(A70)-1</f>
        <v>45361</v>
      </c>
    </row>
    <row r="72" spans="1:1" x14ac:dyDescent="0.2">
      <c r="A72" s="148">
        <f t="array" ref="A72">DATE(2024,1,1)+ROW(A71)-1</f>
        <v>45362</v>
      </c>
    </row>
    <row r="73" spans="1:1" x14ac:dyDescent="0.2">
      <c r="A73" s="148">
        <f t="array" ref="A73">DATE(2024,1,1)+ROW(A72)-1</f>
        <v>45363</v>
      </c>
    </row>
    <row r="74" spans="1:1" x14ac:dyDescent="0.2">
      <c r="A74" s="148">
        <f t="array" ref="A74">DATE(2024,1,1)+ROW(A73)-1</f>
        <v>45364</v>
      </c>
    </row>
    <row r="75" spans="1:1" x14ac:dyDescent="0.2">
      <c r="A75" s="148">
        <f t="array" ref="A75">DATE(2024,1,1)+ROW(A74)-1</f>
        <v>45365</v>
      </c>
    </row>
    <row r="76" spans="1:1" x14ac:dyDescent="0.2">
      <c r="A76" s="148">
        <f t="array" ref="A76">DATE(2024,1,1)+ROW(A75)-1</f>
        <v>45366</v>
      </c>
    </row>
    <row r="77" spans="1:1" x14ac:dyDescent="0.2">
      <c r="A77" s="148">
        <f t="array" ref="A77">DATE(2024,1,1)+ROW(A76)-1</f>
        <v>45367</v>
      </c>
    </row>
    <row r="78" spans="1:1" x14ac:dyDescent="0.2">
      <c r="A78" s="148">
        <f t="array" ref="A78">DATE(2024,1,1)+ROW(A77)-1</f>
        <v>45368</v>
      </c>
    </row>
    <row r="79" spans="1:1" x14ac:dyDescent="0.2">
      <c r="A79" s="148">
        <f t="array" ref="A79">DATE(2024,1,1)+ROW(A78)-1</f>
        <v>45369</v>
      </c>
    </row>
    <row r="80" spans="1:1" x14ac:dyDescent="0.2">
      <c r="A80" s="148">
        <f t="array" ref="A80">DATE(2024,1,1)+ROW(A79)-1</f>
        <v>45370</v>
      </c>
    </row>
    <row r="81" spans="1:1" x14ac:dyDescent="0.2">
      <c r="A81" s="148">
        <f t="array" ref="A81">DATE(2024,1,1)+ROW(A80)-1</f>
        <v>45371</v>
      </c>
    </row>
    <row r="82" spans="1:1" x14ac:dyDescent="0.2">
      <c r="A82" s="148">
        <f t="array" ref="A82">DATE(2024,1,1)+ROW(A81)-1</f>
        <v>45372</v>
      </c>
    </row>
    <row r="83" spans="1:1" x14ac:dyDescent="0.2">
      <c r="A83" s="148">
        <f t="array" ref="A83">DATE(2024,1,1)+ROW(A82)-1</f>
        <v>45373</v>
      </c>
    </row>
    <row r="84" spans="1:1" x14ac:dyDescent="0.2">
      <c r="A84" s="148">
        <f t="array" ref="A84">DATE(2024,1,1)+ROW(A83)-1</f>
        <v>45374</v>
      </c>
    </row>
    <row r="85" spans="1:1" x14ac:dyDescent="0.2">
      <c r="A85" s="148">
        <f t="array" ref="A85">DATE(2024,1,1)+ROW(A84)-1</f>
        <v>45375</v>
      </c>
    </row>
    <row r="86" spans="1:1" x14ac:dyDescent="0.2">
      <c r="A86" s="148">
        <f t="array" ref="A86">DATE(2024,1,1)+ROW(A85)-1</f>
        <v>45376</v>
      </c>
    </row>
    <row r="87" spans="1:1" x14ac:dyDescent="0.2">
      <c r="A87" s="148">
        <f t="array" ref="A87">DATE(2024,1,1)+ROW(A86)-1</f>
        <v>45377</v>
      </c>
    </row>
    <row r="88" spans="1:1" x14ac:dyDescent="0.2">
      <c r="A88" s="148">
        <f t="array" ref="A88">DATE(2024,1,1)+ROW(A87)-1</f>
        <v>45378</v>
      </c>
    </row>
    <row r="89" spans="1:1" x14ac:dyDescent="0.2">
      <c r="A89" s="148">
        <f t="array" ref="A89">DATE(2024,1,1)+ROW(A88)-1</f>
        <v>45379</v>
      </c>
    </row>
    <row r="90" spans="1:1" x14ac:dyDescent="0.2">
      <c r="A90" s="148">
        <f t="array" ref="A90">DATE(2024,1,1)+ROW(A89)-1</f>
        <v>45380</v>
      </c>
    </row>
    <row r="91" spans="1:1" x14ac:dyDescent="0.2">
      <c r="A91" s="148">
        <f t="array" ref="A91">DATE(2024,1,1)+ROW(A90)-1</f>
        <v>45381</v>
      </c>
    </row>
    <row r="92" spans="1:1" x14ac:dyDescent="0.2">
      <c r="A92" s="148">
        <f t="array" ref="A92">DATE(2024,1,1)+ROW(A91)-1</f>
        <v>45382</v>
      </c>
    </row>
    <row r="93" spans="1:1" x14ac:dyDescent="0.2">
      <c r="A93" s="148">
        <f t="array" ref="A93">DATE(2024,1,1)+ROW(A92)-1</f>
        <v>45383</v>
      </c>
    </row>
    <row r="94" spans="1:1" x14ac:dyDescent="0.2">
      <c r="A94" s="148">
        <f t="array" ref="A94">DATE(2024,1,1)+ROW(A93)-1</f>
        <v>45384</v>
      </c>
    </row>
    <row r="95" spans="1:1" x14ac:dyDescent="0.2">
      <c r="A95" s="148">
        <f t="array" ref="A95">DATE(2024,1,1)+ROW(A94)-1</f>
        <v>45385</v>
      </c>
    </row>
    <row r="96" spans="1:1" x14ac:dyDescent="0.2">
      <c r="A96" s="148">
        <f t="array" ref="A96">DATE(2024,1,1)+ROW(A95)-1</f>
        <v>45386</v>
      </c>
    </row>
    <row r="97" spans="1:1" x14ac:dyDescent="0.2">
      <c r="A97" s="148">
        <f t="array" ref="A97">DATE(2024,1,1)+ROW(A96)-1</f>
        <v>45387</v>
      </c>
    </row>
    <row r="98" spans="1:1" x14ac:dyDescent="0.2">
      <c r="A98" s="148">
        <f t="array" ref="A98">DATE(2024,1,1)+ROW(A97)-1</f>
        <v>45388</v>
      </c>
    </row>
    <row r="99" spans="1:1" x14ac:dyDescent="0.2">
      <c r="A99" s="148">
        <f t="array" ref="A99">DATE(2024,1,1)+ROW(A98)-1</f>
        <v>45389</v>
      </c>
    </row>
    <row r="100" spans="1:1" x14ac:dyDescent="0.2">
      <c r="A100" s="148">
        <f t="array" ref="A100">DATE(2024,1,1)+ROW(A99)-1</f>
        <v>45390</v>
      </c>
    </row>
    <row r="101" spans="1:1" x14ac:dyDescent="0.2">
      <c r="A101" s="148">
        <f t="array" ref="A101">DATE(2024,1,1)+ROW(A100)-1</f>
        <v>45391</v>
      </c>
    </row>
    <row r="102" spans="1:1" x14ac:dyDescent="0.2">
      <c r="A102" s="148">
        <f t="array" ref="A102">DATE(2024,1,1)+ROW(A101)-1</f>
        <v>45392</v>
      </c>
    </row>
    <row r="103" spans="1:1" x14ac:dyDescent="0.2">
      <c r="A103" s="148">
        <f t="array" ref="A103">DATE(2024,1,1)+ROW(A102)-1</f>
        <v>45393</v>
      </c>
    </row>
    <row r="104" spans="1:1" x14ac:dyDescent="0.2">
      <c r="A104" s="148">
        <f t="array" ref="A104">DATE(2024,1,1)+ROW(A103)-1</f>
        <v>45394</v>
      </c>
    </row>
    <row r="105" spans="1:1" x14ac:dyDescent="0.2">
      <c r="A105" s="148">
        <f t="array" ref="A105">DATE(2024,1,1)+ROW(A104)-1</f>
        <v>45395</v>
      </c>
    </row>
    <row r="106" spans="1:1" x14ac:dyDescent="0.2">
      <c r="A106" s="148">
        <f t="array" ref="A106">DATE(2024,1,1)+ROW(A105)-1</f>
        <v>45396</v>
      </c>
    </row>
    <row r="107" spans="1:1" x14ac:dyDescent="0.2">
      <c r="A107" s="148">
        <f t="array" ref="A107">DATE(2024,1,1)+ROW(A106)-1</f>
        <v>45397</v>
      </c>
    </row>
    <row r="108" spans="1:1" x14ac:dyDescent="0.2">
      <c r="A108" s="148">
        <f t="array" ref="A108">DATE(2024,1,1)+ROW(A107)-1</f>
        <v>45398</v>
      </c>
    </row>
    <row r="109" spans="1:1" x14ac:dyDescent="0.2">
      <c r="A109" s="148">
        <f t="array" ref="A109">DATE(2024,1,1)+ROW(A108)-1</f>
        <v>45399</v>
      </c>
    </row>
    <row r="110" spans="1:1" x14ac:dyDescent="0.2">
      <c r="A110" s="148">
        <f t="array" ref="A110">DATE(2024,1,1)+ROW(A109)-1</f>
        <v>45400</v>
      </c>
    </row>
    <row r="111" spans="1:1" x14ac:dyDescent="0.2">
      <c r="A111" s="148">
        <f t="array" ref="A111">DATE(2024,1,1)+ROW(A110)-1</f>
        <v>45401</v>
      </c>
    </row>
    <row r="112" spans="1:1" x14ac:dyDescent="0.2">
      <c r="A112" s="148">
        <f t="array" ref="A112">DATE(2024,1,1)+ROW(A111)-1</f>
        <v>45402</v>
      </c>
    </row>
    <row r="113" spans="1:1" x14ac:dyDescent="0.2">
      <c r="A113" s="148">
        <f t="array" ref="A113">DATE(2024,1,1)+ROW(A112)-1</f>
        <v>45403</v>
      </c>
    </row>
    <row r="114" spans="1:1" x14ac:dyDescent="0.2">
      <c r="A114" s="148">
        <f t="array" ref="A114">DATE(2024,1,1)+ROW(A113)-1</f>
        <v>45404</v>
      </c>
    </row>
    <row r="115" spans="1:1" x14ac:dyDescent="0.2">
      <c r="A115" s="148">
        <f t="array" ref="A115">DATE(2024,1,1)+ROW(A114)-1</f>
        <v>45405</v>
      </c>
    </row>
    <row r="116" spans="1:1" x14ac:dyDescent="0.2">
      <c r="A116" s="148">
        <f t="array" ref="A116">DATE(2024,1,1)+ROW(A115)-1</f>
        <v>45406</v>
      </c>
    </row>
    <row r="117" spans="1:1" x14ac:dyDescent="0.2">
      <c r="A117" s="148">
        <f t="array" ref="A117">DATE(2024,1,1)+ROW(A116)-1</f>
        <v>45407</v>
      </c>
    </row>
    <row r="118" spans="1:1" x14ac:dyDescent="0.2">
      <c r="A118" s="148">
        <f t="array" ref="A118">DATE(2024,1,1)+ROW(A117)-1</f>
        <v>45408</v>
      </c>
    </row>
    <row r="119" spans="1:1" x14ac:dyDescent="0.2">
      <c r="A119" s="148">
        <f t="array" ref="A119">DATE(2024,1,1)+ROW(A118)-1</f>
        <v>45409</v>
      </c>
    </row>
    <row r="120" spans="1:1" x14ac:dyDescent="0.2">
      <c r="A120" s="148">
        <f t="array" ref="A120">DATE(2024,1,1)+ROW(A119)-1</f>
        <v>45410</v>
      </c>
    </row>
    <row r="121" spans="1:1" x14ac:dyDescent="0.2">
      <c r="A121" s="148">
        <f t="array" ref="A121">DATE(2024,1,1)+ROW(A120)-1</f>
        <v>45411</v>
      </c>
    </row>
    <row r="122" spans="1:1" x14ac:dyDescent="0.2">
      <c r="A122" s="148">
        <f t="array" ref="A122">DATE(2024,1,1)+ROW(A121)-1</f>
        <v>45412</v>
      </c>
    </row>
    <row r="123" spans="1:1" x14ac:dyDescent="0.2">
      <c r="A123" s="148">
        <f t="array" ref="A123">DATE(2024,1,1)+ROW(A122)-1</f>
        <v>45413</v>
      </c>
    </row>
    <row r="124" spans="1:1" x14ac:dyDescent="0.2">
      <c r="A124" s="148">
        <f t="array" ref="A124">DATE(2024,1,1)+ROW(A123)-1</f>
        <v>45414</v>
      </c>
    </row>
    <row r="125" spans="1:1" x14ac:dyDescent="0.2">
      <c r="A125" s="148">
        <f t="array" ref="A125">DATE(2024,1,1)+ROW(A124)-1</f>
        <v>45415</v>
      </c>
    </row>
    <row r="126" spans="1:1" x14ac:dyDescent="0.2">
      <c r="A126" s="148">
        <f t="array" ref="A126">DATE(2024,1,1)+ROW(A125)-1</f>
        <v>45416</v>
      </c>
    </row>
    <row r="127" spans="1:1" x14ac:dyDescent="0.2">
      <c r="A127" s="148">
        <f t="array" ref="A127">DATE(2024,1,1)+ROW(A126)-1</f>
        <v>45417</v>
      </c>
    </row>
    <row r="128" spans="1:1" x14ac:dyDescent="0.2">
      <c r="A128" s="148">
        <f t="array" ref="A128">DATE(2024,1,1)+ROW(A127)-1</f>
        <v>45418</v>
      </c>
    </row>
    <row r="129" spans="1:1" x14ac:dyDescent="0.2">
      <c r="A129" s="148">
        <f t="array" ref="A129">DATE(2024,1,1)+ROW(A128)-1</f>
        <v>45419</v>
      </c>
    </row>
    <row r="130" spans="1:1" x14ac:dyDescent="0.2">
      <c r="A130" s="148">
        <f t="array" ref="A130">DATE(2024,1,1)+ROW(A129)-1</f>
        <v>45420</v>
      </c>
    </row>
    <row r="131" spans="1:1" x14ac:dyDescent="0.2">
      <c r="A131" s="148">
        <f t="array" ref="A131">DATE(2024,1,1)+ROW(A130)-1</f>
        <v>45421</v>
      </c>
    </row>
    <row r="132" spans="1:1" x14ac:dyDescent="0.2">
      <c r="A132" s="148">
        <f t="array" ref="A132">DATE(2024,1,1)+ROW(A131)-1</f>
        <v>45422</v>
      </c>
    </row>
    <row r="133" spans="1:1" x14ac:dyDescent="0.2">
      <c r="A133" s="148">
        <f t="array" ref="A133">DATE(2024,1,1)+ROW(A132)-1</f>
        <v>45423</v>
      </c>
    </row>
    <row r="134" spans="1:1" x14ac:dyDescent="0.2">
      <c r="A134" s="148">
        <f t="array" ref="A134">DATE(2024,1,1)+ROW(A133)-1</f>
        <v>45424</v>
      </c>
    </row>
    <row r="135" spans="1:1" x14ac:dyDescent="0.2">
      <c r="A135" s="148">
        <f t="array" ref="A135">DATE(2024,1,1)+ROW(A134)-1</f>
        <v>45425</v>
      </c>
    </row>
    <row r="136" spans="1:1" x14ac:dyDescent="0.2">
      <c r="A136" s="148">
        <f t="array" ref="A136">DATE(2024,1,1)+ROW(A135)-1</f>
        <v>45426</v>
      </c>
    </row>
    <row r="137" spans="1:1" x14ac:dyDescent="0.2">
      <c r="A137" s="148">
        <f t="array" ref="A137">DATE(2024,1,1)+ROW(A136)-1</f>
        <v>45427</v>
      </c>
    </row>
    <row r="138" spans="1:1" x14ac:dyDescent="0.2">
      <c r="A138" s="148">
        <f t="array" ref="A138">DATE(2024,1,1)+ROW(A137)-1</f>
        <v>45428</v>
      </c>
    </row>
    <row r="139" spans="1:1" x14ac:dyDescent="0.2">
      <c r="A139" s="148">
        <f t="array" ref="A139">DATE(2024,1,1)+ROW(A138)-1</f>
        <v>45429</v>
      </c>
    </row>
    <row r="140" spans="1:1" x14ac:dyDescent="0.2">
      <c r="A140" s="148">
        <f t="array" ref="A140">DATE(2024,1,1)+ROW(A139)-1</f>
        <v>45430</v>
      </c>
    </row>
    <row r="141" spans="1:1" x14ac:dyDescent="0.2">
      <c r="A141" s="148">
        <f t="array" ref="A141">DATE(2024,1,1)+ROW(A140)-1</f>
        <v>45431</v>
      </c>
    </row>
    <row r="142" spans="1:1" x14ac:dyDescent="0.2">
      <c r="A142" s="148">
        <f t="array" ref="A142">DATE(2024,1,1)+ROW(A141)-1</f>
        <v>45432</v>
      </c>
    </row>
    <row r="143" spans="1:1" x14ac:dyDescent="0.2">
      <c r="A143" s="148">
        <f t="array" ref="A143">DATE(2024,1,1)+ROW(A142)-1</f>
        <v>45433</v>
      </c>
    </row>
    <row r="144" spans="1:1" x14ac:dyDescent="0.2">
      <c r="A144" s="148">
        <f t="array" ref="A144">DATE(2024,1,1)+ROW(A143)-1</f>
        <v>45434</v>
      </c>
    </row>
    <row r="145" spans="1:1" x14ac:dyDescent="0.2">
      <c r="A145" s="148">
        <f t="array" ref="A145">DATE(2024,1,1)+ROW(A144)-1</f>
        <v>45435</v>
      </c>
    </row>
    <row r="146" spans="1:1" x14ac:dyDescent="0.2">
      <c r="A146" s="148">
        <f t="array" ref="A146">DATE(2024,1,1)+ROW(A145)-1</f>
        <v>45436</v>
      </c>
    </row>
    <row r="147" spans="1:1" x14ac:dyDescent="0.2">
      <c r="A147" s="148">
        <f t="array" ref="A147">DATE(2024,1,1)+ROW(A146)-1</f>
        <v>45437</v>
      </c>
    </row>
    <row r="148" spans="1:1" x14ac:dyDescent="0.2">
      <c r="A148" s="148">
        <f t="array" ref="A148">DATE(2024,1,1)+ROW(A147)-1</f>
        <v>45438</v>
      </c>
    </row>
    <row r="149" spans="1:1" x14ac:dyDescent="0.2">
      <c r="A149" s="148">
        <f t="array" ref="A149">DATE(2024,1,1)+ROW(A148)-1</f>
        <v>45439</v>
      </c>
    </row>
    <row r="150" spans="1:1" x14ac:dyDescent="0.2">
      <c r="A150" s="148">
        <f t="array" ref="A150">DATE(2024,1,1)+ROW(A149)-1</f>
        <v>45440</v>
      </c>
    </row>
    <row r="151" spans="1:1" x14ac:dyDescent="0.2">
      <c r="A151" s="148">
        <f t="array" ref="A151">DATE(2024,1,1)+ROW(A150)-1</f>
        <v>45441</v>
      </c>
    </row>
    <row r="152" spans="1:1" x14ac:dyDescent="0.2">
      <c r="A152" s="148">
        <f t="array" ref="A152">DATE(2024,1,1)+ROW(A151)-1</f>
        <v>45442</v>
      </c>
    </row>
    <row r="153" spans="1:1" x14ac:dyDescent="0.2">
      <c r="A153" s="148">
        <f t="array" ref="A153">DATE(2024,1,1)+ROW(A152)-1</f>
        <v>45443</v>
      </c>
    </row>
    <row r="154" spans="1:1" x14ac:dyDescent="0.2">
      <c r="A154" s="148">
        <f t="array" ref="A154">DATE(2024,1,1)+ROW(A153)-1</f>
        <v>45444</v>
      </c>
    </row>
    <row r="155" spans="1:1" x14ac:dyDescent="0.2">
      <c r="A155" s="148">
        <f t="array" ref="A155">DATE(2024,1,1)+ROW(A154)-1</f>
        <v>45445</v>
      </c>
    </row>
    <row r="156" spans="1:1" x14ac:dyDescent="0.2">
      <c r="A156" s="148">
        <f t="array" ref="A156">DATE(2024,1,1)+ROW(A155)-1</f>
        <v>45446</v>
      </c>
    </row>
    <row r="157" spans="1:1" x14ac:dyDescent="0.2">
      <c r="A157" s="148">
        <f t="array" ref="A157">DATE(2024,1,1)+ROW(A156)-1</f>
        <v>45447</v>
      </c>
    </row>
    <row r="158" spans="1:1" x14ac:dyDescent="0.2">
      <c r="A158" s="148">
        <f t="array" ref="A158">DATE(2024,1,1)+ROW(A157)-1</f>
        <v>45448</v>
      </c>
    </row>
    <row r="159" spans="1:1" x14ac:dyDescent="0.2">
      <c r="A159" s="148">
        <f t="array" ref="A159">DATE(2024,1,1)+ROW(A158)-1</f>
        <v>45449</v>
      </c>
    </row>
    <row r="160" spans="1:1" x14ac:dyDescent="0.2">
      <c r="A160" s="148">
        <f t="array" ref="A160">DATE(2024,1,1)+ROW(A159)-1</f>
        <v>45450</v>
      </c>
    </row>
    <row r="161" spans="1:1" x14ac:dyDescent="0.2">
      <c r="A161" s="148">
        <f t="array" ref="A161">DATE(2024,1,1)+ROW(A160)-1</f>
        <v>45451</v>
      </c>
    </row>
    <row r="162" spans="1:1" x14ac:dyDescent="0.2">
      <c r="A162" s="148">
        <f t="array" ref="A162">DATE(2024,1,1)+ROW(A161)-1</f>
        <v>45452</v>
      </c>
    </row>
    <row r="163" spans="1:1" x14ac:dyDescent="0.2">
      <c r="A163" s="148">
        <f t="array" ref="A163">DATE(2024,1,1)+ROW(A162)-1</f>
        <v>45453</v>
      </c>
    </row>
    <row r="164" spans="1:1" x14ac:dyDescent="0.2">
      <c r="A164" s="148">
        <f t="array" ref="A164">DATE(2024,1,1)+ROW(A163)-1</f>
        <v>45454</v>
      </c>
    </row>
    <row r="165" spans="1:1" x14ac:dyDescent="0.2">
      <c r="A165" s="148">
        <f t="array" ref="A165">DATE(2024,1,1)+ROW(A164)-1</f>
        <v>45455</v>
      </c>
    </row>
    <row r="166" spans="1:1" x14ac:dyDescent="0.2">
      <c r="A166" s="148">
        <f t="array" ref="A166">DATE(2024,1,1)+ROW(A165)-1</f>
        <v>45456</v>
      </c>
    </row>
    <row r="167" spans="1:1" x14ac:dyDescent="0.2">
      <c r="A167" s="148">
        <f t="array" ref="A167">DATE(2024,1,1)+ROW(A166)-1</f>
        <v>45457</v>
      </c>
    </row>
    <row r="168" spans="1:1" x14ac:dyDescent="0.2">
      <c r="A168" s="148">
        <f t="array" ref="A168">DATE(2024,1,1)+ROW(A167)-1</f>
        <v>45458</v>
      </c>
    </row>
    <row r="169" spans="1:1" x14ac:dyDescent="0.2">
      <c r="A169" s="148">
        <f t="array" ref="A169">DATE(2024,1,1)+ROW(A168)-1</f>
        <v>45459</v>
      </c>
    </row>
    <row r="170" spans="1:1" x14ac:dyDescent="0.2">
      <c r="A170" s="148">
        <f t="array" ref="A170">DATE(2024,1,1)+ROW(A169)-1</f>
        <v>45460</v>
      </c>
    </row>
    <row r="171" spans="1:1" x14ac:dyDescent="0.2">
      <c r="A171" s="148">
        <f t="array" ref="A171">DATE(2024,1,1)+ROW(A170)-1</f>
        <v>45461</v>
      </c>
    </row>
    <row r="172" spans="1:1" x14ac:dyDescent="0.2">
      <c r="A172" s="148">
        <f t="array" ref="A172">DATE(2024,1,1)+ROW(A171)-1</f>
        <v>45462</v>
      </c>
    </row>
    <row r="173" spans="1:1" x14ac:dyDescent="0.2">
      <c r="A173" s="148">
        <f t="array" ref="A173">DATE(2024,1,1)+ROW(A172)-1</f>
        <v>45463</v>
      </c>
    </row>
    <row r="174" spans="1:1" x14ac:dyDescent="0.2">
      <c r="A174" s="148">
        <f t="array" ref="A174">DATE(2024,1,1)+ROW(A173)-1</f>
        <v>45464</v>
      </c>
    </row>
    <row r="175" spans="1:1" x14ac:dyDescent="0.2">
      <c r="A175" s="148">
        <f t="array" ref="A175">DATE(2024,1,1)+ROW(A174)-1</f>
        <v>45465</v>
      </c>
    </row>
    <row r="176" spans="1:1" x14ac:dyDescent="0.2">
      <c r="A176" s="148">
        <f t="array" ref="A176">DATE(2024,1,1)+ROW(A175)-1</f>
        <v>45466</v>
      </c>
    </row>
    <row r="177" spans="1:1" x14ac:dyDescent="0.2">
      <c r="A177" s="148">
        <f t="array" ref="A177">DATE(2024,1,1)+ROW(A176)-1</f>
        <v>45467</v>
      </c>
    </row>
    <row r="178" spans="1:1" x14ac:dyDescent="0.2">
      <c r="A178" s="148">
        <f t="array" ref="A178">DATE(2024,1,1)+ROW(A177)-1</f>
        <v>45468</v>
      </c>
    </row>
    <row r="179" spans="1:1" x14ac:dyDescent="0.2">
      <c r="A179" s="148">
        <f t="array" ref="A179">DATE(2024,1,1)+ROW(A178)-1</f>
        <v>45469</v>
      </c>
    </row>
    <row r="180" spans="1:1" x14ac:dyDescent="0.2">
      <c r="A180" s="148">
        <f t="array" ref="A180">DATE(2024,1,1)+ROW(A179)-1</f>
        <v>45470</v>
      </c>
    </row>
    <row r="181" spans="1:1" x14ac:dyDescent="0.2">
      <c r="A181" s="148">
        <f t="array" ref="A181">DATE(2024,1,1)+ROW(A180)-1</f>
        <v>45471</v>
      </c>
    </row>
    <row r="182" spans="1:1" x14ac:dyDescent="0.2">
      <c r="A182" s="148">
        <f t="array" ref="A182">DATE(2024,1,1)+ROW(A181)-1</f>
        <v>45472</v>
      </c>
    </row>
    <row r="183" spans="1:1" x14ac:dyDescent="0.2">
      <c r="A183" s="148">
        <f t="array" ref="A183">DATE(2024,1,1)+ROW(A182)-1</f>
        <v>45473</v>
      </c>
    </row>
    <row r="184" spans="1:1" x14ac:dyDescent="0.2">
      <c r="A184" s="148">
        <f t="array" ref="A184">DATE(2024,1,1)+ROW(A183)-1</f>
        <v>45474</v>
      </c>
    </row>
    <row r="185" spans="1:1" x14ac:dyDescent="0.2">
      <c r="A185" s="148">
        <f t="array" ref="A185">DATE(2024,1,1)+ROW(A184)-1</f>
        <v>45475</v>
      </c>
    </row>
    <row r="186" spans="1:1" x14ac:dyDescent="0.2">
      <c r="A186" s="148">
        <f t="array" ref="A186">DATE(2024,1,1)+ROW(A185)-1</f>
        <v>45476</v>
      </c>
    </row>
    <row r="187" spans="1:1" x14ac:dyDescent="0.2">
      <c r="A187" s="148">
        <f t="array" ref="A187">DATE(2024,1,1)+ROW(A186)-1</f>
        <v>45477</v>
      </c>
    </row>
    <row r="188" spans="1:1" x14ac:dyDescent="0.2">
      <c r="A188" s="148">
        <f t="array" ref="A188">DATE(2024,1,1)+ROW(A187)-1</f>
        <v>45478</v>
      </c>
    </row>
    <row r="189" spans="1:1" x14ac:dyDescent="0.2">
      <c r="A189" s="148">
        <f t="array" ref="A189">DATE(2024,1,1)+ROW(A188)-1</f>
        <v>45479</v>
      </c>
    </row>
    <row r="190" spans="1:1" x14ac:dyDescent="0.2">
      <c r="A190" s="148">
        <f t="array" ref="A190">DATE(2024,1,1)+ROW(A189)-1</f>
        <v>45480</v>
      </c>
    </row>
    <row r="191" spans="1:1" x14ac:dyDescent="0.2">
      <c r="A191" s="148">
        <f t="array" ref="A191">DATE(2024,1,1)+ROW(A190)-1</f>
        <v>45481</v>
      </c>
    </row>
    <row r="192" spans="1:1" x14ac:dyDescent="0.2">
      <c r="A192" s="148">
        <f t="array" ref="A192">DATE(2024,1,1)+ROW(A191)-1</f>
        <v>45482</v>
      </c>
    </row>
    <row r="193" spans="1:1" x14ac:dyDescent="0.2">
      <c r="A193" s="148">
        <f t="array" ref="A193">DATE(2024,1,1)+ROW(A192)-1</f>
        <v>45483</v>
      </c>
    </row>
    <row r="194" spans="1:1" x14ac:dyDescent="0.2">
      <c r="A194" s="148">
        <f t="array" ref="A194">DATE(2024,1,1)+ROW(A193)-1</f>
        <v>45484</v>
      </c>
    </row>
    <row r="195" spans="1:1" x14ac:dyDescent="0.2">
      <c r="A195" s="148">
        <f t="array" ref="A195">DATE(2024,1,1)+ROW(A194)-1</f>
        <v>45485</v>
      </c>
    </row>
    <row r="196" spans="1:1" x14ac:dyDescent="0.2">
      <c r="A196" s="148">
        <f t="array" ref="A196">DATE(2024,1,1)+ROW(A195)-1</f>
        <v>45486</v>
      </c>
    </row>
    <row r="197" spans="1:1" x14ac:dyDescent="0.2">
      <c r="A197" s="148">
        <f t="array" ref="A197">DATE(2024,1,1)+ROW(A196)-1</f>
        <v>45487</v>
      </c>
    </row>
    <row r="198" spans="1:1" x14ac:dyDescent="0.2">
      <c r="A198" s="148">
        <f t="array" ref="A198">DATE(2024,1,1)+ROW(A197)-1</f>
        <v>45488</v>
      </c>
    </row>
    <row r="199" spans="1:1" x14ac:dyDescent="0.2">
      <c r="A199" s="148">
        <f t="array" ref="A199">DATE(2024,1,1)+ROW(A198)-1</f>
        <v>45489</v>
      </c>
    </row>
    <row r="200" spans="1:1" x14ac:dyDescent="0.2">
      <c r="A200" s="148">
        <f t="array" ref="A200">DATE(2024,1,1)+ROW(A199)-1</f>
        <v>45490</v>
      </c>
    </row>
    <row r="201" spans="1:1" x14ac:dyDescent="0.2">
      <c r="A201" s="148">
        <f t="array" ref="A201">DATE(2024,1,1)+ROW(A200)-1</f>
        <v>45491</v>
      </c>
    </row>
    <row r="202" spans="1:1" x14ac:dyDescent="0.2">
      <c r="A202" s="148">
        <f t="array" ref="A202">DATE(2024,1,1)+ROW(A201)-1</f>
        <v>45492</v>
      </c>
    </row>
    <row r="203" spans="1:1" x14ac:dyDescent="0.2">
      <c r="A203" s="148">
        <f t="array" ref="A203">DATE(2024,1,1)+ROW(A202)-1</f>
        <v>45493</v>
      </c>
    </row>
    <row r="204" spans="1:1" x14ac:dyDescent="0.2">
      <c r="A204" s="148">
        <f t="array" ref="A204">DATE(2024,1,1)+ROW(A203)-1</f>
        <v>45494</v>
      </c>
    </row>
    <row r="205" spans="1:1" x14ac:dyDescent="0.2">
      <c r="A205" s="148">
        <f t="array" ref="A205">DATE(2024,1,1)+ROW(A204)-1</f>
        <v>45495</v>
      </c>
    </row>
    <row r="206" spans="1:1" x14ac:dyDescent="0.2">
      <c r="A206" s="148">
        <f t="array" ref="A206">DATE(2024,1,1)+ROW(A205)-1</f>
        <v>45496</v>
      </c>
    </row>
    <row r="207" spans="1:1" x14ac:dyDescent="0.2">
      <c r="A207" s="148">
        <f t="array" ref="A207">DATE(2024,1,1)+ROW(A206)-1</f>
        <v>45497</v>
      </c>
    </row>
    <row r="208" spans="1:1" x14ac:dyDescent="0.2">
      <c r="A208" s="148">
        <f t="array" ref="A208">DATE(2024,1,1)+ROW(A207)-1</f>
        <v>45498</v>
      </c>
    </row>
    <row r="209" spans="1:1" x14ac:dyDescent="0.2">
      <c r="A209" s="148">
        <f t="array" ref="A209">DATE(2024,1,1)+ROW(A208)-1</f>
        <v>45499</v>
      </c>
    </row>
    <row r="210" spans="1:1" x14ac:dyDescent="0.2">
      <c r="A210" s="148">
        <f t="array" ref="A210">DATE(2024,1,1)+ROW(A209)-1</f>
        <v>45500</v>
      </c>
    </row>
    <row r="211" spans="1:1" x14ac:dyDescent="0.2">
      <c r="A211" s="148">
        <f t="array" ref="A211">DATE(2024,1,1)+ROW(A210)-1</f>
        <v>45501</v>
      </c>
    </row>
    <row r="212" spans="1:1" x14ac:dyDescent="0.2">
      <c r="A212" s="148">
        <f t="array" ref="A212">DATE(2024,1,1)+ROW(A211)-1</f>
        <v>45502</v>
      </c>
    </row>
    <row r="213" spans="1:1" x14ac:dyDescent="0.2">
      <c r="A213" s="148">
        <f t="array" ref="A213">DATE(2024,1,1)+ROW(A212)-1</f>
        <v>45503</v>
      </c>
    </row>
    <row r="214" spans="1:1" x14ac:dyDescent="0.2">
      <c r="A214" s="148">
        <f t="array" ref="A214">DATE(2024,1,1)+ROW(A213)-1</f>
        <v>45504</v>
      </c>
    </row>
    <row r="215" spans="1:1" x14ac:dyDescent="0.2">
      <c r="A215" s="148">
        <f t="array" ref="A215">DATE(2024,1,1)+ROW(A214)-1</f>
        <v>45505</v>
      </c>
    </row>
    <row r="216" spans="1:1" x14ac:dyDescent="0.2">
      <c r="A216" s="148">
        <f t="array" ref="A216">DATE(2024,1,1)+ROW(A215)-1</f>
        <v>45506</v>
      </c>
    </row>
    <row r="217" spans="1:1" x14ac:dyDescent="0.2">
      <c r="A217" s="148">
        <f t="array" ref="A217">DATE(2024,1,1)+ROW(A216)-1</f>
        <v>45507</v>
      </c>
    </row>
    <row r="218" spans="1:1" x14ac:dyDescent="0.2">
      <c r="A218" s="148">
        <f t="array" ref="A218">DATE(2024,1,1)+ROW(A217)-1</f>
        <v>45508</v>
      </c>
    </row>
    <row r="219" spans="1:1" x14ac:dyDescent="0.2">
      <c r="A219" s="148">
        <f t="array" ref="A219">DATE(2024,1,1)+ROW(A218)-1</f>
        <v>45509</v>
      </c>
    </row>
    <row r="220" spans="1:1" x14ac:dyDescent="0.2">
      <c r="A220" s="148">
        <f t="array" ref="A220">DATE(2024,1,1)+ROW(A219)-1</f>
        <v>45510</v>
      </c>
    </row>
    <row r="221" spans="1:1" x14ac:dyDescent="0.2">
      <c r="A221" s="148">
        <f t="array" ref="A221">DATE(2024,1,1)+ROW(A220)-1</f>
        <v>45511</v>
      </c>
    </row>
    <row r="222" spans="1:1" x14ac:dyDescent="0.2">
      <c r="A222" s="148">
        <f t="array" ref="A222">DATE(2024,1,1)+ROW(A221)-1</f>
        <v>45512</v>
      </c>
    </row>
    <row r="223" spans="1:1" x14ac:dyDescent="0.2">
      <c r="A223" s="148">
        <f t="array" ref="A223">DATE(2024,1,1)+ROW(A222)-1</f>
        <v>45513</v>
      </c>
    </row>
    <row r="224" spans="1:1" x14ac:dyDescent="0.2">
      <c r="A224" s="148">
        <f t="array" ref="A224">DATE(2024,1,1)+ROW(A223)-1</f>
        <v>45514</v>
      </c>
    </row>
    <row r="225" spans="1:1" x14ac:dyDescent="0.2">
      <c r="A225" s="148">
        <f t="array" ref="A225">DATE(2024,1,1)+ROW(A224)-1</f>
        <v>45515</v>
      </c>
    </row>
    <row r="226" spans="1:1" x14ac:dyDescent="0.2">
      <c r="A226" s="148">
        <f t="array" ref="A226">DATE(2024,1,1)+ROW(A225)-1</f>
        <v>45516</v>
      </c>
    </row>
    <row r="227" spans="1:1" x14ac:dyDescent="0.2">
      <c r="A227" s="148">
        <f t="array" ref="A227">DATE(2024,1,1)+ROW(A226)-1</f>
        <v>45517</v>
      </c>
    </row>
    <row r="228" spans="1:1" x14ac:dyDescent="0.2">
      <c r="A228" s="148">
        <f t="array" ref="A228">DATE(2024,1,1)+ROW(A227)-1</f>
        <v>45518</v>
      </c>
    </row>
    <row r="229" spans="1:1" x14ac:dyDescent="0.2">
      <c r="A229" s="148">
        <f t="array" ref="A229">DATE(2024,1,1)+ROW(A228)-1</f>
        <v>45519</v>
      </c>
    </row>
    <row r="230" spans="1:1" x14ac:dyDescent="0.2">
      <c r="A230" s="148">
        <f t="array" ref="A230">DATE(2024,1,1)+ROW(A229)-1</f>
        <v>45520</v>
      </c>
    </row>
    <row r="231" spans="1:1" x14ac:dyDescent="0.2">
      <c r="A231" s="148">
        <f t="array" ref="A231">DATE(2024,1,1)+ROW(A230)-1</f>
        <v>45521</v>
      </c>
    </row>
    <row r="232" spans="1:1" x14ac:dyDescent="0.2">
      <c r="A232" s="148">
        <f t="array" ref="A232">DATE(2024,1,1)+ROW(A231)-1</f>
        <v>45522</v>
      </c>
    </row>
    <row r="233" spans="1:1" x14ac:dyDescent="0.2">
      <c r="A233" s="148">
        <f t="array" ref="A233">DATE(2024,1,1)+ROW(A232)-1</f>
        <v>45523</v>
      </c>
    </row>
    <row r="234" spans="1:1" x14ac:dyDescent="0.2">
      <c r="A234" s="148">
        <f t="array" ref="A234">DATE(2024,1,1)+ROW(A233)-1</f>
        <v>45524</v>
      </c>
    </row>
    <row r="235" spans="1:1" x14ac:dyDescent="0.2">
      <c r="A235" s="148">
        <f t="array" ref="A235">DATE(2024,1,1)+ROW(A234)-1</f>
        <v>45525</v>
      </c>
    </row>
    <row r="236" spans="1:1" x14ac:dyDescent="0.2">
      <c r="A236" s="148">
        <f t="array" ref="A236">DATE(2024,1,1)+ROW(A235)-1</f>
        <v>45526</v>
      </c>
    </row>
    <row r="237" spans="1:1" x14ac:dyDescent="0.2">
      <c r="A237" s="148">
        <f t="array" ref="A237">DATE(2024,1,1)+ROW(A236)-1</f>
        <v>45527</v>
      </c>
    </row>
    <row r="238" spans="1:1" x14ac:dyDescent="0.2">
      <c r="A238" s="148">
        <f t="array" ref="A238">DATE(2024,1,1)+ROW(A237)-1</f>
        <v>45528</v>
      </c>
    </row>
    <row r="239" spans="1:1" x14ac:dyDescent="0.2">
      <c r="A239" s="148">
        <f t="array" ref="A239">DATE(2024,1,1)+ROW(A238)-1</f>
        <v>45529</v>
      </c>
    </row>
    <row r="240" spans="1:1" x14ac:dyDescent="0.2">
      <c r="A240" s="148">
        <f t="array" ref="A240">DATE(2024,1,1)+ROW(A239)-1</f>
        <v>45530</v>
      </c>
    </row>
    <row r="241" spans="1:1" x14ac:dyDescent="0.2">
      <c r="A241" s="148">
        <f t="array" ref="A241">DATE(2024,1,1)+ROW(A240)-1</f>
        <v>45531</v>
      </c>
    </row>
    <row r="242" spans="1:1" x14ac:dyDescent="0.2">
      <c r="A242" s="148">
        <f t="array" ref="A242">DATE(2024,1,1)+ROW(A241)-1</f>
        <v>45532</v>
      </c>
    </row>
    <row r="243" spans="1:1" x14ac:dyDescent="0.2">
      <c r="A243" s="148">
        <f t="array" ref="A243">DATE(2024,1,1)+ROW(A242)-1</f>
        <v>45533</v>
      </c>
    </row>
    <row r="244" spans="1:1" x14ac:dyDescent="0.2">
      <c r="A244" s="148">
        <f t="array" ref="A244">DATE(2024,1,1)+ROW(A243)-1</f>
        <v>45534</v>
      </c>
    </row>
    <row r="245" spans="1:1" x14ac:dyDescent="0.2">
      <c r="A245" s="148">
        <f t="array" ref="A245">DATE(2024,1,1)+ROW(A244)-1</f>
        <v>45535</v>
      </c>
    </row>
    <row r="246" spans="1:1" x14ac:dyDescent="0.2">
      <c r="A246" s="148">
        <f t="array" ref="A246">DATE(2024,1,1)+ROW(A245)-1</f>
        <v>45536</v>
      </c>
    </row>
    <row r="247" spans="1:1" x14ac:dyDescent="0.2">
      <c r="A247" s="148">
        <f t="array" ref="A247">DATE(2024,1,1)+ROW(A246)-1</f>
        <v>45537</v>
      </c>
    </row>
    <row r="248" spans="1:1" x14ac:dyDescent="0.2">
      <c r="A248" s="148">
        <f t="array" ref="A248">DATE(2024,1,1)+ROW(A247)-1</f>
        <v>45538</v>
      </c>
    </row>
    <row r="249" spans="1:1" x14ac:dyDescent="0.2">
      <c r="A249" s="148">
        <f t="array" ref="A249">DATE(2024,1,1)+ROW(A248)-1</f>
        <v>45539</v>
      </c>
    </row>
    <row r="250" spans="1:1" x14ac:dyDescent="0.2">
      <c r="A250" s="148">
        <f t="array" ref="A250">DATE(2024,1,1)+ROW(A249)-1</f>
        <v>45540</v>
      </c>
    </row>
    <row r="251" spans="1:1" x14ac:dyDescent="0.2">
      <c r="A251" s="148">
        <f t="array" ref="A251">DATE(2024,1,1)+ROW(A250)-1</f>
        <v>45541</v>
      </c>
    </row>
    <row r="252" spans="1:1" x14ac:dyDescent="0.2">
      <c r="A252" s="148">
        <f t="array" ref="A252">DATE(2024,1,1)+ROW(A251)-1</f>
        <v>45542</v>
      </c>
    </row>
    <row r="253" spans="1:1" x14ac:dyDescent="0.2">
      <c r="A253" s="148">
        <f t="array" ref="A253">DATE(2024,1,1)+ROW(A252)-1</f>
        <v>45543</v>
      </c>
    </row>
    <row r="254" spans="1:1" x14ac:dyDescent="0.2">
      <c r="A254" s="148">
        <f t="array" ref="A254">DATE(2024,1,1)+ROW(A253)-1</f>
        <v>45544</v>
      </c>
    </row>
    <row r="255" spans="1:1" x14ac:dyDescent="0.2">
      <c r="A255" s="148">
        <f t="array" ref="A255">DATE(2024,1,1)+ROW(A254)-1</f>
        <v>45545</v>
      </c>
    </row>
    <row r="256" spans="1:1" x14ac:dyDescent="0.2">
      <c r="A256" s="148">
        <f t="array" ref="A256">DATE(2024,1,1)+ROW(A255)-1</f>
        <v>45546</v>
      </c>
    </row>
    <row r="257" spans="1:1" x14ac:dyDescent="0.2">
      <c r="A257" s="148">
        <f t="array" ref="A257">DATE(2024,1,1)+ROW(A256)-1</f>
        <v>45547</v>
      </c>
    </row>
    <row r="258" spans="1:1" x14ac:dyDescent="0.2">
      <c r="A258" s="148">
        <f t="array" ref="A258">DATE(2024,1,1)+ROW(A257)-1</f>
        <v>45548</v>
      </c>
    </row>
    <row r="259" spans="1:1" x14ac:dyDescent="0.2">
      <c r="A259" s="148">
        <f t="array" ref="A259">DATE(2024,1,1)+ROW(A258)-1</f>
        <v>45549</v>
      </c>
    </row>
    <row r="260" spans="1:1" x14ac:dyDescent="0.2">
      <c r="A260" s="148">
        <f t="array" ref="A260">DATE(2024,1,1)+ROW(A259)-1</f>
        <v>45550</v>
      </c>
    </row>
    <row r="261" spans="1:1" x14ac:dyDescent="0.2">
      <c r="A261" s="148">
        <f t="array" ref="A261">DATE(2024,1,1)+ROW(A260)-1</f>
        <v>45551</v>
      </c>
    </row>
    <row r="262" spans="1:1" x14ac:dyDescent="0.2">
      <c r="A262" s="148">
        <f t="array" ref="A262">DATE(2024,1,1)+ROW(A261)-1</f>
        <v>45552</v>
      </c>
    </row>
    <row r="263" spans="1:1" x14ac:dyDescent="0.2">
      <c r="A263" s="148">
        <f t="array" ref="A263">DATE(2024,1,1)+ROW(A262)-1</f>
        <v>45553</v>
      </c>
    </row>
    <row r="264" spans="1:1" x14ac:dyDescent="0.2">
      <c r="A264" s="148">
        <f t="array" ref="A264">DATE(2024,1,1)+ROW(A263)-1</f>
        <v>45554</v>
      </c>
    </row>
    <row r="265" spans="1:1" x14ac:dyDescent="0.2">
      <c r="A265" s="148">
        <f t="array" ref="A265">DATE(2024,1,1)+ROW(A264)-1</f>
        <v>45555</v>
      </c>
    </row>
    <row r="266" spans="1:1" x14ac:dyDescent="0.2">
      <c r="A266" s="148">
        <f t="array" ref="A266">DATE(2024,1,1)+ROW(A265)-1</f>
        <v>45556</v>
      </c>
    </row>
    <row r="267" spans="1:1" x14ac:dyDescent="0.2">
      <c r="A267" s="148">
        <f t="array" ref="A267">DATE(2024,1,1)+ROW(A266)-1</f>
        <v>45557</v>
      </c>
    </row>
    <row r="268" spans="1:1" x14ac:dyDescent="0.2">
      <c r="A268" s="148">
        <f t="array" ref="A268">DATE(2024,1,1)+ROW(A267)-1</f>
        <v>45558</v>
      </c>
    </row>
    <row r="269" spans="1:1" x14ac:dyDescent="0.2">
      <c r="A269" s="148">
        <f t="array" ref="A269">DATE(2024,1,1)+ROW(A268)-1</f>
        <v>45559</v>
      </c>
    </row>
    <row r="270" spans="1:1" x14ac:dyDescent="0.2">
      <c r="A270" s="148">
        <f t="array" ref="A270">DATE(2024,1,1)+ROW(A269)-1</f>
        <v>45560</v>
      </c>
    </row>
    <row r="271" spans="1:1" x14ac:dyDescent="0.2">
      <c r="A271" s="148">
        <f t="array" ref="A271">DATE(2024,1,1)+ROW(A270)-1</f>
        <v>45561</v>
      </c>
    </row>
    <row r="272" spans="1:1" x14ac:dyDescent="0.2">
      <c r="A272" s="148">
        <f t="array" ref="A272">DATE(2024,1,1)+ROW(A271)-1</f>
        <v>45562</v>
      </c>
    </row>
    <row r="273" spans="1:1" x14ac:dyDescent="0.2">
      <c r="A273" s="148">
        <f t="array" ref="A273">DATE(2024,1,1)+ROW(A272)-1</f>
        <v>45563</v>
      </c>
    </row>
    <row r="274" spans="1:1" x14ac:dyDescent="0.2">
      <c r="A274" s="148">
        <f t="array" ref="A274">DATE(2024,1,1)+ROW(A273)-1</f>
        <v>45564</v>
      </c>
    </row>
    <row r="275" spans="1:1" x14ac:dyDescent="0.2">
      <c r="A275" s="148">
        <f t="array" ref="A275">DATE(2024,1,1)+ROW(A274)-1</f>
        <v>45565</v>
      </c>
    </row>
    <row r="276" spans="1:1" x14ac:dyDescent="0.2">
      <c r="A276" s="148">
        <f t="array" ref="A276">DATE(2024,1,1)+ROW(A275)-1</f>
        <v>45566</v>
      </c>
    </row>
    <row r="277" spans="1:1" x14ac:dyDescent="0.2">
      <c r="A277" s="148">
        <f t="array" ref="A277">DATE(2024,1,1)+ROW(A276)-1</f>
        <v>45567</v>
      </c>
    </row>
    <row r="278" spans="1:1" x14ac:dyDescent="0.2">
      <c r="A278" s="148">
        <f t="array" ref="A278">DATE(2024,1,1)+ROW(A277)-1</f>
        <v>45568</v>
      </c>
    </row>
    <row r="279" spans="1:1" x14ac:dyDescent="0.2">
      <c r="A279" s="148">
        <f t="array" ref="A279">DATE(2024,1,1)+ROW(A278)-1</f>
        <v>45569</v>
      </c>
    </row>
    <row r="280" spans="1:1" x14ac:dyDescent="0.2">
      <c r="A280" s="148">
        <f t="array" ref="A280">DATE(2024,1,1)+ROW(A279)-1</f>
        <v>45570</v>
      </c>
    </row>
    <row r="281" spans="1:1" x14ac:dyDescent="0.2">
      <c r="A281" s="148">
        <f t="array" ref="A281">DATE(2024,1,1)+ROW(A280)-1</f>
        <v>45571</v>
      </c>
    </row>
    <row r="282" spans="1:1" x14ac:dyDescent="0.2">
      <c r="A282" s="148">
        <f t="array" ref="A282">DATE(2024,1,1)+ROW(A281)-1</f>
        <v>45572</v>
      </c>
    </row>
    <row r="283" spans="1:1" x14ac:dyDescent="0.2">
      <c r="A283" s="148">
        <f t="array" ref="A283">DATE(2024,1,1)+ROW(A282)-1</f>
        <v>45573</v>
      </c>
    </row>
    <row r="284" spans="1:1" x14ac:dyDescent="0.2">
      <c r="A284" s="148">
        <f t="array" ref="A284">DATE(2024,1,1)+ROW(A283)-1</f>
        <v>45574</v>
      </c>
    </row>
    <row r="285" spans="1:1" x14ac:dyDescent="0.2">
      <c r="A285" s="148">
        <f t="array" ref="A285">DATE(2024,1,1)+ROW(A284)-1</f>
        <v>45575</v>
      </c>
    </row>
    <row r="286" spans="1:1" x14ac:dyDescent="0.2">
      <c r="A286" s="148">
        <f t="array" ref="A286">DATE(2024,1,1)+ROW(A285)-1</f>
        <v>45576</v>
      </c>
    </row>
    <row r="287" spans="1:1" x14ac:dyDescent="0.2">
      <c r="A287" s="148">
        <f t="array" ref="A287">DATE(2024,1,1)+ROW(A286)-1</f>
        <v>45577</v>
      </c>
    </row>
    <row r="288" spans="1:1" x14ac:dyDescent="0.2">
      <c r="A288" s="148">
        <f t="array" ref="A288">DATE(2024,1,1)+ROW(A287)-1</f>
        <v>45578</v>
      </c>
    </row>
    <row r="289" spans="1:1" x14ac:dyDescent="0.2">
      <c r="A289" s="148">
        <f t="array" ref="A289">DATE(2024,1,1)+ROW(A288)-1</f>
        <v>45579</v>
      </c>
    </row>
    <row r="290" spans="1:1" x14ac:dyDescent="0.2">
      <c r="A290" s="148">
        <f t="array" ref="A290">DATE(2024,1,1)+ROW(A289)-1</f>
        <v>45580</v>
      </c>
    </row>
    <row r="291" spans="1:1" x14ac:dyDescent="0.2">
      <c r="A291" s="148">
        <f t="array" ref="A291">DATE(2024,1,1)+ROW(A290)-1</f>
        <v>45581</v>
      </c>
    </row>
    <row r="292" spans="1:1" x14ac:dyDescent="0.2">
      <c r="A292" s="148">
        <f t="array" ref="A292">DATE(2024,1,1)+ROW(A291)-1</f>
        <v>45582</v>
      </c>
    </row>
    <row r="293" spans="1:1" x14ac:dyDescent="0.2">
      <c r="A293" s="148">
        <f t="array" ref="A293">DATE(2024,1,1)+ROW(A292)-1</f>
        <v>45583</v>
      </c>
    </row>
    <row r="294" spans="1:1" x14ac:dyDescent="0.2">
      <c r="A294" s="148">
        <f t="array" ref="A294">DATE(2024,1,1)+ROW(A293)-1</f>
        <v>45584</v>
      </c>
    </row>
    <row r="295" spans="1:1" x14ac:dyDescent="0.2">
      <c r="A295" s="148">
        <f t="array" ref="A295">DATE(2024,1,1)+ROW(A294)-1</f>
        <v>45585</v>
      </c>
    </row>
    <row r="296" spans="1:1" x14ac:dyDescent="0.2">
      <c r="A296" s="148">
        <f t="array" ref="A296">DATE(2024,1,1)+ROW(A295)-1</f>
        <v>45586</v>
      </c>
    </row>
    <row r="297" spans="1:1" x14ac:dyDescent="0.2">
      <c r="A297" s="148">
        <f t="array" ref="A297">DATE(2024,1,1)+ROW(A296)-1</f>
        <v>45587</v>
      </c>
    </row>
    <row r="298" spans="1:1" x14ac:dyDescent="0.2">
      <c r="A298" s="148">
        <f t="array" ref="A298">DATE(2024,1,1)+ROW(A297)-1</f>
        <v>45588</v>
      </c>
    </row>
    <row r="299" spans="1:1" x14ac:dyDescent="0.2">
      <c r="A299" s="148">
        <f t="array" ref="A299">DATE(2024,1,1)+ROW(A298)-1</f>
        <v>45589</v>
      </c>
    </row>
    <row r="300" spans="1:1" x14ac:dyDescent="0.2">
      <c r="A300" s="148">
        <f t="array" ref="A300">DATE(2024,1,1)+ROW(A299)-1</f>
        <v>45590</v>
      </c>
    </row>
    <row r="301" spans="1:1" x14ac:dyDescent="0.2">
      <c r="A301" s="148">
        <f t="array" ref="A301">DATE(2024,1,1)+ROW(A300)-1</f>
        <v>45591</v>
      </c>
    </row>
    <row r="302" spans="1:1" x14ac:dyDescent="0.2">
      <c r="A302" s="148">
        <f t="array" ref="A302">DATE(2024,1,1)+ROW(A301)-1</f>
        <v>45592</v>
      </c>
    </row>
    <row r="303" spans="1:1" x14ac:dyDescent="0.2">
      <c r="A303" s="148">
        <f t="array" ref="A303">DATE(2024,1,1)+ROW(A302)-1</f>
        <v>45593</v>
      </c>
    </row>
    <row r="304" spans="1:1" x14ac:dyDescent="0.2">
      <c r="A304" s="148">
        <f t="array" ref="A304">DATE(2024,1,1)+ROW(A303)-1</f>
        <v>45594</v>
      </c>
    </row>
    <row r="305" spans="1:1" x14ac:dyDescent="0.2">
      <c r="A305" s="148">
        <f t="array" ref="A305">DATE(2024,1,1)+ROW(A304)-1</f>
        <v>45595</v>
      </c>
    </row>
    <row r="306" spans="1:1" x14ac:dyDescent="0.2">
      <c r="A306" s="148">
        <f t="array" ref="A306">DATE(2024,1,1)+ROW(A305)-1</f>
        <v>45596</v>
      </c>
    </row>
    <row r="307" spans="1:1" x14ac:dyDescent="0.2">
      <c r="A307" s="148">
        <f t="array" ref="A307">DATE(2024,1,1)+ROW(A306)-1</f>
        <v>45597</v>
      </c>
    </row>
    <row r="308" spans="1:1" x14ac:dyDescent="0.2">
      <c r="A308" s="148">
        <f t="array" ref="A308">DATE(2024,1,1)+ROW(A307)-1</f>
        <v>45598</v>
      </c>
    </row>
    <row r="309" spans="1:1" x14ac:dyDescent="0.2">
      <c r="A309" s="148">
        <f t="array" ref="A309">DATE(2024,1,1)+ROW(A308)-1</f>
        <v>45599</v>
      </c>
    </row>
    <row r="310" spans="1:1" x14ac:dyDescent="0.2">
      <c r="A310" s="148">
        <f t="array" ref="A310">DATE(2024,1,1)+ROW(A309)-1</f>
        <v>45600</v>
      </c>
    </row>
    <row r="311" spans="1:1" x14ac:dyDescent="0.2">
      <c r="A311" s="148">
        <f t="array" ref="A311">DATE(2024,1,1)+ROW(A310)-1</f>
        <v>45601</v>
      </c>
    </row>
    <row r="312" spans="1:1" x14ac:dyDescent="0.2">
      <c r="A312" s="148">
        <f t="array" ref="A312">DATE(2024,1,1)+ROW(A311)-1</f>
        <v>45602</v>
      </c>
    </row>
    <row r="313" spans="1:1" x14ac:dyDescent="0.2">
      <c r="A313" s="148">
        <f t="array" ref="A313">DATE(2024,1,1)+ROW(A312)-1</f>
        <v>45603</v>
      </c>
    </row>
    <row r="314" spans="1:1" x14ac:dyDescent="0.2">
      <c r="A314" s="148">
        <f t="array" ref="A314">DATE(2024,1,1)+ROW(A313)-1</f>
        <v>45604</v>
      </c>
    </row>
    <row r="315" spans="1:1" x14ac:dyDescent="0.2">
      <c r="A315" s="148">
        <f t="array" ref="A315">DATE(2024,1,1)+ROW(A314)-1</f>
        <v>45605</v>
      </c>
    </row>
    <row r="316" spans="1:1" x14ac:dyDescent="0.2">
      <c r="A316" s="148">
        <f t="array" ref="A316">DATE(2024,1,1)+ROW(A315)-1</f>
        <v>45606</v>
      </c>
    </row>
    <row r="317" spans="1:1" x14ac:dyDescent="0.2">
      <c r="A317" s="148">
        <f t="array" ref="A317">DATE(2024,1,1)+ROW(A316)-1</f>
        <v>45607</v>
      </c>
    </row>
    <row r="318" spans="1:1" x14ac:dyDescent="0.2">
      <c r="A318" s="148">
        <f t="array" ref="A318">DATE(2024,1,1)+ROW(A317)-1</f>
        <v>45608</v>
      </c>
    </row>
    <row r="319" spans="1:1" x14ac:dyDescent="0.2">
      <c r="A319" s="148">
        <f t="array" ref="A319">DATE(2024,1,1)+ROW(A318)-1</f>
        <v>45609</v>
      </c>
    </row>
    <row r="320" spans="1:1" x14ac:dyDescent="0.2">
      <c r="A320" s="148">
        <f t="array" ref="A320">DATE(2024,1,1)+ROW(A319)-1</f>
        <v>45610</v>
      </c>
    </row>
    <row r="321" spans="1:1" x14ac:dyDescent="0.2">
      <c r="A321" s="148">
        <f t="array" ref="A321">DATE(2024,1,1)+ROW(A320)-1</f>
        <v>45611</v>
      </c>
    </row>
    <row r="322" spans="1:1" x14ac:dyDescent="0.2">
      <c r="A322" s="148">
        <f t="array" ref="A322">DATE(2024,1,1)+ROW(A321)-1</f>
        <v>45612</v>
      </c>
    </row>
    <row r="323" spans="1:1" x14ac:dyDescent="0.2">
      <c r="A323" s="148">
        <f t="array" ref="A323">DATE(2024,1,1)+ROW(A322)-1</f>
        <v>45613</v>
      </c>
    </row>
    <row r="324" spans="1:1" x14ac:dyDescent="0.2">
      <c r="A324" s="148">
        <f t="array" ref="A324">DATE(2024,1,1)+ROW(A323)-1</f>
        <v>45614</v>
      </c>
    </row>
    <row r="325" spans="1:1" x14ac:dyDescent="0.2">
      <c r="A325" s="148">
        <f t="array" ref="A325">DATE(2024,1,1)+ROW(A324)-1</f>
        <v>45615</v>
      </c>
    </row>
    <row r="326" spans="1:1" x14ac:dyDescent="0.2">
      <c r="A326" s="148">
        <f t="array" ref="A326">DATE(2024,1,1)+ROW(A325)-1</f>
        <v>45616</v>
      </c>
    </row>
    <row r="327" spans="1:1" x14ac:dyDescent="0.2">
      <c r="A327" s="148">
        <f t="array" ref="A327">DATE(2024,1,1)+ROW(A326)-1</f>
        <v>45617</v>
      </c>
    </row>
    <row r="328" spans="1:1" x14ac:dyDescent="0.2">
      <c r="A328" s="148">
        <f t="array" ref="A328">DATE(2024,1,1)+ROW(A327)-1</f>
        <v>45618</v>
      </c>
    </row>
    <row r="329" spans="1:1" x14ac:dyDescent="0.2">
      <c r="A329" s="148">
        <f t="array" ref="A329">DATE(2024,1,1)+ROW(A328)-1</f>
        <v>45619</v>
      </c>
    </row>
    <row r="330" spans="1:1" x14ac:dyDescent="0.2">
      <c r="A330" s="148">
        <f t="array" ref="A330">DATE(2024,1,1)+ROW(A329)-1</f>
        <v>45620</v>
      </c>
    </row>
    <row r="331" spans="1:1" x14ac:dyDescent="0.2">
      <c r="A331" s="148">
        <f t="array" ref="A331">DATE(2024,1,1)+ROW(A330)-1</f>
        <v>45621</v>
      </c>
    </row>
    <row r="332" spans="1:1" x14ac:dyDescent="0.2">
      <c r="A332" s="148">
        <f t="array" ref="A332">DATE(2024,1,1)+ROW(A331)-1</f>
        <v>45622</v>
      </c>
    </row>
    <row r="333" spans="1:1" x14ac:dyDescent="0.2">
      <c r="A333" s="148">
        <f t="array" ref="A333">DATE(2024,1,1)+ROW(A332)-1</f>
        <v>45623</v>
      </c>
    </row>
    <row r="334" spans="1:1" x14ac:dyDescent="0.2">
      <c r="A334" s="148">
        <f t="array" ref="A334">DATE(2024,1,1)+ROW(A333)-1</f>
        <v>45624</v>
      </c>
    </row>
    <row r="335" spans="1:1" x14ac:dyDescent="0.2">
      <c r="A335" s="148">
        <f t="array" ref="A335">DATE(2024,1,1)+ROW(A334)-1</f>
        <v>45625</v>
      </c>
    </row>
    <row r="336" spans="1:1" x14ac:dyDescent="0.2">
      <c r="A336" s="148">
        <f t="array" ref="A336">DATE(2024,1,1)+ROW(A335)-1</f>
        <v>45626</v>
      </c>
    </row>
    <row r="337" spans="1:1" x14ac:dyDescent="0.2">
      <c r="A337" s="148">
        <f t="array" ref="A337">DATE(2024,1,1)+ROW(A336)-1</f>
        <v>45627</v>
      </c>
    </row>
    <row r="338" spans="1:1" x14ac:dyDescent="0.2">
      <c r="A338" s="148">
        <f t="array" ref="A338">DATE(2024,1,1)+ROW(A337)-1</f>
        <v>45628</v>
      </c>
    </row>
    <row r="339" spans="1:1" x14ac:dyDescent="0.2">
      <c r="A339" s="148">
        <f t="array" ref="A339">DATE(2024,1,1)+ROW(A338)-1</f>
        <v>45629</v>
      </c>
    </row>
    <row r="340" spans="1:1" x14ac:dyDescent="0.2">
      <c r="A340" s="148">
        <f t="array" ref="A340">DATE(2024,1,1)+ROW(A339)-1</f>
        <v>45630</v>
      </c>
    </row>
    <row r="341" spans="1:1" x14ac:dyDescent="0.2">
      <c r="A341" s="148">
        <f t="array" ref="A341">DATE(2024,1,1)+ROW(A340)-1</f>
        <v>45631</v>
      </c>
    </row>
    <row r="342" spans="1:1" x14ac:dyDescent="0.2">
      <c r="A342" s="148">
        <f t="array" ref="A342">DATE(2024,1,1)+ROW(A341)-1</f>
        <v>45632</v>
      </c>
    </row>
    <row r="343" spans="1:1" x14ac:dyDescent="0.2">
      <c r="A343" s="148">
        <f t="array" ref="A343">DATE(2024,1,1)+ROW(A342)-1</f>
        <v>45633</v>
      </c>
    </row>
    <row r="344" spans="1:1" x14ac:dyDescent="0.2">
      <c r="A344" s="148">
        <f t="array" ref="A344">DATE(2024,1,1)+ROW(A343)-1</f>
        <v>45634</v>
      </c>
    </row>
    <row r="345" spans="1:1" x14ac:dyDescent="0.2">
      <c r="A345" s="148">
        <f t="array" ref="A345">DATE(2024,1,1)+ROW(A344)-1</f>
        <v>45635</v>
      </c>
    </row>
    <row r="346" spans="1:1" x14ac:dyDescent="0.2">
      <c r="A346" s="148">
        <f t="array" ref="A346">DATE(2024,1,1)+ROW(A345)-1</f>
        <v>45636</v>
      </c>
    </row>
    <row r="347" spans="1:1" x14ac:dyDescent="0.2">
      <c r="A347" s="148">
        <f t="array" ref="A347">DATE(2024,1,1)+ROW(A346)-1</f>
        <v>45637</v>
      </c>
    </row>
    <row r="348" spans="1:1" x14ac:dyDescent="0.2">
      <c r="A348" s="148">
        <f t="array" ref="A348">DATE(2024,1,1)+ROW(A347)-1</f>
        <v>45638</v>
      </c>
    </row>
    <row r="349" spans="1:1" x14ac:dyDescent="0.2">
      <c r="A349" s="148">
        <f t="array" ref="A349">DATE(2024,1,1)+ROW(A348)-1</f>
        <v>45639</v>
      </c>
    </row>
    <row r="350" spans="1:1" x14ac:dyDescent="0.2">
      <c r="A350" s="148">
        <f t="array" ref="A350">DATE(2024,1,1)+ROW(A349)-1</f>
        <v>45640</v>
      </c>
    </row>
    <row r="351" spans="1:1" x14ac:dyDescent="0.2">
      <c r="A351" s="148">
        <f t="array" ref="A351">DATE(2024,1,1)+ROW(A350)-1</f>
        <v>45641</v>
      </c>
    </row>
    <row r="352" spans="1:1" x14ac:dyDescent="0.2">
      <c r="A352" s="148">
        <f t="array" ref="A352">DATE(2024,1,1)+ROW(A351)-1</f>
        <v>45642</v>
      </c>
    </row>
    <row r="353" spans="1:1" x14ac:dyDescent="0.2">
      <c r="A353" s="148">
        <f t="array" ref="A353">DATE(2024,1,1)+ROW(A352)-1</f>
        <v>45643</v>
      </c>
    </row>
    <row r="354" spans="1:1" x14ac:dyDescent="0.2">
      <c r="A354" s="148">
        <f t="array" ref="A354">DATE(2024,1,1)+ROW(A353)-1</f>
        <v>45644</v>
      </c>
    </row>
    <row r="355" spans="1:1" x14ac:dyDescent="0.2">
      <c r="A355" s="148">
        <f t="array" ref="A355">DATE(2024,1,1)+ROW(A354)-1</f>
        <v>45645</v>
      </c>
    </row>
    <row r="356" spans="1:1" x14ac:dyDescent="0.2">
      <c r="A356" s="148">
        <f t="array" ref="A356">DATE(2024,1,1)+ROW(A355)-1</f>
        <v>45646</v>
      </c>
    </row>
    <row r="357" spans="1:1" x14ac:dyDescent="0.2">
      <c r="A357" s="148">
        <f t="array" ref="A357">DATE(2024,1,1)+ROW(A356)-1</f>
        <v>45647</v>
      </c>
    </row>
    <row r="358" spans="1:1" x14ac:dyDescent="0.2">
      <c r="A358" s="148">
        <f t="array" ref="A358">DATE(2024,1,1)+ROW(A357)-1</f>
        <v>45648</v>
      </c>
    </row>
    <row r="359" spans="1:1" x14ac:dyDescent="0.2">
      <c r="A359" s="148">
        <f t="array" ref="A359">DATE(2024,1,1)+ROW(A358)-1</f>
        <v>45649</v>
      </c>
    </row>
    <row r="360" spans="1:1" x14ac:dyDescent="0.2">
      <c r="A360" s="148">
        <f t="array" ref="A360">DATE(2024,1,1)+ROW(A359)-1</f>
        <v>45650</v>
      </c>
    </row>
    <row r="361" spans="1:1" x14ac:dyDescent="0.2">
      <c r="A361" s="148">
        <f t="array" ref="A361">DATE(2024,1,1)+ROW(A360)-1</f>
        <v>45651</v>
      </c>
    </row>
    <row r="362" spans="1:1" x14ac:dyDescent="0.2">
      <c r="A362" s="148">
        <f t="array" ref="A362">DATE(2024,1,1)+ROW(A361)-1</f>
        <v>45652</v>
      </c>
    </row>
    <row r="363" spans="1:1" x14ac:dyDescent="0.2">
      <c r="A363" s="148">
        <f t="array" ref="A363">DATE(2024,1,1)+ROW(A362)-1</f>
        <v>45653</v>
      </c>
    </row>
    <row r="364" spans="1:1" x14ac:dyDescent="0.2">
      <c r="A364" s="148">
        <f t="array" ref="A364">DATE(2024,1,1)+ROW(A363)-1</f>
        <v>45654</v>
      </c>
    </row>
    <row r="365" spans="1:1" x14ac:dyDescent="0.2">
      <c r="A365" s="148">
        <f t="array" ref="A365">DATE(2024,1,1)+ROW(A364)-1</f>
        <v>45655</v>
      </c>
    </row>
    <row r="366" spans="1:1" x14ac:dyDescent="0.2">
      <c r="A366" s="148">
        <f t="array" ref="A366">DATE(2024,1,1)+ROW(A365)-1</f>
        <v>45656</v>
      </c>
    </row>
    <row r="367" spans="1:1" x14ac:dyDescent="0.2">
      <c r="A367" s="148">
        <f t="array" ref="A367">DATE(2024,1,1)+ROW(A366)-1</f>
        <v>45657</v>
      </c>
    </row>
  </sheetData>
  <mergeCells count="2">
    <mergeCell ref="B3:N3"/>
    <mergeCell ref="J1:N1"/>
  </mergeCells>
  <pageMargins left="0.7" right="0.7" top="0.75" bottom="0.75" header="0.3" footer="0.3"/>
  <pageSetup paperSize="9" scale="63"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9982E102-5C3A-4E3C-85F7-1C49A33DD41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1.pielikums</vt:lpstr>
      <vt:lpstr>1.pielikuma turpinājums Nr.1</vt:lpstr>
      <vt:lpstr>1.pielikuma turpinājums Nr.2</vt:lpstr>
      <vt:lpstr>Pivot</vt:lpstr>
      <vt:lpstr>Round</vt:lpstr>
      <vt:lpstr>1.pielikuma turpinājums Nr.3</vt:lpstr>
      <vt:lpstr>1.pielikuma turpinājums Nr.4</vt:lpstr>
      <vt:lpstr>'1.pielikuma turpinājums Nr.3'!Print_Area</vt:lpstr>
      <vt:lpstr>'1.pielikuma turpinājums Nr.4'!Print_Area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Sanda Osemļjaka</dc:creator>
  <cp:keywords/>
  <dc:description/>
  <cp:lastModifiedBy>Ivita Lazdiņa</cp:lastModifiedBy>
  <cp:revision/>
  <cp:lastPrinted>2023-08-11T11:17:04Z</cp:lastPrinted>
  <dcterms:created xsi:type="dcterms:W3CDTF">2023-07-18T10:51:48Z</dcterms:created>
  <dcterms:modified xsi:type="dcterms:W3CDTF">2024-04-18T08:10:30Z</dcterms:modified>
  <cp:category/>
  <cp:contentStatus/>
</cp:coreProperties>
</file>