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vnozare.pri\vm\Redirect_profiles\VM_Ivita_Lazdina\Desktop\Not_1529\2024_GATAVOTIE_NOTEIKUMI\slimn_reform\TAPA_250424\IRINA_preciz_250424\"/>
    </mc:Choice>
  </mc:AlternateContent>
  <xr:revisionPtr revIDLastSave="0" documentId="13_ncr:1_{D80F90E9-4E6C-4277-8E03-10AD8F1D2080}" xr6:coauthVersionLast="47" xr6:coauthVersionMax="47" xr10:uidLastSave="{00000000-0000-0000-0000-000000000000}"/>
  <bookViews>
    <workbookView xWindow="8370" yWindow="0" windowWidth="20430" windowHeight="15600" xr2:uid="{C99D5EE5-F84B-48AE-AD56-D0872E00A983}"/>
  </bookViews>
  <sheets>
    <sheet name="3.pielikums" sheetId="6" r:id="rId1"/>
    <sheet name="3.pielikuma turpinājums Nr.1" sheetId="5" r:id="rId2"/>
  </sheets>
  <definedNames>
    <definedName name="_xlnm.Print_Area" localSheetId="1">'3.pielikuma turpinājums Nr.1'!$A$1:$H$15</definedName>
    <definedName name="_xlnm.Print_Area" localSheetId="0">'3.pielikums'!$A$1:$E$49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6" i="6" l="1"/>
  <c r="E21" i="6" l="1"/>
  <c r="E25" i="6"/>
  <c r="E27" i="6"/>
  <c r="E37" i="6"/>
  <c r="E38" i="6"/>
  <c r="E39" i="6"/>
  <c r="E40" i="6"/>
  <c r="E41" i="6"/>
  <c r="E42" i="6"/>
  <c r="E43" i="6"/>
  <c r="E44" i="6"/>
  <c r="E45" i="6"/>
  <c r="E46" i="6"/>
  <c r="D7" i="6" l="1"/>
  <c r="E7" i="6" s="1"/>
  <c r="E36" i="6" l="1"/>
  <c r="D35" i="6"/>
  <c r="E35" i="6" s="1"/>
  <c r="D34" i="6"/>
  <c r="E34" i="6" s="1"/>
  <c r="D33" i="6"/>
  <c r="E33" i="6" s="1"/>
  <c r="D32" i="6"/>
  <c r="E32" i="6" s="1"/>
  <c r="D31" i="6"/>
  <c r="E31" i="6" s="1"/>
  <c r="D30" i="6"/>
  <c r="E30" i="6" s="1"/>
  <c r="D29" i="6"/>
  <c r="E29" i="6" s="1"/>
  <c r="D28" i="6"/>
  <c r="E28" i="6" s="1"/>
  <c r="D26" i="6"/>
  <c r="E26" i="6" s="1"/>
  <c r="D24" i="6"/>
  <c r="E24" i="6" s="1"/>
  <c r="D23" i="6"/>
  <c r="E23" i="6" s="1"/>
  <c r="D22" i="6"/>
  <c r="E22" i="6" s="1"/>
  <c r="D20" i="6"/>
  <c r="E20" i="6" s="1"/>
  <c r="D19" i="6"/>
  <c r="E19" i="6" s="1"/>
  <c r="D18" i="6"/>
  <c r="E18" i="6" s="1"/>
  <c r="D17" i="6"/>
  <c r="E17" i="6" s="1"/>
  <c r="D16" i="6"/>
  <c r="E16" i="6" s="1"/>
  <c r="D15" i="6"/>
  <c r="E15" i="6" s="1"/>
  <c r="D14" i="6"/>
  <c r="E14" i="6" s="1"/>
  <c r="D13" i="6"/>
  <c r="E13" i="6" s="1"/>
  <c r="D12" i="6"/>
  <c r="E12" i="6" s="1"/>
  <c r="D11" i="6"/>
  <c r="E11" i="6" s="1"/>
  <c r="D10" i="6"/>
  <c r="E10" i="6" s="1"/>
  <c r="D9" i="6"/>
  <c r="E9" i="6" s="1"/>
  <c r="D8" i="6"/>
  <c r="E8" i="6" s="1"/>
  <c r="D6" i="6"/>
  <c r="E6" i="6" s="1"/>
  <c r="E5" i="6" l="1"/>
  <c r="C12" i="5"/>
  <c r="C6" i="5" l="1"/>
  <c r="C5" i="6"/>
  <c r="B5" i="6"/>
  <c r="D5" i="6" l="1"/>
</calcChain>
</file>

<file path=xl/sharedStrings.xml><?xml version="1.0" encoding="utf-8"?>
<sst xmlns="http://schemas.openxmlformats.org/spreadsheetml/2006/main" count="64" uniqueCount="64">
  <si>
    <t>Bērnu klīniskā universitātes slimnīca kopsumma</t>
  </si>
  <si>
    <t>Paula Stradiņa klīniskā universitātes slimnīca kopsumma</t>
  </si>
  <si>
    <t>Rīgas Austrumu klīniskā universitātes slimnīca kopsumma</t>
  </si>
  <si>
    <t>Daugavpils reģionālā slimnīca kopsumma</t>
  </si>
  <si>
    <t>Jelgavas pilsētas slimnīca kopsumma</t>
  </si>
  <si>
    <t>Jēkabpils reģionālā slimnīca kopsumma</t>
  </si>
  <si>
    <t>Liepājas reģionālā slimnīca kopsumma</t>
  </si>
  <si>
    <t>Rēzeknes slimnīca kopsumma</t>
  </si>
  <si>
    <t>Vidzemes slimnīca kopsumma</t>
  </si>
  <si>
    <t>Ziemeļkurzemes reģionālā slimnīca kopsumma</t>
  </si>
  <si>
    <t>Alūksnes slimnīca kopsumma</t>
  </si>
  <si>
    <t>Balvu un Gulbenes slimnīcu apvienība kopsumma</t>
  </si>
  <si>
    <t>Cēsu klīnika kopsumma</t>
  </si>
  <si>
    <t>Dobeles un apkārtnes slimnīca kopsumma</t>
  </si>
  <si>
    <t>Jūrmalas slimnīca kopsumma</t>
  </si>
  <si>
    <t>Krāslavas slimnīca kopsumma</t>
  </si>
  <si>
    <t>Kuldīgas slimnīca kopsumma</t>
  </si>
  <si>
    <t>Madonas slimnīca kopsumma</t>
  </si>
  <si>
    <t>Ogres rajona slimnīca kopsumma</t>
  </si>
  <si>
    <t>Preiļu slimnīca kopsumma</t>
  </si>
  <si>
    <t>Tukuma slimnīca kopsumma</t>
  </si>
  <si>
    <t>Ainaži, bērnu psihoneiroloģiskā slimnīca kopsumma</t>
  </si>
  <si>
    <t>Daugavpils psihoneiroloģiskā slimnīca kopsumma</t>
  </si>
  <si>
    <t>Vaivari, nacionālais rehabilitācijas centrs kopsumma</t>
  </si>
  <si>
    <t>Piejūras slimnīca kopsumma</t>
  </si>
  <si>
    <t>Rīgas 2. slimnīca kopsumma</t>
  </si>
  <si>
    <t>Rīgas Dzemdību nams kopsumma</t>
  </si>
  <si>
    <t>Rīgas psihiatrijas un narkoloģijas centrs kopsumma</t>
  </si>
  <si>
    <t>Slimnīca Ģintermuiža kopsumma</t>
  </si>
  <si>
    <t>Strenču psihoneiroloģiskā slimnīca kopsumma</t>
  </si>
  <si>
    <t>Traumatoloģijas un ortopēdijas slimnīca kopsumma</t>
  </si>
  <si>
    <t>Aizkraukles slimnīca kopsumma</t>
  </si>
  <si>
    <t>Bauskas slimnīca kopsumma</t>
  </si>
  <si>
    <t>Līvānu slimnīca kopsumma</t>
  </si>
  <si>
    <t>Ludzas medicīnas centrs kopsumma</t>
  </si>
  <si>
    <t>Priekules slimnīca kopsumma</t>
  </si>
  <si>
    <t>Siguldas slimnīca kopsumma</t>
  </si>
  <si>
    <t>Saldus medicīnas centrs kopsumma</t>
  </si>
  <si>
    <t>Limbažu slimnīca kopsumma</t>
  </si>
  <si>
    <t>Latvijas Jūras medicīnas centrs kopsumma</t>
  </si>
  <si>
    <t>Sanare KRC Jaunķemeri kopsumma</t>
  </si>
  <si>
    <t>Plānotie pacienti</t>
  </si>
  <si>
    <t>Plānotais finansējums 2024.gadam</t>
  </si>
  <si>
    <t xml:space="preserve">Valsts kopā </t>
  </si>
  <si>
    <t>Row Labels</t>
  </si>
  <si>
    <t>IT infrastruktūras uzturēšana</t>
  </si>
  <si>
    <t>IT licenču un ārējo datubāžu uzturēšanas izdevumi</t>
  </si>
  <si>
    <t>Programmatūras un datu bāzu uzturēšana, pilnveidošana un papildināšana</t>
  </si>
  <si>
    <t>Grand Total</t>
  </si>
  <si>
    <t>Papildus nepieciešams finansējums ik gadējam digitalizācijas maksājumam sākot no 2024. gada un turpmāk ik gadu</t>
  </si>
  <si>
    <t>Bērnu klīniskā universitātes slimnīca faktiskie izdevumi par IT sistēmu uzturēšanu</t>
  </si>
  <si>
    <t xml:space="preserve">Iestādēm plānotais ikgadējais finansējums digitalizācijai 2025.gadā un turpmāk* </t>
  </si>
  <si>
    <t>Iestādēm plānotais ikgadējais finansējums digitalizācijai no  2024.gadā no 1.maija</t>
  </si>
  <si>
    <t>* Ieņēmumi izdevumu segšanai primāri tiek saņemti no valsts budžeta (Nacionālā veselības dienesta) un daļa nāk no maksas pakalpojumiem, pašu ieņēmumiem, projektiem un ziedojumiem/dāvinājumiem.</t>
  </si>
  <si>
    <r>
      <rPr>
        <b/>
        <i/>
        <sz val="11"/>
        <color theme="1"/>
        <rFont val="Calibri"/>
        <family val="2"/>
        <charset val="186"/>
        <scheme val="minor"/>
      </rPr>
      <t xml:space="preserve">Skaidrojums: </t>
    </r>
    <r>
      <rPr>
        <i/>
        <sz val="11"/>
        <color theme="1"/>
        <rFont val="Calibri"/>
        <family val="2"/>
        <charset val="186"/>
        <scheme val="minor"/>
      </rPr>
      <t xml:space="preserve">Iestādēm plānotais ikgadējais maksājums digitalizācijai 2024.gadā  un turpmāk - aprēķinā piemērots koeficients 0,291 (E-veselības programmatūras uzturēšanai un pilnveidošanai) pēc BKUS aprēķiniem. Skat.BKUS aprēķinus. </t>
    </r>
  </si>
  <si>
    <t>koeficients pielietots aprēķinam pie vienreizējā maksājuma</t>
  </si>
  <si>
    <t>koeficients pielietots aprēķinam pie ikgadējā maksājuma</t>
  </si>
  <si>
    <t>Ņemot vērā to, ka pēc sistēmu izstrādātāju aptaujas datiem ir identificēts, ka 10 000 euro ir indikatīvi prognozējamās minimālās integrācijas izmaksas stacionārai iestādei, neatkarīgi no iestādes apmēra. Līdz ar to iestādēm, kurām piemērojot koeficientu sanāk mazāks finansējums tiks piemērots maksājums 10 000 euro.</t>
  </si>
  <si>
    <t>IT sistēmu uzturēšanas izdevumi (maksājumi ārpakalpojuma sniedzējiem), tūkst.EURO,</t>
  </si>
  <si>
    <t>Informācijas sistēmu dienestu uzturēšanas izmaksas (iekšējie attīstītāji un uzturētāji, tūkst.EURO</t>
  </si>
  <si>
    <t>3.pielikums MK noteikumu projekta "Grozījumi Ministru kabineta 2018.gada 28.augusta noteikumos Nr.555 „Veselības aprūpes pakalpojumu organizēšanas un samaksas kārtība"" anotācijai</t>
  </si>
  <si>
    <t>3.pielikuma turpinājums Nr.1 MK noteikumu projekta "Grozījumi Ministru kabineta 2018.gada 28.augusta noteikumos Nr.555 „Veselības aprūpes pakalpojumu organizēšanas un samaksas kārtība"" anotācijai</t>
  </si>
  <si>
    <t>Izdevumi 2023, tūkst., euro*</t>
  </si>
  <si>
    <t>Summa: Summa, euro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</si>
</sst>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6" formatCode="#,##0.000"/>
    <numFmt numFmtId="167" formatCode="0.000%"/>
  </numFmts>
  <fonts count="10" x14ac:knownFonts="1">
    <font>
      <sz val="11"/>
      <color theme="1"/>
      <name val="Calibri"/>
      <family val="2"/>
      <charset val="186"/>
      <scheme val="minor"/>
    </font>
    <font>
      <sz val="11"/>
      <color theme="1"/>
      <name val="Calibri"/>
      <family val="2"/>
      <charset val="186"/>
      <scheme val="minor"/>
    </font>
    <font>
      <b/>
      <sz val="11"/>
      <color theme="1"/>
      <name val="Calibri"/>
      <family val="2"/>
      <charset val="186"/>
      <scheme val="minor"/>
    </font>
    <font>
      <sz val="11"/>
      <color rgb="FFFF0000"/>
      <name val="Calibri"/>
      <family val="2"/>
      <charset val="186"/>
      <scheme val="minor"/>
    </font>
    <font>
      <i/>
      <sz val="11"/>
      <color theme="1"/>
      <name val="Calibri"/>
      <family val="2"/>
      <charset val="186"/>
      <scheme val="minor"/>
    </font>
    <font>
      <b/>
      <i/>
      <sz val="11"/>
      <color theme="1"/>
      <name val="Calibri"/>
      <family val="2"/>
      <charset val="186"/>
      <scheme val="minor"/>
    </font>
    <font>
      <b/>
      <sz val="10"/>
      <color rgb="FF000000"/>
      <name val="Arial"/>
      <family val="2"/>
      <charset val="186"/>
    </font>
    <font>
      <sz val="10"/>
      <color theme="1"/>
      <name val="Arial"/>
      <family val="2"/>
      <charset val="186"/>
    </font>
    <font>
      <b/>
      <sz val="12"/>
      <color theme="1"/>
      <name val="Calibri"/>
      <family val="2"/>
      <scheme val="minor"/>
    </font>
    <font>
      <i/>
      <sz val="11"/>
      <color theme="1"/>
      <name val="Calibri"/>
      <family val="2"/>
      <scheme val="minor"/>
    </font>
  </fonts>
  <fills count="5">
    <fill>
      <patternFill patternType="none"/>
    </fill>
    <fill>
      <patternFill patternType="gray125"/>
    </fill>
    <fill>
      <patternFill patternType="solid">
        <fgColor theme="2"/>
        <bgColor indexed="64"/>
      </patternFill>
    </fill>
    <fill>
      <patternFill patternType="solid">
        <fgColor theme="9" tint="0.59999389629810485"/>
        <bgColor indexed="64"/>
      </patternFill>
    </fill>
    <fill>
      <patternFill patternType="solid">
        <fgColor theme="9"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rgb="FF95B3D7"/>
      </bottom>
      <diagonal/>
    </border>
    <border>
      <left/>
      <right/>
      <top style="medium">
        <color rgb="FF95B3D7"/>
      </top>
      <bottom/>
      <diagonal/>
    </border>
  </borders>
  <cellStyleXfs count="3">
    <xf numFmtId="0" fontId="0" fillId="0" borderId="0"/>
    <xf numFmtId="43" fontId="1" fillId="0" borderId="0" applyFont="0" applyFill="0" applyBorder="0" applyAlignment="0" applyProtection="0"/>
    <xf numFmtId="9" fontId="1" fillId="0" borderId="0" applyFont="0" applyFill="0" applyBorder="0" applyAlignment="0" applyProtection="0"/>
  </cellStyleXfs>
  <cellXfs count="37">
    <xf numFmtId="0" fontId="0" fillId="0" borderId="0" xfId="0"/>
    <xf numFmtId="3" fontId="0" fillId="0" borderId="0" xfId="0" applyNumberFormat="1" applyAlignment="1">
      <alignment horizontal="center" vertical="center"/>
    </xf>
    <xf numFmtId="3" fontId="0" fillId="0" borderId="0" xfId="0" applyNumberFormat="1" applyAlignment="1">
      <alignment horizontal="left" vertical="center"/>
    </xf>
    <xf numFmtId="3" fontId="0" fillId="0" borderId="0" xfId="0" applyNumberFormat="1"/>
    <xf numFmtId="4" fontId="0" fillId="0" borderId="0" xfId="0" applyNumberFormat="1" applyAlignment="1">
      <alignment horizontal="center" vertical="center"/>
    </xf>
    <xf numFmtId="3" fontId="3" fillId="0" borderId="0" xfId="0" applyNumberFormat="1" applyFont="1" applyAlignment="1">
      <alignment horizontal="center" vertical="center"/>
    </xf>
    <xf numFmtId="166" fontId="0" fillId="0" borderId="0" xfId="0" applyNumberFormat="1" applyAlignment="1">
      <alignment horizontal="center" vertical="center"/>
    </xf>
    <xf numFmtId="10" fontId="0" fillId="0" borderId="0" xfId="0" applyNumberFormat="1"/>
    <xf numFmtId="0" fontId="0" fillId="0" borderId="0" xfId="0" applyAlignment="1">
      <alignment vertical="center"/>
    </xf>
    <xf numFmtId="0" fontId="7" fillId="0" borderId="0" xfId="0" applyFont="1" applyAlignment="1">
      <alignment vertical="center"/>
    </xf>
    <xf numFmtId="0" fontId="2" fillId="0" borderId="0" xfId="0" applyFont="1"/>
    <xf numFmtId="4" fontId="7" fillId="0" borderId="0" xfId="0" applyNumberFormat="1" applyFont="1" applyAlignment="1">
      <alignment horizontal="right" vertical="center"/>
    </xf>
    <xf numFmtId="9" fontId="0" fillId="0" borderId="0" xfId="2" applyFont="1"/>
    <xf numFmtId="10" fontId="0" fillId="0" borderId="0" xfId="2" applyNumberFormat="1" applyFont="1"/>
    <xf numFmtId="167" fontId="0" fillId="0" borderId="0" xfId="0" applyNumberFormat="1"/>
    <xf numFmtId="167" fontId="0" fillId="0" borderId="0" xfId="2" applyNumberFormat="1" applyFont="1"/>
    <xf numFmtId="3" fontId="0" fillId="0" borderId="1" xfId="0" applyNumberFormat="1" applyBorder="1" applyAlignment="1">
      <alignment horizontal="center" vertical="center"/>
    </xf>
    <xf numFmtId="3" fontId="0" fillId="0" borderId="1" xfId="0" applyNumberFormat="1" applyBorder="1" applyAlignment="1">
      <alignment horizontal="center" vertical="center" wrapText="1"/>
    </xf>
    <xf numFmtId="3" fontId="2" fillId="2" borderId="1" xfId="0" applyNumberFormat="1" applyFont="1" applyFill="1" applyBorder="1" applyAlignment="1">
      <alignment horizontal="center" vertical="center"/>
    </xf>
    <xf numFmtId="3" fontId="2" fillId="2" borderId="1" xfId="0" applyNumberFormat="1" applyFont="1" applyFill="1" applyBorder="1" applyAlignment="1">
      <alignment horizontal="right" vertical="center"/>
    </xf>
    <xf numFmtId="3" fontId="0" fillId="0" borderId="1" xfId="0" applyNumberFormat="1" applyBorder="1" applyAlignment="1">
      <alignment horizontal="left" vertical="center"/>
    </xf>
    <xf numFmtId="3" fontId="0" fillId="0" borderId="1" xfId="0" applyNumberFormat="1" applyBorder="1" applyAlignment="1">
      <alignment horizontal="right" vertical="center"/>
    </xf>
    <xf numFmtId="3" fontId="0" fillId="3" borderId="1" xfId="0" applyNumberFormat="1" applyFill="1" applyBorder="1" applyAlignment="1">
      <alignment horizontal="left" vertical="center"/>
    </xf>
    <xf numFmtId="43" fontId="0" fillId="0" borderId="0" xfId="1" applyFont="1" applyAlignment="1">
      <alignment horizontal="center" vertical="center"/>
    </xf>
    <xf numFmtId="3" fontId="8" fillId="0" borderId="0" xfId="0" applyNumberFormat="1" applyFont="1" applyAlignment="1">
      <alignment horizontal="center" vertical="center"/>
    </xf>
    <xf numFmtId="3" fontId="9" fillId="0" borderId="0" xfId="0" applyNumberFormat="1" applyFont="1" applyAlignment="1">
      <alignment horizontal="center" vertical="center"/>
    </xf>
    <xf numFmtId="3" fontId="0" fillId="0" borderId="2" xfId="0" applyNumberFormat="1" applyBorder="1" applyAlignment="1">
      <alignment horizontal="center" vertical="center" wrapText="1"/>
    </xf>
    <xf numFmtId="3" fontId="2" fillId="2" borderId="2" xfId="0" applyNumberFormat="1" applyFont="1" applyFill="1" applyBorder="1" applyAlignment="1">
      <alignment horizontal="center" vertical="center"/>
    </xf>
    <xf numFmtId="3" fontId="0" fillId="0" borderId="2" xfId="0" applyNumberFormat="1" applyBorder="1" applyAlignment="1">
      <alignment horizontal="center" vertical="center"/>
    </xf>
    <xf numFmtId="3" fontId="0" fillId="3" borderId="2" xfId="0" applyNumberFormat="1" applyFill="1" applyBorder="1" applyAlignment="1">
      <alignment horizontal="center" vertical="center"/>
    </xf>
    <xf numFmtId="3" fontId="8" fillId="0" borderId="0" xfId="0" applyNumberFormat="1" applyFont="1" applyAlignment="1">
      <alignment horizontal="center" vertical="center"/>
    </xf>
    <xf numFmtId="3" fontId="4" fillId="0" borderId="0" xfId="0" applyNumberFormat="1" applyFont="1" applyAlignment="1">
      <alignment horizontal="left" vertical="top" wrapText="1"/>
    </xf>
    <xf numFmtId="3" fontId="0" fillId="0" borderId="0" xfId="0" applyNumberFormat="1" applyAlignment="1">
      <alignment horizontal="left" vertical="center" wrapText="1"/>
    </xf>
    <xf numFmtId="0" fontId="0" fillId="0" borderId="0" xfId="0" applyAlignment="1">
      <alignment horizontal="left" vertical="center" wrapText="1"/>
    </xf>
    <xf numFmtId="0" fontId="6" fillId="4" borderId="3" xfId="0" applyFont="1" applyFill="1" applyBorder="1" applyAlignment="1">
      <alignment vertical="center"/>
    </xf>
    <xf numFmtId="0" fontId="6" fillId="4" borderId="4" xfId="0" applyFont="1" applyFill="1" applyBorder="1" applyAlignment="1">
      <alignment vertical="center"/>
    </xf>
    <xf numFmtId="4" fontId="6" fillId="4" borderId="4" xfId="0" applyNumberFormat="1" applyFont="1" applyFill="1" applyBorder="1" applyAlignment="1">
      <alignment horizontal="right" vertical="center"/>
    </xf>
  </cellXfs>
  <cellStyles count="3">
    <cellStyle name="Comma" xfId="1" builtinId="3"/>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75DF0-4BD1-41A4-9FA1-4240C714C159}">
  <sheetPr>
    <tabColor theme="9" tint="0.79998168889431442"/>
  </sheetPr>
  <dimension ref="A1:F50"/>
  <sheetViews>
    <sheetView tabSelected="1" view="pageBreakPreview" zoomScale="68" zoomScaleNormal="135" zoomScaleSheetLayoutView="68" workbookViewId="0">
      <pane xSplit="1" ySplit="5" topLeftCell="B6" activePane="bottomRight" state="frozen"/>
      <selection pane="topRight" activeCell="H1" sqref="H1"/>
      <selection pane="bottomLeft" activeCell="A3" sqref="A3"/>
      <selection pane="bottomRight" activeCell="C1" sqref="C1:E1"/>
    </sheetView>
  </sheetViews>
  <sheetFormatPr defaultColWidth="9.140625" defaultRowHeight="15" x14ac:dyDescent="0.25"/>
  <cols>
    <col min="1" max="1" width="55.140625" style="1" customWidth="1"/>
    <col min="2" max="2" width="17" style="1" customWidth="1"/>
    <col min="3" max="3" width="16.28515625" style="1" customWidth="1"/>
    <col min="4" max="5" width="26" style="1" customWidth="1"/>
    <col min="6" max="6" width="12.42578125" style="1" customWidth="1"/>
    <col min="7" max="16384" width="9.140625" style="1"/>
  </cols>
  <sheetData>
    <row r="1" spans="1:6" ht="59.25" customHeight="1" x14ac:dyDescent="0.25">
      <c r="C1" s="32" t="s">
        <v>60</v>
      </c>
      <c r="D1" s="32"/>
      <c r="E1" s="32"/>
    </row>
    <row r="2" spans="1:6" x14ac:dyDescent="0.25">
      <c r="C2" s="25"/>
    </row>
    <row r="3" spans="1:6" ht="15.75" x14ac:dyDescent="0.25">
      <c r="A3" s="30" t="s">
        <v>49</v>
      </c>
      <c r="B3" s="30"/>
      <c r="C3" s="30"/>
      <c r="D3" s="30"/>
      <c r="E3" s="24"/>
    </row>
    <row r="4" spans="1:6" ht="73.5" customHeight="1" x14ac:dyDescent="0.25">
      <c r="A4" s="16"/>
      <c r="B4" s="17" t="s">
        <v>41</v>
      </c>
      <c r="C4" s="17" t="s">
        <v>42</v>
      </c>
      <c r="D4" s="26" t="s">
        <v>51</v>
      </c>
      <c r="E4" s="17" t="s">
        <v>52</v>
      </c>
    </row>
    <row r="5" spans="1:6" x14ac:dyDescent="0.25">
      <c r="A5" s="18" t="s">
        <v>43</v>
      </c>
      <c r="B5" s="19">
        <f>SUM(B6:B46)</f>
        <v>283962</v>
      </c>
      <c r="C5" s="19">
        <f>SUM(C6:C46)</f>
        <v>645462454</v>
      </c>
      <c r="D5" s="27">
        <f>SUM(D6:D46)</f>
        <v>1949053</v>
      </c>
      <c r="E5" s="18">
        <f>SUM(E6:E46)</f>
        <v>1299368.6666666674</v>
      </c>
      <c r="F5" s="5"/>
    </row>
    <row r="6" spans="1:6" x14ac:dyDescent="0.25">
      <c r="A6" s="20" t="s">
        <v>0</v>
      </c>
      <c r="B6" s="16">
        <v>17537</v>
      </c>
      <c r="C6" s="21">
        <v>46125136</v>
      </c>
      <c r="D6" s="28">
        <f>ROUND(C6*0.00291,0)</f>
        <v>134224</v>
      </c>
      <c r="E6" s="16">
        <f>D6/12*8</f>
        <v>89482.666666666672</v>
      </c>
    </row>
    <row r="7" spans="1:6" x14ac:dyDescent="0.25">
      <c r="A7" s="20" t="s">
        <v>1</v>
      </c>
      <c r="B7" s="16">
        <v>44645</v>
      </c>
      <c r="C7" s="21">
        <v>122967914</v>
      </c>
      <c r="D7" s="28">
        <f>ROUND(C7*0.00291,0)</f>
        <v>357837</v>
      </c>
      <c r="E7" s="16">
        <f t="shared" ref="E7:E46" si="0">D7/12*8</f>
        <v>238558</v>
      </c>
    </row>
    <row r="8" spans="1:6" x14ac:dyDescent="0.25">
      <c r="A8" s="20" t="s">
        <v>2</v>
      </c>
      <c r="B8" s="16">
        <v>59221</v>
      </c>
      <c r="C8" s="21">
        <v>148815912</v>
      </c>
      <c r="D8" s="28">
        <f>ROUND(C8*0.00291,)</f>
        <v>433054</v>
      </c>
      <c r="E8" s="16">
        <f t="shared" si="0"/>
        <v>288702.66666666669</v>
      </c>
      <c r="F8" s="23"/>
    </row>
    <row r="9" spans="1:6" x14ac:dyDescent="0.25">
      <c r="A9" s="20" t="s">
        <v>3</v>
      </c>
      <c r="B9" s="16">
        <v>17289</v>
      </c>
      <c r="C9" s="21">
        <v>30311280</v>
      </c>
      <c r="D9" s="28">
        <f>ROUND(C9*0.00291,0)</f>
        <v>88206</v>
      </c>
      <c r="E9" s="16">
        <f t="shared" si="0"/>
        <v>58804</v>
      </c>
      <c r="F9" s="6"/>
    </row>
    <row r="10" spans="1:6" x14ac:dyDescent="0.25">
      <c r="A10" s="20" t="s">
        <v>4</v>
      </c>
      <c r="B10" s="16">
        <v>10618</v>
      </c>
      <c r="C10" s="21">
        <v>14334559</v>
      </c>
      <c r="D10" s="28">
        <f>ROUND(C10*0.00291,)</f>
        <v>41714</v>
      </c>
      <c r="E10" s="16">
        <f t="shared" si="0"/>
        <v>27809.333333333332</v>
      </c>
    </row>
    <row r="11" spans="1:6" x14ac:dyDescent="0.25">
      <c r="A11" s="20" t="s">
        <v>5</v>
      </c>
      <c r="B11" s="16">
        <v>7103</v>
      </c>
      <c r="C11" s="21">
        <v>12638749</v>
      </c>
      <c r="D11" s="28">
        <f>ROUND(C11*0.00291,0)</f>
        <v>36779</v>
      </c>
      <c r="E11" s="16">
        <f t="shared" si="0"/>
        <v>24519.333333333332</v>
      </c>
    </row>
    <row r="12" spans="1:6" x14ac:dyDescent="0.25">
      <c r="A12" s="20" t="s">
        <v>6</v>
      </c>
      <c r="B12" s="16">
        <v>14743</v>
      </c>
      <c r="C12" s="21">
        <v>26271403</v>
      </c>
      <c r="D12" s="28">
        <f>ROUND(C12*0.00291,)</f>
        <v>76450</v>
      </c>
      <c r="E12" s="16">
        <f t="shared" si="0"/>
        <v>50966.666666666664</v>
      </c>
      <c r="F12" s="4"/>
    </row>
    <row r="13" spans="1:6" x14ac:dyDescent="0.25">
      <c r="A13" s="20" t="s">
        <v>7</v>
      </c>
      <c r="B13" s="16">
        <v>9631</v>
      </c>
      <c r="C13" s="21">
        <v>14555521</v>
      </c>
      <c r="D13" s="28">
        <f>ROUND(C13*0.00291,0)</f>
        <v>42357</v>
      </c>
      <c r="E13" s="16">
        <f t="shared" si="0"/>
        <v>28238</v>
      </c>
    </row>
    <row r="14" spans="1:6" x14ac:dyDescent="0.25">
      <c r="A14" s="20" t="s">
        <v>8</v>
      </c>
      <c r="B14" s="16">
        <v>12784</v>
      </c>
      <c r="C14" s="21">
        <v>18498483</v>
      </c>
      <c r="D14" s="28">
        <f>ROUND(C14*0.00291,0)</f>
        <v>53831</v>
      </c>
      <c r="E14" s="16">
        <f t="shared" si="0"/>
        <v>35887.333333333336</v>
      </c>
    </row>
    <row r="15" spans="1:6" x14ac:dyDescent="0.25">
      <c r="A15" s="20" t="s">
        <v>9</v>
      </c>
      <c r="B15" s="16">
        <v>7968</v>
      </c>
      <c r="C15" s="21">
        <v>14964198</v>
      </c>
      <c r="D15" s="28">
        <f>ROUND(C15*0.00291,)</f>
        <v>43546</v>
      </c>
      <c r="E15" s="16">
        <f t="shared" si="0"/>
        <v>29030.666666666668</v>
      </c>
    </row>
    <row r="16" spans="1:6" x14ac:dyDescent="0.25">
      <c r="A16" s="20" t="s">
        <v>10</v>
      </c>
      <c r="B16" s="16">
        <v>2589</v>
      </c>
      <c r="C16" s="21">
        <v>3922866</v>
      </c>
      <c r="D16" s="28">
        <f>ROUND(C16*0.00291,0)</f>
        <v>11416</v>
      </c>
      <c r="E16" s="16">
        <f t="shared" si="0"/>
        <v>7610.666666666667</v>
      </c>
    </row>
    <row r="17" spans="1:5" x14ac:dyDescent="0.25">
      <c r="A17" s="20" t="s">
        <v>11</v>
      </c>
      <c r="B17" s="16">
        <v>2837</v>
      </c>
      <c r="C17" s="21">
        <v>5531004</v>
      </c>
      <c r="D17" s="28">
        <f>ROUND(C17*0.00291,0)</f>
        <v>16095</v>
      </c>
      <c r="E17" s="16">
        <f t="shared" si="0"/>
        <v>10730</v>
      </c>
    </row>
    <row r="18" spans="1:5" x14ac:dyDescent="0.25">
      <c r="A18" s="20" t="s">
        <v>12</v>
      </c>
      <c r="B18" s="16">
        <v>3580</v>
      </c>
      <c r="C18" s="21">
        <v>5242091</v>
      </c>
      <c r="D18" s="28">
        <f>ROUND(C18*0.00291,0)</f>
        <v>15254</v>
      </c>
      <c r="E18" s="16">
        <f t="shared" si="0"/>
        <v>10169.333333333334</v>
      </c>
    </row>
    <row r="19" spans="1:5" x14ac:dyDescent="0.25">
      <c r="A19" s="20" t="s">
        <v>13</v>
      </c>
      <c r="B19" s="16">
        <v>2353</v>
      </c>
      <c r="C19" s="21">
        <v>4955746</v>
      </c>
      <c r="D19" s="28">
        <f>ROUND(C19*0.00291,0)</f>
        <v>14421</v>
      </c>
      <c r="E19" s="16">
        <f t="shared" si="0"/>
        <v>9614</v>
      </c>
    </row>
    <row r="20" spans="1:5" x14ac:dyDescent="0.25">
      <c r="A20" s="20" t="s">
        <v>14</v>
      </c>
      <c r="B20" s="16">
        <v>4635</v>
      </c>
      <c r="C20" s="21">
        <v>6873802</v>
      </c>
      <c r="D20" s="28">
        <f>ROUND(C20*0.00291,0)</f>
        <v>20003</v>
      </c>
      <c r="E20" s="16">
        <f t="shared" si="0"/>
        <v>13335.333333333334</v>
      </c>
    </row>
    <row r="21" spans="1:5" x14ac:dyDescent="0.25">
      <c r="A21" s="22" t="s">
        <v>15</v>
      </c>
      <c r="B21" s="16">
        <v>1715</v>
      </c>
      <c r="C21" s="21">
        <v>3399983</v>
      </c>
      <c r="D21" s="29">
        <v>10000</v>
      </c>
      <c r="E21" s="16">
        <f t="shared" si="0"/>
        <v>6666.666666666667</v>
      </c>
    </row>
    <row r="22" spans="1:5" x14ac:dyDescent="0.25">
      <c r="A22" s="20" t="s">
        <v>16</v>
      </c>
      <c r="B22" s="16">
        <v>3998</v>
      </c>
      <c r="C22" s="21">
        <v>6074003</v>
      </c>
      <c r="D22" s="28">
        <f>ROUND(C22*0.00291,0)</f>
        <v>17675</v>
      </c>
      <c r="E22" s="16">
        <f t="shared" si="0"/>
        <v>11783.333333333334</v>
      </c>
    </row>
    <row r="23" spans="1:5" x14ac:dyDescent="0.25">
      <c r="A23" s="20" t="s">
        <v>17</v>
      </c>
      <c r="B23" s="16">
        <v>4606</v>
      </c>
      <c r="C23" s="21">
        <v>8506901</v>
      </c>
      <c r="D23" s="28">
        <f>ROUND(C23*0.00291,0)</f>
        <v>24755</v>
      </c>
      <c r="E23" s="16">
        <f t="shared" si="0"/>
        <v>16503.333333333332</v>
      </c>
    </row>
    <row r="24" spans="1:5" x14ac:dyDescent="0.25">
      <c r="A24" s="20" t="s">
        <v>18</v>
      </c>
      <c r="B24" s="16">
        <v>5812</v>
      </c>
      <c r="C24" s="21">
        <v>8361292</v>
      </c>
      <c r="D24" s="28">
        <f>ROUND(C24*0.00291,0)</f>
        <v>24331</v>
      </c>
      <c r="E24" s="16">
        <f t="shared" si="0"/>
        <v>16220.666666666666</v>
      </c>
    </row>
    <row r="25" spans="1:5" x14ac:dyDescent="0.25">
      <c r="A25" s="22" t="s">
        <v>19</v>
      </c>
      <c r="B25" s="16">
        <v>1443</v>
      </c>
      <c r="C25" s="21">
        <v>3383844</v>
      </c>
      <c r="D25" s="29">
        <v>10000</v>
      </c>
      <c r="E25" s="16">
        <f t="shared" si="0"/>
        <v>6666.666666666667</v>
      </c>
    </row>
    <row r="26" spans="1:5" x14ac:dyDescent="0.25">
      <c r="A26" s="20" t="s">
        <v>20</v>
      </c>
      <c r="B26" s="16">
        <v>2298</v>
      </c>
      <c r="C26" s="21">
        <v>3985161</v>
      </c>
      <c r="D26" s="28">
        <f>ROUND(C26*0.00291,0)</f>
        <v>11597</v>
      </c>
      <c r="E26" s="16">
        <f t="shared" si="0"/>
        <v>7731.333333333333</v>
      </c>
    </row>
    <row r="27" spans="1:5" x14ac:dyDescent="0.25">
      <c r="A27" s="22" t="s">
        <v>21</v>
      </c>
      <c r="B27" s="16">
        <v>164</v>
      </c>
      <c r="C27" s="21">
        <v>2056761</v>
      </c>
      <c r="D27" s="29">
        <v>10000</v>
      </c>
      <c r="E27" s="16">
        <f t="shared" si="0"/>
        <v>6666.666666666667</v>
      </c>
    </row>
    <row r="28" spans="1:5" x14ac:dyDescent="0.25">
      <c r="A28" s="20" t="s">
        <v>22</v>
      </c>
      <c r="B28" s="16">
        <v>4239</v>
      </c>
      <c r="C28" s="21">
        <v>21026576</v>
      </c>
      <c r="D28" s="28">
        <f t="shared" ref="D28:D35" si="1">ROUND(C28*0.00291,0)</f>
        <v>61187</v>
      </c>
      <c r="E28" s="16">
        <f t="shared" si="0"/>
        <v>40791.333333333336</v>
      </c>
    </row>
    <row r="29" spans="1:5" x14ac:dyDescent="0.25">
      <c r="A29" s="20" t="s">
        <v>23</v>
      </c>
      <c r="B29" s="16">
        <v>4336</v>
      </c>
      <c r="C29" s="21">
        <v>12644784</v>
      </c>
      <c r="D29" s="28">
        <f t="shared" si="1"/>
        <v>36796</v>
      </c>
      <c r="E29" s="16">
        <f t="shared" si="0"/>
        <v>24530.666666666668</v>
      </c>
    </row>
    <row r="30" spans="1:5" x14ac:dyDescent="0.25">
      <c r="A30" s="20" t="s">
        <v>24</v>
      </c>
      <c r="B30" s="16">
        <v>1055</v>
      </c>
      <c r="C30" s="21">
        <v>4487437</v>
      </c>
      <c r="D30" s="28">
        <f t="shared" si="1"/>
        <v>13058</v>
      </c>
      <c r="E30" s="16">
        <f t="shared" si="0"/>
        <v>8705.3333333333339</v>
      </c>
    </row>
    <row r="31" spans="1:5" x14ac:dyDescent="0.25">
      <c r="A31" s="20" t="s">
        <v>25</v>
      </c>
      <c r="B31" s="16">
        <v>3583</v>
      </c>
      <c r="C31" s="21">
        <v>9128525</v>
      </c>
      <c r="D31" s="28">
        <f t="shared" si="1"/>
        <v>26564</v>
      </c>
      <c r="E31" s="16">
        <f t="shared" si="0"/>
        <v>17709.333333333332</v>
      </c>
    </row>
    <row r="32" spans="1:5" x14ac:dyDescent="0.25">
      <c r="A32" s="20" t="s">
        <v>26</v>
      </c>
      <c r="B32" s="16">
        <v>5491</v>
      </c>
      <c r="C32" s="21">
        <v>10291012</v>
      </c>
      <c r="D32" s="28">
        <f t="shared" si="1"/>
        <v>29947</v>
      </c>
      <c r="E32" s="16">
        <f t="shared" si="0"/>
        <v>19964.666666666668</v>
      </c>
    </row>
    <row r="33" spans="1:5" x14ac:dyDescent="0.25">
      <c r="A33" s="20" t="s">
        <v>27</v>
      </c>
      <c r="B33" s="16">
        <v>6072</v>
      </c>
      <c r="C33" s="21">
        <v>22223389</v>
      </c>
      <c r="D33" s="28">
        <f t="shared" si="1"/>
        <v>64670</v>
      </c>
      <c r="E33" s="16">
        <f t="shared" si="0"/>
        <v>43113.333333333336</v>
      </c>
    </row>
    <row r="34" spans="1:5" x14ac:dyDescent="0.25">
      <c r="A34" s="20" t="s">
        <v>28</v>
      </c>
      <c r="B34" s="16">
        <v>3160</v>
      </c>
      <c r="C34" s="21">
        <v>9851541</v>
      </c>
      <c r="D34" s="28">
        <f t="shared" si="1"/>
        <v>28668</v>
      </c>
      <c r="E34" s="16">
        <f t="shared" si="0"/>
        <v>19112</v>
      </c>
    </row>
    <row r="35" spans="1:5" x14ac:dyDescent="0.25">
      <c r="A35" s="20" t="s">
        <v>29</v>
      </c>
      <c r="B35" s="16">
        <v>3294</v>
      </c>
      <c r="C35" s="21">
        <v>10254498</v>
      </c>
      <c r="D35" s="28">
        <f t="shared" si="1"/>
        <v>29841</v>
      </c>
      <c r="E35" s="16">
        <f t="shared" si="0"/>
        <v>19894</v>
      </c>
    </row>
    <row r="36" spans="1:5" x14ac:dyDescent="0.25">
      <c r="A36" s="20" t="s">
        <v>30</v>
      </c>
      <c r="B36" s="16">
        <v>7156</v>
      </c>
      <c r="C36" s="21">
        <v>22260142</v>
      </c>
      <c r="D36" s="28">
        <f>ROUND(C36*0.00291,0)</f>
        <v>64777</v>
      </c>
      <c r="E36" s="16">
        <f t="shared" si="0"/>
        <v>43184.666666666664</v>
      </c>
    </row>
    <row r="37" spans="1:5" x14ac:dyDescent="0.25">
      <c r="A37" s="22" t="s">
        <v>31</v>
      </c>
      <c r="B37" s="16">
        <v>1388</v>
      </c>
      <c r="C37" s="21">
        <v>1778256</v>
      </c>
      <c r="D37" s="29">
        <v>10000</v>
      </c>
      <c r="E37" s="16">
        <f t="shared" si="0"/>
        <v>6666.666666666667</v>
      </c>
    </row>
    <row r="38" spans="1:5" x14ac:dyDescent="0.25">
      <c r="A38" s="22" t="s">
        <v>32</v>
      </c>
      <c r="B38" s="16">
        <v>876</v>
      </c>
      <c r="C38" s="21">
        <v>1366309</v>
      </c>
      <c r="D38" s="29">
        <v>10000</v>
      </c>
      <c r="E38" s="16">
        <f t="shared" si="0"/>
        <v>6666.666666666667</v>
      </c>
    </row>
    <row r="39" spans="1:5" x14ac:dyDescent="0.25">
      <c r="A39" s="22" t="s">
        <v>33</v>
      </c>
      <c r="B39" s="16">
        <v>751</v>
      </c>
      <c r="C39" s="21">
        <v>1398969</v>
      </c>
      <c r="D39" s="29">
        <v>10000</v>
      </c>
      <c r="E39" s="16">
        <f t="shared" si="0"/>
        <v>6666.666666666667</v>
      </c>
    </row>
    <row r="40" spans="1:5" x14ac:dyDescent="0.25">
      <c r="A40" s="22" t="s">
        <v>34</v>
      </c>
      <c r="B40" s="16">
        <v>1495</v>
      </c>
      <c r="C40" s="21">
        <v>1886835</v>
      </c>
      <c r="D40" s="29">
        <v>10000</v>
      </c>
      <c r="E40" s="16">
        <f t="shared" si="0"/>
        <v>6666.666666666667</v>
      </c>
    </row>
    <row r="41" spans="1:5" x14ac:dyDescent="0.25">
      <c r="A41" s="22" t="s">
        <v>35</v>
      </c>
      <c r="B41" s="16">
        <v>109</v>
      </c>
      <c r="C41" s="21">
        <v>68979</v>
      </c>
      <c r="D41" s="29">
        <v>10000</v>
      </c>
      <c r="E41" s="16">
        <f t="shared" si="0"/>
        <v>6666.666666666667</v>
      </c>
    </row>
    <row r="42" spans="1:5" x14ac:dyDescent="0.25">
      <c r="A42" s="22" t="s">
        <v>36</v>
      </c>
      <c r="B42" s="16">
        <v>1185</v>
      </c>
      <c r="C42" s="21">
        <v>2433891</v>
      </c>
      <c r="D42" s="29">
        <v>10000</v>
      </c>
      <c r="E42" s="16">
        <f t="shared" si="0"/>
        <v>6666.666666666667</v>
      </c>
    </row>
    <row r="43" spans="1:5" x14ac:dyDescent="0.25">
      <c r="A43" s="22" t="s">
        <v>37</v>
      </c>
      <c r="B43" s="16">
        <v>456</v>
      </c>
      <c r="C43" s="21">
        <v>329744</v>
      </c>
      <c r="D43" s="29">
        <v>10000</v>
      </c>
      <c r="E43" s="16">
        <f t="shared" si="0"/>
        <v>6666.666666666667</v>
      </c>
    </row>
    <row r="44" spans="1:5" x14ac:dyDescent="0.25">
      <c r="A44" s="22" t="s">
        <v>38</v>
      </c>
      <c r="B44" s="16">
        <v>665</v>
      </c>
      <c r="C44" s="21">
        <v>1309118</v>
      </c>
      <c r="D44" s="29">
        <v>10000</v>
      </c>
      <c r="E44" s="16">
        <f t="shared" si="0"/>
        <v>6666.666666666667</v>
      </c>
    </row>
    <row r="45" spans="1:5" x14ac:dyDescent="0.25">
      <c r="A45" s="22" t="s">
        <v>39</v>
      </c>
      <c r="B45" s="16">
        <v>844</v>
      </c>
      <c r="C45" s="21">
        <v>693466</v>
      </c>
      <c r="D45" s="29">
        <v>10000</v>
      </c>
      <c r="E45" s="16">
        <f t="shared" si="0"/>
        <v>6666.666666666667</v>
      </c>
    </row>
    <row r="46" spans="1:5" x14ac:dyDescent="0.25">
      <c r="A46" s="22" t="s">
        <v>40</v>
      </c>
      <c r="B46" s="16">
        <v>238</v>
      </c>
      <c r="C46" s="21">
        <v>252374</v>
      </c>
      <c r="D46" s="29">
        <v>10000</v>
      </c>
      <c r="E46" s="16">
        <f t="shared" si="0"/>
        <v>6666.666666666667</v>
      </c>
    </row>
    <row r="47" spans="1:5" x14ac:dyDescent="0.25">
      <c r="A47" s="2"/>
    </row>
    <row r="48" spans="1:5" ht="30.75" customHeight="1" x14ac:dyDescent="0.25">
      <c r="A48" s="31" t="s">
        <v>54</v>
      </c>
      <c r="B48" s="31"/>
      <c r="C48" s="31"/>
      <c r="D48" s="31"/>
      <c r="E48" s="31"/>
    </row>
    <row r="49" spans="1:5" ht="30.75" customHeight="1" x14ac:dyDescent="0.25">
      <c r="A49" s="31" t="s">
        <v>57</v>
      </c>
      <c r="B49" s="31"/>
      <c r="C49" s="31"/>
      <c r="D49" s="31"/>
      <c r="E49" s="31"/>
    </row>
    <row r="50" spans="1:5" x14ac:dyDescent="0.25">
      <c r="A50" s="2"/>
    </row>
  </sheetData>
  <mergeCells count="4">
    <mergeCell ref="A3:D3"/>
    <mergeCell ref="A48:E48"/>
    <mergeCell ref="A49:E49"/>
    <mergeCell ref="C1:E1"/>
  </mergeCells>
  <pageMargins left="0.7" right="0.7" top="0.75" bottom="0.75" header="0.3" footer="0.3"/>
  <pageSetup scale="6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CE8AFF-E7B2-4B1C-B720-F735EE4D127B}">
  <sheetPr>
    <tabColor theme="9" tint="0.79998168889431442"/>
  </sheetPr>
  <dimension ref="A1:H15"/>
  <sheetViews>
    <sheetView view="pageBreakPreview" zoomScale="60" zoomScaleNormal="130" workbookViewId="0">
      <selection activeCell="I16" sqref="I16"/>
    </sheetView>
  </sheetViews>
  <sheetFormatPr defaultRowHeight="15" x14ac:dyDescent="0.25"/>
  <cols>
    <col min="1" max="1" width="85.28515625" customWidth="1"/>
    <col min="2" max="2" width="22.42578125" customWidth="1"/>
    <col min="3" max="3" width="13.140625" customWidth="1"/>
    <col min="8" max="8" width="22" customWidth="1"/>
  </cols>
  <sheetData>
    <row r="1" spans="1:8" ht="72" customHeight="1" x14ac:dyDescent="0.25">
      <c r="C1" s="33" t="s">
        <v>61</v>
      </c>
      <c r="D1" s="33"/>
      <c r="E1" s="33"/>
      <c r="F1" s="33"/>
      <c r="G1" s="33"/>
      <c r="H1" s="33"/>
    </row>
    <row r="2" spans="1:8" x14ac:dyDescent="0.25">
      <c r="A2" s="10" t="s">
        <v>50</v>
      </c>
    </row>
    <row r="4" spans="1:8" x14ac:dyDescent="0.25">
      <c r="A4" s="10"/>
    </row>
    <row r="5" spans="1:8" x14ac:dyDescent="0.25">
      <c r="A5" t="s">
        <v>62</v>
      </c>
      <c r="B5" s="3">
        <v>81221000</v>
      </c>
    </row>
    <row r="6" spans="1:8" x14ac:dyDescent="0.25">
      <c r="A6" t="s">
        <v>58</v>
      </c>
      <c r="B6">
        <v>677000</v>
      </c>
      <c r="C6" s="14">
        <f>B6/B5</f>
        <v>8.3352827470728006E-3</v>
      </c>
      <c r="D6" t="s">
        <v>55</v>
      </c>
    </row>
    <row r="7" spans="1:8" x14ac:dyDescent="0.25">
      <c r="A7" t="s">
        <v>59</v>
      </c>
      <c r="B7" s="3">
        <v>1027000</v>
      </c>
      <c r="C7" s="7"/>
    </row>
    <row r="8" spans="1:8" x14ac:dyDescent="0.25">
      <c r="A8" s="8"/>
    </row>
    <row r="9" spans="1:8" ht="15.75" thickBot="1" x14ac:dyDescent="0.3">
      <c r="A9" s="34" t="s">
        <v>44</v>
      </c>
      <c r="B9" s="34" t="s">
        <v>63</v>
      </c>
    </row>
    <row r="10" spans="1:8" x14ac:dyDescent="0.25">
      <c r="A10" s="9" t="s">
        <v>45</v>
      </c>
      <c r="B10" s="11">
        <v>367239.42</v>
      </c>
      <c r="E10" s="13"/>
    </row>
    <row r="11" spans="1:8" x14ac:dyDescent="0.25">
      <c r="A11" s="9" t="s">
        <v>46</v>
      </c>
      <c r="B11" s="11">
        <v>72597.429999999993</v>
      </c>
      <c r="E11" s="13"/>
    </row>
    <row r="12" spans="1:8" ht="15.75" thickBot="1" x14ac:dyDescent="0.3">
      <c r="A12" s="9" t="s">
        <v>47</v>
      </c>
      <c r="B12" s="11">
        <v>236750.96</v>
      </c>
      <c r="C12" s="15">
        <f>B12/B5</f>
        <v>2.9148983637236675E-3</v>
      </c>
      <c r="D12" t="s">
        <v>56</v>
      </c>
      <c r="E12" s="15"/>
    </row>
    <row r="13" spans="1:8" x14ac:dyDescent="0.25">
      <c r="A13" s="35" t="s">
        <v>48</v>
      </c>
      <c r="B13" s="36">
        <v>676587.81</v>
      </c>
      <c r="C13" s="12"/>
      <c r="E13" s="13"/>
    </row>
    <row r="14" spans="1:8" x14ac:dyDescent="0.25">
      <c r="A14" s="8"/>
    </row>
    <row r="15" spans="1:8" x14ac:dyDescent="0.25">
      <c r="A15" s="9" t="s">
        <v>53</v>
      </c>
      <c r="B15" s="11"/>
    </row>
  </sheetData>
  <mergeCells count="1">
    <mergeCell ref="C1:H1"/>
  </mergeCell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8d6c1308-2788-49f7-9014-abb1ae6d92f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6C160066EFCDFA4CAAB69DB45CEFB4A8" ma:contentTypeVersion="15" ma:contentTypeDescription="Create a new document." ma:contentTypeScope="" ma:versionID="563709a51821dd126527704b8fd0e060">
  <xsd:schema xmlns:xsd="http://www.w3.org/2001/XMLSchema" xmlns:xs="http://www.w3.org/2001/XMLSchema" xmlns:p="http://schemas.microsoft.com/office/2006/metadata/properties" xmlns:ns3="01422ac9-e028-4474-abe5-93c6678ba229" xmlns:ns4="8d6c1308-2788-49f7-9014-abb1ae6d92f4" targetNamespace="http://schemas.microsoft.com/office/2006/metadata/properties" ma:root="true" ma:fieldsID="d9ece746809c8ffd0afbd700f79218a1" ns3:_="" ns4:_="">
    <xsd:import namespace="01422ac9-e028-4474-abe5-93c6678ba229"/>
    <xsd:import namespace="8d6c1308-2788-49f7-9014-abb1ae6d92f4"/>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ServiceSystemTags"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1422ac9-e028-4474-abe5-93c6678ba229"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d6c1308-2788-49f7-9014-abb1ae6d92f4"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_activity" ma:index="19" nillable="true" ma:displayName="_activity" ma:hidden="true" ma:internalName="_activity">
      <xsd:simpleType>
        <xsd:restriction base="dms:Note"/>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9CEEC6C-196C-47E0-A1D9-EEE165A99987}">
  <ds:schemaRefs>
    <ds:schemaRef ds:uri="http://schemas.microsoft.com/office/2006/documentManagement/types"/>
    <ds:schemaRef ds:uri="http://purl.org/dc/elements/1.1/"/>
    <ds:schemaRef ds:uri="http://www.w3.org/XML/1998/namespace"/>
    <ds:schemaRef ds:uri="http://schemas.microsoft.com/office/2006/metadata/properties"/>
    <ds:schemaRef ds:uri="01422ac9-e028-4474-abe5-93c6678ba229"/>
    <ds:schemaRef ds:uri="http://schemas.openxmlformats.org/package/2006/metadata/core-properties"/>
    <ds:schemaRef ds:uri="http://schemas.microsoft.com/office/infopath/2007/PartnerControls"/>
    <ds:schemaRef ds:uri="8d6c1308-2788-49f7-9014-abb1ae6d92f4"/>
    <ds:schemaRef ds:uri="http://purl.org/dc/dcmitype/"/>
    <ds:schemaRef ds:uri="http://purl.org/dc/terms/"/>
  </ds:schemaRefs>
</ds:datastoreItem>
</file>

<file path=customXml/itemProps2.xml><?xml version="1.0" encoding="utf-8"?>
<ds:datastoreItem xmlns:ds="http://schemas.openxmlformats.org/officeDocument/2006/customXml" ds:itemID="{8BE27804-2D2B-4F90-8D8D-1409BD86A7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1422ac9-e028-4474-abe5-93c6678ba229"/>
    <ds:schemaRef ds:uri="8d6c1308-2788-49f7-9014-abb1ae6d92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97050702-9473-4DCA-94E3-321FEA5427E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3.pielikums</vt:lpstr>
      <vt:lpstr>3.pielikuma turpinājums Nr.1</vt:lpstr>
      <vt:lpstr>'3.pielikuma turpinājums Nr.1'!Print_Area</vt:lpstr>
      <vt:lpstr>'3.pielikums'!Print_Area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Anete Baškevica</dc:creator>
  <cp:lastModifiedBy>Ivita Lazdiņa</cp:lastModifiedBy>
  <dcterms:created xsi:type="dcterms:W3CDTF">2024-02-15T08:24:00Z</dcterms:created>
  <dcterms:modified xsi:type="dcterms:W3CDTF">2024-04-25T07:49:02Z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0x0101006C160066EFCDFA4CAAB69DB45CEFB4A8</vt:lpwstr>
  </property>
</Properties>
</file>