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rba dators 23_07_20\Mani doki\Normativo aktu projekti\2023\VRK Cenradis\Saskaņošana\08.12.2023. IeM skaņojums\"/>
    </mc:Choice>
  </mc:AlternateContent>
  <xr:revisionPtr revIDLastSave="0" documentId="13_ncr:1_{4919FFCB-F8A1-4D45-9730-36A0638F0722}" xr6:coauthVersionLast="36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3pielik" sheetId="1" r:id="rId1"/>
    <sheet name="4pielik" sheetId="2" r:id="rId2"/>
    <sheet name="1pielik" sheetId="3" r:id="rId3"/>
  </sheets>
  <calcPr calcId="191029" iterateDelta="1E-4" concurrentCalc="0"/>
</workbook>
</file>

<file path=xl/calcChain.xml><?xml version="1.0" encoding="utf-8"?>
<calcChain xmlns="http://schemas.openxmlformats.org/spreadsheetml/2006/main">
  <c r="M44" i="1" l="1"/>
  <c r="K26" i="1"/>
  <c r="K24" i="1"/>
  <c r="H28" i="2"/>
  <c r="H22" i="2"/>
  <c r="H19" i="2"/>
  <c r="H18" i="2"/>
  <c r="H17" i="2"/>
  <c r="H16" i="2"/>
  <c r="H15" i="2"/>
  <c r="E11" i="2"/>
  <c r="H11" i="2"/>
  <c r="H10" i="2"/>
  <c r="K40" i="3"/>
  <c r="E28" i="2"/>
  <c r="I28" i="2"/>
  <c r="E22" i="2"/>
  <c r="E19" i="2"/>
  <c r="E18" i="2"/>
  <c r="E17" i="2"/>
  <c r="E16" i="2"/>
  <c r="E15" i="2"/>
  <c r="K33" i="1"/>
  <c r="M33" i="1"/>
  <c r="K34" i="1"/>
  <c r="M34" i="1"/>
  <c r="K35" i="1"/>
  <c r="M35" i="1"/>
  <c r="K36" i="1"/>
  <c r="M36" i="1"/>
  <c r="K37" i="1"/>
  <c r="M37" i="1"/>
  <c r="K38" i="1"/>
  <c r="M38" i="1"/>
  <c r="K39" i="1"/>
  <c r="M39" i="1"/>
  <c r="K40" i="1"/>
  <c r="M40" i="1"/>
  <c r="K32" i="1"/>
  <c r="M32" i="1"/>
  <c r="K21" i="1"/>
  <c r="K41" i="3"/>
  <c r="K42" i="3"/>
  <c r="K43" i="3"/>
  <c r="K24" i="3"/>
  <c r="K25" i="3"/>
  <c r="K26" i="3"/>
  <c r="K27" i="3"/>
  <c r="K28" i="3"/>
  <c r="K29" i="3"/>
  <c r="K30" i="3"/>
  <c r="K22" i="3"/>
  <c r="K13" i="3"/>
  <c r="M13" i="3"/>
  <c r="O13" i="3"/>
  <c r="K14" i="3"/>
  <c r="M14" i="3"/>
  <c r="O14" i="3"/>
  <c r="K15" i="3"/>
  <c r="M15" i="3"/>
  <c r="O15" i="3"/>
  <c r="K18" i="3"/>
  <c r="M18" i="3"/>
  <c r="O18" i="3"/>
  <c r="K20" i="3"/>
  <c r="M20" i="3"/>
  <c r="O20" i="3"/>
  <c r="M22" i="3"/>
  <c r="O22" i="3"/>
  <c r="M24" i="3"/>
  <c r="O24" i="3"/>
  <c r="M25" i="3"/>
  <c r="O25" i="3"/>
  <c r="M26" i="3"/>
  <c r="O26" i="3"/>
  <c r="M27" i="3"/>
  <c r="O27" i="3"/>
  <c r="M28" i="3"/>
  <c r="O28" i="3"/>
  <c r="M30" i="3"/>
  <c r="O30" i="3"/>
  <c r="K32" i="3"/>
  <c r="M32" i="3"/>
  <c r="O32" i="3"/>
  <c r="K33" i="3"/>
  <c r="M33" i="3"/>
  <c r="O33" i="3"/>
  <c r="K35" i="3"/>
  <c r="M35" i="3"/>
  <c r="O35" i="3"/>
  <c r="K36" i="3"/>
  <c r="M36" i="3"/>
  <c r="O36" i="3"/>
  <c r="K37" i="3"/>
  <c r="M37" i="3"/>
  <c r="O37" i="3"/>
  <c r="K38" i="3"/>
  <c r="M38" i="3"/>
  <c r="O38" i="3"/>
  <c r="K39" i="3"/>
  <c r="M39" i="3"/>
  <c r="O39" i="3"/>
  <c r="M40" i="3"/>
  <c r="O40" i="3"/>
  <c r="M42" i="3"/>
  <c r="O42" i="3"/>
  <c r="M43" i="3"/>
  <c r="O43" i="3"/>
  <c r="K44" i="3"/>
  <c r="M44" i="3"/>
  <c r="O44" i="3"/>
  <c r="K45" i="3"/>
  <c r="M45" i="3"/>
  <c r="O45" i="3"/>
  <c r="K46" i="3"/>
  <c r="M46" i="3"/>
  <c r="O46" i="3"/>
  <c r="K47" i="3"/>
  <c r="M47" i="3"/>
  <c r="O47" i="3"/>
  <c r="M41" i="3"/>
  <c r="O41" i="3"/>
  <c r="O48" i="3"/>
  <c r="N47" i="3"/>
  <c r="M48" i="3"/>
  <c r="K44" i="1"/>
  <c r="E40" i="2"/>
  <c r="H40" i="2"/>
  <c r="I40" i="2"/>
  <c r="J40" i="2"/>
  <c r="I10" i="2"/>
  <c r="I11" i="2"/>
  <c r="E12" i="2"/>
  <c r="I12" i="2"/>
  <c r="I15" i="2"/>
  <c r="I16" i="2"/>
  <c r="I17" i="2"/>
  <c r="I18" i="2"/>
  <c r="I19" i="2"/>
  <c r="E20" i="2"/>
  <c r="I20" i="2"/>
  <c r="E21" i="2"/>
  <c r="I21" i="2"/>
  <c r="I22" i="2"/>
  <c r="E24" i="2"/>
  <c r="H24" i="2"/>
  <c r="I24" i="2"/>
  <c r="E25" i="2"/>
  <c r="H25" i="2"/>
  <c r="I25" i="2"/>
  <c r="E26" i="2"/>
  <c r="I26" i="2"/>
  <c r="I41" i="2"/>
  <c r="J10" i="2"/>
  <c r="J11" i="2"/>
  <c r="J12" i="2"/>
  <c r="J15" i="2"/>
  <c r="J16" i="2"/>
  <c r="J17" i="2"/>
  <c r="J18" i="2"/>
  <c r="J19" i="2"/>
  <c r="J20" i="2"/>
  <c r="J21" i="2"/>
  <c r="J22" i="2"/>
  <c r="J24" i="2"/>
  <c r="J25" i="2"/>
  <c r="J26" i="2"/>
  <c r="J28" i="2"/>
  <c r="J41" i="2"/>
  <c r="H12" i="2"/>
  <c r="H20" i="2"/>
  <c r="H21" i="2"/>
  <c r="H26" i="2"/>
  <c r="H41" i="2"/>
  <c r="M26" i="1"/>
  <c r="E36" i="2"/>
  <c r="F15" i="3"/>
  <c r="H15" i="3"/>
  <c r="K16" i="3"/>
  <c r="M16" i="3"/>
  <c r="F16" i="3"/>
  <c r="H16" i="3"/>
  <c r="O16" i="3"/>
  <c r="K17" i="3"/>
  <c r="M17" i="3"/>
  <c r="F17" i="3"/>
  <c r="H17" i="3"/>
  <c r="O17" i="3"/>
  <c r="K19" i="3"/>
  <c r="M19" i="3"/>
  <c r="F19" i="3"/>
  <c r="H19" i="3"/>
  <c r="O19" i="3"/>
  <c r="M21" i="3"/>
  <c r="F21" i="3"/>
  <c r="H21" i="3"/>
  <c r="O21" i="3"/>
  <c r="F23" i="3"/>
  <c r="H23" i="3"/>
  <c r="O23" i="3"/>
  <c r="F25" i="3"/>
  <c r="H25" i="3"/>
  <c r="F26" i="3"/>
  <c r="H26" i="3"/>
  <c r="F27" i="3"/>
  <c r="H27" i="3"/>
  <c r="F28" i="3"/>
  <c r="H28" i="3"/>
  <c r="F29" i="3"/>
  <c r="H29" i="3"/>
  <c r="O29" i="3"/>
  <c r="F30" i="3"/>
  <c r="H30" i="3"/>
  <c r="F31" i="3"/>
  <c r="H31" i="3"/>
  <c r="O31" i="3"/>
  <c r="F32" i="3"/>
  <c r="H32" i="3"/>
  <c r="F33" i="3"/>
  <c r="H33" i="3"/>
  <c r="K34" i="3"/>
  <c r="M34" i="3"/>
  <c r="F34" i="3"/>
  <c r="H34" i="3"/>
  <c r="O34" i="3"/>
  <c r="F35" i="3"/>
  <c r="H35" i="3"/>
  <c r="F36" i="3"/>
  <c r="H36" i="3"/>
  <c r="F37" i="3"/>
  <c r="H37" i="3"/>
  <c r="F38" i="3"/>
  <c r="H38" i="3"/>
  <c r="F39" i="3"/>
  <c r="H39" i="3"/>
  <c r="F40" i="3"/>
  <c r="H40" i="3"/>
  <c r="F41" i="3"/>
  <c r="H41" i="3"/>
  <c r="F42" i="3"/>
  <c r="H42" i="3"/>
  <c r="F43" i="3"/>
  <c r="H43" i="3"/>
  <c r="F44" i="3"/>
  <c r="H44" i="3"/>
  <c r="F45" i="3"/>
  <c r="H45" i="3"/>
  <c r="F46" i="3"/>
  <c r="H46" i="3"/>
  <c r="N28" i="3"/>
  <c r="F14" i="3"/>
  <c r="H14" i="3"/>
  <c r="F13" i="3"/>
  <c r="H13" i="3"/>
  <c r="H48" i="3"/>
  <c r="K43" i="1"/>
  <c r="K42" i="1"/>
  <c r="K20" i="1"/>
  <c r="M20" i="1"/>
  <c r="M21" i="1"/>
  <c r="K22" i="1"/>
  <c r="M22" i="1"/>
  <c r="K23" i="1"/>
  <c r="M23" i="1"/>
  <c r="K19" i="1"/>
  <c r="M19" i="1"/>
  <c r="K15" i="1"/>
  <c r="M15" i="1"/>
  <c r="K16" i="1"/>
  <c r="M16" i="1"/>
  <c r="K14" i="1"/>
  <c r="M14" i="1"/>
  <c r="K28" i="1"/>
  <c r="M28" i="1"/>
  <c r="K29" i="1"/>
  <c r="M29" i="1"/>
  <c r="K30" i="1"/>
  <c r="M30" i="1"/>
  <c r="K25" i="1"/>
  <c r="M25" i="1"/>
  <c r="M24" i="1"/>
  <c r="N41" i="3"/>
  <c r="N42" i="3"/>
  <c r="N13" i="3"/>
  <c r="N14" i="3"/>
  <c r="N44" i="3"/>
  <c r="N16" i="3"/>
  <c r="N32" i="3"/>
  <c r="N40" i="3"/>
  <c r="N43" i="3"/>
  <c r="N36" i="3"/>
  <c r="N21" i="3"/>
  <c r="N45" i="3"/>
  <c r="N25" i="3"/>
  <c r="N33" i="3"/>
  <c r="N27" i="3"/>
  <c r="N29" i="3"/>
  <c r="N38" i="3"/>
  <c r="N23" i="3"/>
  <c r="N15" i="3"/>
  <c r="N19" i="3"/>
  <c r="N26" i="3"/>
  <c r="N34" i="3"/>
  <c r="N30" i="3"/>
  <c r="N39" i="3"/>
  <c r="N46" i="3"/>
  <c r="N17" i="3"/>
  <c r="N37" i="3"/>
  <c r="N35" i="3"/>
  <c r="N31" i="3"/>
  <c r="E35" i="2"/>
  <c r="E39" i="2"/>
  <c r="E38" i="2"/>
  <c r="E34" i="2"/>
  <c r="E29" i="2"/>
  <c r="E30" i="2"/>
  <c r="E32" i="2"/>
  <c r="E33" i="2"/>
</calcChain>
</file>

<file path=xl/sharedStrings.xml><?xml version="1.0" encoding="utf-8"?>
<sst xmlns="http://schemas.openxmlformats.org/spreadsheetml/2006/main" count="320" uniqueCount="175">
  <si>
    <t>Nr. p.k.</t>
  </si>
  <si>
    <t>Tiešās izmaksas</t>
  </si>
  <si>
    <t>Netiešās izmaksas</t>
  </si>
  <si>
    <t>EKK 1100</t>
  </si>
  <si>
    <t>EKK 1200</t>
  </si>
  <si>
    <t>EKK 2000</t>
  </si>
  <si>
    <t>EKK 5000</t>
  </si>
  <si>
    <t>apjoms</t>
  </si>
  <si>
    <t>mērvienība</t>
  </si>
  <si>
    <t>Dienesta viesnīcas pakalpojumi</t>
  </si>
  <si>
    <t>1.1.</t>
  </si>
  <si>
    <t>1.2.</t>
  </si>
  <si>
    <t>Kopēšanas  un printēšanas pakalpojumi A4 formāts</t>
  </si>
  <si>
    <t>3.1.</t>
  </si>
  <si>
    <t xml:space="preserve">peldbaseina izmantošana </t>
  </si>
  <si>
    <t>3.1.1.</t>
  </si>
  <si>
    <t>3.1.2.</t>
  </si>
  <si>
    <t>3.1.3.</t>
  </si>
  <si>
    <t>3.2.</t>
  </si>
  <si>
    <t xml:space="preserve">trenažieru zāles izmantošana vienai personai </t>
  </si>
  <si>
    <t>3.3.</t>
  </si>
  <si>
    <t xml:space="preserve">tuvcīņas zāles izmantošana </t>
  </si>
  <si>
    <t>3.4.</t>
  </si>
  <si>
    <t>3.5.</t>
  </si>
  <si>
    <t>3.6.</t>
  </si>
  <si>
    <t>tenisa korta izmantošana</t>
  </si>
  <si>
    <t xml:space="preserve">sporta spēļu zāles izmantošana </t>
  </si>
  <si>
    <t>4.1.</t>
  </si>
  <si>
    <t>4.2.</t>
  </si>
  <si>
    <t>kvalifikācijas darba recenzēšana</t>
  </si>
  <si>
    <t>4.3.</t>
  </si>
  <si>
    <t>kvalifikācijas darba aizstāvēšana</t>
  </si>
  <si>
    <t>kvalifikācijas eksāmens</t>
  </si>
  <si>
    <t xml:space="preserve">Mācību auditorijas izmantošana </t>
  </si>
  <si>
    <t>iesniegto dokumentu izvērtēšana un lēmuma sagatavošana</t>
  </si>
  <si>
    <t>pārbaudījumi (ieskaite, eksāmens)</t>
  </si>
  <si>
    <t>lēmums</t>
  </si>
  <si>
    <t>pārbaudījums</t>
  </si>
  <si>
    <t>mēnesī</t>
  </si>
  <si>
    <t>diennaktī</t>
  </si>
  <si>
    <t>lapaspuse</t>
  </si>
  <si>
    <t>nodarbība</t>
  </si>
  <si>
    <t>abonements</t>
  </si>
  <si>
    <t>stunda</t>
  </si>
  <si>
    <t>recenzija</t>
  </si>
  <si>
    <t>aizstāvēšana</t>
  </si>
  <si>
    <t>eksāmens</t>
  </si>
  <si>
    <t>diploms ar pielikumu</t>
  </si>
  <si>
    <t>kvalifikācijas apliecība ar pielikumu</t>
  </si>
  <si>
    <t>izziņa</t>
  </si>
  <si>
    <t>Kopā</t>
  </si>
  <si>
    <t>Ieņēmumu prognoze no maksas pakalpojumiem</t>
  </si>
  <si>
    <t>Vienas vienības cena (EUR)</t>
  </si>
  <si>
    <t>Prognozētais</t>
  </si>
  <si>
    <t>bez PVN</t>
  </si>
  <si>
    <t>PVN</t>
  </si>
  <si>
    <t>ar PVN</t>
  </si>
  <si>
    <t>Informācija par maksas pakalpojumu cenu un plānoto ieņēmumu izmaiņām</t>
  </si>
  <si>
    <t>Nr.p.k.</t>
  </si>
  <si>
    <t>Pakalpojuma veids</t>
  </si>
  <si>
    <t>Precizētais cenrādis</t>
  </si>
  <si>
    <t>Paskaidrojums par cenu izmaiņām</t>
  </si>
  <si>
    <t>Plānotie ieņēmumi kopā ar PVN</t>
  </si>
  <si>
    <t>Cena ar PVN</t>
  </si>
  <si>
    <t>14 = (11-6)</t>
  </si>
  <si>
    <t>15=(13-8)</t>
  </si>
  <si>
    <t>diennakts</t>
  </si>
  <si>
    <t>Dienesta viesnīcas pakalpojumi/ maksa par dienesta viesnīcas vienas gultasvietas izmantošanu Valsts robežsardzes koledžas pirmā līmeņa profesionālās augstākās izglītības programmas "Robežapsardze" kadetam</t>
  </si>
  <si>
    <t>Dienesta viesnīcas pakalpojumi/ maksa par dienesta viesnīcas vienas gultasvietas izmantošanu</t>
  </si>
  <si>
    <t>Kopēšanas pakalpojumi A4 formāts</t>
  </si>
  <si>
    <t>Atkārtota pārbaudījuma kārtošana/ kvalifikācijas darba recenzēšana</t>
  </si>
  <si>
    <t>Atkārtota pārbaudījuma kārtošana/ kvalifikācijas darba aizstāvēšana</t>
  </si>
  <si>
    <t>Atkārtota pārbaudījuma kārtošana/ kvalifikācijas eksāmens</t>
  </si>
  <si>
    <t>Akadēmiskās izziņas izsniegšana</t>
  </si>
  <si>
    <t>Mērvienība</t>
  </si>
  <si>
    <t>abonents</t>
  </si>
  <si>
    <t>akadēmiskā stunda</t>
  </si>
  <si>
    <t>lappuse</t>
  </si>
  <si>
    <t>Pakalpojums nav pieprasīts</t>
  </si>
  <si>
    <t>Precizētas izmaksas pakalpojuma veidam</t>
  </si>
  <si>
    <t>Spēkā esošais cenrādis</t>
  </si>
  <si>
    <t>(EUR)</t>
  </si>
  <si>
    <t>Prognozētie ieņēmumi (EUR)</t>
  </si>
  <si>
    <t xml:space="preserve">Profesionālās un taktiskās apmācības centra objektu  izmantošana (Zavoloko iela 8, Rēzekne) </t>
  </si>
  <si>
    <t>šautuves četras ugunslīnijas</t>
  </si>
  <si>
    <t>4.</t>
  </si>
  <si>
    <t>Profesionālās un taktiskās apmācības centra šautuves izmantošana ("Janapole", Čornajas pagasts, Rēzeknes novads)</t>
  </si>
  <si>
    <t>Atkārtota pārbaudījumu kārtošana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</si>
  <si>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</si>
  <si>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</si>
  <si>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</si>
  <si>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</si>
  <si>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</si>
  <si>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</si>
  <si>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</si>
  <si>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</si>
  <si>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</si>
  <si>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</si>
  <si>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11.1.</t>
  </si>
  <si>
    <t>11.2.</t>
  </si>
  <si>
    <t>5.</t>
  </si>
  <si>
    <t>maksa par dienesta viesnīcas vienas gultasvietas izmantošanu Valsts robežsardzes koledžas pirmā līmeņa profesionālās augstākās izglītības programmas "Robežapsardze" kadetam</t>
  </si>
  <si>
    <t>maksa par dienesta viesnīcas vienas gultasvietas izmantošanu</t>
  </si>
  <si>
    <t>Plānotais skaits gadā</t>
  </si>
  <si>
    <t>šautuves viena ugunslīnija skrejošam mērķim (vienai personai)</t>
  </si>
  <si>
    <t>šautuves viena ugunslīnija stacionāram mērķim (vienai personai)</t>
  </si>
  <si>
    <t>šautuves viena ugunslīnija paceļamam mērķim (vienai personai)</t>
  </si>
  <si>
    <t>4. pielikums</t>
  </si>
  <si>
    <t>Maksas pakalpojumu izcenojuma aprēķina kopsavilkums</t>
  </si>
  <si>
    <t>3. pielikums</t>
  </si>
  <si>
    <t>1. pielikums</t>
  </si>
  <si>
    <t xml:space="preserve">    </t>
  </si>
  <si>
    <t xml:space="preserve">             </t>
  </si>
  <si>
    <t xml:space="preserve">                 </t>
  </si>
  <si>
    <r>
      <t xml:space="preserve">šautuves </t>
    </r>
    <r>
      <rPr>
        <sz val="12"/>
        <color rgb="FF000000"/>
        <rFont val="Times New Roman"/>
        <family val="1"/>
        <charset val="186"/>
      </rPr>
      <t xml:space="preserve">viena ugunslīnija </t>
    </r>
    <r>
      <rPr>
        <sz val="12"/>
        <color theme="1"/>
        <rFont val="Times New Roman"/>
        <family val="1"/>
        <charset val="186"/>
      </rPr>
      <t xml:space="preserve">skrejošam mērķim </t>
    </r>
    <r>
      <rPr>
        <sz val="12"/>
        <color rgb="FF000000"/>
        <rFont val="Times New Roman"/>
        <family val="1"/>
        <charset val="186"/>
      </rPr>
      <t>(vienai personai)</t>
    </r>
  </si>
  <si>
    <r>
      <t xml:space="preserve">šautuves </t>
    </r>
    <r>
      <rPr>
        <sz val="12"/>
        <color rgb="FF000000"/>
        <rFont val="Times New Roman"/>
        <family val="1"/>
        <charset val="186"/>
      </rPr>
      <t xml:space="preserve">viena ugunslīnija </t>
    </r>
    <r>
      <rPr>
        <sz val="12"/>
        <color theme="1"/>
        <rFont val="Times New Roman"/>
        <family val="1"/>
        <charset val="186"/>
      </rPr>
      <t xml:space="preserve">stacionāram mērķim </t>
    </r>
    <r>
      <rPr>
        <sz val="12"/>
        <color rgb="FF000000"/>
        <rFont val="Times New Roman"/>
        <family val="1"/>
        <charset val="186"/>
      </rPr>
      <t>(vienai personai)</t>
    </r>
  </si>
  <si>
    <r>
      <t xml:space="preserve">šautuves </t>
    </r>
    <r>
      <rPr>
        <sz val="12"/>
        <color rgb="FF000000"/>
        <rFont val="Times New Roman"/>
        <family val="1"/>
        <charset val="186"/>
      </rPr>
      <t xml:space="preserve">viena ugunslīnija </t>
    </r>
    <r>
      <rPr>
        <sz val="12"/>
        <color theme="1"/>
        <rFont val="Times New Roman"/>
        <family val="1"/>
        <charset val="186"/>
      </rPr>
      <t xml:space="preserve">paceļamam mērķim </t>
    </r>
    <r>
      <rPr>
        <sz val="12"/>
        <color rgb="FF000000"/>
        <rFont val="Times New Roman"/>
        <family val="1"/>
        <charset val="186"/>
      </rPr>
      <t>(vienai personai)</t>
    </r>
  </si>
  <si>
    <r>
      <t>Profesionālās pilnveides izglītības programmas īstenošana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kinologam ar dienesta suni (piecu kinologu grupā)</t>
    </r>
  </si>
  <si>
    <r>
      <t>Atalgojums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</si>
  <si>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Darba devēja valsts sociālās apdrošināšanas obligātās iemaksas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</si>
  <si>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Preces un pakalpojumi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</si>
  <si>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Pamatkapitāla veidošana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</si>
  <si>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Vienas vienības cena bez 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</si>
  <si>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</si>
  <si>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Vienas vienības cena ar PVN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</si>
  <si>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r>
      <t>Profesionālās pilnveides izglītības programmas īstenošana</t>
    </r>
    <r>
      <rPr>
        <i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kinologam ar dienesta suni (piecu kinologu grupā)</t>
    </r>
  </si>
  <si>
    <t>mācību kursa/mācību priekšmeta ieskaite, mācību kursa/mācību priekšmeta eksāmens, kārtējā ieskaite, kārtējais eksāmens, referāts</t>
  </si>
  <si>
    <r>
      <t xml:space="preserve">Izmaiņas, </t>
    </r>
    <r>
      <rPr>
        <i/>
        <sz val="11"/>
        <color rgb="FF000000"/>
        <rFont val="Times New Roman"/>
        <family val="1"/>
        <charset val="186"/>
      </rPr>
      <t>euro</t>
    </r>
  </si>
  <si>
    <r>
      <t>Cena bez PVN (</t>
    </r>
    <r>
      <rPr>
        <i/>
        <sz val="11"/>
        <color rgb="FF000000"/>
        <rFont val="Times New Roman"/>
        <family val="1"/>
        <charset val="186"/>
      </rPr>
      <t>euro</t>
    </r>
    <r>
      <rPr>
        <sz val="11"/>
        <color rgb="FF000000"/>
        <rFont val="Times New Roman"/>
        <family val="1"/>
        <charset val="186"/>
      </rPr>
      <t>)</t>
    </r>
  </si>
  <si>
    <r>
      <t>PVN (</t>
    </r>
    <r>
      <rPr>
        <i/>
        <sz val="11"/>
        <color rgb="FF000000"/>
        <rFont val="Times New Roman"/>
        <family val="1"/>
        <charset val="186"/>
      </rPr>
      <t>euro</t>
    </r>
    <r>
      <rPr>
        <sz val="11"/>
        <color rgb="FF000000"/>
        <rFont val="Times New Roman"/>
        <family val="1"/>
        <charset val="186"/>
      </rPr>
      <t>)</t>
    </r>
  </si>
  <si>
    <r>
      <t>Cena ar PVN (</t>
    </r>
    <r>
      <rPr>
        <i/>
        <sz val="11"/>
        <color rgb="FF000000"/>
        <rFont val="Times New Roman"/>
        <family val="1"/>
        <charset val="186"/>
      </rPr>
      <t>euro</t>
    </r>
    <r>
      <rPr>
        <sz val="11"/>
        <color rgb="FF000000"/>
        <rFont val="Times New Roman"/>
        <family val="1"/>
        <charset val="186"/>
      </rPr>
      <t>)</t>
    </r>
  </si>
  <si>
    <r>
      <t>Plānotie ieņēmumi kopā ar PVN (</t>
    </r>
    <r>
      <rPr>
        <i/>
        <sz val="11"/>
        <color rgb="FF000000"/>
        <rFont val="Times New Roman"/>
        <family val="1"/>
        <charset val="186"/>
      </rPr>
      <t>euro</t>
    </r>
    <r>
      <rPr>
        <sz val="11"/>
        <color rgb="FF000000"/>
        <rFont val="Times New Roman"/>
        <family val="1"/>
        <charset val="186"/>
      </rPr>
      <t>)</t>
    </r>
  </si>
  <si>
    <t>Profesionālās un taktiskās apmācības centra objektu izmantošana / peldbaseina izmantošana / viena celiņa izmantošana grupai līdz 10 personām</t>
  </si>
  <si>
    <t>Profesionālās un taktiskās apmācības centra objektu izmantošana / peldbaseina izmantošana / abonements pieaugušajiem</t>
  </si>
  <si>
    <t>Profesionālās un taktiskās apmācības centra objektu izmantošana / peldbaseina izmantošana / viena nodarbība pieaugušajiem</t>
  </si>
  <si>
    <t>Profesionālās un taktiskās apmācības centra objektu izmantošana / peldbaseina izmantošana / abonements bērniem (no 7 līdz 13 gadiem)</t>
  </si>
  <si>
    <t>Profesionālās un taktiskās apmācības centra objektu izmantošana / peldbaseina izmantošana / abonements bērniem (no 14 līdz 18 gadiem)</t>
  </si>
  <si>
    <t>Profesionālās un taktiskās apmācības centra objektu  izmantošana/ trenažieru zāles izmantošana vienai personai</t>
  </si>
  <si>
    <t>Profesionālās un taktiskās apmācības centra objektu  izmantošana/ tuvcīņas zāles izmantošana</t>
  </si>
  <si>
    <t>Profesionālās un taktiskās apmācības centra objektu  izmantošana/ šautuves četras ugunslīnijas</t>
  </si>
  <si>
    <t>Profesionālās un taktiskās apmācības centra objektu  izmantošana/ stadiona sektoru un vingrošanas aprīkojuma izmantošana</t>
  </si>
  <si>
    <t>Profesionālās un taktiskās apmācības centra objektu  izmantošana/ tenisa korta izmantošana</t>
  </si>
  <si>
    <t>Profesionālās un taktiskās apmācības centra objektu  izmantošana/ saunas (ar atpūtas telpu) izmantošana</t>
  </si>
  <si>
    <t>Profesionālās un taktiskās apmācības centra objektu  izmantošana/ sporta spēļu zāles izmantošana</t>
  </si>
  <si>
    <t>Profesionālās un taktiskās apmācības centra objektu  izmantošana/ šautuves viena ugunslīnija skrejošam mērķim (vienai personai)</t>
  </si>
  <si>
    <t>Profesionālās un taktiskās apmācības centra objektu  izmantošana/ šautuves viena ugunslīnija stacionāram mērķim (vienai personai)</t>
  </si>
  <si>
    <t>Profesionālās un taktiskās apmācības centra objektu  izmantošana/ šautuves viena ugunslīnija pagriežamam mērķim (vienai personai)</t>
  </si>
  <si>
    <t>Profesionālās un taktiskās apmācības centra objektu  izmantošana/šautuves viena ugunslīnija paceļamam mērķim (vienai personai)</t>
  </si>
  <si>
    <t>Profesionālās pilnveides izglītības programmas īstenošana kinologam ar dienesta suni (piecu kinologu grupā)</t>
  </si>
  <si>
    <t>Palielinājums sakarā ar mēnešalgu pieaugumu</t>
  </si>
  <si>
    <t>Palielinājums sakarā ar mēnešalgu  un energoresursu cenas pieaugumu</t>
  </si>
  <si>
    <t xml:space="preserve">Palielinājums sakarā ar energoresursu cenu palielināšanos </t>
  </si>
  <si>
    <t>Palielinājums sakarā ar energoresursu cenu palielināšanos un cilvēku pirktspējas mazināšanās, neizvēloties sporta nodarbības, kā pirmās nepieciešamības pakalpojumu.</t>
  </si>
  <si>
    <t>viena nodarbība pieaugušajiem</t>
  </si>
  <si>
    <t>viena nodarbība bērniem (no 7 līdz 13 gadiem)</t>
  </si>
  <si>
    <t>viena nodarbība (no 14 līdz 18 gadiem)</t>
  </si>
  <si>
    <t>viena nodarbība bērniem (no 14 līdz 18 gadiem)</t>
  </si>
  <si>
    <t>12.</t>
  </si>
  <si>
    <t>Vaislas darbs (kuces pārošana)</t>
  </si>
  <si>
    <t>pakalpojums</t>
  </si>
  <si>
    <t>Jauns pakalpojuma veids</t>
  </si>
  <si>
    <t>Izglītību apliecinošā dokumenta (kvalifikācijas apliecības ar sekmju izrakstu) dublikāta izsniegšana (kvalifikācijas apliecība ar pielikumu)</t>
  </si>
  <si>
    <t xml:space="preserve">Palielinājums sakarā ar atlīdzības un energoresursu cenu palielināšanos </t>
  </si>
  <si>
    <t>Palielinājums sakarā ar atlīdzības un energoresursu cenu palielināšanos un cilvēku pirktspējas mazināšanās, neizvēloties sporta nodarbības, kā pirmās nepieciešamības pakalpojumu.</t>
  </si>
  <si>
    <t xml:space="preserve">Tiesību akta projekta “Grozījums Ministru kabineta 2019. gada 2. jūlija noteikumos </t>
  </si>
  <si>
    <t>Nr.287 "Valsts robežsardzes koledžas maksas pakalpojumu cenrādis""</t>
  </si>
  <si>
    <t xml:space="preserve">sākotnējās ietekmes novērtējuma ziņojumam (anotācijai)
</t>
  </si>
  <si>
    <t>Atkārtota pārbaudījuma kārtošana/ mācību kursa/mācību priekšmeta ieskaite, mācību kursa/mācību priekšmeta eksāmens, kārtējā ieskaite, kārtējais eksāmens, referāts</t>
  </si>
  <si>
    <t>Vērtējums par ārpus formālās izglītības apgūto vai profesionālajā pieredzē iegūto kompetenču un iepriekšējā izglītībā sasniegtu studiju rezultātu atzīšanu/ iesniegto dokumentu izvērtēšana un lēmuma sagatavošana</t>
  </si>
  <si>
    <t>Vērtējums par ārpus formālās izglītības apgūto vai profesionālajā pieredzē iegūto kompetenču un iepriekšējā izglītībā sasniegtu studiju rezultātu atzīšanu/ pārbaudījumi (ieskaite, eksāmens)</t>
  </si>
  <si>
    <t>Grecka 64603688</t>
  </si>
  <si>
    <t>velta.grecka@rs.gov.lv</t>
  </si>
  <si>
    <t xml:space="preserve">Tiesību akta projekta “Grozījumi Ministru kabineta 2019. gada 2. jūlija noteikumos </t>
  </si>
  <si>
    <t>Izglītību apliecinošā dokumenta (diploma ar sekmju izrakstu) dublikāta izsniegšana (diploms ar pielikumu)</t>
  </si>
  <si>
    <t>Vērtējums par ārpus formālās izglītības apgūto vai profesionālajā pieredzē iegūto kompetenču un iepriekšējā izglītībā sasniegtu studiju rezultātu atzīšanu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</si>
</sst>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u/>
      <sz val="11"/>
      <color theme="1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name val="Times New Roman"/>
      <family val="1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1">
    <xf numFmtId="0" fontId="0" fillId="0" borderId="0" xfId="0"/>
    <xf numFmtId="0" fontId="3" fillId="0" borderId="0" xfId="0" applyFont="1"/>
    <xf numFmtId="0" fontId="2" fillId="0" borderId="0" xfId="0" applyFont="1"/>
    <xf numFmtId="2" fontId="0" fillId="0" borderId="0" xfId="0" applyNumberForma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2" borderId="0" xfId="0" applyFont="1" applyFill="1"/>
    <xf numFmtId="0" fontId="8" fillId="0" borderId="0" xfId="0" applyFont="1"/>
    <xf numFmtId="0" fontId="8" fillId="0" borderId="7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1" applyFont="1"/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/>
    <xf numFmtId="2" fontId="4" fillId="2" borderId="2" xfId="0" applyNumberFormat="1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15" fillId="0" borderId="2" xfId="0" applyFont="1" applyBorder="1"/>
    <xf numFmtId="0" fontId="1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7" fillId="0" borderId="2" xfId="0" applyFont="1" applyBorder="1"/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2" fontId="8" fillId="2" borderId="5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3" fontId="3" fillId="0" borderId="2" xfId="0" applyNumberFormat="1" applyFont="1" applyBorder="1"/>
    <xf numFmtId="0" fontId="3" fillId="0" borderId="2" xfId="0" applyFont="1" applyBorder="1"/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2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2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Fill="1"/>
    <xf numFmtId="0" fontId="3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0" fillId="2" borderId="0" xfId="0" applyFont="1" applyFill="1"/>
    <xf numFmtId="0" fontId="3" fillId="2" borderId="0" xfId="0" applyFont="1" applyFill="1"/>
    <xf numFmtId="0" fontId="20" fillId="2" borderId="2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/>
    <xf numFmtId="3" fontId="3" fillId="2" borderId="2" xfId="0" applyNumberFormat="1" applyFont="1" applyFill="1" applyBorder="1"/>
    <xf numFmtId="0" fontId="0" fillId="2" borderId="0" xfId="0" applyFont="1" applyFill="1" applyBorder="1"/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wrapText="1"/>
    </xf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5" xfId="0" applyFont="1" applyBorder="1"/>
    <xf numFmtId="0" fontId="3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0" xfId="0" applyNumberFormat="1" applyFont="1" applyBorder="1"/>
    <xf numFmtId="2" fontId="8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4" xfId="0" applyNumberFormat="1" applyFont="1" applyBorder="1"/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0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view="pageLayout" topLeftCell="A26" zoomScaleNormal="100" workbookViewId="0">
      <selection activeCell="B53" sqref="B53"/>
    </sheetView>
  </sheetViews>
  <sheetFormatPr defaultRowHeight="11.25" x14ac:dyDescent="0.2"/>
  <cols>
    <col min="1" max="1" width="9.140625" style="6"/>
    <col min="2" max="2" width="30" style="6" customWidth="1"/>
    <col min="3" max="3" width="9.5703125" style="6" customWidth="1"/>
    <col min="4" max="4" width="10.28515625" style="6" customWidth="1"/>
    <col min="5" max="5" width="10.140625" style="6" customWidth="1"/>
    <col min="6" max="6" width="11.28515625" style="6" customWidth="1"/>
    <col min="7" max="7" width="9.85546875" style="6" customWidth="1"/>
    <col min="8" max="8" width="10" style="6" customWidth="1"/>
    <col min="9" max="9" width="10.7109375" style="6" customWidth="1"/>
    <col min="10" max="11" width="12.5703125" style="6" customWidth="1"/>
    <col min="12" max="12" width="12.5703125" style="8" customWidth="1"/>
    <col min="13" max="13" width="12.5703125" style="6" customWidth="1"/>
    <col min="14" max="16384" width="9.140625" style="6"/>
  </cols>
  <sheetData>
    <row r="1" spans="1:14" ht="15.75" x14ac:dyDescent="0.25">
      <c r="H1" s="120" t="s">
        <v>109</v>
      </c>
      <c r="I1" s="120"/>
      <c r="J1" s="120"/>
      <c r="K1" s="120"/>
      <c r="L1" s="120"/>
      <c r="M1" s="120"/>
      <c r="N1" s="120"/>
    </row>
    <row r="2" spans="1:14" ht="15" x14ac:dyDescent="0.2">
      <c r="H2" s="133" t="s">
        <v>172</v>
      </c>
      <c r="I2" s="133"/>
      <c r="J2" s="133"/>
      <c r="K2" s="133"/>
      <c r="L2" s="133"/>
      <c r="M2" s="133"/>
      <c r="N2" s="133"/>
    </row>
    <row r="3" spans="1:14" ht="15" x14ac:dyDescent="0.2">
      <c r="H3" s="133" t="s">
        <v>165</v>
      </c>
      <c r="I3" s="133"/>
      <c r="J3" s="133"/>
      <c r="K3" s="133"/>
      <c r="L3" s="133"/>
      <c r="M3" s="133"/>
      <c r="N3" s="133"/>
    </row>
    <row r="4" spans="1:14" ht="15.75" customHeight="1" x14ac:dyDescent="0.2">
      <c r="H4" s="132" t="s">
        <v>166</v>
      </c>
      <c r="I4" s="132"/>
      <c r="J4" s="132"/>
      <c r="K4" s="132"/>
      <c r="L4" s="132"/>
      <c r="M4" s="132"/>
      <c r="N4" s="132"/>
    </row>
    <row r="6" spans="1:14" ht="18.75" customHeight="1" x14ac:dyDescent="0.2">
      <c r="F6" s="7" t="s">
        <v>108</v>
      </c>
    </row>
    <row r="7" spans="1:14" x14ac:dyDescent="0.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4" x14ac:dyDescent="0.2">
      <c r="A8" s="9"/>
      <c r="C8" s="9"/>
    </row>
    <row r="9" spans="1:14" ht="11.25" customHeight="1" x14ac:dyDescent="0.2">
      <c r="A9" s="125" t="s">
        <v>0</v>
      </c>
      <c r="B9" s="125" t="s">
        <v>59</v>
      </c>
      <c r="C9" s="125" t="s">
        <v>1</v>
      </c>
      <c r="D9" s="125"/>
      <c r="E9" s="125"/>
      <c r="F9" s="125"/>
      <c r="G9" s="125" t="s">
        <v>2</v>
      </c>
      <c r="H9" s="125"/>
      <c r="I9" s="125"/>
      <c r="J9" s="125"/>
      <c r="K9" s="43"/>
      <c r="L9" s="43"/>
      <c r="M9" s="43"/>
    </row>
    <row r="10" spans="1:14" ht="114.75" x14ac:dyDescent="0.2">
      <c r="A10" s="125"/>
      <c r="B10" s="125"/>
      <c r="C10" s="44" t="s">
        <v>118</v>
      </c>
      <c r="D10" s="44" t="s">
        <v>119</v>
      </c>
      <c r="E10" s="44" t="s">
        <v>120</v>
      </c>
      <c r="F10" s="44" t="s">
        <v>121</v>
      </c>
      <c r="G10" s="44" t="s">
        <v>118</v>
      </c>
      <c r="H10" s="44" t="s">
        <v>119</v>
      </c>
      <c r="I10" s="44" t="s">
        <v>120</v>
      </c>
      <c r="J10" s="45" t="s">
        <v>121</v>
      </c>
      <c r="K10" s="44" t="s">
        <v>122</v>
      </c>
      <c r="L10" s="44" t="s">
        <v>123</v>
      </c>
      <c r="M10" s="44" t="s">
        <v>124</v>
      </c>
    </row>
    <row r="11" spans="1:14" ht="12.75" x14ac:dyDescent="0.2">
      <c r="A11" s="125"/>
      <c r="B11" s="125"/>
      <c r="C11" s="44" t="s">
        <v>3</v>
      </c>
      <c r="D11" s="44" t="s">
        <v>4</v>
      </c>
      <c r="E11" s="44" t="s">
        <v>5</v>
      </c>
      <c r="F11" s="44" t="s">
        <v>6</v>
      </c>
      <c r="G11" s="44" t="s">
        <v>3</v>
      </c>
      <c r="H11" s="44" t="s">
        <v>4</v>
      </c>
      <c r="I11" s="44" t="s">
        <v>5</v>
      </c>
      <c r="J11" s="45" t="s">
        <v>6</v>
      </c>
      <c r="K11" s="44" t="s">
        <v>81</v>
      </c>
      <c r="L11" s="44" t="s">
        <v>81</v>
      </c>
      <c r="M11" s="44" t="s">
        <v>81</v>
      </c>
    </row>
    <row r="12" spans="1:14" ht="12.75" x14ac:dyDescent="0.2">
      <c r="A12" s="46">
        <v>1</v>
      </c>
      <c r="B12" s="46">
        <v>2</v>
      </c>
      <c r="C12" s="46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  <c r="I12" s="46">
        <v>9</v>
      </c>
      <c r="J12" s="46">
        <v>10</v>
      </c>
      <c r="K12" s="47">
        <v>11</v>
      </c>
      <c r="L12" s="47">
        <v>12</v>
      </c>
      <c r="M12" s="47">
        <v>13</v>
      </c>
    </row>
    <row r="13" spans="1:14" ht="12.75" x14ac:dyDescent="0.2">
      <c r="A13" s="48">
        <v>1</v>
      </c>
      <c r="B13" s="42" t="s">
        <v>9</v>
      </c>
      <c r="C13" s="121"/>
      <c r="D13" s="122"/>
      <c r="E13" s="122"/>
      <c r="F13" s="122"/>
      <c r="G13" s="122"/>
      <c r="H13" s="122"/>
      <c r="I13" s="122"/>
      <c r="J13" s="122"/>
      <c r="K13" s="122"/>
      <c r="L13" s="122"/>
      <c r="M13" s="123"/>
    </row>
    <row r="14" spans="1:14" ht="76.5" x14ac:dyDescent="0.2">
      <c r="A14" s="48" t="s">
        <v>10</v>
      </c>
      <c r="B14" s="42" t="s">
        <v>101</v>
      </c>
      <c r="C14" s="49">
        <v>10.43</v>
      </c>
      <c r="D14" s="49">
        <v>2.46</v>
      </c>
      <c r="E14" s="49">
        <v>1.07</v>
      </c>
      <c r="F14" s="49">
        <v>0</v>
      </c>
      <c r="G14" s="49">
        <v>3.08</v>
      </c>
      <c r="H14" s="49">
        <v>0.73</v>
      </c>
      <c r="I14" s="49">
        <v>59.68</v>
      </c>
      <c r="J14" s="49">
        <v>3.26</v>
      </c>
      <c r="K14" s="50">
        <f>C14+D14+E14+F14+G14+H14+I14+J14</f>
        <v>80.710000000000008</v>
      </c>
      <c r="L14" s="50">
        <v>0</v>
      </c>
      <c r="M14" s="49">
        <f>K14+L14</f>
        <v>80.710000000000008</v>
      </c>
    </row>
    <row r="15" spans="1:14" ht="25.5" x14ac:dyDescent="0.2">
      <c r="A15" s="48" t="s">
        <v>11</v>
      </c>
      <c r="B15" s="42" t="s">
        <v>102</v>
      </c>
      <c r="C15" s="49">
        <v>1.1499999999999999</v>
      </c>
      <c r="D15" s="49">
        <v>0.27</v>
      </c>
      <c r="E15" s="49">
        <v>0.12</v>
      </c>
      <c r="F15" s="49">
        <v>0</v>
      </c>
      <c r="G15" s="49">
        <v>0.34</v>
      </c>
      <c r="H15" s="49">
        <v>0.08</v>
      </c>
      <c r="I15" s="49">
        <v>6.58</v>
      </c>
      <c r="J15" s="49">
        <v>0.36</v>
      </c>
      <c r="K15" s="50">
        <f t="shared" ref="K15:K16" si="0">C15+D15+E15+F15+G15+H15+I15+J15</f>
        <v>8.9</v>
      </c>
      <c r="L15" s="50">
        <v>1.07</v>
      </c>
      <c r="M15" s="49">
        <f t="shared" ref="M15:M16" si="1">K15+L15</f>
        <v>9.9700000000000006</v>
      </c>
    </row>
    <row r="16" spans="1:14" ht="25.5" x14ac:dyDescent="0.2">
      <c r="A16" s="48">
        <v>2</v>
      </c>
      <c r="B16" s="42" t="s">
        <v>12</v>
      </c>
      <c r="C16" s="49">
        <v>0.02</v>
      </c>
      <c r="D16" s="49">
        <v>0.01</v>
      </c>
      <c r="E16" s="49">
        <v>0.03</v>
      </c>
      <c r="F16" s="49">
        <v>0</v>
      </c>
      <c r="G16" s="49">
        <v>0.02</v>
      </c>
      <c r="H16" s="49">
        <v>0</v>
      </c>
      <c r="I16" s="49">
        <v>0.01</v>
      </c>
      <c r="J16" s="49">
        <v>0</v>
      </c>
      <c r="K16" s="50">
        <f t="shared" si="0"/>
        <v>0.09</v>
      </c>
      <c r="L16" s="50">
        <v>0.02</v>
      </c>
      <c r="M16" s="49">
        <f t="shared" si="1"/>
        <v>0.11</v>
      </c>
    </row>
    <row r="17" spans="1:13" ht="28.5" customHeight="1" x14ac:dyDescent="0.2">
      <c r="A17" s="48">
        <v>3</v>
      </c>
      <c r="B17" s="12" t="s">
        <v>83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51"/>
    </row>
    <row r="18" spans="1:13" ht="12.75" x14ac:dyDescent="0.2">
      <c r="A18" s="48" t="s">
        <v>13</v>
      </c>
      <c r="B18" s="118" t="s">
        <v>14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</row>
    <row r="19" spans="1:13" ht="42.75" customHeight="1" x14ac:dyDescent="0.2">
      <c r="A19" s="48" t="s">
        <v>15</v>
      </c>
      <c r="B19" s="100" t="s">
        <v>153</v>
      </c>
      <c r="C19" s="49">
        <v>0</v>
      </c>
      <c r="D19" s="49">
        <v>0</v>
      </c>
      <c r="E19" s="49">
        <v>0.26</v>
      </c>
      <c r="F19" s="49">
        <v>0</v>
      </c>
      <c r="G19" s="49">
        <v>1.49</v>
      </c>
      <c r="H19" s="49">
        <v>0.35</v>
      </c>
      <c r="I19" s="49">
        <v>4.7300000000000004</v>
      </c>
      <c r="J19" s="49">
        <v>1.58</v>
      </c>
      <c r="K19" s="49">
        <f>C19+D19+E19+F19+G19+H19+I19+J19</f>
        <v>8.41</v>
      </c>
      <c r="L19" s="49">
        <v>1.77</v>
      </c>
      <c r="M19" s="49">
        <f>K19+L19</f>
        <v>10.18</v>
      </c>
    </row>
    <row r="20" spans="1:13" ht="39.75" customHeight="1" x14ac:dyDescent="0.2">
      <c r="A20" s="48" t="s">
        <v>16</v>
      </c>
      <c r="B20" s="100" t="s">
        <v>154</v>
      </c>
      <c r="C20" s="49">
        <v>0</v>
      </c>
      <c r="D20" s="49">
        <v>0</v>
      </c>
      <c r="E20" s="49">
        <v>0.13</v>
      </c>
      <c r="F20" s="49">
        <v>0</v>
      </c>
      <c r="G20" s="49">
        <v>0.75</v>
      </c>
      <c r="H20" s="49">
        <v>0.18</v>
      </c>
      <c r="I20" s="49">
        <v>2.36</v>
      </c>
      <c r="J20" s="49">
        <v>0.79</v>
      </c>
      <c r="K20" s="49">
        <f t="shared" ref="K20:K23" si="2">C20+D20+E20+F20+G20+H20+I20+J20</f>
        <v>4.21</v>
      </c>
      <c r="L20" s="49">
        <v>0.88</v>
      </c>
      <c r="M20" s="49">
        <f t="shared" ref="M20:M23" si="3">K20+L20</f>
        <v>5.09</v>
      </c>
    </row>
    <row r="21" spans="1:13" ht="31.5" customHeight="1" x14ac:dyDescent="0.2">
      <c r="A21" s="48" t="s">
        <v>17</v>
      </c>
      <c r="B21" s="100" t="s">
        <v>156</v>
      </c>
      <c r="C21" s="49">
        <v>0</v>
      </c>
      <c r="D21" s="49">
        <v>0</v>
      </c>
      <c r="E21" s="49">
        <v>0.18</v>
      </c>
      <c r="F21" s="49">
        <v>0</v>
      </c>
      <c r="G21" s="49">
        <v>1.04</v>
      </c>
      <c r="H21" s="49">
        <v>0.25</v>
      </c>
      <c r="I21" s="49">
        <v>3.31</v>
      </c>
      <c r="J21" s="49">
        <v>1.1100000000000001</v>
      </c>
      <c r="K21" s="49">
        <f>C21+D21+E21+F21+G21+H21+I21+J21</f>
        <v>5.8900000000000006</v>
      </c>
      <c r="L21" s="49">
        <v>1.24</v>
      </c>
      <c r="M21" s="49">
        <f t="shared" si="3"/>
        <v>7.1300000000000008</v>
      </c>
    </row>
    <row r="22" spans="1:13" ht="24" x14ac:dyDescent="0.2">
      <c r="A22" s="48" t="s">
        <v>18</v>
      </c>
      <c r="B22" s="101" t="s">
        <v>19</v>
      </c>
      <c r="C22" s="49">
        <v>0</v>
      </c>
      <c r="D22" s="49">
        <v>0</v>
      </c>
      <c r="E22" s="49">
        <v>0</v>
      </c>
      <c r="F22" s="49">
        <v>0</v>
      </c>
      <c r="G22" s="49">
        <v>1.25</v>
      </c>
      <c r="H22" s="49">
        <v>0.3</v>
      </c>
      <c r="I22" s="49">
        <v>1.89</v>
      </c>
      <c r="J22" s="49">
        <v>1.42</v>
      </c>
      <c r="K22" s="49">
        <f t="shared" si="2"/>
        <v>4.8599999999999994</v>
      </c>
      <c r="L22" s="49">
        <v>1.02</v>
      </c>
      <c r="M22" s="49">
        <f t="shared" si="3"/>
        <v>5.879999999999999</v>
      </c>
    </row>
    <row r="23" spans="1:13" ht="12.75" x14ac:dyDescent="0.2">
      <c r="A23" s="48" t="s">
        <v>20</v>
      </c>
      <c r="B23" s="100" t="s">
        <v>21</v>
      </c>
      <c r="C23" s="49">
        <v>0</v>
      </c>
      <c r="D23" s="49">
        <v>0</v>
      </c>
      <c r="E23" s="49">
        <v>0</v>
      </c>
      <c r="F23" s="49">
        <v>0</v>
      </c>
      <c r="G23" s="49">
        <v>12.48</v>
      </c>
      <c r="H23" s="49">
        <v>2.94</v>
      </c>
      <c r="I23" s="49">
        <v>9.9</v>
      </c>
      <c r="J23" s="49">
        <v>12.65</v>
      </c>
      <c r="K23" s="49">
        <f t="shared" si="2"/>
        <v>37.97</v>
      </c>
      <c r="L23" s="49">
        <v>7.97</v>
      </c>
      <c r="M23" s="49">
        <f t="shared" si="3"/>
        <v>45.94</v>
      </c>
    </row>
    <row r="24" spans="1:13" s="11" customFormat="1" ht="12.75" x14ac:dyDescent="0.2">
      <c r="A24" s="52" t="s">
        <v>22</v>
      </c>
      <c r="B24" s="102" t="s">
        <v>84</v>
      </c>
      <c r="C24" s="53">
        <v>0</v>
      </c>
      <c r="D24" s="53">
        <v>0</v>
      </c>
      <c r="E24" s="53">
        <v>0</v>
      </c>
      <c r="F24" s="53">
        <v>0</v>
      </c>
      <c r="G24" s="53">
        <v>11.93</v>
      </c>
      <c r="H24" s="53">
        <v>2.81</v>
      </c>
      <c r="I24" s="53">
        <v>20.54</v>
      </c>
      <c r="J24" s="53">
        <v>9.4600000000000009</v>
      </c>
      <c r="K24" s="53">
        <f>G24+H24+I24+J24</f>
        <v>44.74</v>
      </c>
      <c r="L24" s="53">
        <v>9.4</v>
      </c>
      <c r="M24" s="53">
        <f>K24+L24</f>
        <v>54.14</v>
      </c>
    </row>
    <row r="25" spans="1:13" ht="12.75" x14ac:dyDescent="0.2">
      <c r="A25" s="54" t="s">
        <v>23</v>
      </c>
      <c r="B25" s="103" t="s">
        <v>25</v>
      </c>
      <c r="C25" s="49">
        <v>0</v>
      </c>
      <c r="D25" s="49">
        <v>0</v>
      </c>
      <c r="E25" s="49">
        <v>0</v>
      </c>
      <c r="F25" s="49">
        <v>0</v>
      </c>
      <c r="G25" s="49">
        <v>5.16</v>
      </c>
      <c r="H25" s="49">
        <v>1.22</v>
      </c>
      <c r="I25" s="49">
        <v>0.62</v>
      </c>
      <c r="J25" s="49">
        <v>0.48</v>
      </c>
      <c r="K25" s="49">
        <f t="shared" ref="K25" si="4">G25+H25+I25+J25</f>
        <v>7.48</v>
      </c>
      <c r="L25" s="49">
        <v>1.57</v>
      </c>
      <c r="M25" s="49">
        <f>K25+L25</f>
        <v>9.0500000000000007</v>
      </c>
    </row>
    <row r="26" spans="1:13" ht="12.75" x14ac:dyDescent="0.2">
      <c r="A26" s="94" t="s">
        <v>24</v>
      </c>
      <c r="B26" s="100" t="s">
        <v>26</v>
      </c>
      <c r="C26" s="49">
        <v>0</v>
      </c>
      <c r="D26" s="49">
        <v>0</v>
      </c>
      <c r="E26" s="49">
        <v>0</v>
      </c>
      <c r="F26" s="49">
        <v>0</v>
      </c>
      <c r="G26" s="49">
        <v>12.48</v>
      </c>
      <c r="H26" s="49">
        <v>2.94</v>
      </c>
      <c r="I26" s="49">
        <v>25.85</v>
      </c>
      <c r="J26" s="49">
        <v>6.55</v>
      </c>
      <c r="K26" s="49">
        <f>G26+H26+I26+J26</f>
        <v>47.82</v>
      </c>
      <c r="L26" s="49">
        <v>10.039999999999999</v>
      </c>
      <c r="M26" s="49">
        <f>K26+L26</f>
        <v>57.86</v>
      </c>
    </row>
    <row r="27" spans="1:13" ht="22.5" customHeight="1" x14ac:dyDescent="0.2">
      <c r="A27" s="48" t="s">
        <v>85</v>
      </c>
      <c r="B27" s="104" t="s">
        <v>86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51"/>
    </row>
    <row r="28" spans="1:13" ht="25.5" x14ac:dyDescent="0.2">
      <c r="A28" s="48" t="s">
        <v>27</v>
      </c>
      <c r="B28" s="42" t="s">
        <v>104</v>
      </c>
      <c r="C28" s="49">
        <v>0</v>
      </c>
      <c r="D28" s="49">
        <v>0</v>
      </c>
      <c r="E28" s="49">
        <v>0</v>
      </c>
      <c r="F28" s="49">
        <v>0</v>
      </c>
      <c r="G28" s="49">
        <v>6.81</v>
      </c>
      <c r="H28" s="49">
        <v>1.61</v>
      </c>
      <c r="I28" s="49">
        <v>24.35</v>
      </c>
      <c r="J28" s="49">
        <v>3.54</v>
      </c>
      <c r="K28" s="49">
        <f t="shared" ref="K28:K30" si="5">G28+H28+I28+J28</f>
        <v>36.31</v>
      </c>
      <c r="L28" s="49">
        <v>7.63</v>
      </c>
      <c r="M28" s="49">
        <f t="shared" ref="M28:M30" si="6">K28+L28</f>
        <v>43.940000000000005</v>
      </c>
    </row>
    <row r="29" spans="1:13" ht="25.5" x14ac:dyDescent="0.2">
      <c r="A29" s="48" t="s">
        <v>28</v>
      </c>
      <c r="B29" s="42" t="s">
        <v>105</v>
      </c>
      <c r="C29" s="49">
        <v>0</v>
      </c>
      <c r="D29" s="49">
        <v>0</v>
      </c>
      <c r="E29" s="49">
        <v>0</v>
      </c>
      <c r="F29" s="49">
        <v>0</v>
      </c>
      <c r="G29" s="49">
        <v>6.81</v>
      </c>
      <c r="H29" s="49">
        <v>1.61</v>
      </c>
      <c r="I29" s="49">
        <v>24.35</v>
      </c>
      <c r="J29" s="49">
        <v>3.6</v>
      </c>
      <c r="K29" s="49">
        <f t="shared" si="5"/>
        <v>36.370000000000005</v>
      </c>
      <c r="L29" s="49">
        <v>7.64</v>
      </c>
      <c r="M29" s="49">
        <f t="shared" si="6"/>
        <v>44.010000000000005</v>
      </c>
    </row>
    <row r="30" spans="1:13" ht="25.5" x14ac:dyDescent="0.2">
      <c r="A30" s="48" t="s">
        <v>30</v>
      </c>
      <c r="B30" s="42" t="s">
        <v>106</v>
      </c>
      <c r="C30" s="49">
        <v>0</v>
      </c>
      <c r="D30" s="49">
        <v>0</v>
      </c>
      <c r="E30" s="49">
        <v>0</v>
      </c>
      <c r="F30" s="49">
        <v>0</v>
      </c>
      <c r="G30" s="49">
        <v>6.81</v>
      </c>
      <c r="H30" s="49">
        <v>1.61</v>
      </c>
      <c r="I30" s="49">
        <v>24.35</v>
      </c>
      <c r="J30" s="49">
        <v>4.46</v>
      </c>
      <c r="K30" s="49">
        <f t="shared" si="5"/>
        <v>37.230000000000004</v>
      </c>
      <c r="L30" s="49">
        <v>7.82</v>
      </c>
      <c r="M30" s="49">
        <f t="shared" si="6"/>
        <v>45.050000000000004</v>
      </c>
    </row>
    <row r="31" spans="1:13" ht="12.75" x14ac:dyDescent="0.2">
      <c r="A31" s="48">
        <v>5</v>
      </c>
      <c r="B31" s="117" t="s">
        <v>87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</row>
    <row r="32" spans="1:13" ht="51" x14ac:dyDescent="0.2">
      <c r="A32" s="48" t="s">
        <v>88</v>
      </c>
      <c r="B32" s="56" t="s">
        <v>126</v>
      </c>
      <c r="C32" s="49">
        <v>11.2</v>
      </c>
      <c r="D32" s="49">
        <v>2.64</v>
      </c>
      <c r="E32" s="49">
        <v>0.14000000000000001</v>
      </c>
      <c r="F32" s="49">
        <v>0</v>
      </c>
      <c r="G32" s="49">
        <v>3.36</v>
      </c>
      <c r="H32" s="49">
        <v>0.79</v>
      </c>
      <c r="I32" s="49">
        <v>0</v>
      </c>
      <c r="J32" s="49">
        <v>0.12</v>
      </c>
      <c r="K32" s="50">
        <f>C32+D32+E32+F32+G32+H32+I32+J32</f>
        <v>18.25</v>
      </c>
      <c r="L32" s="57">
        <v>0</v>
      </c>
      <c r="M32" s="49">
        <f>K32+L32</f>
        <v>18.25</v>
      </c>
    </row>
    <row r="33" spans="1:13" ht="12.75" x14ac:dyDescent="0.2">
      <c r="A33" s="48" t="s">
        <v>89</v>
      </c>
      <c r="B33" s="56" t="s">
        <v>29</v>
      </c>
      <c r="C33" s="50">
        <v>44.81</v>
      </c>
      <c r="D33" s="50">
        <v>10.57</v>
      </c>
      <c r="E33" s="50">
        <v>0.14000000000000001</v>
      </c>
      <c r="F33" s="50">
        <v>0</v>
      </c>
      <c r="G33" s="50">
        <v>1.1299999999999999</v>
      </c>
      <c r="H33" s="50">
        <v>0.27</v>
      </c>
      <c r="I33" s="50">
        <v>0</v>
      </c>
      <c r="J33" s="50">
        <v>0.12</v>
      </c>
      <c r="K33" s="50">
        <f t="shared" ref="K33:K40" si="7">C33+D33+E33+F33+G33+H33+I33+J33</f>
        <v>57.040000000000006</v>
      </c>
      <c r="L33" s="57">
        <v>0</v>
      </c>
      <c r="M33" s="49">
        <f t="shared" ref="M33:M40" si="8">K33+L33</f>
        <v>57.040000000000006</v>
      </c>
    </row>
    <row r="34" spans="1:13" ht="12.75" x14ac:dyDescent="0.2">
      <c r="A34" s="48" t="s">
        <v>90</v>
      </c>
      <c r="B34" s="56" t="s">
        <v>31</v>
      </c>
      <c r="C34" s="50">
        <v>67.22</v>
      </c>
      <c r="D34" s="50">
        <v>15.86</v>
      </c>
      <c r="E34" s="50">
        <v>0</v>
      </c>
      <c r="F34" s="50">
        <v>0</v>
      </c>
      <c r="G34" s="50">
        <v>18.07</v>
      </c>
      <c r="H34" s="50">
        <v>4.26</v>
      </c>
      <c r="I34" s="50">
        <v>0.28000000000000003</v>
      </c>
      <c r="J34" s="50">
        <v>1.42</v>
      </c>
      <c r="K34" s="50">
        <f t="shared" si="7"/>
        <v>107.11000000000001</v>
      </c>
      <c r="L34" s="57">
        <v>0</v>
      </c>
      <c r="M34" s="49">
        <f t="shared" si="8"/>
        <v>107.11000000000001</v>
      </c>
    </row>
    <row r="35" spans="1:13" ht="12.75" x14ac:dyDescent="0.2">
      <c r="A35" s="48" t="s">
        <v>91</v>
      </c>
      <c r="B35" s="56" t="s">
        <v>32</v>
      </c>
      <c r="C35" s="50">
        <v>67.22</v>
      </c>
      <c r="D35" s="50">
        <v>15.86</v>
      </c>
      <c r="E35" s="50">
        <v>0</v>
      </c>
      <c r="F35" s="50">
        <v>0</v>
      </c>
      <c r="G35" s="50">
        <v>18.07</v>
      </c>
      <c r="H35" s="50">
        <v>4.26</v>
      </c>
      <c r="I35" s="50">
        <v>0.28000000000000003</v>
      </c>
      <c r="J35" s="50">
        <v>1.42</v>
      </c>
      <c r="K35" s="50">
        <f t="shared" si="7"/>
        <v>107.11000000000001</v>
      </c>
      <c r="L35" s="57">
        <v>0</v>
      </c>
      <c r="M35" s="49">
        <f t="shared" si="8"/>
        <v>107.11000000000001</v>
      </c>
    </row>
    <row r="36" spans="1:13" ht="51" x14ac:dyDescent="0.2">
      <c r="A36" s="48" t="s">
        <v>92</v>
      </c>
      <c r="B36" s="42" t="s">
        <v>173</v>
      </c>
      <c r="C36" s="50">
        <v>19.77</v>
      </c>
      <c r="D36" s="50">
        <v>4.66</v>
      </c>
      <c r="E36" s="50">
        <v>0</v>
      </c>
      <c r="F36" s="50">
        <v>0</v>
      </c>
      <c r="G36" s="50">
        <v>7.2</v>
      </c>
      <c r="H36" s="50">
        <v>1.7</v>
      </c>
      <c r="I36" s="50">
        <v>0</v>
      </c>
      <c r="J36" s="50">
        <v>0.12</v>
      </c>
      <c r="K36" s="50">
        <f t="shared" si="7"/>
        <v>33.449999999999996</v>
      </c>
      <c r="L36" s="57">
        <v>0</v>
      </c>
      <c r="M36" s="49">
        <f t="shared" si="8"/>
        <v>33.449999999999996</v>
      </c>
    </row>
    <row r="37" spans="1:13" ht="55.5" customHeight="1" x14ac:dyDescent="0.2">
      <c r="A37" s="48" t="s">
        <v>93</v>
      </c>
      <c r="B37" s="56" t="s">
        <v>161</v>
      </c>
      <c r="C37" s="50">
        <v>19.77</v>
      </c>
      <c r="D37" s="50">
        <v>4.66</v>
      </c>
      <c r="E37" s="50">
        <v>0</v>
      </c>
      <c r="F37" s="50">
        <v>0</v>
      </c>
      <c r="G37" s="50">
        <v>7.2</v>
      </c>
      <c r="H37" s="50">
        <v>1.7</v>
      </c>
      <c r="I37" s="50">
        <v>0</v>
      </c>
      <c r="J37" s="50">
        <v>0.12</v>
      </c>
      <c r="K37" s="50">
        <f t="shared" si="7"/>
        <v>33.449999999999996</v>
      </c>
      <c r="L37" s="57">
        <v>0</v>
      </c>
      <c r="M37" s="49">
        <f t="shared" si="8"/>
        <v>33.449999999999996</v>
      </c>
    </row>
    <row r="38" spans="1:13" ht="12.75" x14ac:dyDescent="0.2">
      <c r="A38" s="48" t="s">
        <v>94</v>
      </c>
      <c r="B38" s="56" t="s">
        <v>73</v>
      </c>
      <c r="C38" s="50">
        <v>19.77</v>
      </c>
      <c r="D38" s="50">
        <v>4.66</v>
      </c>
      <c r="E38" s="50">
        <v>0</v>
      </c>
      <c r="F38" s="50">
        <v>0</v>
      </c>
      <c r="G38" s="50">
        <v>2.7</v>
      </c>
      <c r="H38" s="50">
        <v>0.64</v>
      </c>
      <c r="I38" s="50">
        <v>0.14000000000000001</v>
      </c>
      <c r="J38" s="50">
        <v>0.02</v>
      </c>
      <c r="K38" s="50">
        <f t="shared" si="7"/>
        <v>27.93</v>
      </c>
      <c r="L38" s="57">
        <v>0</v>
      </c>
      <c r="M38" s="49">
        <f t="shared" si="8"/>
        <v>27.93</v>
      </c>
    </row>
    <row r="39" spans="1:13" ht="51" x14ac:dyDescent="0.2">
      <c r="A39" s="48" t="s">
        <v>95</v>
      </c>
      <c r="B39" s="56" t="s">
        <v>125</v>
      </c>
      <c r="C39" s="50">
        <v>2.2799999999999998</v>
      </c>
      <c r="D39" s="50">
        <v>0.54</v>
      </c>
      <c r="E39" s="50">
        <v>0</v>
      </c>
      <c r="F39" s="50">
        <v>0</v>
      </c>
      <c r="G39" s="50">
        <v>1.37</v>
      </c>
      <c r="H39" s="50">
        <v>0.32</v>
      </c>
      <c r="I39" s="50">
        <v>0.35</v>
      </c>
      <c r="J39" s="50">
        <v>0.55000000000000004</v>
      </c>
      <c r="K39" s="50">
        <f t="shared" si="7"/>
        <v>5.4099999999999993</v>
      </c>
      <c r="L39" s="57">
        <v>0</v>
      </c>
      <c r="M39" s="49">
        <f t="shared" si="8"/>
        <v>5.4099999999999993</v>
      </c>
    </row>
    <row r="40" spans="1:13" ht="12.75" x14ac:dyDescent="0.2">
      <c r="A40" s="58" t="s">
        <v>96</v>
      </c>
      <c r="B40" s="59" t="s">
        <v>33</v>
      </c>
      <c r="C40" s="50">
        <v>0</v>
      </c>
      <c r="D40" s="50">
        <v>0</v>
      </c>
      <c r="E40" s="50">
        <v>0</v>
      </c>
      <c r="F40" s="50">
        <v>0</v>
      </c>
      <c r="G40" s="50">
        <v>1.62</v>
      </c>
      <c r="H40" s="50">
        <v>0.38</v>
      </c>
      <c r="I40" s="50">
        <v>1.72</v>
      </c>
      <c r="J40" s="50">
        <v>5.83</v>
      </c>
      <c r="K40" s="50">
        <f t="shared" si="7"/>
        <v>9.5500000000000007</v>
      </c>
      <c r="L40" s="50">
        <v>2.0099999999999998</v>
      </c>
      <c r="M40" s="49">
        <f t="shared" si="8"/>
        <v>11.56</v>
      </c>
    </row>
    <row r="41" spans="1:13" ht="24.75" customHeight="1" x14ac:dyDescent="0.2">
      <c r="A41" s="48" t="s">
        <v>97</v>
      </c>
      <c r="B41" s="117" t="s">
        <v>174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</row>
    <row r="42" spans="1:13" ht="25.5" x14ac:dyDescent="0.2">
      <c r="A42" s="48" t="s">
        <v>98</v>
      </c>
      <c r="B42" s="55" t="s">
        <v>34</v>
      </c>
      <c r="C42" s="50">
        <v>204.91</v>
      </c>
      <c r="D42" s="50">
        <v>48.34</v>
      </c>
      <c r="E42" s="50">
        <v>0</v>
      </c>
      <c r="F42" s="50">
        <v>0</v>
      </c>
      <c r="G42" s="50">
        <v>3.8</v>
      </c>
      <c r="H42" s="50">
        <v>0.9</v>
      </c>
      <c r="I42" s="50">
        <v>0.31</v>
      </c>
      <c r="J42" s="50">
        <v>0.18</v>
      </c>
      <c r="K42" s="50">
        <f>C42+D42+E42+F42+G42+H42+I42+J42</f>
        <v>258.44</v>
      </c>
      <c r="L42" s="57">
        <v>0</v>
      </c>
      <c r="M42" s="49">
        <v>258.44</v>
      </c>
    </row>
    <row r="43" spans="1:13" ht="12.75" x14ac:dyDescent="0.2">
      <c r="A43" s="48" t="s">
        <v>99</v>
      </c>
      <c r="B43" s="42" t="s">
        <v>35</v>
      </c>
      <c r="C43" s="50">
        <v>102.46</v>
      </c>
      <c r="D43" s="50">
        <v>24.17</v>
      </c>
      <c r="E43" s="50">
        <v>0</v>
      </c>
      <c r="F43" s="50">
        <v>0</v>
      </c>
      <c r="G43" s="50">
        <v>3.8</v>
      </c>
      <c r="H43" s="50">
        <v>0.9</v>
      </c>
      <c r="I43" s="50">
        <v>0.14000000000000001</v>
      </c>
      <c r="J43" s="50">
        <v>0.09</v>
      </c>
      <c r="K43" s="49">
        <f t="shared" ref="K43:K44" si="9">C43+D43+E43+F43+G43+H43+I43+J43</f>
        <v>131.56</v>
      </c>
      <c r="L43" s="57">
        <v>0</v>
      </c>
      <c r="M43" s="110">
        <v>131.56</v>
      </c>
    </row>
    <row r="44" spans="1:13" ht="12.75" x14ac:dyDescent="0.2">
      <c r="A44" s="106" t="s">
        <v>157</v>
      </c>
      <c r="B44" s="107" t="s">
        <v>158</v>
      </c>
      <c r="C44" s="108">
        <v>68.27</v>
      </c>
      <c r="D44" s="108">
        <v>16.100000000000001</v>
      </c>
      <c r="E44" s="108">
        <v>10.66</v>
      </c>
      <c r="F44" s="50">
        <v>0</v>
      </c>
      <c r="G44" s="108">
        <v>20.7</v>
      </c>
      <c r="H44" s="108">
        <v>4.88</v>
      </c>
      <c r="I44" s="50">
        <v>0</v>
      </c>
      <c r="J44" s="108">
        <v>0.95</v>
      </c>
      <c r="K44" s="49">
        <f t="shared" si="9"/>
        <v>121.56</v>
      </c>
      <c r="L44" s="111">
        <v>25.53</v>
      </c>
      <c r="M44" s="49">
        <f>K44+L44</f>
        <v>147.09</v>
      </c>
    </row>
    <row r="45" spans="1:13" ht="12.75" x14ac:dyDescent="0.2">
      <c r="M45" s="109"/>
    </row>
    <row r="46" spans="1:13" ht="12.75" x14ac:dyDescent="0.2">
      <c r="F46" s="109"/>
    </row>
    <row r="48" spans="1:13" ht="15.75" x14ac:dyDescent="0.25">
      <c r="B48" s="14"/>
      <c r="C48"/>
      <c r="D48"/>
      <c r="E48" s="14" t="s">
        <v>111</v>
      </c>
      <c r="F48"/>
      <c r="G48"/>
      <c r="H48"/>
      <c r="I48" s="14" t="s">
        <v>113</v>
      </c>
      <c r="L48" s="15"/>
    </row>
    <row r="49" spans="2:2" ht="12.75" x14ac:dyDescent="0.2">
      <c r="B49" s="5" t="s">
        <v>170</v>
      </c>
    </row>
    <row r="50" spans="2:2" ht="12.75" x14ac:dyDescent="0.2">
      <c r="B50" s="5" t="s">
        <v>171</v>
      </c>
    </row>
    <row r="52" spans="2:2" ht="15.75" x14ac:dyDescent="0.25">
      <c r="B52" s="14"/>
    </row>
    <row r="53" spans="2:2" ht="15.75" x14ac:dyDescent="0.25">
      <c r="B53" s="14"/>
    </row>
  </sheetData>
  <mergeCells count="13">
    <mergeCell ref="B31:M31"/>
    <mergeCell ref="B41:M41"/>
    <mergeCell ref="B18:M18"/>
    <mergeCell ref="H1:N1"/>
    <mergeCell ref="H2:N2"/>
    <mergeCell ref="H4:N4"/>
    <mergeCell ref="C13:M13"/>
    <mergeCell ref="A7:M7"/>
    <mergeCell ref="A9:A11"/>
    <mergeCell ref="B9:B11"/>
    <mergeCell ref="C9:F9"/>
    <mergeCell ref="G9:J9"/>
    <mergeCell ref="H3:N3"/>
  </mergeCells>
  <pageMargins left="0.98425196850393704" right="0.78740157480314965" top="1.1811023622047243" bottom="0.78740157480314965" header="0.31496062992125984" footer="0.31496062992125984"/>
  <pageSetup paperSize="9" scale="74" fitToHeight="0" orientation="landscape" r:id="rId1"/>
  <headerFooter differentFirst="1">
    <oddHeader>&amp;C&amp;"Times New Roman,Regular"&amp;12&amp;P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0"/>
  <sheetViews>
    <sheetView view="pageLayout" zoomScale="80" zoomScaleNormal="100" zoomScalePageLayoutView="80" workbookViewId="0">
      <selection activeCell="B28" sqref="B28"/>
    </sheetView>
  </sheetViews>
  <sheetFormatPr defaultRowHeight="15" x14ac:dyDescent="0.25"/>
  <cols>
    <col min="1" max="1" width="9.28515625" bestFit="1" customWidth="1"/>
    <col min="2" max="2" width="27.28515625" customWidth="1"/>
    <col min="3" max="5" width="9.28515625" bestFit="1" customWidth="1"/>
    <col min="6" max="6" width="9.5703125" style="1" customWidth="1"/>
    <col min="7" max="7" width="14.5703125" customWidth="1"/>
    <col min="8" max="10" width="9.5703125" bestFit="1" customWidth="1"/>
    <col min="13" max="13" width="9.5703125" bestFit="1" customWidth="1"/>
  </cols>
  <sheetData>
    <row r="1" spans="1:13" x14ac:dyDescent="0.25">
      <c r="D1" s="1" t="s">
        <v>107</v>
      </c>
    </row>
    <row r="2" spans="1:13" x14ac:dyDescent="0.25">
      <c r="D2" s="133" t="s">
        <v>164</v>
      </c>
      <c r="E2" s="133"/>
      <c r="F2" s="133"/>
      <c r="G2" s="133"/>
      <c r="H2" s="133"/>
      <c r="I2" s="133"/>
      <c r="J2" s="133"/>
    </row>
    <row r="3" spans="1:13" x14ac:dyDescent="0.25">
      <c r="D3" s="133" t="s">
        <v>165</v>
      </c>
      <c r="E3" s="133"/>
      <c r="F3" s="133"/>
      <c r="G3" s="133"/>
      <c r="H3" s="133"/>
      <c r="I3" s="133"/>
      <c r="J3" s="133"/>
    </row>
    <row r="4" spans="1:13" ht="32.25" customHeight="1" x14ac:dyDescent="0.25">
      <c r="D4" s="132" t="s">
        <v>166</v>
      </c>
      <c r="E4" s="132"/>
      <c r="F4" s="132"/>
      <c r="G4" s="132"/>
      <c r="H4" s="132"/>
      <c r="I4" s="132"/>
      <c r="J4" s="132"/>
    </row>
    <row r="5" spans="1:13" ht="18.75" x14ac:dyDescent="0.25">
      <c r="A5" s="134" t="s">
        <v>51</v>
      </c>
      <c r="B5" s="134"/>
      <c r="C5" s="134"/>
      <c r="D5" s="134"/>
      <c r="E5" s="134"/>
      <c r="F5" s="134"/>
      <c r="G5" s="134"/>
      <c r="H5" s="134"/>
      <c r="I5" s="134"/>
      <c r="J5" s="134"/>
    </row>
    <row r="6" spans="1:13" ht="109.5" customHeight="1" x14ac:dyDescent="0.25">
      <c r="A6" s="17" t="s">
        <v>0</v>
      </c>
      <c r="B6" s="18" t="s">
        <v>59</v>
      </c>
      <c r="C6" s="136" t="s">
        <v>52</v>
      </c>
      <c r="D6" s="136"/>
      <c r="E6" s="136"/>
      <c r="F6" s="137" t="s">
        <v>53</v>
      </c>
      <c r="G6" s="137"/>
      <c r="H6" s="137" t="s">
        <v>82</v>
      </c>
      <c r="I6" s="137"/>
      <c r="J6" s="137"/>
    </row>
    <row r="7" spans="1:13" ht="36.75" customHeight="1" x14ac:dyDescent="0.25">
      <c r="A7" s="17"/>
      <c r="B7" s="17"/>
      <c r="C7" s="19" t="s">
        <v>54</v>
      </c>
      <c r="D7" s="19" t="s">
        <v>55</v>
      </c>
      <c r="E7" s="18" t="s">
        <v>56</v>
      </c>
      <c r="F7" s="18" t="s">
        <v>7</v>
      </c>
      <c r="G7" s="18" t="s">
        <v>8</v>
      </c>
      <c r="H7" s="18">
        <v>2024</v>
      </c>
      <c r="I7" s="18">
        <v>2025</v>
      </c>
      <c r="J7" s="18">
        <v>2026</v>
      </c>
    </row>
    <row r="8" spans="1:13" ht="15.75" x14ac:dyDescent="0.25">
      <c r="A8" s="20">
        <v>1</v>
      </c>
      <c r="B8" s="20">
        <v>2</v>
      </c>
      <c r="C8" s="21">
        <v>3</v>
      </c>
      <c r="D8" s="21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</row>
    <row r="9" spans="1:13" ht="24" customHeight="1" x14ac:dyDescent="0.25">
      <c r="A9" s="22">
        <v>1</v>
      </c>
      <c r="B9" s="138" t="s">
        <v>9</v>
      </c>
      <c r="C9" s="138"/>
      <c r="D9" s="138"/>
      <c r="E9" s="138"/>
      <c r="F9" s="138"/>
      <c r="G9" s="138"/>
      <c r="H9" s="138"/>
      <c r="I9" s="138"/>
      <c r="J9" s="138"/>
    </row>
    <row r="10" spans="1:13" ht="126" x14ac:dyDescent="0.25">
      <c r="A10" s="23" t="s">
        <v>10</v>
      </c>
      <c r="B10" s="24" t="s">
        <v>101</v>
      </c>
      <c r="C10" s="25">
        <v>80.709999999999994</v>
      </c>
      <c r="D10" s="26">
        <v>0</v>
      </c>
      <c r="E10" s="25">
        <v>80.709999999999994</v>
      </c>
      <c r="F10" s="27">
        <v>130</v>
      </c>
      <c r="G10" s="28" t="s">
        <v>38</v>
      </c>
      <c r="H10" s="25">
        <f>F10*E10</f>
        <v>10492.3</v>
      </c>
      <c r="I10" s="25">
        <f>F10*E10</f>
        <v>10492.3</v>
      </c>
      <c r="J10" s="25">
        <f>I10</f>
        <v>10492.3</v>
      </c>
      <c r="M10" s="3"/>
    </row>
    <row r="11" spans="1:13" ht="47.25" x14ac:dyDescent="0.25">
      <c r="A11" s="23" t="s">
        <v>11</v>
      </c>
      <c r="B11" s="24" t="s">
        <v>102</v>
      </c>
      <c r="C11" s="27">
        <v>8.9</v>
      </c>
      <c r="D11" s="27">
        <v>1.07</v>
      </c>
      <c r="E11" s="27">
        <f>C11+D11</f>
        <v>9.9700000000000006</v>
      </c>
      <c r="F11" s="27">
        <v>2000</v>
      </c>
      <c r="G11" s="28" t="s">
        <v>39</v>
      </c>
      <c r="H11" s="25">
        <f>F11*E11</f>
        <v>19940</v>
      </c>
      <c r="I11" s="25">
        <f t="shared" ref="I11:I12" si="0">F11*E11</f>
        <v>19940</v>
      </c>
      <c r="J11" s="25">
        <f t="shared" ref="J11:J12" si="1">I11</f>
        <v>19940</v>
      </c>
    </row>
    <row r="12" spans="1:13" ht="31.5" x14ac:dyDescent="0.25">
      <c r="A12" s="23">
        <v>2</v>
      </c>
      <c r="B12" s="24" t="s">
        <v>12</v>
      </c>
      <c r="C12" s="27">
        <v>0.09</v>
      </c>
      <c r="D12" s="27">
        <v>0.02</v>
      </c>
      <c r="E12" s="27">
        <f>C12+D12</f>
        <v>0.11</v>
      </c>
      <c r="F12" s="27">
        <v>300</v>
      </c>
      <c r="G12" s="28" t="s">
        <v>40</v>
      </c>
      <c r="H12" s="25">
        <f t="shared" ref="H12" si="2">F12*E12</f>
        <v>33</v>
      </c>
      <c r="I12" s="25">
        <f t="shared" si="0"/>
        <v>33</v>
      </c>
      <c r="J12" s="25">
        <f t="shared" si="1"/>
        <v>33</v>
      </c>
    </row>
    <row r="13" spans="1:13" ht="15" customHeight="1" x14ac:dyDescent="0.25">
      <c r="A13" s="23">
        <v>3</v>
      </c>
      <c r="B13" s="129" t="s">
        <v>83</v>
      </c>
      <c r="C13" s="130"/>
      <c r="D13" s="130"/>
      <c r="E13" s="130"/>
      <c r="F13" s="130"/>
      <c r="G13" s="130"/>
      <c r="H13" s="130"/>
      <c r="I13" s="130"/>
      <c r="J13" s="131"/>
    </row>
    <row r="14" spans="1:13" ht="15.75" x14ac:dyDescent="0.25">
      <c r="A14" s="23" t="s">
        <v>13</v>
      </c>
      <c r="B14" s="135" t="s">
        <v>14</v>
      </c>
      <c r="C14" s="130"/>
      <c r="D14" s="130"/>
      <c r="E14" s="130"/>
      <c r="F14" s="130"/>
      <c r="G14" s="130"/>
      <c r="H14" s="130"/>
      <c r="I14" s="130"/>
      <c r="J14" s="131"/>
    </row>
    <row r="15" spans="1:13" ht="31.5" x14ac:dyDescent="0.25">
      <c r="A15" s="91" t="s">
        <v>15</v>
      </c>
      <c r="B15" s="92" t="s">
        <v>153</v>
      </c>
      <c r="C15" s="96">
        <v>8.41</v>
      </c>
      <c r="D15" s="27">
        <v>1.77</v>
      </c>
      <c r="E15" s="27">
        <f>C15+D15</f>
        <v>10.18</v>
      </c>
      <c r="F15" s="27">
        <v>950</v>
      </c>
      <c r="G15" s="29" t="s">
        <v>41</v>
      </c>
      <c r="H15" s="25">
        <f>F15*E15</f>
        <v>9671</v>
      </c>
      <c r="I15" s="25">
        <f>F15*E15</f>
        <v>9671</v>
      </c>
      <c r="J15" s="25">
        <f>I15</f>
        <v>9671</v>
      </c>
    </row>
    <row r="16" spans="1:13" ht="31.5" x14ac:dyDescent="0.25">
      <c r="A16" s="91" t="s">
        <v>16</v>
      </c>
      <c r="B16" s="92" t="s">
        <v>154</v>
      </c>
      <c r="C16" s="96">
        <v>4.21</v>
      </c>
      <c r="D16" s="27">
        <v>0.88</v>
      </c>
      <c r="E16" s="27">
        <f t="shared" ref="E16:E20" si="3">C16+D16</f>
        <v>5.09</v>
      </c>
      <c r="F16" s="27">
        <v>150</v>
      </c>
      <c r="G16" s="29" t="s">
        <v>41</v>
      </c>
      <c r="H16" s="25">
        <f>F16*E16</f>
        <v>763.5</v>
      </c>
      <c r="I16" s="25">
        <f t="shared" ref="I16:I22" si="4">F16*E16</f>
        <v>763.5</v>
      </c>
      <c r="J16" s="25">
        <f t="shared" ref="J16:J19" si="5">I16</f>
        <v>763.5</v>
      </c>
    </row>
    <row r="17" spans="1:13" ht="31.5" customHeight="1" x14ac:dyDescent="0.25">
      <c r="A17" s="91" t="s">
        <v>17</v>
      </c>
      <c r="B17" s="92" t="s">
        <v>155</v>
      </c>
      <c r="C17" s="112">
        <v>5.89</v>
      </c>
      <c r="D17" s="27">
        <v>1.24</v>
      </c>
      <c r="E17" s="27">
        <f t="shared" si="3"/>
        <v>7.13</v>
      </c>
      <c r="F17" s="27">
        <v>120</v>
      </c>
      <c r="G17" s="29" t="s">
        <v>41</v>
      </c>
      <c r="H17" s="25">
        <f>F17*E17</f>
        <v>855.6</v>
      </c>
      <c r="I17" s="25">
        <f t="shared" si="4"/>
        <v>855.6</v>
      </c>
      <c r="J17" s="25">
        <f t="shared" si="5"/>
        <v>855.6</v>
      </c>
    </row>
    <row r="18" spans="1:13" ht="31.5" x14ac:dyDescent="0.25">
      <c r="A18" s="23" t="s">
        <v>18</v>
      </c>
      <c r="B18" s="32" t="s">
        <v>19</v>
      </c>
      <c r="C18" s="27">
        <v>4.8600000000000003</v>
      </c>
      <c r="D18" s="27">
        <v>1.02</v>
      </c>
      <c r="E18" s="27">
        <f t="shared" si="3"/>
        <v>5.8800000000000008</v>
      </c>
      <c r="F18" s="27">
        <v>300</v>
      </c>
      <c r="G18" s="29" t="s">
        <v>41</v>
      </c>
      <c r="H18" s="25">
        <f>F18*E18</f>
        <v>1764.0000000000002</v>
      </c>
      <c r="I18" s="25">
        <f t="shared" si="4"/>
        <v>1764.0000000000002</v>
      </c>
      <c r="J18" s="25">
        <f t="shared" si="5"/>
        <v>1764.0000000000002</v>
      </c>
    </row>
    <row r="19" spans="1:13" ht="15.75" x14ac:dyDescent="0.25">
      <c r="A19" s="23" t="s">
        <v>20</v>
      </c>
      <c r="B19" s="24" t="s">
        <v>21</v>
      </c>
      <c r="C19" s="27">
        <v>37.97</v>
      </c>
      <c r="D19" s="27">
        <v>7.97</v>
      </c>
      <c r="E19" s="27">
        <f t="shared" si="3"/>
        <v>45.94</v>
      </c>
      <c r="F19" s="27">
        <v>30</v>
      </c>
      <c r="G19" s="29" t="s">
        <v>41</v>
      </c>
      <c r="H19" s="25">
        <f>F19*E19</f>
        <v>1378.1999999999998</v>
      </c>
      <c r="I19" s="25">
        <f t="shared" si="4"/>
        <v>1378.1999999999998</v>
      </c>
      <c r="J19" s="25">
        <f t="shared" si="5"/>
        <v>1378.1999999999998</v>
      </c>
    </row>
    <row r="20" spans="1:13" ht="35.25" customHeight="1" x14ac:dyDescent="0.25">
      <c r="A20" s="30" t="s">
        <v>22</v>
      </c>
      <c r="B20" s="31" t="s">
        <v>84</v>
      </c>
      <c r="C20" s="27">
        <v>44.74</v>
      </c>
      <c r="D20" s="27">
        <v>9.4</v>
      </c>
      <c r="E20" s="27">
        <f t="shared" si="3"/>
        <v>54.14</v>
      </c>
      <c r="F20" s="27">
        <v>1</v>
      </c>
      <c r="G20" s="29" t="s">
        <v>41</v>
      </c>
      <c r="H20" s="25">
        <f t="shared" ref="H20:H21" si="6">F20*E20</f>
        <v>54.14</v>
      </c>
      <c r="I20" s="25">
        <f t="shared" si="4"/>
        <v>54.14</v>
      </c>
      <c r="J20" s="25">
        <f t="shared" ref="J20:J22" si="7">I20</f>
        <v>54.14</v>
      </c>
    </row>
    <row r="21" spans="1:13" ht="15.75" x14ac:dyDescent="0.25">
      <c r="A21" s="33" t="s">
        <v>23</v>
      </c>
      <c r="B21" s="34" t="s">
        <v>25</v>
      </c>
      <c r="C21" s="27">
        <v>7.48</v>
      </c>
      <c r="D21" s="27">
        <v>1.57</v>
      </c>
      <c r="E21" s="27">
        <f>C21+D21</f>
        <v>9.0500000000000007</v>
      </c>
      <c r="F21" s="35">
        <v>15</v>
      </c>
      <c r="G21" s="29" t="s">
        <v>41</v>
      </c>
      <c r="H21" s="25">
        <f t="shared" si="6"/>
        <v>135.75</v>
      </c>
      <c r="I21" s="25">
        <f t="shared" ref="I21" si="8">F21*E21</f>
        <v>135.75</v>
      </c>
      <c r="J21" s="25">
        <f t="shared" ref="J21" si="9">I21</f>
        <v>135.75</v>
      </c>
    </row>
    <row r="22" spans="1:13" ht="31.5" x14ac:dyDescent="0.25">
      <c r="A22" s="33" t="s">
        <v>24</v>
      </c>
      <c r="B22" s="92" t="s">
        <v>26</v>
      </c>
      <c r="C22" s="25">
        <v>47.82</v>
      </c>
      <c r="D22" s="27">
        <v>10.039999999999999</v>
      </c>
      <c r="E22" s="27">
        <f>C22+D22</f>
        <v>57.86</v>
      </c>
      <c r="F22" s="35">
        <v>10</v>
      </c>
      <c r="G22" s="29" t="s">
        <v>41</v>
      </c>
      <c r="H22" s="25">
        <f>F22*E22</f>
        <v>578.6</v>
      </c>
      <c r="I22" s="25">
        <f t="shared" si="4"/>
        <v>578.6</v>
      </c>
      <c r="J22" s="25">
        <f t="shared" si="7"/>
        <v>578.6</v>
      </c>
    </row>
    <row r="23" spans="1:13" ht="26.25" customHeight="1" x14ac:dyDescent="0.25">
      <c r="A23" s="33" t="s">
        <v>85</v>
      </c>
      <c r="B23" s="126" t="s">
        <v>86</v>
      </c>
      <c r="C23" s="127"/>
      <c r="D23" s="127"/>
      <c r="E23" s="127"/>
      <c r="F23" s="127"/>
      <c r="G23" s="127"/>
      <c r="H23" s="127"/>
      <c r="I23" s="127"/>
      <c r="J23" s="128"/>
    </row>
    <row r="24" spans="1:13" ht="47.25" x14ac:dyDescent="0.25">
      <c r="A24" s="36" t="s">
        <v>27</v>
      </c>
      <c r="B24" s="24" t="s">
        <v>114</v>
      </c>
      <c r="C24" s="27">
        <v>36.31</v>
      </c>
      <c r="D24" s="27">
        <v>7.63</v>
      </c>
      <c r="E24" s="27">
        <f t="shared" ref="E24:E26" si="10">C24+D24</f>
        <v>43.940000000000005</v>
      </c>
      <c r="F24" s="27">
        <v>1</v>
      </c>
      <c r="G24" s="29" t="s">
        <v>43</v>
      </c>
      <c r="H24" s="25">
        <f t="shared" ref="H24:H26" si="11">F24*E24</f>
        <v>43.940000000000005</v>
      </c>
      <c r="I24" s="25">
        <f t="shared" ref="I24:J26" si="12">H24</f>
        <v>43.940000000000005</v>
      </c>
      <c r="J24" s="25">
        <f t="shared" si="12"/>
        <v>43.940000000000005</v>
      </c>
    </row>
    <row r="25" spans="1:13" ht="47.25" x14ac:dyDescent="0.25">
      <c r="A25" s="36" t="s">
        <v>28</v>
      </c>
      <c r="B25" s="24" t="s">
        <v>115</v>
      </c>
      <c r="C25" s="25">
        <v>36.369999999999997</v>
      </c>
      <c r="D25" s="27">
        <v>7.64</v>
      </c>
      <c r="E25" s="27">
        <f t="shared" si="10"/>
        <v>44.01</v>
      </c>
      <c r="F25" s="27">
        <v>1</v>
      </c>
      <c r="G25" s="29" t="s">
        <v>43</v>
      </c>
      <c r="H25" s="25">
        <f t="shared" si="11"/>
        <v>44.01</v>
      </c>
      <c r="I25" s="25">
        <f t="shared" si="12"/>
        <v>44.01</v>
      </c>
      <c r="J25" s="25">
        <f t="shared" si="12"/>
        <v>44.01</v>
      </c>
    </row>
    <row r="26" spans="1:13" ht="47.25" x14ac:dyDescent="0.25">
      <c r="A26" s="36" t="s">
        <v>30</v>
      </c>
      <c r="B26" s="92" t="s">
        <v>116</v>
      </c>
      <c r="C26" s="27">
        <v>37.229999999999997</v>
      </c>
      <c r="D26" s="27">
        <v>7.82</v>
      </c>
      <c r="E26" s="27">
        <f t="shared" si="10"/>
        <v>45.05</v>
      </c>
      <c r="F26" s="27">
        <v>1</v>
      </c>
      <c r="G26" s="29" t="s">
        <v>43</v>
      </c>
      <c r="H26" s="25">
        <f t="shared" si="11"/>
        <v>45.05</v>
      </c>
      <c r="I26" s="25">
        <f>E26*F26</f>
        <v>45.05</v>
      </c>
      <c r="J26" s="25">
        <f t="shared" si="12"/>
        <v>45.05</v>
      </c>
    </row>
    <row r="27" spans="1:13" ht="31.5" customHeight="1" x14ac:dyDescent="0.25">
      <c r="A27" s="23" t="s">
        <v>100</v>
      </c>
      <c r="B27" s="129" t="s">
        <v>87</v>
      </c>
      <c r="C27" s="130"/>
      <c r="D27" s="130"/>
      <c r="E27" s="130"/>
      <c r="F27" s="130"/>
      <c r="G27" s="130"/>
      <c r="H27" s="130"/>
      <c r="I27" s="130"/>
      <c r="J27" s="131"/>
    </row>
    <row r="28" spans="1:13" ht="78.75" x14ac:dyDescent="0.25">
      <c r="A28" s="23" t="s">
        <v>88</v>
      </c>
      <c r="B28" s="37" t="s">
        <v>126</v>
      </c>
      <c r="C28" s="27">
        <v>18.25</v>
      </c>
      <c r="D28" s="25">
        <v>0</v>
      </c>
      <c r="E28" s="27">
        <f t="shared" ref="E28:E36" si="13">C28+D28</f>
        <v>18.25</v>
      </c>
      <c r="F28" s="27">
        <v>50</v>
      </c>
      <c r="G28" s="28" t="s">
        <v>37</v>
      </c>
      <c r="H28" s="25">
        <f>F28*E28</f>
        <v>912.5</v>
      </c>
      <c r="I28" s="25">
        <f>E28*F28</f>
        <v>912.5</v>
      </c>
      <c r="J28" s="25">
        <f>I28</f>
        <v>912.5</v>
      </c>
    </row>
    <row r="29" spans="1:13" ht="45.75" customHeight="1" x14ac:dyDescent="0.25">
      <c r="A29" s="23" t="s">
        <v>89</v>
      </c>
      <c r="B29" s="37" t="s">
        <v>29</v>
      </c>
      <c r="C29" s="27">
        <v>57.04</v>
      </c>
      <c r="D29" s="25">
        <v>0</v>
      </c>
      <c r="E29" s="27">
        <f t="shared" si="13"/>
        <v>57.04</v>
      </c>
      <c r="F29" s="27">
        <v>0</v>
      </c>
      <c r="G29" s="28" t="s">
        <v>44</v>
      </c>
      <c r="H29" s="25">
        <v>0</v>
      </c>
      <c r="I29" s="25">
        <v>0</v>
      </c>
      <c r="J29" s="25">
        <v>0</v>
      </c>
      <c r="K29" s="10"/>
      <c r="L29" s="10"/>
      <c r="M29" s="10"/>
    </row>
    <row r="30" spans="1:13" ht="31.5" x14ac:dyDescent="0.25">
      <c r="A30" s="23" t="s">
        <v>90</v>
      </c>
      <c r="B30" s="37" t="s">
        <v>31</v>
      </c>
      <c r="C30" s="27">
        <v>107.11</v>
      </c>
      <c r="D30" s="25">
        <v>0</v>
      </c>
      <c r="E30" s="27">
        <f t="shared" si="13"/>
        <v>107.11</v>
      </c>
      <c r="F30" s="27">
        <v>0</v>
      </c>
      <c r="G30" s="38" t="s">
        <v>45</v>
      </c>
      <c r="H30" s="25">
        <v>0</v>
      </c>
      <c r="I30" s="25">
        <v>0</v>
      </c>
      <c r="J30" s="25">
        <v>0</v>
      </c>
    </row>
    <row r="31" spans="1:13" ht="15.75" customHeight="1" x14ac:dyDescent="0.25">
      <c r="A31" s="23" t="s">
        <v>91</v>
      </c>
      <c r="B31" s="37" t="s">
        <v>32</v>
      </c>
      <c r="C31" s="27">
        <v>107.11</v>
      </c>
      <c r="D31" s="25">
        <v>0</v>
      </c>
      <c r="E31" s="27">
        <v>107.11</v>
      </c>
      <c r="F31" s="27">
        <v>0</v>
      </c>
      <c r="G31" s="28" t="s">
        <v>46</v>
      </c>
      <c r="H31" s="25">
        <v>0</v>
      </c>
      <c r="I31" s="25">
        <v>0</v>
      </c>
      <c r="J31" s="25">
        <v>0</v>
      </c>
    </row>
    <row r="32" spans="1:13" ht="84" customHeight="1" x14ac:dyDescent="0.25">
      <c r="A32" s="23" t="s">
        <v>92</v>
      </c>
      <c r="B32" s="115" t="s">
        <v>173</v>
      </c>
      <c r="C32" s="27">
        <v>33.450000000000003</v>
      </c>
      <c r="D32" s="25">
        <v>0</v>
      </c>
      <c r="E32" s="27">
        <f t="shared" si="13"/>
        <v>33.450000000000003</v>
      </c>
      <c r="F32" s="27">
        <v>0</v>
      </c>
      <c r="G32" s="28" t="s">
        <v>47</v>
      </c>
      <c r="H32" s="25">
        <v>0</v>
      </c>
      <c r="I32" s="25">
        <v>0</v>
      </c>
      <c r="J32" s="25">
        <v>0</v>
      </c>
    </row>
    <row r="33" spans="1:10" ht="94.5" x14ac:dyDescent="0.25">
      <c r="A33" s="23" t="s">
        <v>93</v>
      </c>
      <c r="B33" s="113" t="s">
        <v>161</v>
      </c>
      <c r="C33" s="27">
        <v>33.450000000000003</v>
      </c>
      <c r="D33" s="25">
        <v>0</v>
      </c>
      <c r="E33" s="27">
        <f t="shared" si="13"/>
        <v>33.450000000000003</v>
      </c>
      <c r="F33" s="27">
        <v>0</v>
      </c>
      <c r="G33" s="28" t="s">
        <v>48</v>
      </c>
      <c r="H33" s="25">
        <v>0</v>
      </c>
      <c r="I33" s="25">
        <v>0</v>
      </c>
      <c r="J33" s="25">
        <v>0</v>
      </c>
    </row>
    <row r="34" spans="1:10" ht="31.5" x14ac:dyDescent="0.25">
      <c r="A34" s="23" t="s">
        <v>94</v>
      </c>
      <c r="B34" s="37" t="s">
        <v>73</v>
      </c>
      <c r="C34" s="27">
        <v>27.93</v>
      </c>
      <c r="D34" s="25">
        <v>0</v>
      </c>
      <c r="E34" s="27">
        <f t="shared" si="13"/>
        <v>27.93</v>
      </c>
      <c r="F34" s="27">
        <v>0</v>
      </c>
      <c r="G34" s="28" t="s">
        <v>49</v>
      </c>
      <c r="H34" s="25">
        <v>0</v>
      </c>
      <c r="I34" s="25">
        <v>0</v>
      </c>
      <c r="J34" s="25">
        <v>0</v>
      </c>
    </row>
    <row r="35" spans="1:10" ht="78.75" x14ac:dyDescent="0.25">
      <c r="A35" s="23" t="s">
        <v>95</v>
      </c>
      <c r="B35" s="39" t="s">
        <v>117</v>
      </c>
      <c r="C35" s="27">
        <v>5.41</v>
      </c>
      <c r="D35" s="27">
        <v>0</v>
      </c>
      <c r="E35" s="27">
        <f t="shared" si="13"/>
        <v>5.41</v>
      </c>
      <c r="F35" s="27">
        <v>0</v>
      </c>
      <c r="G35" s="98" t="s">
        <v>76</v>
      </c>
      <c r="H35" s="25">
        <v>0</v>
      </c>
      <c r="I35" s="25">
        <v>0</v>
      </c>
      <c r="J35" s="25">
        <v>0</v>
      </c>
    </row>
    <row r="36" spans="1:10" ht="31.5" x14ac:dyDescent="0.25">
      <c r="A36" s="23" t="s">
        <v>96</v>
      </c>
      <c r="B36" s="40" t="s">
        <v>33</v>
      </c>
      <c r="C36" s="97">
        <v>9.5500000000000007</v>
      </c>
      <c r="D36" s="97">
        <v>2.0099999999999998</v>
      </c>
      <c r="E36" s="97">
        <f t="shared" si="13"/>
        <v>11.56</v>
      </c>
      <c r="F36" s="97">
        <v>0</v>
      </c>
      <c r="G36" s="28" t="s">
        <v>43</v>
      </c>
      <c r="H36" s="25">
        <v>0</v>
      </c>
      <c r="I36" s="25">
        <v>0</v>
      </c>
      <c r="J36" s="25">
        <v>0</v>
      </c>
    </row>
    <row r="37" spans="1:10" ht="28.5" customHeight="1" x14ac:dyDescent="0.25">
      <c r="A37" s="23" t="s">
        <v>97</v>
      </c>
      <c r="B37" s="129" t="s">
        <v>174</v>
      </c>
      <c r="C37" s="130"/>
      <c r="D37" s="130"/>
      <c r="E37" s="130"/>
      <c r="F37" s="130"/>
      <c r="G37" s="130"/>
      <c r="H37" s="130"/>
      <c r="I37" s="130"/>
      <c r="J37" s="130"/>
    </row>
    <row r="38" spans="1:10" ht="47.25" x14ac:dyDescent="0.25">
      <c r="A38" s="23" t="s">
        <v>98</v>
      </c>
      <c r="B38" s="32" t="s">
        <v>34</v>
      </c>
      <c r="C38" s="27">
        <v>258.44</v>
      </c>
      <c r="D38" s="25">
        <v>0</v>
      </c>
      <c r="E38" s="27">
        <f>C38+D38</f>
        <v>258.44</v>
      </c>
      <c r="F38" s="27">
        <v>0</v>
      </c>
      <c r="G38" s="28" t="s">
        <v>36</v>
      </c>
      <c r="H38" s="25">
        <v>0</v>
      </c>
      <c r="I38" s="25">
        <v>0</v>
      </c>
      <c r="J38" s="25">
        <v>0</v>
      </c>
    </row>
    <row r="39" spans="1:10" ht="31.5" x14ac:dyDescent="0.25">
      <c r="A39" s="23" t="s">
        <v>99</v>
      </c>
      <c r="B39" s="24" t="s">
        <v>35</v>
      </c>
      <c r="C39" s="27">
        <v>131.56</v>
      </c>
      <c r="D39" s="25">
        <v>0</v>
      </c>
      <c r="E39" s="27">
        <f>C39+D39</f>
        <v>131.56</v>
      </c>
      <c r="F39" s="27">
        <v>0</v>
      </c>
      <c r="G39" s="28" t="s">
        <v>37</v>
      </c>
      <c r="H39" s="25">
        <v>0</v>
      </c>
      <c r="I39" s="25">
        <v>0</v>
      </c>
      <c r="J39" s="25">
        <v>0</v>
      </c>
    </row>
    <row r="40" spans="1:10" ht="31.5" x14ac:dyDescent="0.25">
      <c r="A40" s="23" t="s">
        <v>157</v>
      </c>
      <c r="B40" s="92" t="s">
        <v>158</v>
      </c>
      <c r="C40" s="27">
        <v>121.56</v>
      </c>
      <c r="D40" s="25">
        <v>25.53</v>
      </c>
      <c r="E40" s="27">
        <f>C40+D40</f>
        <v>147.09</v>
      </c>
      <c r="F40" s="27">
        <v>2</v>
      </c>
      <c r="G40" s="28" t="s">
        <v>159</v>
      </c>
      <c r="H40" s="25">
        <f>E40*F40</f>
        <v>294.18</v>
      </c>
      <c r="I40" s="25">
        <f>H40</f>
        <v>294.18</v>
      </c>
      <c r="J40" s="25">
        <f>I40</f>
        <v>294.18</v>
      </c>
    </row>
    <row r="41" spans="1:10" ht="15.75" x14ac:dyDescent="0.25">
      <c r="A41" s="41"/>
      <c r="B41" s="90" t="s">
        <v>50</v>
      </c>
      <c r="C41" s="99"/>
      <c r="D41" s="99"/>
      <c r="E41" s="99"/>
      <c r="F41" s="99"/>
      <c r="G41" s="99"/>
      <c r="H41" s="25">
        <f>H10+H11+H12+H15+H16+H17+H18+H19+H20+H21+H22+H24+H25+H26+H28+H30+H40</f>
        <v>47005.770000000004</v>
      </c>
      <c r="I41" s="25">
        <f t="shared" ref="I41:J41" si="14">I10+I11+I12+I15+I16+I17+I18+I19+I20+I21+I22+I24+I25+I26+I28+I30+I40</f>
        <v>47005.770000000004</v>
      </c>
      <c r="J41" s="25">
        <f t="shared" si="14"/>
        <v>47005.770000000004</v>
      </c>
    </row>
    <row r="42" spans="1:10" ht="15.75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B43" s="2"/>
      <c r="C43" s="5"/>
      <c r="D43" s="5"/>
      <c r="E43" s="5"/>
      <c r="F43" s="5"/>
      <c r="G43" s="5"/>
      <c r="H43" s="2"/>
      <c r="I43" s="2"/>
      <c r="J43" s="2"/>
    </row>
    <row r="44" spans="1:10" x14ac:dyDescent="0.25">
      <c r="B44" s="4"/>
      <c r="J44" s="2"/>
    </row>
    <row r="45" spans="1:10" ht="15.75" x14ac:dyDescent="0.25">
      <c r="D45" s="14" t="s">
        <v>111</v>
      </c>
      <c r="F45"/>
      <c r="H45" s="14"/>
      <c r="I45" s="2"/>
      <c r="J45" s="2"/>
    </row>
    <row r="46" spans="1:10" ht="15.75" x14ac:dyDescent="0.25">
      <c r="B46" s="14" t="s">
        <v>170</v>
      </c>
    </row>
    <row r="47" spans="1:10" ht="15.75" x14ac:dyDescent="0.25">
      <c r="B47" s="14" t="s">
        <v>171</v>
      </c>
    </row>
    <row r="49" spans="2:2" ht="15.75" x14ac:dyDescent="0.25">
      <c r="B49" s="14"/>
    </row>
    <row r="50" spans="2:2" ht="15.75" x14ac:dyDescent="0.25">
      <c r="B50" s="14"/>
    </row>
  </sheetData>
  <mergeCells count="13">
    <mergeCell ref="D2:J2"/>
    <mergeCell ref="B23:J23"/>
    <mergeCell ref="B27:J27"/>
    <mergeCell ref="B37:J37"/>
    <mergeCell ref="D4:J4"/>
    <mergeCell ref="D3:J3"/>
    <mergeCell ref="A5:J5"/>
    <mergeCell ref="B14:J14"/>
    <mergeCell ref="C6:E6"/>
    <mergeCell ref="F6:G6"/>
    <mergeCell ref="H6:J6"/>
    <mergeCell ref="B9:J9"/>
    <mergeCell ref="B13:J13"/>
  </mergeCells>
  <pageMargins left="1.1811023622047245" right="0.78740157480314965" top="0.98425196850393704" bottom="0.78740157480314965" header="0.31496062992125984" footer="0.31496062992125984"/>
  <pageSetup paperSize="9" scale="68" fitToHeight="0" orientation="portrait" r:id="rId1"/>
  <headerFooter differentFirst="1">
    <oddHeader>&amp;C&amp;"Times New Roman,Regular"&amp;12&amp;P</oddHeader>
    <oddFooter>&amp;L&amp;"Times New Roman,Regular"&amp;10IEMAnotp4</oddFooter>
    <firstFooter>&amp;L&amp;"Times New Roman,Regular"&amp;10IEMAnotp4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9"/>
  <sheetViews>
    <sheetView tabSelected="1" view="pageLayout" zoomScale="85" zoomScaleNormal="80" zoomScalePageLayoutView="85" workbookViewId="0">
      <selection activeCell="B41" sqref="B41"/>
    </sheetView>
  </sheetViews>
  <sheetFormatPr defaultRowHeight="15" x14ac:dyDescent="0.25"/>
  <cols>
    <col min="1" max="1" width="9.140625" style="62"/>
    <col min="2" max="2" width="50.85546875" style="63" customWidth="1"/>
    <col min="3" max="3" width="11" style="63" customWidth="1"/>
    <col min="4" max="7" width="9.140625" style="63"/>
    <col min="8" max="8" width="15.28515625" style="63" customWidth="1"/>
    <col min="9" max="12" width="9.140625" style="81"/>
    <col min="13" max="13" width="12" style="81" customWidth="1"/>
    <col min="14" max="14" width="9.140625" style="63"/>
    <col min="15" max="15" width="10.5703125" style="63" customWidth="1"/>
    <col min="16" max="16" width="14.85546875" style="63" customWidth="1"/>
    <col min="17" max="16384" width="9.140625" style="63"/>
  </cols>
  <sheetData>
    <row r="1" spans="1:16" x14ac:dyDescent="0.25">
      <c r="I1" s="139" t="s">
        <v>110</v>
      </c>
      <c r="J1" s="139"/>
      <c r="K1" s="139"/>
      <c r="L1" s="139"/>
      <c r="M1" s="139"/>
      <c r="N1" s="139"/>
      <c r="O1" s="139"/>
    </row>
    <row r="2" spans="1:16" x14ac:dyDescent="0.25">
      <c r="I2" s="133" t="s">
        <v>164</v>
      </c>
      <c r="J2" s="133"/>
      <c r="K2" s="133"/>
      <c r="L2" s="133"/>
      <c r="M2" s="133"/>
      <c r="N2" s="133"/>
      <c r="O2" s="133"/>
    </row>
    <row r="3" spans="1:16" x14ac:dyDescent="0.25">
      <c r="I3" s="133" t="s">
        <v>165</v>
      </c>
      <c r="J3" s="133"/>
      <c r="K3" s="133"/>
      <c r="L3" s="133"/>
      <c r="M3" s="133"/>
      <c r="N3" s="133"/>
      <c r="O3" s="133"/>
    </row>
    <row r="4" spans="1:16" ht="15" customHeight="1" x14ac:dyDescent="0.25">
      <c r="I4" s="132" t="s">
        <v>166</v>
      </c>
      <c r="J4" s="132"/>
      <c r="K4" s="132"/>
      <c r="L4" s="132"/>
      <c r="M4" s="132"/>
      <c r="N4" s="132"/>
      <c r="O4" s="132"/>
    </row>
    <row r="5" spans="1:16" x14ac:dyDescent="0.25">
      <c r="A5" s="64"/>
      <c r="M5" s="82"/>
    </row>
    <row r="6" spans="1:16" x14ac:dyDescent="0.25">
      <c r="A6" s="141" t="s">
        <v>57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6" x14ac:dyDescent="0.25">
      <c r="A7" s="64"/>
    </row>
    <row r="8" spans="1:16" x14ac:dyDescent="0.25">
      <c r="A8" s="64"/>
    </row>
    <row r="9" spans="1:16" x14ac:dyDescent="0.25">
      <c r="A9" s="142" t="s">
        <v>58</v>
      </c>
      <c r="B9" s="142" t="s">
        <v>59</v>
      </c>
      <c r="C9" s="142" t="s">
        <v>74</v>
      </c>
      <c r="D9" s="142" t="s">
        <v>80</v>
      </c>
      <c r="E9" s="142"/>
      <c r="F9" s="142"/>
      <c r="G9" s="142"/>
      <c r="H9" s="142"/>
      <c r="I9" s="140" t="s">
        <v>60</v>
      </c>
      <c r="J9" s="140"/>
      <c r="K9" s="140"/>
      <c r="L9" s="140"/>
      <c r="M9" s="140"/>
      <c r="N9" s="142" t="s">
        <v>127</v>
      </c>
      <c r="O9" s="142"/>
      <c r="P9" s="142" t="s">
        <v>61</v>
      </c>
    </row>
    <row r="10" spans="1:16" ht="60" x14ac:dyDescent="0.25">
      <c r="A10" s="142"/>
      <c r="B10" s="142"/>
      <c r="C10" s="142"/>
      <c r="D10" s="142" t="s">
        <v>128</v>
      </c>
      <c r="E10" s="142" t="s">
        <v>129</v>
      </c>
      <c r="F10" s="142" t="s">
        <v>130</v>
      </c>
      <c r="G10" s="142" t="s">
        <v>103</v>
      </c>
      <c r="H10" s="142" t="s">
        <v>131</v>
      </c>
      <c r="I10" s="140" t="s">
        <v>128</v>
      </c>
      <c r="J10" s="140" t="s">
        <v>129</v>
      </c>
      <c r="K10" s="140" t="s">
        <v>130</v>
      </c>
      <c r="L10" s="140" t="s">
        <v>103</v>
      </c>
      <c r="M10" s="140" t="s">
        <v>131</v>
      </c>
      <c r="N10" s="65" t="s">
        <v>63</v>
      </c>
      <c r="O10" s="65" t="s">
        <v>62</v>
      </c>
      <c r="P10" s="142"/>
    </row>
    <row r="11" spans="1:16" ht="30" x14ac:dyDescent="0.25">
      <c r="A11" s="142"/>
      <c r="B11" s="142"/>
      <c r="C11" s="142"/>
      <c r="D11" s="142"/>
      <c r="E11" s="142"/>
      <c r="F11" s="142"/>
      <c r="G11" s="142"/>
      <c r="H11" s="142"/>
      <c r="I11" s="140"/>
      <c r="J11" s="140"/>
      <c r="K11" s="140"/>
      <c r="L11" s="140"/>
      <c r="M11" s="140"/>
      <c r="N11" s="65" t="s">
        <v>64</v>
      </c>
      <c r="O11" s="65" t="s">
        <v>65</v>
      </c>
      <c r="P11" s="142"/>
    </row>
    <row r="12" spans="1:16" x14ac:dyDescent="0.25">
      <c r="A12" s="65">
        <v>1</v>
      </c>
      <c r="B12" s="65">
        <v>2</v>
      </c>
      <c r="C12" s="65">
        <v>3</v>
      </c>
      <c r="D12" s="65">
        <v>4</v>
      </c>
      <c r="E12" s="65">
        <v>5</v>
      </c>
      <c r="F12" s="65">
        <v>6</v>
      </c>
      <c r="G12" s="65">
        <v>7</v>
      </c>
      <c r="H12" s="65">
        <v>8</v>
      </c>
      <c r="I12" s="83">
        <v>9</v>
      </c>
      <c r="J12" s="83">
        <v>10</v>
      </c>
      <c r="K12" s="83">
        <v>11</v>
      </c>
      <c r="L12" s="83">
        <v>12</v>
      </c>
      <c r="M12" s="83">
        <v>13</v>
      </c>
      <c r="N12" s="65">
        <v>14</v>
      </c>
      <c r="O12" s="65">
        <v>15</v>
      </c>
      <c r="P12" s="65">
        <v>16</v>
      </c>
    </row>
    <row r="13" spans="1:16" ht="87.75" customHeight="1" x14ac:dyDescent="0.25">
      <c r="A13" s="65">
        <v>1</v>
      </c>
      <c r="B13" s="66" t="s">
        <v>67</v>
      </c>
      <c r="C13" s="65" t="s">
        <v>38</v>
      </c>
      <c r="D13" s="67">
        <v>45.08</v>
      </c>
      <c r="E13" s="67">
        <v>0</v>
      </c>
      <c r="F13" s="67">
        <f>D13+E13</f>
        <v>45.08</v>
      </c>
      <c r="G13" s="78">
        <v>148</v>
      </c>
      <c r="H13" s="67">
        <f>G13*F13</f>
        <v>6671.84</v>
      </c>
      <c r="I13" s="116">
        <v>80.709999999999994</v>
      </c>
      <c r="J13" s="84">
        <v>0</v>
      </c>
      <c r="K13" s="84">
        <f>I13+J13</f>
        <v>80.709999999999994</v>
      </c>
      <c r="L13" s="83">
        <v>130</v>
      </c>
      <c r="M13" s="84">
        <f>L13*K13</f>
        <v>10492.3</v>
      </c>
      <c r="N13" s="67">
        <f>K13-F13</f>
        <v>35.629999999999995</v>
      </c>
      <c r="O13" s="67">
        <f>M13-H13</f>
        <v>3820.4599999999991</v>
      </c>
      <c r="P13" s="148" t="s">
        <v>162</v>
      </c>
    </row>
    <row r="14" spans="1:16" ht="33" customHeight="1" x14ac:dyDescent="0.25">
      <c r="A14" s="65">
        <v>2</v>
      </c>
      <c r="B14" s="66" t="s">
        <v>68</v>
      </c>
      <c r="C14" s="65" t="s">
        <v>66</v>
      </c>
      <c r="D14" s="67">
        <v>3.64</v>
      </c>
      <c r="E14" s="67">
        <v>0.44</v>
      </c>
      <c r="F14" s="67">
        <f t="shared" ref="F14:F39" si="0">D14+E14</f>
        <v>4.08</v>
      </c>
      <c r="G14" s="78">
        <v>3500</v>
      </c>
      <c r="H14" s="67">
        <f t="shared" ref="H14:H46" si="1">G14*F14</f>
        <v>14280</v>
      </c>
      <c r="I14" s="116">
        <v>8.9</v>
      </c>
      <c r="J14" s="84">
        <v>1.07</v>
      </c>
      <c r="K14" s="84">
        <f t="shared" ref="K14:K47" si="2">I14+J14</f>
        <v>9.9700000000000006</v>
      </c>
      <c r="L14" s="83">
        <v>2000</v>
      </c>
      <c r="M14" s="84">
        <f t="shared" ref="M14:M47" si="3">L14*K14</f>
        <v>19940</v>
      </c>
      <c r="N14" s="67">
        <f t="shared" ref="N14:N47" si="4">K14-F14</f>
        <v>5.8900000000000006</v>
      </c>
      <c r="O14" s="67">
        <f t="shared" ref="O14:O47" si="5">M14-H14</f>
        <v>5660</v>
      </c>
      <c r="P14" s="149"/>
    </row>
    <row r="15" spans="1:16" ht="117" customHeight="1" x14ac:dyDescent="0.25">
      <c r="A15" s="65">
        <v>3</v>
      </c>
      <c r="B15" s="66" t="s">
        <v>69</v>
      </c>
      <c r="C15" s="65" t="s">
        <v>77</v>
      </c>
      <c r="D15" s="67">
        <v>7.0000000000000007E-2</v>
      </c>
      <c r="E15" s="67">
        <v>0.02</v>
      </c>
      <c r="F15" s="67">
        <f t="shared" si="0"/>
        <v>9.0000000000000011E-2</v>
      </c>
      <c r="G15" s="78">
        <v>1400</v>
      </c>
      <c r="H15" s="67">
        <f t="shared" si="1"/>
        <v>126.00000000000001</v>
      </c>
      <c r="I15" s="116">
        <v>0.09</v>
      </c>
      <c r="J15" s="84">
        <v>0.02</v>
      </c>
      <c r="K15" s="84">
        <f t="shared" si="2"/>
        <v>0.11</v>
      </c>
      <c r="L15" s="83">
        <v>300</v>
      </c>
      <c r="M15" s="84">
        <f t="shared" si="3"/>
        <v>33</v>
      </c>
      <c r="N15" s="67">
        <f t="shared" si="4"/>
        <v>1.999999999999999E-2</v>
      </c>
      <c r="O15" s="67">
        <f t="shared" si="5"/>
        <v>-93.000000000000014</v>
      </c>
      <c r="P15" s="93" t="s">
        <v>162</v>
      </c>
    </row>
    <row r="16" spans="1:16" ht="119.25" customHeight="1" x14ac:dyDescent="0.25">
      <c r="A16" s="65">
        <v>4</v>
      </c>
      <c r="B16" s="66" t="s">
        <v>132</v>
      </c>
      <c r="C16" s="65" t="s">
        <v>41</v>
      </c>
      <c r="D16" s="67">
        <v>38.89</v>
      </c>
      <c r="E16" s="67">
        <v>8.17</v>
      </c>
      <c r="F16" s="67">
        <f t="shared" si="0"/>
        <v>47.06</v>
      </c>
      <c r="G16" s="78">
        <v>226</v>
      </c>
      <c r="H16" s="67">
        <f t="shared" si="1"/>
        <v>10635.560000000001</v>
      </c>
      <c r="I16" s="84">
        <v>0</v>
      </c>
      <c r="J16" s="84">
        <v>0</v>
      </c>
      <c r="K16" s="84">
        <f t="shared" si="2"/>
        <v>0</v>
      </c>
      <c r="L16" s="83">
        <v>0</v>
      </c>
      <c r="M16" s="84">
        <f t="shared" si="3"/>
        <v>0</v>
      </c>
      <c r="N16" s="67">
        <f t="shared" si="4"/>
        <v>-47.06</v>
      </c>
      <c r="O16" s="67">
        <f t="shared" si="5"/>
        <v>-10635.560000000001</v>
      </c>
      <c r="P16" s="93" t="s">
        <v>78</v>
      </c>
    </row>
    <row r="17" spans="1:17" ht="60" customHeight="1" x14ac:dyDescent="0.25">
      <c r="A17" s="65">
        <v>5</v>
      </c>
      <c r="B17" s="66" t="s">
        <v>133</v>
      </c>
      <c r="C17" s="65" t="s">
        <v>42</v>
      </c>
      <c r="D17" s="67">
        <v>19.45</v>
      </c>
      <c r="E17" s="67">
        <v>4.08</v>
      </c>
      <c r="F17" s="67">
        <f t="shared" si="0"/>
        <v>23.53</v>
      </c>
      <c r="G17" s="78">
        <v>2182</v>
      </c>
      <c r="H17" s="67">
        <f t="shared" si="1"/>
        <v>51342.46</v>
      </c>
      <c r="I17" s="84"/>
      <c r="J17" s="84"/>
      <c r="K17" s="84">
        <f t="shared" si="2"/>
        <v>0</v>
      </c>
      <c r="L17" s="83"/>
      <c r="M17" s="84">
        <f t="shared" si="3"/>
        <v>0</v>
      </c>
      <c r="N17" s="67">
        <f t="shared" si="4"/>
        <v>-23.53</v>
      </c>
      <c r="O17" s="67">
        <f t="shared" si="5"/>
        <v>-51342.46</v>
      </c>
      <c r="P17" s="148" t="s">
        <v>163</v>
      </c>
    </row>
    <row r="18" spans="1:17" ht="60" customHeight="1" x14ac:dyDescent="0.25">
      <c r="A18" s="78">
        <v>6</v>
      </c>
      <c r="B18" s="66" t="s">
        <v>134</v>
      </c>
      <c r="C18" s="78" t="s">
        <v>41</v>
      </c>
      <c r="D18" s="67"/>
      <c r="E18" s="67"/>
      <c r="F18" s="67"/>
      <c r="G18" s="78"/>
      <c r="H18" s="67"/>
      <c r="I18" s="84">
        <v>8.41</v>
      </c>
      <c r="J18" s="84">
        <v>1.77</v>
      </c>
      <c r="K18" s="84">
        <f t="shared" si="2"/>
        <v>10.18</v>
      </c>
      <c r="L18" s="83">
        <v>950</v>
      </c>
      <c r="M18" s="84">
        <f t="shared" si="3"/>
        <v>9671</v>
      </c>
      <c r="N18" s="67"/>
      <c r="O18" s="67">
        <f t="shared" si="5"/>
        <v>9671</v>
      </c>
      <c r="P18" s="150"/>
    </row>
    <row r="19" spans="1:17" ht="47.25" customHeight="1" x14ac:dyDescent="0.25">
      <c r="A19" s="65">
        <v>7</v>
      </c>
      <c r="B19" s="66" t="s">
        <v>135</v>
      </c>
      <c r="C19" s="65" t="s">
        <v>42</v>
      </c>
      <c r="D19" s="67">
        <v>9.7200000000000006</v>
      </c>
      <c r="E19" s="67">
        <v>2.04</v>
      </c>
      <c r="F19" s="67">
        <f t="shared" si="0"/>
        <v>11.760000000000002</v>
      </c>
      <c r="G19" s="78">
        <v>126</v>
      </c>
      <c r="H19" s="67">
        <f t="shared" si="1"/>
        <v>1481.7600000000002</v>
      </c>
      <c r="I19" s="84"/>
      <c r="J19" s="84"/>
      <c r="K19" s="84">
        <f t="shared" si="2"/>
        <v>0</v>
      </c>
      <c r="L19" s="83"/>
      <c r="M19" s="84">
        <f t="shared" si="3"/>
        <v>0</v>
      </c>
      <c r="N19" s="67">
        <f t="shared" si="4"/>
        <v>-11.760000000000002</v>
      </c>
      <c r="O19" s="67">
        <f t="shared" si="5"/>
        <v>-1481.7600000000002</v>
      </c>
      <c r="P19" s="150"/>
    </row>
    <row r="20" spans="1:17" ht="47.25" customHeight="1" x14ac:dyDescent="0.25">
      <c r="A20" s="78">
        <v>8</v>
      </c>
      <c r="B20" s="66" t="s">
        <v>135</v>
      </c>
      <c r="C20" s="78" t="s">
        <v>41</v>
      </c>
      <c r="D20" s="67"/>
      <c r="E20" s="67"/>
      <c r="F20" s="67"/>
      <c r="G20" s="78"/>
      <c r="H20" s="67"/>
      <c r="I20" s="84">
        <v>4.21</v>
      </c>
      <c r="J20" s="84">
        <v>0.88</v>
      </c>
      <c r="K20" s="84">
        <f t="shared" si="2"/>
        <v>5.09</v>
      </c>
      <c r="L20" s="83">
        <v>150</v>
      </c>
      <c r="M20" s="84">
        <f t="shared" si="3"/>
        <v>763.5</v>
      </c>
      <c r="N20" s="67"/>
      <c r="O20" s="67">
        <f t="shared" si="5"/>
        <v>763.5</v>
      </c>
      <c r="P20" s="150"/>
    </row>
    <row r="21" spans="1:17" ht="50.25" customHeight="1" x14ac:dyDescent="0.25">
      <c r="A21" s="65">
        <v>9</v>
      </c>
      <c r="B21" s="66" t="s">
        <v>136</v>
      </c>
      <c r="C21" s="65" t="s">
        <v>42</v>
      </c>
      <c r="D21" s="67">
        <v>13.61</v>
      </c>
      <c r="E21" s="67">
        <v>2.86</v>
      </c>
      <c r="F21" s="67">
        <f t="shared" si="0"/>
        <v>16.47</v>
      </c>
      <c r="G21" s="78">
        <v>102</v>
      </c>
      <c r="H21" s="67">
        <f t="shared" si="1"/>
        <v>1679.9399999999998</v>
      </c>
      <c r="I21" s="84"/>
      <c r="J21" s="84"/>
      <c r="K21" s="84"/>
      <c r="L21" s="83"/>
      <c r="M21" s="84">
        <f t="shared" si="3"/>
        <v>0</v>
      </c>
      <c r="N21" s="67">
        <f t="shared" si="4"/>
        <v>-16.47</v>
      </c>
      <c r="O21" s="67">
        <f t="shared" si="5"/>
        <v>-1679.9399999999998</v>
      </c>
      <c r="P21" s="150"/>
    </row>
    <row r="22" spans="1:17" ht="50.25" customHeight="1" x14ac:dyDescent="0.25">
      <c r="A22" s="78">
        <v>10</v>
      </c>
      <c r="B22" s="66" t="s">
        <v>136</v>
      </c>
      <c r="C22" s="78" t="s">
        <v>41</v>
      </c>
      <c r="D22" s="67"/>
      <c r="E22" s="67"/>
      <c r="F22" s="67"/>
      <c r="G22" s="78"/>
      <c r="H22" s="67"/>
      <c r="I22" s="84">
        <v>5.89</v>
      </c>
      <c r="J22" s="84">
        <v>1.24</v>
      </c>
      <c r="K22" s="84">
        <f>I22+J22</f>
        <v>7.13</v>
      </c>
      <c r="L22" s="83">
        <v>120</v>
      </c>
      <c r="M22" s="84">
        <f t="shared" si="3"/>
        <v>855.6</v>
      </c>
      <c r="N22" s="67"/>
      <c r="O22" s="67">
        <f t="shared" si="5"/>
        <v>855.6</v>
      </c>
      <c r="P22" s="150"/>
    </row>
    <row r="23" spans="1:17" ht="50.25" customHeight="1" x14ac:dyDescent="0.25">
      <c r="A23" s="65">
        <v>11</v>
      </c>
      <c r="B23" s="66" t="s">
        <v>137</v>
      </c>
      <c r="C23" s="65" t="s">
        <v>42</v>
      </c>
      <c r="D23" s="67">
        <v>13.74</v>
      </c>
      <c r="E23" s="67">
        <v>2.89</v>
      </c>
      <c r="F23" s="67">
        <f t="shared" si="0"/>
        <v>16.63</v>
      </c>
      <c r="G23" s="78">
        <v>425</v>
      </c>
      <c r="H23" s="67">
        <f t="shared" si="1"/>
        <v>7067.75</v>
      </c>
      <c r="I23" s="84"/>
      <c r="J23" s="84"/>
      <c r="K23" s="84"/>
      <c r="L23" s="83"/>
      <c r="M23" s="84"/>
      <c r="N23" s="67">
        <f t="shared" si="4"/>
        <v>-16.63</v>
      </c>
      <c r="O23" s="67">
        <f t="shared" si="5"/>
        <v>-7067.75</v>
      </c>
      <c r="P23" s="150"/>
    </row>
    <row r="24" spans="1:17" ht="50.25" customHeight="1" x14ac:dyDescent="0.25">
      <c r="A24" s="78">
        <v>12</v>
      </c>
      <c r="B24" s="66" t="s">
        <v>137</v>
      </c>
      <c r="C24" s="78" t="s">
        <v>41</v>
      </c>
      <c r="D24" s="67"/>
      <c r="E24" s="67"/>
      <c r="F24" s="67"/>
      <c r="G24" s="78"/>
      <c r="H24" s="67"/>
      <c r="I24" s="84">
        <v>4.8600000000000003</v>
      </c>
      <c r="J24" s="84">
        <v>1.02</v>
      </c>
      <c r="K24" s="84">
        <f t="shared" ref="K24:K30" si="6">I24+J24</f>
        <v>5.8800000000000008</v>
      </c>
      <c r="L24" s="83">
        <v>300</v>
      </c>
      <c r="M24" s="84">
        <f t="shared" si="3"/>
        <v>1764.0000000000002</v>
      </c>
      <c r="N24" s="67">
        <v>5.58</v>
      </c>
      <c r="O24" s="67">
        <f t="shared" si="5"/>
        <v>1764.0000000000002</v>
      </c>
      <c r="P24" s="150"/>
    </row>
    <row r="25" spans="1:17" ht="57" customHeight="1" x14ac:dyDescent="0.25">
      <c r="A25" s="65">
        <v>13</v>
      </c>
      <c r="B25" s="66" t="s">
        <v>138</v>
      </c>
      <c r="C25" s="65" t="s">
        <v>41</v>
      </c>
      <c r="D25" s="67">
        <v>20.79</v>
      </c>
      <c r="E25" s="67">
        <v>4.37</v>
      </c>
      <c r="F25" s="67">
        <f t="shared" si="0"/>
        <v>25.16</v>
      </c>
      <c r="G25" s="78">
        <v>115</v>
      </c>
      <c r="H25" s="67">
        <f t="shared" si="1"/>
        <v>2893.4</v>
      </c>
      <c r="I25" s="84">
        <v>37.97</v>
      </c>
      <c r="J25" s="84">
        <v>7.97</v>
      </c>
      <c r="K25" s="84">
        <f t="shared" si="6"/>
        <v>45.94</v>
      </c>
      <c r="L25" s="83">
        <v>30</v>
      </c>
      <c r="M25" s="84">
        <f t="shared" si="3"/>
        <v>1378.1999999999998</v>
      </c>
      <c r="N25" s="67">
        <f t="shared" si="4"/>
        <v>20.779999999999998</v>
      </c>
      <c r="O25" s="67">
        <f t="shared" si="5"/>
        <v>-1515.2000000000003</v>
      </c>
      <c r="P25" s="150"/>
      <c r="Q25" s="68"/>
    </row>
    <row r="26" spans="1:17" ht="51.75" customHeight="1" x14ac:dyDescent="0.25">
      <c r="A26" s="65">
        <v>14</v>
      </c>
      <c r="B26" s="66" t="s">
        <v>139</v>
      </c>
      <c r="C26" s="65" t="s">
        <v>41</v>
      </c>
      <c r="D26" s="84">
        <v>25.03</v>
      </c>
      <c r="E26" s="84">
        <v>5.26</v>
      </c>
      <c r="F26" s="84">
        <f t="shared" si="0"/>
        <v>30.29</v>
      </c>
      <c r="G26" s="95">
        <v>1</v>
      </c>
      <c r="H26" s="84">
        <f t="shared" si="1"/>
        <v>30.29</v>
      </c>
      <c r="I26" s="84">
        <v>44.74</v>
      </c>
      <c r="J26" s="84">
        <v>9.4</v>
      </c>
      <c r="K26" s="84">
        <f t="shared" si="6"/>
        <v>54.14</v>
      </c>
      <c r="L26" s="83">
        <v>1</v>
      </c>
      <c r="M26" s="84">
        <f t="shared" si="3"/>
        <v>54.14</v>
      </c>
      <c r="N26" s="67">
        <f t="shared" si="4"/>
        <v>23.85</v>
      </c>
      <c r="O26" s="67">
        <f t="shared" si="5"/>
        <v>23.85</v>
      </c>
      <c r="P26" s="149"/>
    </row>
    <row r="27" spans="1:17" ht="102" customHeight="1" x14ac:dyDescent="0.25">
      <c r="A27" s="65">
        <v>15</v>
      </c>
      <c r="B27" s="66" t="s">
        <v>140</v>
      </c>
      <c r="C27" s="65" t="s">
        <v>41</v>
      </c>
      <c r="D27" s="84">
        <v>14.03</v>
      </c>
      <c r="E27" s="84">
        <v>2.95</v>
      </c>
      <c r="F27" s="84">
        <f>D27+E27</f>
        <v>16.98</v>
      </c>
      <c r="G27" s="95">
        <v>1</v>
      </c>
      <c r="H27" s="84">
        <f>G27*F27</f>
        <v>16.98</v>
      </c>
      <c r="I27" s="84"/>
      <c r="J27" s="84"/>
      <c r="K27" s="84">
        <f t="shared" si="6"/>
        <v>0</v>
      </c>
      <c r="L27" s="83"/>
      <c r="M27" s="84">
        <f>L27*K27</f>
        <v>0</v>
      </c>
      <c r="N27" s="67">
        <f>K27-F27</f>
        <v>-16.98</v>
      </c>
      <c r="O27" s="67">
        <f t="shared" si="5"/>
        <v>-16.98</v>
      </c>
      <c r="P27" s="80" t="s">
        <v>78</v>
      </c>
    </row>
    <row r="28" spans="1:17" ht="76.5" customHeight="1" x14ac:dyDescent="0.25">
      <c r="A28" s="79">
        <v>16</v>
      </c>
      <c r="B28" s="66" t="s">
        <v>141</v>
      </c>
      <c r="C28" s="79" t="s">
        <v>41</v>
      </c>
      <c r="D28" s="84">
        <v>3.77</v>
      </c>
      <c r="E28" s="84">
        <v>0.79</v>
      </c>
      <c r="F28" s="84">
        <f t="shared" ref="F28" si="7">D28+E28</f>
        <v>4.5600000000000005</v>
      </c>
      <c r="G28" s="95">
        <v>25</v>
      </c>
      <c r="H28" s="84">
        <f t="shared" ref="H28" si="8">G28*F28</f>
        <v>114.00000000000001</v>
      </c>
      <c r="I28" s="84">
        <v>7.48</v>
      </c>
      <c r="J28" s="84">
        <v>1.57</v>
      </c>
      <c r="K28" s="84">
        <f t="shared" si="6"/>
        <v>9.0500000000000007</v>
      </c>
      <c r="L28" s="83">
        <v>15</v>
      </c>
      <c r="M28" s="84">
        <f t="shared" ref="M28" si="9">L28*K28</f>
        <v>135.75</v>
      </c>
      <c r="N28" s="67">
        <f t="shared" ref="N28" si="10">K28-F28</f>
        <v>4.49</v>
      </c>
      <c r="O28" s="67">
        <f t="shared" si="5"/>
        <v>21.749999999999986</v>
      </c>
      <c r="P28" s="80" t="s">
        <v>79</v>
      </c>
    </row>
    <row r="29" spans="1:17" ht="76.5" customHeight="1" x14ac:dyDescent="0.25">
      <c r="A29" s="79">
        <v>17</v>
      </c>
      <c r="B29" s="66" t="s">
        <v>142</v>
      </c>
      <c r="C29" s="65" t="s">
        <v>43</v>
      </c>
      <c r="D29" s="84">
        <v>11.31</v>
      </c>
      <c r="E29" s="84">
        <v>2.38</v>
      </c>
      <c r="F29" s="84">
        <f>D29+E29</f>
        <v>13.690000000000001</v>
      </c>
      <c r="G29" s="95">
        <v>1</v>
      </c>
      <c r="H29" s="84">
        <f>G29*F29</f>
        <v>13.690000000000001</v>
      </c>
      <c r="I29" s="84"/>
      <c r="J29" s="84"/>
      <c r="K29" s="84">
        <f t="shared" si="6"/>
        <v>0</v>
      </c>
      <c r="L29" s="83"/>
      <c r="M29" s="84"/>
      <c r="N29" s="67">
        <f>K29-F29</f>
        <v>-13.690000000000001</v>
      </c>
      <c r="O29" s="67">
        <f t="shared" si="5"/>
        <v>-13.690000000000001</v>
      </c>
      <c r="P29" s="93" t="s">
        <v>78</v>
      </c>
    </row>
    <row r="30" spans="1:17" ht="146.25" customHeight="1" x14ac:dyDescent="0.25">
      <c r="A30" s="79">
        <v>18</v>
      </c>
      <c r="B30" s="66" t="s">
        <v>143</v>
      </c>
      <c r="C30" s="65" t="s">
        <v>41</v>
      </c>
      <c r="D30" s="84">
        <v>17.98</v>
      </c>
      <c r="E30" s="84">
        <v>3.78</v>
      </c>
      <c r="F30" s="84">
        <f>D30+E30</f>
        <v>21.76</v>
      </c>
      <c r="G30" s="95">
        <v>101</v>
      </c>
      <c r="H30" s="84">
        <f>G30*F30</f>
        <v>2197.7600000000002</v>
      </c>
      <c r="I30" s="84">
        <v>47.82</v>
      </c>
      <c r="J30" s="84">
        <v>10.039999999999999</v>
      </c>
      <c r="K30" s="84">
        <f t="shared" si="6"/>
        <v>57.86</v>
      </c>
      <c r="L30" s="83">
        <v>10</v>
      </c>
      <c r="M30" s="84">
        <f>L30*K30</f>
        <v>578.6</v>
      </c>
      <c r="N30" s="67">
        <f>K30-F30</f>
        <v>36.099999999999994</v>
      </c>
      <c r="O30" s="67">
        <f t="shared" si="5"/>
        <v>-1619.1600000000003</v>
      </c>
      <c r="P30" s="148" t="s">
        <v>152</v>
      </c>
    </row>
    <row r="31" spans="1:17" ht="76.5" customHeight="1" x14ac:dyDescent="0.25">
      <c r="A31" s="79">
        <v>19</v>
      </c>
      <c r="B31" s="66" t="s">
        <v>143</v>
      </c>
      <c r="C31" s="69" t="s">
        <v>75</v>
      </c>
      <c r="D31" s="84">
        <v>89.01</v>
      </c>
      <c r="E31" s="84">
        <v>18.690000000000001</v>
      </c>
      <c r="F31" s="84">
        <f>D31+E31</f>
        <v>107.7</v>
      </c>
      <c r="G31" s="95">
        <v>25</v>
      </c>
      <c r="H31" s="84">
        <f>G31*F31</f>
        <v>2692.5</v>
      </c>
      <c r="I31" s="84"/>
      <c r="J31" s="84"/>
      <c r="K31" s="84"/>
      <c r="L31" s="83"/>
      <c r="M31" s="84"/>
      <c r="N31" s="67">
        <f>K31-F31</f>
        <v>-107.7</v>
      </c>
      <c r="O31" s="67">
        <f t="shared" si="5"/>
        <v>-2692.5</v>
      </c>
      <c r="P31" s="149"/>
    </row>
    <row r="32" spans="1:17" ht="101.25" customHeight="1" x14ac:dyDescent="0.25">
      <c r="A32" s="65">
        <v>20</v>
      </c>
      <c r="B32" s="66" t="s">
        <v>144</v>
      </c>
      <c r="C32" s="65" t="s">
        <v>43</v>
      </c>
      <c r="D32" s="84">
        <v>21.54</v>
      </c>
      <c r="E32" s="84">
        <v>4.5199999999999996</v>
      </c>
      <c r="F32" s="84">
        <f t="shared" si="0"/>
        <v>26.06</v>
      </c>
      <c r="G32" s="95">
        <v>1</v>
      </c>
      <c r="H32" s="84">
        <f t="shared" si="1"/>
        <v>26.06</v>
      </c>
      <c r="I32" s="84">
        <v>36.31</v>
      </c>
      <c r="J32" s="84">
        <v>7.63</v>
      </c>
      <c r="K32" s="84">
        <f t="shared" si="2"/>
        <v>43.940000000000005</v>
      </c>
      <c r="L32" s="83">
        <v>1</v>
      </c>
      <c r="M32" s="84">
        <f t="shared" si="3"/>
        <v>43.940000000000005</v>
      </c>
      <c r="N32" s="67">
        <f t="shared" si="4"/>
        <v>17.880000000000006</v>
      </c>
      <c r="O32" s="67">
        <f t="shared" si="5"/>
        <v>17.880000000000006</v>
      </c>
      <c r="P32" s="93" t="s">
        <v>151</v>
      </c>
    </row>
    <row r="33" spans="1:18" ht="103.5" customHeight="1" x14ac:dyDescent="0.25">
      <c r="A33" s="65">
        <v>21</v>
      </c>
      <c r="B33" s="66" t="s">
        <v>145</v>
      </c>
      <c r="C33" s="65" t="s">
        <v>43</v>
      </c>
      <c r="D33" s="84">
        <v>19.43</v>
      </c>
      <c r="E33" s="84">
        <v>4.08</v>
      </c>
      <c r="F33" s="84">
        <f t="shared" si="0"/>
        <v>23.509999999999998</v>
      </c>
      <c r="G33" s="95">
        <v>1</v>
      </c>
      <c r="H33" s="84">
        <f t="shared" si="1"/>
        <v>23.509999999999998</v>
      </c>
      <c r="I33" s="84">
        <v>36.369999999999997</v>
      </c>
      <c r="J33" s="84">
        <v>7.64</v>
      </c>
      <c r="K33" s="84">
        <f t="shared" si="2"/>
        <v>44.01</v>
      </c>
      <c r="L33" s="83">
        <v>1</v>
      </c>
      <c r="M33" s="84">
        <f t="shared" si="3"/>
        <v>44.01</v>
      </c>
      <c r="N33" s="67">
        <f t="shared" si="4"/>
        <v>20.5</v>
      </c>
      <c r="O33" s="67">
        <f t="shared" si="5"/>
        <v>20.5</v>
      </c>
      <c r="P33" s="93" t="s">
        <v>151</v>
      </c>
      <c r="R33" s="143"/>
    </row>
    <row r="34" spans="1:18" ht="57" customHeight="1" x14ac:dyDescent="0.25">
      <c r="A34" s="65">
        <v>22</v>
      </c>
      <c r="B34" s="66" t="s">
        <v>146</v>
      </c>
      <c r="C34" s="65" t="s">
        <v>43</v>
      </c>
      <c r="D34" s="84">
        <v>19.149999999999999</v>
      </c>
      <c r="E34" s="84">
        <v>4.0199999999999996</v>
      </c>
      <c r="F34" s="84">
        <f t="shared" si="0"/>
        <v>23.169999999999998</v>
      </c>
      <c r="G34" s="95">
        <v>1</v>
      </c>
      <c r="H34" s="84">
        <f t="shared" si="1"/>
        <v>23.169999999999998</v>
      </c>
      <c r="I34" s="84">
        <v>0</v>
      </c>
      <c r="J34" s="84">
        <v>0</v>
      </c>
      <c r="K34" s="84">
        <f t="shared" si="2"/>
        <v>0</v>
      </c>
      <c r="L34" s="83">
        <v>0</v>
      </c>
      <c r="M34" s="84">
        <f t="shared" si="3"/>
        <v>0</v>
      </c>
      <c r="N34" s="67">
        <f t="shared" si="4"/>
        <v>-23.169999999999998</v>
      </c>
      <c r="O34" s="67">
        <f t="shared" si="5"/>
        <v>-23.169999999999998</v>
      </c>
      <c r="P34" s="93" t="s">
        <v>78</v>
      </c>
      <c r="R34" s="143"/>
    </row>
    <row r="35" spans="1:18" ht="87" customHeight="1" x14ac:dyDescent="0.25">
      <c r="A35" s="65">
        <v>23</v>
      </c>
      <c r="B35" s="66" t="s">
        <v>147</v>
      </c>
      <c r="C35" s="65" t="s">
        <v>43</v>
      </c>
      <c r="D35" s="84">
        <v>20.350000000000001</v>
      </c>
      <c r="E35" s="84">
        <v>4.2699999999999996</v>
      </c>
      <c r="F35" s="84">
        <f t="shared" si="0"/>
        <v>24.62</v>
      </c>
      <c r="G35" s="95">
        <v>1</v>
      </c>
      <c r="H35" s="84">
        <f t="shared" si="1"/>
        <v>24.62</v>
      </c>
      <c r="I35" s="84">
        <v>37.229999999999997</v>
      </c>
      <c r="J35" s="84">
        <v>7.82</v>
      </c>
      <c r="K35" s="84">
        <f t="shared" si="2"/>
        <v>45.05</v>
      </c>
      <c r="L35" s="83">
        <v>1</v>
      </c>
      <c r="M35" s="84">
        <f t="shared" si="3"/>
        <v>45.05</v>
      </c>
      <c r="N35" s="67">
        <f t="shared" si="4"/>
        <v>20.429999999999996</v>
      </c>
      <c r="O35" s="67">
        <f t="shared" si="5"/>
        <v>20.429999999999996</v>
      </c>
      <c r="P35" s="93" t="s">
        <v>151</v>
      </c>
      <c r="R35" s="143"/>
    </row>
    <row r="36" spans="1:18" ht="68.25" customHeight="1" x14ac:dyDescent="0.25">
      <c r="A36" s="69">
        <v>24</v>
      </c>
      <c r="B36" s="66" t="s">
        <v>167</v>
      </c>
      <c r="C36" s="70" t="s">
        <v>37</v>
      </c>
      <c r="D36" s="84">
        <v>12.56</v>
      </c>
      <c r="E36" s="84">
        <v>0</v>
      </c>
      <c r="F36" s="84">
        <f t="shared" si="0"/>
        <v>12.56</v>
      </c>
      <c r="G36" s="95">
        <v>60</v>
      </c>
      <c r="H36" s="84">
        <f t="shared" si="1"/>
        <v>753.6</v>
      </c>
      <c r="I36" s="84">
        <v>18.25</v>
      </c>
      <c r="J36" s="84">
        <v>0</v>
      </c>
      <c r="K36" s="84">
        <f t="shared" si="2"/>
        <v>18.25</v>
      </c>
      <c r="L36" s="83">
        <v>50</v>
      </c>
      <c r="M36" s="84">
        <f t="shared" si="3"/>
        <v>912.5</v>
      </c>
      <c r="N36" s="67">
        <f t="shared" si="4"/>
        <v>5.6899999999999995</v>
      </c>
      <c r="O36" s="67">
        <f t="shared" si="5"/>
        <v>158.89999999999998</v>
      </c>
      <c r="P36" s="144" t="s">
        <v>149</v>
      </c>
    </row>
    <row r="37" spans="1:18" ht="54.75" customHeight="1" x14ac:dyDescent="0.25">
      <c r="A37" s="69">
        <v>25</v>
      </c>
      <c r="B37" s="66" t="s">
        <v>70</v>
      </c>
      <c r="C37" s="70" t="s">
        <v>44</v>
      </c>
      <c r="D37" s="84">
        <v>39.82</v>
      </c>
      <c r="E37" s="84">
        <v>0</v>
      </c>
      <c r="F37" s="84">
        <f t="shared" si="0"/>
        <v>39.82</v>
      </c>
      <c r="G37" s="95">
        <v>0</v>
      </c>
      <c r="H37" s="84">
        <f t="shared" si="1"/>
        <v>0</v>
      </c>
      <c r="I37" s="84">
        <v>57.04</v>
      </c>
      <c r="J37" s="84">
        <v>0</v>
      </c>
      <c r="K37" s="84">
        <f t="shared" si="2"/>
        <v>57.04</v>
      </c>
      <c r="L37" s="83">
        <v>0</v>
      </c>
      <c r="M37" s="84">
        <f t="shared" si="3"/>
        <v>0</v>
      </c>
      <c r="N37" s="67">
        <f t="shared" si="4"/>
        <v>17.22</v>
      </c>
      <c r="O37" s="67">
        <f t="shared" si="5"/>
        <v>0</v>
      </c>
      <c r="P37" s="147"/>
    </row>
    <row r="38" spans="1:18" ht="49.5" customHeight="1" x14ac:dyDescent="0.25">
      <c r="A38" s="69">
        <v>26</v>
      </c>
      <c r="B38" s="66" t="s">
        <v>71</v>
      </c>
      <c r="C38" s="70" t="s">
        <v>45</v>
      </c>
      <c r="D38" s="84">
        <v>73.72</v>
      </c>
      <c r="E38" s="84">
        <v>0</v>
      </c>
      <c r="F38" s="84">
        <f t="shared" si="0"/>
        <v>73.72</v>
      </c>
      <c r="G38" s="95">
        <v>0</v>
      </c>
      <c r="H38" s="84">
        <f t="shared" si="1"/>
        <v>0</v>
      </c>
      <c r="I38" s="84">
        <v>107.11</v>
      </c>
      <c r="J38" s="84">
        <v>0</v>
      </c>
      <c r="K38" s="84">
        <f t="shared" si="2"/>
        <v>107.11</v>
      </c>
      <c r="L38" s="83">
        <v>0</v>
      </c>
      <c r="M38" s="84">
        <f t="shared" si="3"/>
        <v>0</v>
      </c>
      <c r="N38" s="67">
        <f t="shared" si="4"/>
        <v>33.39</v>
      </c>
      <c r="O38" s="67">
        <f t="shared" si="5"/>
        <v>0</v>
      </c>
      <c r="P38" s="147"/>
    </row>
    <row r="39" spans="1:18" ht="51" customHeight="1" x14ac:dyDescent="0.25">
      <c r="A39" s="69">
        <v>27</v>
      </c>
      <c r="B39" s="66" t="s">
        <v>72</v>
      </c>
      <c r="C39" s="70" t="s">
        <v>46</v>
      </c>
      <c r="D39" s="84">
        <v>73.72</v>
      </c>
      <c r="E39" s="84">
        <v>0</v>
      </c>
      <c r="F39" s="84">
        <f t="shared" si="0"/>
        <v>73.72</v>
      </c>
      <c r="G39" s="95">
        <v>0</v>
      </c>
      <c r="H39" s="84">
        <f t="shared" si="1"/>
        <v>0</v>
      </c>
      <c r="I39" s="84">
        <v>107.11</v>
      </c>
      <c r="J39" s="84">
        <v>0</v>
      </c>
      <c r="K39" s="84">
        <f t="shared" si="2"/>
        <v>107.11</v>
      </c>
      <c r="L39" s="83">
        <v>0</v>
      </c>
      <c r="M39" s="84">
        <f t="shared" si="3"/>
        <v>0</v>
      </c>
      <c r="N39" s="67">
        <f t="shared" si="4"/>
        <v>33.39</v>
      </c>
      <c r="O39" s="67">
        <f t="shared" si="5"/>
        <v>0</v>
      </c>
      <c r="P39" s="147"/>
    </row>
    <row r="40" spans="1:18" ht="50.25" customHeight="1" x14ac:dyDescent="0.25">
      <c r="A40" s="69">
        <v>28</v>
      </c>
      <c r="B40" s="66" t="s">
        <v>73</v>
      </c>
      <c r="C40" s="70" t="s">
        <v>49</v>
      </c>
      <c r="D40" s="84">
        <v>17.75</v>
      </c>
      <c r="E40" s="84">
        <v>0</v>
      </c>
      <c r="F40" s="84">
        <f>D40+E40</f>
        <v>17.75</v>
      </c>
      <c r="G40" s="95">
        <v>0</v>
      </c>
      <c r="H40" s="84">
        <f t="shared" si="1"/>
        <v>0</v>
      </c>
      <c r="I40" s="84">
        <v>27.93</v>
      </c>
      <c r="J40" s="84">
        <v>0</v>
      </c>
      <c r="K40" s="84">
        <f t="shared" si="2"/>
        <v>27.93</v>
      </c>
      <c r="L40" s="83">
        <v>0</v>
      </c>
      <c r="M40" s="84">
        <f t="shared" si="3"/>
        <v>0</v>
      </c>
      <c r="N40" s="67">
        <f t="shared" si="4"/>
        <v>10.18</v>
      </c>
      <c r="O40" s="67">
        <f t="shared" si="5"/>
        <v>0</v>
      </c>
      <c r="P40" s="147"/>
    </row>
    <row r="41" spans="1:18" ht="32.25" customHeight="1" x14ac:dyDescent="0.25">
      <c r="A41" s="69">
        <v>29</v>
      </c>
      <c r="B41" s="72" t="s">
        <v>173</v>
      </c>
      <c r="C41" s="73" t="s">
        <v>47</v>
      </c>
      <c r="D41" s="84">
        <v>32.11</v>
      </c>
      <c r="E41" s="84">
        <v>0</v>
      </c>
      <c r="F41" s="84">
        <f t="shared" ref="F41:F46" si="11">D41+E41</f>
        <v>32.11</v>
      </c>
      <c r="G41" s="95">
        <v>0</v>
      </c>
      <c r="H41" s="84">
        <f t="shared" si="1"/>
        <v>0</v>
      </c>
      <c r="I41" s="84">
        <v>33.450000000000003</v>
      </c>
      <c r="J41" s="84">
        <v>0</v>
      </c>
      <c r="K41" s="84">
        <f t="shared" ref="K41:K43" si="12">I41+J41</f>
        <v>33.450000000000003</v>
      </c>
      <c r="L41" s="83">
        <v>0</v>
      </c>
      <c r="M41" s="84">
        <f t="shared" si="3"/>
        <v>0</v>
      </c>
      <c r="N41" s="67">
        <f t="shared" si="4"/>
        <v>1.3400000000000034</v>
      </c>
      <c r="O41" s="67">
        <f t="shared" si="5"/>
        <v>0</v>
      </c>
      <c r="P41" s="145"/>
      <c r="Q41" s="74"/>
    </row>
    <row r="42" spans="1:18" ht="81.75" customHeight="1" x14ac:dyDescent="0.25">
      <c r="A42" s="69">
        <v>30</v>
      </c>
      <c r="B42" s="114" t="s">
        <v>161</v>
      </c>
      <c r="C42" s="73" t="s">
        <v>48</v>
      </c>
      <c r="D42" s="84">
        <v>22.86</v>
      </c>
      <c r="E42" s="84">
        <v>0</v>
      </c>
      <c r="F42" s="84">
        <f t="shared" si="11"/>
        <v>22.86</v>
      </c>
      <c r="G42" s="95">
        <v>0</v>
      </c>
      <c r="H42" s="84">
        <f t="shared" si="1"/>
        <v>0</v>
      </c>
      <c r="I42" s="84">
        <v>33.450000000000003</v>
      </c>
      <c r="J42" s="84">
        <v>0</v>
      </c>
      <c r="K42" s="84">
        <f t="shared" si="12"/>
        <v>33.450000000000003</v>
      </c>
      <c r="L42" s="83">
        <v>0</v>
      </c>
      <c r="M42" s="84">
        <f t="shared" si="3"/>
        <v>0</v>
      </c>
      <c r="N42" s="67">
        <f>K42-F42</f>
        <v>10.590000000000003</v>
      </c>
      <c r="O42" s="67">
        <f t="shared" si="5"/>
        <v>0</v>
      </c>
      <c r="P42" s="71" t="s">
        <v>149</v>
      </c>
      <c r="Q42" s="74"/>
    </row>
    <row r="43" spans="1:18" ht="96" customHeight="1" x14ac:dyDescent="0.25">
      <c r="A43" s="69">
        <v>31</v>
      </c>
      <c r="B43" s="66" t="s">
        <v>148</v>
      </c>
      <c r="C43" s="75" t="s">
        <v>76</v>
      </c>
      <c r="D43" s="84">
        <v>3.86</v>
      </c>
      <c r="E43" s="84">
        <v>0</v>
      </c>
      <c r="F43" s="84">
        <f t="shared" si="11"/>
        <v>3.86</v>
      </c>
      <c r="G43" s="85">
        <v>0</v>
      </c>
      <c r="H43" s="84">
        <f t="shared" si="1"/>
        <v>0</v>
      </c>
      <c r="I43" s="84">
        <v>5.41</v>
      </c>
      <c r="J43" s="84">
        <v>0</v>
      </c>
      <c r="K43" s="84">
        <f t="shared" si="12"/>
        <v>5.41</v>
      </c>
      <c r="L43" s="85">
        <v>0</v>
      </c>
      <c r="M43" s="84">
        <f t="shared" si="3"/>
        <v>0</v>
      </c>
      <c r="N43" s="67">
        <f t="shared" si="4"/>
        <v>1.5500000000000003</v>
      </c>
      <c r="O43" s="67">
        <f t="shared" si="5"/>
        <v>0</v>
      </c>
      <c r="P43" s="71" t="s">
        <v>150</v>
      </c>
    </row>
    <row r="44" spans="1:18" ht="71.25" customHeight="1" x14ac:dyDescent="0.25">
      <c r="A44" s="69">
        <v>32</v>
      </c>
      <c r="B44" s="66" t="s">
        <v>33</v>
      </c>
      <c r="C44" s="70" t="s">
        <v>43</v>
      </c>
      <c r="D44" s="84">
        <v>6.29</v>
      </c>
      <c r="E44" s="84">
        <v>1.32</v>
      </c>
      <c r="F44" s="84">
        <f t="shared" si="11"/>
        <v>7.61</v>
      </c>
      <c r="G44" s="95">
        <v>0</v>
      </c>
      <c r="H44" s="84">
        <f t="shared" si="1"/>
        <v>0</v>
      </c>
      <c r="I44" s="84">
        <v>9.5500000000000007</v>
      </c>
      <c r="J44" s="84">
        <v>2.0099999999999998</v>
      </c>
      <c r="K44" s="84">
        <f t="shared" si="2"/>
        <v>11.56</v>
      </c>
      <c r="L44" s="83">
        <v>0</v>
      </c>
      <c r="M44" s="84">
        <f t="shared" si="3"/>
        <v>0</v>
      </c>
      <c r="N44" s="67">
        <f t="shared" si="4"/>
        <v>3.95</v>
      </c>
      <c r="O44" s="67">
        <f t="shared" si="5"/>
        <v>0</v>
      </c>
      <c r="P44" s="71" t="s">
        <v>150</v>
      </c>
    </row>
    <row r="45" spans="1:18" ht="61.5" customHeight="1" x14ac:dyDescent="0.25">
      <c r="A45" s="69">
        <v>33</v>
      </c>
      <c r="B45" s="66" t="s">
        <v>168</v>
      </c>
      <c r="C45" s="70" t="s">
        <v>36</v>
      </c>
      <c r="D45" s="84">
        <v>174.02</v>
      </c>
      <c r="E45" s="84">
        <v>0</v>
      </c>
      <c r="F45" s="84">
        <f t="shared" si="11"/>
        <v>174.02</v>
      </c>
      <c r="G45" s="86">
        <v>0</v>
      </c>
      <c r="H45" s="84">
        <f t="shared" si="1"/>
        <v>0</v>
      </c>
      <c r="I45" s="84">
        <v>258.44</v>
      </c>
      <c r="J45" s="84">
        <v>0</v>
      </c>
      <c r="K45" s="84">
        <f t="shared" si="2"/>
        <v>258.44</v>
      </c>
      <c r="L45" s="86">
        <v>0</v>
      </c>
      <c r="M45" s="84">
        <f t="shared" si="3"/>
        <v>0</v>
      </c>
      <c r="N45" s="67">
        <f t="shared" si="4"/>
        <v>84.419999999999987</v>
      </c>
      <c r="O45" s="67">
        <f t="shared" si="5"/>
        <v>0</v>
      </c>
      <c r="P45" s="144" t="s">
        <v>149</v>
      </c>
    </row>
    <row r="46" spans="1:18" ht="57.75" customHeight="1" x14ac:dyDescent="0.25">
      <c r="A46" s="69">
        <v>34</v>
      </c>
      <c r="B46" s="66" t="s">
        <v>169</v>
      </c>
      <c r="C46" s="70" t="s">
        <v>37</v>
      </c>
      <c r="D46" s="84">
        <v>86.54</v>
      </c>
      <c r="E46" s="84">
        <v>0</v>
      </c>
      <c r="F46" s="84">
        <f t="shared" si="11"/>
        <v>86.54</v>
      </c>
      <c r="G46" s="86">
        <v>0</v>
      </c>
      <c r="H46" s="84">
        <f t="shared" si="1"/>
        <v>0</v>
      </c>
      <c r="I46" s="84">
        <v>131.56</v>
      </c>
      <c r="J46" s="84">
        <v>0</v>
      </c>
      <c r="K46" s="84">
        <f t="shared" si="2"/>
        <v>131.56</v>
      </c>
      <c r="L46" s="86">
        <v>0</v>
      </c>
      <c r="M46" s="84">
        <f t="shared" si="3"/>
        <v>0</v>
      </c>
      <c r="N46" s="67">
        <f t="shared" si="4"/>
        <v>45.019999999999996</v>
      </c>
      <c r="O46" s="67">
        <f t="shared" si="5"/>
        <v>0</v>
      </c>
      <c r="P46" s="145"/>
    </row>
    <row r="47" spans="1:18" ht="57.75" customHeight="1" x14ac:dyDescent="0.25">
      <c r="A47" s="69">
        <v>35</v>
      </c>
      <c r="B47" s="107" t="s">
        <v>158</v>
      </c>
      <c r="C47" s="105" t="s">
        <v>159</v>
      </c>
      <c r="D47" s="84"/>
      <c r="E47" s="84"/>
      <c r="F47" s="84"/>
      <c r="G47" s="86"/>
      <c r="H47" s="84"/>
      <c r="I47" s="84">
        <v>121.56</v>
      </c>
      <c r="J47" s="84">
        <v>25.53</v>
      </c>
      <c r="K47" s="84">
        <f t="shared" si="2"/>
        <v>147.09</v>
      </c>
      <c r="L47" s="86">
        <v>2</v>
      </c>
      <c r="M47" s="84">
        <f t="shared" si="3"/>
        <v>294.18</v>
      </c>
      <c r="N47" s="67">
        <f t="shared" si="4"/>
        <v>147.09</v>
      </c>
      <c r="O47" s="67">
        <f t="shared" si="5"/>
        <v>294.18</v>
      </c>
      <c r="P47" s="146" t="s">
        <v>160</v>
      </c>
    </row>
    <row r="48" spans="1:18" x14ac:dyDescent="0.25">
      <c r="A48" s="76"/>
      <c r="B48" s="66" t="s">
        <v>50</v>
      </c>
      <c r="C48" s="77"/>
      <c r="D48" s="87"/>
      <c r="E48" s="87"/>
      <c r="F48" s="87"/>
      <c r="G48" s="87"/>
      <c r="H48" s="88">
        <f>SUM(H13:H46)</f>
        <v>102094.88999999997</v>
      </c>
      <c r="I48" s="87"/>
      <c r="J48" s="87"/>
      <c r="K48" s="87"/>
      <c r="L48" s="87"/>
      <c r="M48" s="88">
        <f>SUM(M13:M47)</f>
        <v>47005.770000000004</v>
      </c>
      <c r="N48" s="61"/>
      <c r="O48" s="60">
        <f>SUM(O13:O47)</f>
        <v>-55089.12000000001</v>
      </c>
      <c r="P48" s="77"/>
    </row>
    <row r="53" spans="2:14" x14ac:dyDescent="0.25">
      <c r="B53" s="5" t="s">
        <v>170</v>
      </c>
      <c r="C53" s="1" t="s">
        <v>111</v>
      </c>
      <c r="G53" s="1" t="s">
        <v>112</v>
      </c>
      <c r="H53" s="1"/>
      <c r="I53" s="82"/>
      <c r="N53" s="1"/>
    </row>
    <row r="54" spans="2:14" x14ac:dyDescent="0.25">
      <c r="B54" s="5" t="s">
        <v>171</v>
      </c>
    </row>
    <row r="57" spans="2:14" x14ac:dyDescent="0.25">
      <c r="L57" s="89"/>
    </row>
    <row r="58" spans="2:14" x14ac:dyDescent="0.25">
      <c r="B58" s="1"/>
    </row>
    <row r="59" spans="2:14" x14ac:dyDescent="0.25">
      <c r="B59" s="16"/>
    </row>
  </sheetData>
  <mergeCells count="28">
    <mergeCell ref="R33:R35"/>
    <mergeCell ref="I9:M9"/>
    <mergeCell ref="P17:P26"/>
    <mergeCell ref="K10:K11"/>
    <mergeCell ref="B9:B11"/>
    <mergeCell ref="C9:C11"/>
    <mergeCell ref="D9:H9"/>
    <mergeCell ref="P36:P41"/>
    <mergeCell ref="N9:O9"/>
    <mergeCell ref="M10:M11"/>
    <mergeCell ref="P13:P14"/>
    <mergeCell ref="P45:P46"/>
    <mergeCell ref="I1:O1"/>
    <mergeCell ref="I2:O2"/>
    <mergeCell ref="I4:O4"/>
    <mergeCell ref="L10:L11"/>
    <mergeCell ref="P30:P31"/>
    <mergeCell ref="A6:M6"/>
    <mergeCell ref="P9:P11"/>
    <mergeCell ref="D10:D11"/>
    <mergeCell ref="E10:E11"/>
    <mergeCell ref="F10:F11"/>
    <mergeCell ref="G10:G11"/>
    <mergeCell ref="H10:H11"/>
    <mergeCell ref="I10:I11"/>
    <mergeCell ref="J10:J11"/>
    <mergeCell ref="A9:A11"/>
    <mergeCell ref="I3:O3"/>
  </mergeCells>
  <pageMargins left="0.98425196850393704" right="0.78740157480314965" top="1.1811023622047245" bottom="0.78740157480314965" header="0.31496062992125984" footer="0.31496062992125984"/>
  <pageSetup paperSize="9" scale="56" fitToHeight="0" orientation="landscape" r:id="rId1"/>
  <headerFooter differentFirst="1">
    <oddHeader>&amp;C&amp;"Times New Roman,Regular"&amp;12&amp;P</oddHeader>
    <oddFooter>&amp;L&amp;"Times New Roman,Regular"&amp;10IEMAnotp1</oddFooter>
    <firstFooter>&amp;L&amp;"Times New Roman,Regular"&amp;10IEMAnotp1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3pielik</vt:lpstr>
      <vt:lpstr>4pielik</vt:lpstr>
      <vt:lpstr>1pielik</vt:lpstr>
    </vt:vector>
  </TitlesOfParts>
  <Company>Valsts robežsardzes koledža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Ministru kabineta noteikumu projekta "Valsts robežsardzes koledžas maksas pakalpojumu cenrādis" sākotnējās ietekmes novērtējuma ziņojuma pielikumi</dc:title>
  <dc:subject>Pielikumi</dc:subject>
  <dc:creator>Velta Grecka</dc:creator>
  <dc:description>64603688, velta.grecka@rs.gov.lv</dc:description>
  <cp:lastModifiedBy>Arnolds Gailišs</cp:lastModifiedBy>
  <cp:lastPrinted>2023-11-22T13:03:32Z</cp:lastPrinted>
  <dcterms:created xsi:type="dcterms:W3CDTF">2017-12-04T12:01:01Z</dcterms:created>
  <dcterms:modified xsi:type="dcterms:W3CDTF">2023-12-11T12:07:55Z</dcterms:modified>
</cp:coreProperties>
</file>