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1"/>
  <workbookPr defaultThemeVersion="166925"/>
  <mc:AlternateContent xmlns:mc="http://schemas.openxmlformats.org/markup-compatibility/2006">
    <mc:Choice Requires="x15">
      <x15ac:absPath xmlns:x15ac="http://schemas.microsoft.com/office/spreadsheetml/2010/11/ac" url="T:\FAD\FVD\Atzinumi\2023.g\Energo_pabalsti_10,20,30 euro_septembrī\TAPĀ\"/>
    </mc:Choice>
  </mc:AlternateContent>
  <xr:revisionPtr revIDLastSave="0" documentId="13_ncr:1_{017DCEDB-D313-4890-AEF9-BDF638322CDE}" xr6:coauthVersionLast="36" xr6:coauthVersionMax="36" xr10:uidLastSave="{00000000-0000-0000-0000-000000000000}"/>
  <bookViews>
    <workbookView xWindow="0" yWindow="0" windowWidth="19200" windowHeight="6060" xr2:uid="{92B0C00E-21EC-4B71-BBD2-356AD13014CA}"/>
  </bookViews>
  <sheets>
    <sheet name="izpilde_2023" sheetId="1" r:id="rId1"/>
  </sheets>
  <externalReferences>
    <externalReference r:id="rId2"/>
    <externalReference r:id="rId3"/>
  </externalReferences>
  <definedNames>
    <definedName name="aaa" localSheetId="0">#REF!</definedName>
    <definedName name="aaa">#REF!</definedName>
    <definedName name="bbb" localSheetId="0">#REF!</definedName>
    <definedName name="bbb">#REF!</definedName>
    <definedName name="_xlnm.Database" localSheetId="0">#REF!</definedName>
    <definedName name="_xlnm.Database">#REF!</definedName>
    <definedName name="T13l6" localSheetId="0">'[1]4piel'!#REF!</definedName>
    <definedName name="T13l6">'[1]4piel'!#REF!</definedName>
    <definedName name="top_1" localSheetId="0">#REF!</definedName>
    <definedName name="top_1">#REF!</definedName>
    <definedName name="X" localSheetId="0">[2]transf!#REF!</definedName>
    <definedName name="X">[2]transf!#REF!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7" i="1" l="1"/>
  <c r="E16" i="1" l="1"/>
  <c r="E15" i="1"/>
  <c r="E13" i="1"/>
  <c r="B16" i="1" l="1"/>
  <c r="B15" i="1"/>
  <c r="B13" i="1"/>
  <c r="I16" i="1" l="1"/>
  <c r="I15" i="1"/>
  <c r="G15" i="1"/>
  <c r="D15" i="1"/>
  <c r="J14" i="1"/>
  <c r="J15" i="1" s="1"/>
  <c r="G13" i="1"/>
  <c r="H12" i="1" s="1"/>
  <c r="I12" i="1" s="1"/>
  <c r="J12" i="1" s="1"/>
  <c r="D13" i="1"/>
  <c r="D11" i="1"/>
  <c r="H10" i="1" l="1"/>
  <c r="I10" i="1" s="1"/>
  <c r="J10" i="1" s="1"/>
  <c r="H7" i="1"/>
  <c r="I7" i="1" s="1"/>
  <c r="H11" i="1"/>
  <c r="I11" i="1" s="1"/>
  <c r="J11" i="1" s="1"/>
  <c r="H9" i="1"/>
  <c r="I9" i="1" s="1"/>
  <c r="J9" i="1" s="1"/>
  <c r="D16" i="1"/>
  <c r="G16" i="1"/>
  <c r="H8" i="1"/>
  <c r="I8" i="1" s="1"/>
  <c r="J8" i="1" s="1"/>
  <c r="J13" i="1" l="1"/>
  <c r="J16" i="1" s="1"/>
  <c r="H13" i="1"/>
</calcChain>
</file>

<file path=xl/sharedStrings.xml><?xml version="1.0" encoding="utf-8"?>
<sst xmlns="http://schemas.openxmlformats.org/spreadsheetml/2006/main" count="27" uniqueCount="27">
  <si>
    <t>Pakalpojuma veids</t>
  </si>
  <si>
    <t>Vecuma pensijas</t>
  </si>
  <si>
    <t>Invaliditātes pensijas</t>
  </si>
  <si>
    <t xml:space="preserve">AZG pensijas </t>
  </si>
  <si>
    <t>Atlīdzības par darbspēju zaudējumu un atlīdzības par apgādnieka zaudējumu</t>
  </si>
  <si>
    <t xml:space="preserve">Izdienas pensijas </t>
  </si>
  <si>
    <t>VSNP pabalsti</t>
  </si>
  <si>
    <t>Piemaksa pie ģimenes valsts pabalsta par bērnu ar invaliditāti</t>
  </si>
  <si>
    <t>Pielikums</t>
  </si>
  <si>
    <t>Tiesību akta projekta “Par apropriācijas pārdali no budžeta resora “74. Gadskārtējā valsts budžeta izpildes procesā pārdalāmais finansējums” valsts budžeta programmas 15.00.00 “Finansējums Energoresursu cenu ārkārtēja pieauguma samazinājuma pasākumu likumā noteikto terminēto atbalsta pasākumu īstenošanai”” sākotnējās ietekmes (ex-ante) novērtējuma ziņojumam (anotācijai)</t>
  </si>
  <si>
    <t>* saskaņā ar likuma "Grozījumi Energoresursu cenu ārkārtēja pieauguma samazinājuma pasākumu likumā" (pieņemti Saeimā 11.08.2022.) anotācijas 1.pielikuma 4.tabulu</t>
  </si>
  <si>
    <t>Prognozētais saņēmēju skaits</t>
  </si>
  <si>
    <t>SB apakšprogrammā 04.01.00 "Valsts pensiju speciālais budžets" kopā</t>
  </si>
  <si>
    <t>PB apakšprogrammā 20.01.00 "Valsts sociālie pabalsti" kopā</t>
  </si>
  <si>
    <t>Kopā</t>
  </si>
  <si>
    <t>Izmaksājamās summas īpatsvars SB</t>
  </si>
  <si>
    <t>** VSAA statistikas dati par 2023.gada janvāri-augustu</t>
  </si>
  <si>
    <t>10=9-4</t>
  </si>
  <si>
    <r>
      <t xml:space="preserve">Izmaksājamā  summa, </t>
    </r>
    <r>
      <rPr>
        <b/>
        <i/>
        <sz val="10"/>
        <rFont val="Times New Roman"/>
        <family val="1"/>
        <charset val="186"/>
      </rPr>
      <t>euro</t>
    </r>
    <r>
      <rPr>
        <b/>
        <sz val="10"/>
        <rFont val="Times New Roman"/>
        <family val="1"/>
        <charset val="186"/>
      </rPr>
      <t>**</t>
    </r>
  </si>
  <si>
    <r>
      <t>Izdevumi Energoresursu cenu ārkārtēja pieauguma samazinājuma
 pasākumu likuma 8.</t>
    </r>
    <r>
      <rPr>
        <b/>
        <vertAlign val="superscript"/>
        <sz val="11"/>
        <rFont val="Times New Roman"/>
        <family val="1"/>
        <charset val="186"/>
      </rPr>
      <t>1</t>
    </r>
    <r>
      <rPr>
        <b/>
        <sz val="11"/>
        <rFont val="Times New Roman"/>
        <family val="1"/>
        <charset val="186"/>
      </rPr>
      <t xml:space="preserve"> pantā noteiktajiem pabalstiem no 01.01.2023.-31.08.2023.</t>
    </r>
  </si>
  <si>
    <t xml:space="preserve">Unikālais saņēmēju skaits** </t>
  </si>
  <si>
    <t>Izdevumu samazinājums(-)
/pārsniegums(+) pret prognozi***</t>
  </si>
  <si>
    <r>
      <t xml:space="preserve">Vidējais  prognozētais pabalstu apmērs, </t>
    </r>
    <r>
      <rPr>
        <b/>
        <i/>
        <sz val="10"/>
        <rFont val="Times New Roman"/>
        <family val="1"/>
        <charset val="186"/>
      </rPr>
      <t xml:space="preserve">euro </t>
    </r>
    <r>
      <rPr>
        <b/>
        <sz val="10"/>
        <rFont val="Times New Roman"/>
        <family val="1"/>
        <charset val="186"/>
      </rPr>
      <t>mēnesī</t>
    </r>
  </si>
  <si>
    <r>
      <t xml:space="preserve">Prognozētie izdevumi pabalstu izmaksai 2023.gadā, </t>
    </r>
    <r>
      <rPr>
        <b/>
        <i/>
        <sz val="10"/>
        <rFont val="Times New Roman"/>
        <family val="1"/>
        <charset val="186"/>
      </rPr>
      <t>euro</t>
    </r>
    <r>
      <rPr>
        <b/>
        <sz val="10"/>
        <rFont val="Times New Roman"/>
        <family val="1"/>
        <charset val="186"/>
      </rPr>
      <t>*</t>
    </r>
  </si>
  <si>
    <r>
      <t xml:space="preserve">Vidējais   pabalstu apmērs, </t>
    </r>
    <r>
      <rPr>
        <b/>
        <i/>
        <sz val="10"/>
        <rFont val="Times New Roman"/>
        <family val="1"/>
        <charset val="186"/>
      </rPr>
      <t xml:space="preserve">euro </t>
    </r>
    <r>
      <rPr>
        <b/>
        <sz val="10"/>
        <rFont val="Times New Roman"/>
        <family val="1"/>
        <charset val="186"/>
      </rPr>
      <t>mēnesī**</t>
    </r>
  </si>
  <si>
    <r>
      <t xml:space="preserve">Faktiskie izdevumi pēc Valsts kases datiem pabalstu izmaksai 2023.g.janv-aug, </t>
    </r>
    <r>
      <rPr>
        <b/>
        <i/>
        <sz val="10"/>
        <rFont val="Times New Roman"/>
        <family val="1"/>
        <charset val="186"/>
      </rPr>
      <t>euro</t>
    </r>
    <r>
      <rPr>
        <b/>
        <sz val="10"/>
        <rFont val="Times New Roman"/>
        <family val="1"/>
        <charset val="186"/>
      </rPr>
      <t>***</t>
    </r>
  </si>
  <si>
    <t>*** provizoriskais izdevumu sadalījums pa pensiju/pabalstu/atlīdzības veidiem, ņemot vērā kopējo izdevumu īptasvaru no VSAA statistikas datiem par 2023.gada janvāri-augustu ( pēc VSAA finanšu datiem augusta pēdējās dienās veiktas izmaksas par septembra pirmajām dienām).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</si>
</sst>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_ ;\-#,##0\ "/>
  </numFmts>
  <fonts count="11" x14ac:knownFonts="1">
    <font>
      <sz val="11"/>
      <color theme="1"/>
      <name val="Calibri"/>
      <family val="2"/>
      <charset val="186"/>
      <scheme val="minor"/>
    </font>
    <font>
      <sz val="11"/>
      <name val="Times New Roman"/>
      <family val="1"/>
      <charset val="186"/>
    </font>
    <font>
      <sz val="9"/>
      <name val="Times New Roman"/>
      <family val="1"/>
      <charset val="186"/>
    </font>
    <font>
      <b/>
      <sz val="11"/>
      <name val="Times New Roman"/>
      <family val="1"/>
      <charset val="186"/>
    </font>
    <font>
      <i/>
      <sz val="10"/>
      <name val="Times New Roman"/>
      <family val="1"/>
      <charset val="186"/>
    </font>
    <font>
      <sz val="8"/>
      <name val="Times New Roman"/>
      <family val="1"/>
      <charset val="186"/>
    </font>
    <font>
      <sz val="10"/>
      <name val="Times New Roman"/>
      <family val="1"/>
      <charset val="186"/>
    </font>
    <font>
      <i/>
      <sz val="9"/>
      <name val="Times New Roman"/>
      <family val="1"/>
      <charset val="186"/>
    </font>
    <font>
      <b/>
      <vertAlign val="superscript"/>
      <sz val="11"/>
      <name val="Times New Roman"/>
      <family val="1"/>
      <charset val="186"/>
    </font>
    <font>
      <b/>
      <sz val="10"/>
      <name val="Times New Roman"/>
      <family val="1"/>
      <charset val="186"/>
    </font>
    <font>
      <b/>
      <i/>
      <sz val="10"/>
      <name val="Times New Roman"/>
      <family val="1"/>
      <charset val="186"/>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s>
  <cellStyleXfs count="1">
    <xf numFmtId="0" fontId="0" fillId="0" borderId="0"/>
  </cellStyleXfs>
  <cellXfs count="35">
    <xf numFmtId="0" fontId="0" fillId="0" borderId="0" xfId="0"/>
    <xf numFmtId="0" fontId="1" fillId="0" borderId="0" xfId="0" applyFont="1"/>
    <xf numFmtId="0" fontId="2" fillId="0" borderId="0" xfId="0" applyFont="1"/>
    <xf numFmtId="0" fontId="3" fillId="0" borderId="0" xfId="0" applyFont="1"/>
    <xf numFmtId="0" fontId="4" fillId="0" borderId="0" xfId="0" applyFont="1"/>
    <xf numFmtId="0" fontId="5" fillId="0" borderId="0" xfId="0" applyFont="1"/>
    <xf numFmtId="0" fontId="4" fillId="0" borderId="0" xfId="0" applyFont="1" applyAlignment="1">
      <alignment horizontal="right"/>
    </xf>
    <xf numFmtId="0" fontId="6" fillId="0"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Fill="1" applyBorder="1" applyAlignment="1">
      <alignment horizontal="left" wrapText="1"/>
    </xf>
    <xf numFmtId="2" fontId="6" fillId="0" borderId="1" xfId="0" applyNumberFormat="1" applyFont="1" applyBorder="1"/>
    <xf numFmtId="3" fontId="6" fillId="0" borderId="1" xfId="0" applyNumberFormat="1" applyFont="1" applyBorder="1"/>
    <xf numFmtId="164" fontId="6" fillId="0" borderId="1" xfId="0" applyNumberFormat="1" applyFont="1" applyBorder="1"/>
    <xf numFmtId="0" fontId="6" fillId="0" borderId="1" xfId="0" applyFont="1" applyFill="1" applyBorder="1" applyAlignment="1">
      <alignment horizontal="left"/>
    </xf>
    <xf numFmtId="0" fontId="9" fillId="0" borderId="1" xfId="0" applyFont="1" applyFill="1" applyBorder="1" applyAlignment="1">
      <alignment horizontal="left" wrapText="1"/>
    </xf>
    <xf numFmtId="2" fontId="9" fillId="0" borderId="1" xfId="0" applyNumberFormat="1" applyFont="1" applyBorder="1"/>
    <xf numFmtId="3" fontId="9" fillId="0" borderId="1" xfId="0" applyNumberFormat="1" applyFont="1" applyBorder="1"/>
    <xf numFmtId="164" fontId="9" fillId="0" borderId="1" xfId="0" applyNumberFormat="1" applyFont="1" applyBorder="1"/>
    <xf numFmtId="0" fontId="6" fillId="0" borderId="1" xfId="0" applyFont="1" applyBorder="1"/>
    <xf numFmtId="0" fontId="9" fillId="0" borderId="2" xfId="0" applyFont="1" applyFill="1" applyBorder="1" applyAlignment="1">
      <alignment horizontal="left" wrapText="1"/>
    </xf>
    <xf numFmtId="3" fontId="6" fillId="0" borderId="1" xfId="0" applyNumberFormat="1" applyFont="1" applyFill="1" applyBorder="1" applyAlignment="1">
      <alignment horizontal="right" wrapText="1"/>
    </xf>
    <xf numFmtId="3" fontId="6" fillId="0" borderId="1" xfId="0" applyNumberFormat="1" applyFont="1" applyFill="1" applyBorder="1" applyAlignment="1">
      <alignment horizontal="right"/>
    </xf>
    <xf numFmtId="3" fontId="9" fillId="0" borderId="1" xfId="0" applyNumberFormat="1" applyFont="1" applyFill="1" applyBorder="1" applyAlignment="1">
      <alignment horizontal="right" wrapText="1"/>
    </xf>
    <xf numFmtId="3" fontId="9" fillId="0" borderId="2" xfId="0" applyNumberFormat="1" applyFont="1" applyFill="1" applyBorder="1" applyAlignment="1">
      <alignment horizontal="right" wrapText="1"/>
    </xf>
    <xf numFmtId="2" fontId="6" fillId="0" borderId="1" xfId="0" applyNumberFormat="1" applyFont="1" applyFill="1" applyBorder="1" applyAlignment="1">
      <alignment horizontal="right" wrapText="1"/>
    </xf>
    <xf numFmtId="2" fontId="6" fillId="0" borderId="1" xfId="0" applyNumberFormat="1" applyFont="1" applyFill="1" applyBorder="1" applyAlignment="1">
      <alignment horizontal="right"/>
    </xf>
    <xf numFmtId="0" fontId="9" fillId="0" borderId="1" xfId="0" applyFont="1" applyFill="1" applyBorder="1" applyAlignment="1">
      <alignment horizontal="center" vertical="center" wrapText="1"/>
    </xf>
    <xf numFmtId="4" fontId="6" fillId="0" borderId="1" xfId="0" applyNumberFormat="1" applyFont="1" applyBorder="1"/>
    <xf numFmtId="3" fontId="3" fillId="0" borderId="0" xfId="0" applyNumberFormat="1" applyFont="1"/>
    <xf numFmtId="0" fontId="7" fillId="0" borderId="0" xfId="0" applyFont="1" applyAlignment="1">
      <alignment horizontal="left" wrapText="1"/>
    </xf>
    <xf numFmtId="0" fontId="7" fillId="0" borderId="0" xfId="0" applyFont="1" applyAlignment="1">
      <alignment horizontal="right" vertical="center" wrapText="1"/>
    </xf>
    <xf numFmtId="0" fontId="3" fillId="0" borderId="0" xfId="0" applyFont="1" applyAlignment="1">
      <alignment horizontal="center" vertical="center" wrapText="1"/>
    </xf>
    <xf numFmtId="0" fontId="7" fillId="0" borderId="3" xfId="0" applyFont="1" applyBorder="1" applyAlignment="1">
      <alignment horizontal="left" vertical="top" wrapText="1"/>
    </xf>
    <xf numFmtId="0" fontId="7" fillId="0" borderId="0" xfId="0" applyFont="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FAD\FVD\B&#257;ze_2022\SB\No%20VSAA\Copy%20of%201.pielikums_SB_bazes_projekts_2022_2024%20(00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m.local\SHARED\FAD\FVD\Baze_2015\Spec_budzets\Nos&#363;t&#299;ts%20VSAA\Pielik_LMvest_(1_6pielik)_sb.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piel_SB"/>
      <sheetName val="2piel_2022"/>
      <sheetName val="2piel_2023"/>
      <sheetName val="2piel_2024"/>
      <sheetName val="3piel_2022"/>
      <sheetName val="3piel_2023"/>
      <sheetName val="3piel_2024"/>
      <sheetName val="4piel"/>
      <sheetName val="5_piel_10sb"/>
      <sheetName val="6piel_index2021"/>
      <sheetName val="6piel_index2022"/>
      <sheetName val="6piel_index2023"/>
      <sheetName val="6piel_index202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ecB.izd_faktori(+,-)"/>
      <sheetName val="VSAA_faktori(+,-)"/>
      <sheetName val="Izmaiņas"/>
      <sheetName val="soc.pabalsti"/>
      <sheetName val="indeks"/>
      <sheetName val="transf"/>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35090D-47E9-41EC-BB01-6382CA6BB8E2}">
  <sheetPr>
    <tabColor theme="9" tint="0.39997558519241921"/>
  </sheetPr>
  <dimension ref="A1:K19"/>
  <sheetViews>
    <sheetView tabSelected="1" topLeftCell="A8" zoomScaleNormal="100" workbookViewId="0">
      <selection activeCell="A19" sqref="A19:J19"/>
    </sheetView>
  </sheetViews>
  <sheetFormatPr defaultColWidth="11.1796875" defaultRowHeight="14" x14ac:dyDescent="0.3"/>
  <cols>
    <col min="1" max="1" width="37.6328125" style="1" customWidth="1"/>
    <col min="2" max="2" width="12.1796875" style="1" customWidth="1"/>
    <col min="3" max="3" width="11.453125" style="1" customWidth="1"/>
    <col min="4" max="7" width="11.1796875" style="1"/>
    <col min="8" max="8" width="12.1796875" style="1" customWidth="1"/>
    <col min="9" max="9" width="11.1796875" style="2"/>
    <col min="10" max="10" width="13.6328125" style="1" customWidth="1"/>
    <col min="11" max="16384" width="11.1796875" style="1"/>
  </cols>
  <sheetData>
    <row r="1" spans="1:11" x14ac:dyDescent="0.3">
      <c r="J1" s="6" t="s">
        <v>8</v>
      </c>
    </row>
    <row r="2" spans="1:11" ht="61.5" customHeight="1" x14ac:dyDescent="0.3">
      <c r="D2" s="31" t="s">
        <v>9</v>
      </c>
      <c r="E2" s="31"/>
      <c r="F2" s="31"/>
      <c r="G2" s="31"/>
      <c r="H2" s="31"/>
      <c r="I2" s="31"/>
      <c r="J2" s="31"/>
    </row>
    <row r="3" spans="1:11" ht="42.5" customHeight="1" x14ac:dyDescent="0.3">
      <c r="A3" s="32" t="s">
        <v>19</v>
      </c>
      <c r="B3" s="32"/>
      <c r="C3" s="32"/>
      <c r="D3" s="32"/>
      <c r="E3" s="32"/>
      <c r="F3" s="32"/>
      <c r="G3" s="32"/>
      <c r="H3" s="32"/>
      <c r="I3" s="32"/>
      <c r="J3" s="32"/>
    </row>
    <row r="4" spans="1:11" x14ac:dyDescent="0.3">
      <c r="A4" s="4"/>
      <c r="B4" s="4"/>
      <c r="C4" s="4"/>
    </row>
    <row r="5" spans="1:11" ht="104.5" x14ac:dyDescent="0.3">
      <c r="A5" s="7" t="s">
        <v>0</v>
      </c>
      <c r="B5" s="27" t="s">
        <v>11</v>
      </c>
      <c r="C5" s="27" t="s">
        <v>22</v>
      </c>
      <c r="D5" s="8" t="s">
        <v>23</v>
      </c>
      <c r="E5" s="8" t="s">
        <v>20</v>
      </c>
      <c r="F5" s="27" t="s">
        <v>24</v>
      </c>
      <c r="G5" s="8" t="s">
        <v>18</v>
      </c>
      <c r="H5" s="8" t="s">
        <v>15</v>
      </c>
      <c r="I5" s="8" t="s">
        <v>25</v>
      </c>
      <c r="J5" s="8" t="s">
        <v>21</v>
      </c>
    </row>
    <row r="6" spans="1:11" s="5" customFormat="1" ht="13" x14ac:dyDescent="0.25">
      <c r="A6" s="7">
        <v>1</v>
      </c>
      <c r="B6" s="7">
        <v>2</v>
      </c>
      <c r="C6" s="7">
        <v>3</v>
      </c>
      <c r="D6" s="9">
        <v>4</v>
      </c>
      <c r="E6" s="9">
        <v>5</v>
      </c>
      <c r="F6" s="9">
        <v>6</v>
      </c>
      <c r="G6" s="9">
        <v>7</v>
      </c>
      <c r="H6" s="9">
        <v>8</v>
      </c>
      <c r="I6" s="9">
        <v>9</v>
      </c>
      <c r="J6" s="9" t="s">
        <v>17</v>
      </c>
    </row>
    <row r="7" spans="1:11" x14ac:dyDescent="0.3">
      <c r="A7" s="10" t="s">
        <v>1</v>
      </c>
      <c r="B7" s="21">
        <v>373275</v>
      </c>
      <c r="C7" s="25">
        <v>21.65</v>
      </c>
      <c r="D7" s="12">
        <v>40407019</v>
      </c>
      <c r="E7" s="12">
        <v>308666</v>
      </c>
      <c r="F7" s="28">
        <v>19.66</v>
      </c>
      <c r="G7" s="12">
        <v>29927032.430000003</v>
      </c>
      <c r="H7" s="11">
        <f>G7/$G$13</f>
        <v>0.65653729151818785</v>
      </c>
      <c r="I7" s="12">
        <f>ROUND($I$13*H7,0)</f>
        <v>29928995</v>
      </c>
      <c r="J7" s="13">
        <f>I7-D7</f>
        <v>-10478024</v>
      </c>
    </row>
    <row r="8" spans="1:11" x14ac:dyDescent="0.3">
      <c r="A8" s="10" t="s">
        <v>2</v>
      </c>
      <c r="B8" s="21">
        <v>73036</v>
      </c>
      <c r="C8" s="25">
        <v>28.38</v>
      </c>
      <c r="D8" s="12">
        <v>10363808</v>
      </c>
      <c r="E8" s="12">
        <v>71177</v>
      </c>
      <c r="F8" s="28">
        <v>27.75</v>
      </c>
      <c r="G8" s="12">
        <v>9801864.5199999996</v>
      </c>
      <c r="H8" s="11">
        <f t="shared" ref="H8:H12" si="0">G8/$G$13</f>
        <v>0.21503266649779954</v>
      </c>
      <c r="I8" s="12">
        <f t="shared" ref="I8:I12" si="1">ROUND($I$13*H8,0)</f>
        <v>9802507</v>
      </c>
      <c r="J8" s="13">
        <f t="shared" ref="J8:J14" si="2">I8-D8</f>
        <v>-561301</v>
      </c>
    </row>
    <row r="9" spans="1:11" x14ac:dyDescent="0.3">
      <c r="A9" s="10" t="s">
        <v>3</v>
      </c>
      <c r="B9" s="21">
        <v>18024</v>
      </c>
      <c r="C9" s="25">
        <v>29.17</v>
      </c>
      <c r="D9" s="12">
        <v>2628800</v>
      </c>
      <c r="E9" s="12">
        <v>13733</v>
      </c>
      <c r="F9" s="28">
        <v>28.54</v>
      </c>
      <c r="G9" s="12">
        <v>1905870.4</v>
      </c>
      <c r="H9" s="11">
        <f t="shared" si="0"/>
        <v>4.1810860910698223E-2</v>
      </c>
      <c r="I9" s="12">
        <f t="shared" si="1"/>
        <v>1905995</v>
      </c>
      <c r="J9" s="13">
        <f t="shared" si="2"/>
        <v>-722805</v>
      </c>
    </row>
    <row r="10" spans="1:11" ht="26" x14ac:dyDescent="0.3">
      <c r="A10" s="10" t="s">
        <v>4</v>
      </c>
      <c r="B10" s="21">
        <v>11969</v>
      </c>
      <c r="C10" s="25">
        <v>23.56</v>
      </c>
      <c r="D10" s="12">
        <v>1410898</v>
      </c>
      <c r="E10" s="12">
        <v>7392</v>
      </c>
      <c r="F10" s="28">
        <v>22.29</v>
      </c>
      <c r="G10" s="12">
        <v>818480</v>
      </c>
      <c r="H10" s="11">
        <f t="shared" si="0"/>
        <v>1.7955761020365436E-2</v>
      </c>
      <c r="I10" s="12">
        <f t="shared" si="1"/>
        <v>818534</v>
      </c>
      <c r="J10" s="13">
        <f t="shared" si="2"/>
        <v>-592364</v>
      </c>
    </row>
    <row r="11" spans="1:11" x14ac:dyDescent="0.3">
      <c r="A11" s="10" t="s">
        <v>5</v>
      </c>
      <c r="B11" s="21">
        <v>1023</v>
      </c>
      <c r="C11" s="25">
        <v>19.59</v>
      </c>
      <c r="D11" s="12">
        <f>27622+72581</f>
        <v>100203</v>
      </c>
      <c r="E11" s="12">
        <v>792</v>
      </c>
      <c r="F11" s="28">
        <v>17.940000000000001</v>
      </c>
      <c r="G11" s="12">
        <v>70030</v>
      </c>
      <c r="H11" s="11">
        <f t="shared" si="0"/>
        <v>1.5363135864727194E-3</v>
      </c>
      <c r="I11" s="12">
        <f t="shared" si="1"/>
        <v>70035</v>
      </c>
      <c r="J11" s="13">
        <f t="shared" si="2"/>
        <v>-30168</v>
      </c>
    </row>
    <row r="12" spans="1:11" x14ac:dyDescent="0.3">
      <c r="A12" s="14" t="s">
        <v>6</v>
      </c>
      <c r="B12" s="22">
        <v>20679</v>
      </c>
      <c r="C12" s="26">
        <v>30</v>
      </c>
      <c r="D12" s="12">
        <v>3722220</v>
      </c>
      <c r="E12" s="12">
        <v>21509</v>
      </c>
      <c r="F12" s="28">
        <v>28.73</v>
      </c>
      <c r="G12" s="12">
        <v>3059864.41</v>
      </c>
      <c r="H12" s="11">
        <f t="shared" si="0"/>
        <v>6.7127106466476252E-2</v>
      </c>
      <c r="I12" s="12">
        <f t="shared" si="1"/>
        <v>3060065</v>
      </c>
      <c r="J12" s="13">
        <f t="shared" si="2"/>
        <v>-662155</v>
      </c>
    </row>
    <row r="13" spans="1:11" s="3" customFormat="1" ht="26" x14ac:dyDescent="0.3">
      <c r="A13" s="15" t="s">
        <v>12</v>
      </c>
      <c r="B13" s="23">
        <f>SUM(B7:B12)</f>
        <v>498006</v>
      </c>
      <c r="C13" s="15"/>
      <c r="D13" s="17">
        <f>SUM(D7:D12)</f>
        <v>58632948</v>
      </c>
      <c r="E13" s="17">
        <f>SUM(E7:E12)</f>
        <v>423269</v>
      </c>
      <c r="F13" s="17"/>
      <c r="G13" s="17">
        <f>SUM(G7:G12)</f>
        <v>45583141.760000005</v>
      </c>
      <c r="H13" s="16">
        <f>SUM(H7:H12)</f>
        <v>1</v>
      </c>
      <c r="I13" s="17">
        <v>45586131</v>
      </c>
      <c r="J13" s="18">
        <f>SUM(J7:J12)</f>
        <v>-13046817</v>
      </c>
      <c r="K13" s="29"/>
    </row>
    <row r="14" spans="1:11" ht="26" x14ac:dyDescent="0.3">
      <c r="A14" s="10" t="s">
        <v>7</v>
      </c>
      <c r="B14" s="22">
        <v>8372</v>
      </c>
      <c r="C14" s="25">
        <v>30</v>
      </c>
      <c r="D14" s="12">
        <v>1255800</v>
      </c>
      <c r="E14" s="12">
        <v>9106</v>
      </c>
      <c r="F14" s="25">
        <v>30</v>
      </c>
      <c r="G14" s="12">
        <v>1332930</v>
      </c>
      <c r="H14" s="19"/>
      <c r="I14" s="12">
        <v>1332930</v>
      </c>
      <c r="J14" s="13">
        <f t="shared" si="2"/>
        <v>77130</v>
      </c>
    </row>
    <row r="15" spans="1:11" ht="26" x14ac:dyDescent="0.3">
      <c r="A15" s="15" t="s">
        <v>13</v>
      </c>
      <c r="B15" s="23">
        <f>B14</f>
        <v>8372</v>
      </c>
      <c r="C15" s="15"/>
      <c r="D15" s="17">
        <f>D14</f>
        <v>1255800</v>
      </c>
      <c r="E15" s="23">
        <f>E14</f>
        <v>9106</v>
      </c>
      <c r="F15" s="17"/>
      <c r="G15" s="17">
        <f>G14</f>
        <v>1332930</v>
      </c>
      <c r="H15" s="19"/>
      <c r="I15" s="17">
        <f>I14</f>
        <v>1332930</v>
      </c>
      <c r="J15" s="17">
        <f>J14</f>
        <v>77130</v>
      </c>
    </row>
    <row r="16" spans="1:11" x14ac:dyDescent="0.3">
      <c r="A16" s="20" t="s">
        <v>14</v>
      </c>
      <c r="B16" s="24">
        <f>B13+B15</f>
        <v>506378</v>
      </c>
      <c r="C16" s="20"/>
      <c r="D16" s="17">
        <f>D13+D15</f>
        <v>59888748</v>
      </c>
      <c r="E16" s="24">
        <f>E13+E15</f>
        <v>432375</v>
      </c>
      <c r="F16" s="17"/>
      <c r="G16" s="17">
        <f>G13+G15</f>
        <v>46916071.760000005</v>
      </c>
      <c r="H16" s="19"/>
      <c r="I16" s="17">
        <f>I13+I15</f>
        <v>46919061</v>
      </c>
      <c r="J16" s="17">
        <f>J13+J15</f>
        <v>-12969687</v>
      </c>
    </row>
    <row r="17" spans="1:10" x14ac:dyDescent="0.3">
      <c r="A17" s="33" t="s">
        <v>10</v>
      </c>
      <c r="B17" s="33"/>
      <c r="C17" s="33"/>
      <c r="D17" s="33"/>
      <c r="E17" s="33"/>
      <c r="F17" s="33"/>
      <c r="G17" s="33"/>
      <c r="H17" s="33"/>
      <c r="I17" s="33"/>
      <c r="J17" s="33"/>
    </row>
    <row r="18" spans="1:10" x14ac:dyDescent="0.3">
      <c r="A18" s="34" t="s">
        <v>16</v>
      </c>
      <c r="B18" s="34"/>
      <c r="C18" s="34"/>
      <c r="D18" s="34"/>
      <c r="E18" s="34"/>
      <c r="F18" s="34"/>
      <c r="G18" s="34"/>
      <c r="H18" s="34"/>
      <c r="I18" s="34"/>
      <c r="J18" s="34"/>
    </row>
    <row r="19" spans="1:10" ht="24" customHeight="1" x14ac:dyDescent="0.3">
      <c r="A19" s="30" t="s">
        <v>26</v>
      </c>
      <c r="B19" s="30"/>
      <c r="C19" s="30"/>
      <c r="D19" s="30"/>
      <c r="E19" s="30"/>
      <c r="F19" s="30"/>
      <c r="G19" s="30"/>
      <c r="H19" s="30"/>
      <c r="I19" s="30"/>
      <c r="J19" s="30"/>
    </row>
  </sheetData>
  <mergeCells count="5">
    <mergeCell ref="A19:J19"/>
    <mergeCell ref="D2:J2"/>
    <mergeCell ref="A3:J3"/>
    <mergeCell ref="A17:J17"/>
    <mergeCell ref="A18:J18"/>
  </mergeCells>
  <printOptions horizontalCentered="1"/>
  <pageMargins left="0.70866141732283472" right="0.70866141732283472"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izpilde_2023</vt:lpstr>
    </vt:vector>
  </TitlesOfParts>
  <Company>LM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Ilze Štrausa</dc:creator>
  <cp:lastModifiedBy>Ilze Štrausa</cp:lastModifiedBy>
  <cp:lastPrinted>2023-09-06T07:39:17Z</cp:lastPrinted>
  <dcterms:created xsi:type="dcterms:W3CDTF">2023-09-06T07:06:57Z</dcterms:created>
  <dcterms:modified xsi:type="dcterms:W3CDTF">2023-09-19T12:19:42Z</dcterms:modified>
</cp:coreProperties>
</file>