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mc:AlternateContent xmlns:mc="http://schemas.openxmlformats.org/markup-compatibility/2006">
    <mc:Choice Requires="x15">
      <x15ac:absPath xmlns:x15ac="http://schemas.microsoft.com/office/spreadsheetml/2010/11/ac" url="\\iem-ds.iem.gov.lv\U disks\isilantjevs\Dokumenti datorā\2023\Misijas\Urga\"/>
    </mc:Choice>
  </mc:AlternateContent>
  <xr:revisionPtr revIDLastSave="0" documentId="8_{805AB17C-85FF-4714-8282-A9C4DCDC5E5E}" xr6:coauthVersionLast="36" xr6:coauthVersionMax="36" xr10:uidLastSave="{00000000-0000-0000-0000-000000000000}"/>
  <bookViews>
    <workbookView xWindow="0" yWindow="0" windowWidth="23040" windowHeight="9105" xr2:uid="{00000000-000D-0000-FFFF-FFFF00000000}"/>
  </bookViews>
  <sheets>
    <sheet name="IvetaUrga" sheetId="2" r:id="rId1"/>
    <sheet name="Forma" sheetId="4" state="hidden" r:id="rId2"/>
  </sheets>
  <definedNames>
    <definedName name="_xlnm._FilterDatabase" localSheetId="1" hidden="1">Forma!$B$3:$I$41</definedName>
    <definedName name="_xlnm.Print_Area" localSheetId="0">IvetaUrga!$A$1:$C$27</definedName>
    <definedName name="q" localSheetId="1">#REF!</definedName>
    <definedName name="q" localSheetId="0">#REF!</definedName>
    <definedName name="q">#REF!</definedName>
    <definedName name="ssss" localSheetId="1">#REF!</definedName>
    <definedName name="ssss" localSheetId="0">#REF!</definedName>
    <definedName name="ssss">#REF!</definedName>
    <definedName name="Valsts_policijas_amatpersonas_ar_speciālo_dienesta_pakāpi_dalība_Eiropas_Savienības_policijas_misijā_Gruzijā__EUMM_GEORGIA_________M.Štange__līdz_2019.gada_28.februārim" localSheetId="1">#REF!</definedName>
    <definedName name="Valsts_policijas_amatpersonas_ar_speciālo_dienesta_pakāpi_dalība_Eiropas_Savienības_policijas_misijā_Gruzijā__EUMM_GEORGIA_________M.Štange__līdz_2019.gada_28.februārim" localSheetId="0">#REF!</definedName>
    <definedName name="Valsts_policijas_amatpersonas_ar_speciālo_dienesta_pakāpi_dalība_Eiropas_Savienības_policijas_misijā_Gruzijā__EUMM_GEORGIA_________M.Štange__līdz_2019.gada_28.februārim">#REF!</definedName>
    <definedName name="z" localSheetId="1">#REF!</definedName>
    <definedName name="z" localSheetId="0">#REF!</definedName>
    <definedName name="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3" i="2" l="1"/>
  <c r="C16" i="2" l="1"/>
  <c r="C15" i="2"/>
  <c r="C11" i="2" s="1"/>
  <c r="E38" i="4" l="1"/>
  <c r="F38" i="4" s="1"/>
  <c r="H38" i="4" s="1"/>
  <c r="E37" i="4"/>
  <c r="F37" i="4" s="1"/>
  <c r="E36" i="4"/>
  <c r="F36" i="4" s="1"/>
  <c r="H36" i="4" s="1"/>
  <c r="E35" i="4"/>
  <c r="F35" i="4" s="1"/>
  <c r="H35" i="4" s="1"/>
  <c r="E34" i="4"/>
  <c r="F34" i="4" s="1"/>
  <c r="H34" i="4" s="1"/>
  <c r="E33" i="4"/>
  <c r="F33" i="4" s="1"/>
  <c r="H33" i="4" s="1"/>
  <c r="E32" i="4"/>
  <c r="F32" i="4" s="1"/>
  <c r="H32" i="4" s="1"/>
  <c r="E31" i="4"/>
  <c r="F31" i="4" s="1"/>
  <c r="H31" i="4" s="1"/>
  <c r="E30" i="4"/>
  <c r="F30" i="4" s="1"/>
  <c r="H30" i="4" s="1"/>
  <c r="E29" i="4"/>
  <c r="F29" i="4" s="1"/>
  <c r="E28" i="4"/>
  <c r="F28" i="4" s="1"/>
  <c r="H28" i="4" s="1"/>
  <c r="E27" i="4"/>
  <c r="F27" i="4" s="1"/>
  <c r="H27" i="4" s="1"/>
  <c r="E26" i="4"/>
  <c r="F26" i="4" s="1"/>
  <c r="H26" i="4" s="1"/>
  <c r="E25" i="4"/>
  <c r="F25" i="4" s="1"/>
  <c r="H25" i="4" s="1"/>
  <c r="E24" i="4"/>
  <c r="F24" i="4" s="1"/>
  <c r="H24" i="4" s="1"/>
  <c r="E23" i="4"/>
  <c r="F23" i="4" s="1"/>
  <c r="H23" i="4" s="1"/>
  <c r="E22" i="4"/>
  <c r="F22" i="4" s="1"/>
  <c r="H22" i="4" s="1"/>
  <c r="E21" i="4"/>
  <c r="F21" i="4" s="1"/>
  <c r="H21" i="4" s="1"/>
  <c r="E20" i="4"/>
  <c r="F20" i="4" s="1"/>
  <c r="H20" i="4" s="1"/>
  <c r="E19" i="4"/>
  <c r="F19" i="4" s="1"/>
  <c r="H19" i="4" s="1"/>
  <c r="E18" i="4"/>
  <c r="F18" i="4" s="1"/>
  <c r="H18" i="4" s="1"/>
  <c r="E17" i="4"/>
  <c r="F17" i="4" s="1"/>
  <c r="H17" i="4" s="1"/>
  <c r="E16" i="4"/>
  <c r="F16" i="4" s="1"/>
  <c r="H16" i="4" s="1"/>
  <c r="E15" i="4"/>
  <c r="F15" i="4" s="1"/>
  <c r="H15" i="4" s="1"/>
  <c r="E14" i="4"/>
  <c r="F14" i="4" s="1"/>
  <c r="H14" i="4" s="1"/>
  <c r="E13" i="4"/>
  <c r="F13" i="4" s="1"/>
  <c r="H13" i="4" s="1"/>
  <c r="E12" i="4"/>
  <c r="F12" i="4" s="1"/>
  <c r="H12" i="4" s="1"/>
  <c r="E11" i="4"/>
  <c r="F11" i="4" s="1"/>
  <c r="H11" i="4" s="1"/>
  <c r="E10" i="4"/>
  <c r="F10" i="4" s="1"/>
  <c r="H10" i="4" s="1"/>
  <c r="E9" i="4"/>
  <c r="F9" i="4" s="1"/>
  <c r="H9" i="4" s="1"/>
  <c r="E8" i="4"/>
  <c r="F8" i="4" s="1"/>
  <c r="H8" i="4" s="1"/>
  <c r="E7" i="4"/>
  <c r="F7" i="4" s="1"/>
  <c r="H7" i="4" s="1"/>
  <c r="E6" i="4"/>
  <c r="F6" i="4" s="1"/>
  <c r="H6" i="4" s="1"/>
  <c r="E5" i="4"/>
  <c r="F5" i="4" s="1"/>
  <c r="H5" i="4" s="1"/>
  <c r="E4" i="4"/>
  <c r="F4" i="4" s="1"/>
  <c r="H4" i="4" s="1"/>
  <c r="H39" i="4" l="1"/>
  <c r="E39" i="4"/>
  <c r="E41" i="4" s="1"/>
  <c r="C27" i="2" l="1"/>
  <c r="C24" i="2"/>
  <c r="C22" i="2"/>
  <c r="C10" i="2"/>
  <c r="C8" i="2"/>
  <c r="C9" i="2" s="1"/>
  <c r="B40" i="2"/>
  <c r="B41" i="2" s="1"/>
  <c r="B35" i="2"/>
  <c r="C35" i="2" s="1"/>
  <c r="C34" i="2"/>
  <c r="C32" i="2"/>
  <c r="B36" i="2" s="1"/>
  <c r="C37" i="2" s="1"/>
  <c r="C26" i="2"/>
  <c r="C7" i="2" l="1"/>
  <c r="C6" i="2" s="1"/>
  <c r="C25" i="2"/>
  <c r="C23" i="2"/>
  <c r="C21" i="2" s="1"/>
  <c r="C20" i="2" s="1"/>
</calcChain>
</file>

<file path=xl/sharedStrings.xml><?xml version="1.0" encoding="utf-8"?>
<sst xmlns="http://schemas.openxmlformats.org/spreadsheetml/2006/main" count="80" uniqueCount="58">
  <si>
    <t>IZDEVUMU APRĒĶINS</t>
  </si>
  <si>
    <t>euro</t>
  </si>
  <si>
    <t>2023.gads</t>
  </si>
  <si>
    <t>Izdevumi kopā</t>
  </si>
  <si>
    <t>1000</t>
  </si>
  <si>
    <t>Atlīdzība</t>
  </si>
  <si>
    <t>2000</t>
  </si>
  <si>
    <t>Preces un pakalpojumi</t>
  </si>
  <si>
    <t>2024.gads</t>
  </si>
  <si>
    <t>Taktiskais amata līmenis</t>
  </si>
  <si>
    <t>gadā</t>
  </si>
  <si>
    <t>mēnesī</t>
  </si>
  <si>
    <t>vecais</t>
  </si>
  <si>
    <t>palielinājums</t>
  </si>
  <si>
    <t>pārrēķins</t>
  </si>
  <si>
    <t>EUMM GEORGIA   (01.01.2024. - 01.10.2024.)</t>
  </si>
  <si>
    <r>
      <t xml:space="preserve">Pārējie komandējumu un darba braucienu izdevumi
Ceļa izdevumi: 
Vienam braucienam un bagāžai 560,00 </t>
    </r>
    <r>
      <rPr>
        <i/>
        <sz val="10"/>
        <rFont val="Times New Roman"/>
        <family val="1"/>
        <charset val="186"/>
      </rPr>
      <t>euro;</t>
    </r>
    <r>
      <rPr>
        <sz val="10"/>
        <rFont val="Times New Roman"/>
        <family val="1"/>
        <charset val="186"/>
      </rPr>
      <t xml:space="preserve"> ceļa izdevumi uz dienesta vietu. 
Apdrošināšana par ceļojuma dienām 2,00 </t>
    </r>
    <r>
      <rPr>
        <i/>
        <sz val="10"/>
        <rFont val="Times New Roman"/>
        <family val="1"/>
        <charset val="186"/>
      </rPr>
      <t>euro</t>
    </r>
    <r>
      <rPr>
        <sz val="10"/>
        <rFont val="Times New Roman"/>
        <family val="1"/>
        <charset val="186"/>
      </rPr>
      <t xml:space="preserve"> par 1 dienu
(560,00 </t>
    </r>
    <r>
      <rPr>
        <i/>
        <sz val="10"/>
        <rFont val="Times New Roman"/>
        <family val="1"/>
        <charset val="186"/>
      </rPr>
      <t>euro</t>
    </r>
    <r>
      <rPr>
        <sz val="10"/>
        <rFont val="Times New Roman"/>
        <family val="1"/>
        <charset val="186"/>
      </rPr>
      <t xml:space="preserve"> + 2,00 </t>
    </r>
    <r>
      <rPr>
        <i/>
        <sz val="10"/>
        <rFont val="Times New Roman"/>
        <family val="1"/>
        <charset val="186"/>
      </rPr>
      <t>euro</t>
    </r>
    <r>
      <rPr>
        <sz val="10"/>
        <rFont val="Times New Roman"/>
        <family val="1"/>
        <charset val="186"/>
      </rPr>
      <t xml:space="preserve">)  = 562,00 </t>
    </r>
    <r>
      <rPr>
        <i/>
        <sz val="10"/>
        <rFont val="Times New Roman"/>
        <family val="1"/>
        <charset val="186"/>
      </rPr>
      <t>euro.</t>
    </r>
  </si>
  <si>
    <r>
      <t xml:space="preserve">Pārējie komandējumu un darba braucienu izdevumi
Ceļa izdevumi: reizi kalendāra gadā ceļa izdevumi uz Latviju un atgriežoties dienesta vietā, kā arī atpakaļ brauciens uz Latviju.
Vienam braucieniem un bagāžai 560,00 </t>
    </r>
    <r>
      <rPr>
        <i/>
        <sz val="10"/>
        <rFont val="Times New Roman"/>
        <family val="1"/>
        <charset val="186"/>
      </rPr>
      <t>euro;</t>
    </r>
    <r>
      <rPr>
        <sz val="10"/>
        <rFont val="Times New Roman"/>
        <family val="1"/>
        <charset val="186"/>
      </rPr>
      <t xml:space="preserve">
Apdrošināšana par ceļojuma dienām 2,00 </t>
    </r>
    <r>
      <rPr>
        <i/>
        <sz val="10"/>
        <rFont val="Times New Roman"/>
        <family val="1"/>
        <charset val="186"/>
      </rPr>
      <t>euro</t>
    </r>
    <r>
      <rPr>
        <sz val="10"/>
        <rFont val="Times New Roman"/>
        <family val="1"/>
        <charset val="186"/>
      </rPr>
      <t xml:space="preserve"> par 1 dienu
(560,00 </t>
    </r>
    <r>
      <rPr>
        <i/>
        <sz val="10"/>
        <rFont val="Times New Roman"/>
        <family val="1"/>
        <charset val="186"/>
      </rPr>
      <t>euro</t>
    </r>
    <r>
      <rPr>
        <sz val="10"/>
        <rFont val="Times New Roman"/>
        <family val="1"/>
        <charset val="186"/>
      </rPr>
      <t xml:space="preserve"> + 2,00 </t>
    </r>
    <r>
      <rPr>
        <i/>
        <sz val="10"/>
        <rFont val="Times New Roman"/>
        <family val="1"/>
        <charset val="186"/>
      </rPr>
      <t>euro</t>
    </r>
    <r>
      <rPr>
        <sz val="10"/>
        <rFont val="Times New Roman"/>
        <family val="1"/>
        <charset val="186"/>
      </rPr>
      <t xml:space="preserve">) x 3 braucieni  = 1 686 </t>
    </r>
    <r>
      <rPr>
        <i/>
        <sz val="10"/>
        <rFont val="Times New Roman"/>
        <family val="1"/>
        <charset val="186"/>
      </rPr>
      <t>euro.</t>
    </r>
  </si>
  <si>
    <t>EUMM GEORGIA   (02.10.2023 - 31.12.2023)</t>
  </si>
  <si>
    <r>
      <t xml:space="preserve">Valsts policijas amatpersona ar speciālo dienesta pakāpi dalība Eiropas Savienības 
policijas misijā Gruzijā (EUMM GEORGIA) </t>
    </r>
    <r>
      <rPr>
        <b/>
        <sz val="10"/>
        <color rgb="FF0070C0"/>
        <rFont val="Times New Roman"/>
        <family val="1"/>
        <charset val="186"/>
      </rPr>
      <t>Iveta Urga</t>
    </r>
    <r>
      <rPr>
        <sz val="10"/>
        <rFont val="Times New Roman"/>
        <family val="1"/>
        <charset val="186"/>
      </rPr>
      <t xml:space="preserve"> (02.10.2023 - 01.10.2024)</t>
    </r>
  </si>
  <si>
    <r>
      <t xml:space="preserve">Citas normatīvajos aktos noteiktās piemaksas, kas nav iepriekš klasificētas 
Ministru kabineta 2021.gada 07.decembra noteikumos Nr.793 amatpersonai atbilstoši amata līmenim noteiktais piemaksas apmērs 19 778 </t>
    </r>
    <r>
      <rPr>
        <i/>
        <sz val="10"/>
        <color theme="1"/>
        <rFont val="Times New Roman"/>
        <family val="1"/>
        <charset val="186"/>
      </rPr>
      <t>euro</t>
    </r>
    <r>
      <rPr>
        <sz val="10"/>
        <color theme="1"/>
        <rFont val="Times New Roman"/>
        <family val="1"/>
        <charset val="186"/>
      </rPr>
      <t xml:space="preserve">/gadā (1 648,17 </t>
    </r>
    <r>
      <rPr>
        <i/>
        <sz val="10"/>
        <color theme="1"/>
        <rFont val="Times New Roman"/>
        <family val="1"/>
        <charset val="186"/>
      </rPr>
      <t>euro</t>
    </r>
    <r>
      <rPr>
        <sz val="10"/>
        <color theme="1"/>
        <rFont val="Times New Roman"/>
        <family val="1"/>
        <charset val="186"/>
      </rPr>
      <t xml:space="preserve"> / mēnesī). 
(Taktiskais amata līmenis). Koeficients - 1,4;
(1 648,17 </t>
    </r>
    <r>
      <rPr>
        <i/>
        <sz val="10"/>
        <color theme="1"/>
        <rFont val="Times New Roman"/>
        <family val="1"/>
        <charset val="186"/>
      </rPr>
      <t>euro</t>
    </r>
    <r>
      <rPr>
        <sz val="10"/>
        <color theme="1"/>
        <rFont val="Times New Roman"/>
        <family val="1"/>
        <charset val="186"/>
      </rPr>
      <t xml:space="preserve"> × 1,4 × 9 mēn.) + (1 648,17 </t>
    </r>
    <r>
      <rPr>
        <i/>
        <sz val="10"/>
        <color theme="1"/>
        <rFont val="Times New Roman"/>
        <family val="1"/>
        <charset val="186"/>
      </rPr>
      <t>euro</t>
    </r>
    <r>
      <rPr>
        <sz val="10"/>
        <color theme="1"/>
        <rFont val="Times New Roman"/>
        <family val="1"/>
        <charset val="186"/>
      </rPr>
      <t xml:space="preserve"> × 1,4 / 31 diena x 1 diena) = 20 841,38 </t>
    </r>
    <r>
      <rPr>
        <i/>
        <sz val="10"/>
        <color theme="1"/>
        <rFont val="Times New Roman"/>
        <family val="1"/>
        <charset val="186"/>
      </rPr>
      <t>euro</t>
    </r>
  </si>
  <si>
    <r>
      <t>Apdrošināšanas izdevumi:
Summa gadā vienai amatpersonai  - 2 562</t>
    </r>
    <r>
      <rPr>
        <i/>
        <sz val="10"/>
        <color theme="1"/>
        <rFont val="Times New Roman"/>
        <family val="1"/>
        <charset val="186"/>
      </rPr>
      <t xml:space="preserve"> euro.</t>
    </r>
    <r>
      <rPr>
        <sz val="10"/>
        <color theme="1"/>
        <rFont val="Times New Roman"/>
        <family val="1"/>
        <charset val="186"/>
      </rPr>
      <t xml:space="preserve">
(2 562</t>
    </r>
    <r>
      <rPr>
        <i/>
        <sz val="10"/>
        <color theme="1"/>
        <rFont val="Times New Roman"/>
        <family val="1"/>
        <charset val="186"/>
      </rPr>
      <t xml:space="preserve"> euro</t>
    </r>
    <r>
      <rPr>
        <sz val="10"/>
        <color theme="1"/>
        <rFont val="Times New Roman"/>
        <family val="1"/>
        <charset val="186"/>
      </rPr>
      <t xml:space="preserve"> ÷ 12 mēn. × 2 mēn.) + (2 562 </t>
    </r>
    <r>
      <rPr>
        <i/>
        <sz val="10"/>
        <color theme="1"/>
        <rFont val="Times New Roman"/>
        <family val="1"/>
        <charset val="186"/>
      </rPr>
      <t>euro</t>
    </r>
    <r>
      <rPr>
        <sz val="10"/>
        <color theme="1"/>
        <rFont val="Times New Roman"/>
        <family val="1"/>
        <charset val="186"/>
      </rPr>
      <t xml:space="preserve"> ÷ 12 mēn.÷ 31 diena × 30 dienas) = 633,61</t>
    </r>
    <r>
      <rPr>
        <i/>
        <sz val="10"/>
        <color theme="1"/>
        <rFont val="Times New Roman"/>
        <family val="1"/>
        <charset val="186"/>
      </rPr>
      <t xml:space="preserve"> euro</t>
    </r>
  </si>
  <si>
    <r>
      <t xml:space="preserve">Darba devēja valsts sociālās apdrošināšanas obligātās iemaksas
23,59% no EKK 1149 summas (6 847,88 </t>
    </r>
    <r>
      <rPr>
        <i/>
        <sz val="10"/>
        <color theme="1"/>
        <rFont val="Times New Roman"/>
        <family val="1"/>
        <charset val="186"/>
      </rPr>
      <t xml:space="preserve">euro </t>
    </r>
    <r>
      <rPr>
        <sz val="10"/>
        <color theme="1"/>
        <rFont val="Times New Roman"/>
        <family val="1"/>
        <charset val="186"/>
      </rPr>
      <t xml:space="preserve">× 23,59 %) = 1 615,42 </t>
    </r>
    <r>
      <rPr>
        <i/>
        <sz val="10"/>
        <color theme="1"/>
        <rFont val="Times New Roman"/>
        <family val="1"/>
        <charset val="186"/>
      </rPr>
      <t>euro</t>
    </r>
  </si>
  <si>
    <t>daudz.</t>
  </si>
  <si>
    <t>cena</t>
  </si>
  <si>
    <t>kopā</t>
  </si>
  <si>
    <t>suvenīrs, uzšuve</t>
  </si>
  <si>
    <t>uzšuve</t>
  </si>
  <si>
    <t>termokrekls</t>
  </si>
  <si>
    <t>termobikses</t>
  </si>
  <si>
    <t>apakšējais krekls</t>
  </si>
  <si>
    <t>apkašējas bikses</t>
  </si>
  <si>
    <t>zeķes</t>
  </si>
  <si>
    <t>cimdi</t>
  </si>
  <si>
    <t>telts-veste</t>
  </si>
  <si>
    <t>krekls</t>
  </si>
  <si>
    <t>leatherman instrumenti</t>
  </si>
  <si>
    <t>aptieciņa</t>
  </si>
  <si>
    <t>LeD lukturis</t>
  </si>
  <si>
    <t>guļammaiss</t>
  </si>
  <si>
    <t>apavi</t>
  </si>
  <si>
    <t>sporta apavi</t>
  </si>
  <si>
    <t>polo krekls</t>
  </si>
  <si>
    <t>jaka</t>
  </si>
  <si>
    <t>soma</t>
  </si>
  <si>
    <t>mugursoma</t>
  </si>
  <si>
    <t>bikses</t>
  </si>
  <si>
    <t>džemperis</t>
  </si>
  <si>
    <t>pvn</t>
  </si>
  <si>
    <t>arPVN</t>
  </si>
  <si>
    <t>1 personai</t>
  </si>
  <si>
    <r>
      <t xml:space="preserve">Pārējie specifiskas lietošanas materiāli un inventārs
Kopēja summa vienai amatpersonai 577,00 </t>
    </r>
    <r>
      <rPr>
        <i/>
        <sz val="10"/>
        <rFont val="Times New Roman"/>
        <family val="1"/>
        <charset val="186"/>
      </rPr>
      <t>euro</t>
    </r>
    <r>
      <rPr>
        <sz val="10"/>
        <rFont val="Times New Roman"/>
        <family val="1"/>
        <charset val="186"/>
      </rPr>
      <t xml:space="preserve">, t.sk.:
leatherman instrumenti - 133,00 </t>
    </r>
    <r>
      <rPr>
        <i/>
        <sz val="10"/>
        <rFont val="Times New Roman"/>
        <family val="1"/>
        <charset val="186"/>
      </rPr>
      <t>euro</t>
    </r>
    <r>
      <rPr>
        <sz val="10"/>
        <rFont val="Times New Roman"/>
        <family val="1"/>
        <charset val="186"/>
      </rPr>
      <t xml:space="preserve">;
aptieciņa - 13,00 </t>
    </r>
    <r>
      <rPr>
        <i/>
        <sz val="10"/>
        <rFont val="Times New Roman"/>
        <family val="1"/>
        <charset val="186"/>
      </rPr>
      <t>euro</t>
    </r>
    <r>
      <rPr>
        <sz val="10"/>
        <rFont val="Times New Roman"/>
        <family val="1"/>
        <charset val="186"/>
      </rPr>
      <t>;
LED lukturis - 73,00</t>
    </r>
    <r>
      <rPr>
        <i/>
        <sz val="10"/>
        <rFont val="Times New Roman"/>
        <family val="1"/>
        <charset val="186"/>
      </rPr>
      <t xml:space="preserve"> euro</t>
    </r>
    <r>
      <rPr>
        <sz val="10"/>
        <rFont val="Times New Roman"/>
        <family val="1"/>
        <charset val="186"/>
      </rPr>
      <t xml:space="preserve">;
guļammaiss - 135,00 </t>
    </r>
    <r>
      <rPr>
        <i/>
        <sz val="10"/>
        <rFont val="Times New Roman"/>
        <family val="1"/>
        <charset val="186"/>
      </rPr>
      <t xml:space="preserve">euro;
</t>
    </r>
    <r>
      <rPr>
        <sz val="10"/>
        <rFont val="Times New Roman"/>
        <family val="1"/>
        <charset val="186"/>
      </rPr>
      <t xml:space="preserve">murusoma - 169,00 </t>
    </r>
    <r>
      <rPr>
        <i/>
        <sz val="10"/>
        <rFont val="Times New Roman"/>
        <family val="1"/>
        <charset val="186"/>
      </rPr>
      <t>euro;</t>
    </r>
    <r>
      <rPr>
        <sz val="10"/>
        <rFont val="Times New Roman"/>
        <family val="1"/>
        <charset val="186"/>
      </rPr>
      <t xml:space="preserve">
soma - 54,00 </t>
    </r>
    <r>
      <rPr>
        <i/>
        <sz val="10"/>
        <rFont val="Times New Roman"/>
        <family val="1"/>
        <charset val="186"/>
      </rPr>
      <t>euro.</t>
    </r>
  </si>
  <si>
    <r>
      <t xml:space="preserve">Darba devēja valsts sociālās apdrošināšanas obligātās iemaksas
23,59% no EKK 1149 summas (20 841,38 </t>
    </r>
    <r>
      <rPr>
        <i/>
        <sz val="10"/>
        <color theme="1"/>
        <rFont val="Times New Roman"/>
        <family val="1"/>
        <charset val="186"/>
      </rPr>
      <t xml:space="preserve">euro </t>
    </r>
    <r>
      <rPr>
        <sz val="10"/>
        <color theme="1"/>
        <rFont val="Times New Roman"/>
        <family val="1"/>
        <charset val="186"/>
      </rPr>
      <t xml:space="preserve">× 23,59 %) = 4 916,48 </t>
    </r>
    <r>
      <rPr>
        <i/>
        <sz val="10"/>
        <color theme="1"/>
        <rFont val="Times New Roman"/>
        <family val="1"/>
        <charset val="186"/>
      </rPr>
      <t>euro</t>
    </r>
  </si>
  <si>
    <r>
      <t xml:space="preserve">Ārvalstīs nodarbināto amatpersonu (darbinieku) kompensācijas
Saskaņā ar Ministru kabineta 2021.gada 07.decembra noteikumiem Nr.793 atbilstoši amata līmenim (taktiskais amata līmenis) izdevumu kompensācijas apmērs amatpersonām par dzīvokļa (dzīvojamās telpas) īri un citiem pakalpojumiem, kas saistīti ar dzīvojamās telpas lietošanu 11 895,21 </t>
    </r>
    <r>
      <rPr>
        <i/>
        <sz val="10"/>
        <rFont val="Times New Roman"/>
        <family val="1"/>
        <charset val="186"/>
      </rPr>
      <t>euro</t>
    </r>
    <r>
      <rPr>
        <sz val="10"/>
        <rFont val="Times New Roman"/>
        <family val="1"/>
        <charset val="186"/>
      </rPr>
      <t xml:space="preserve"> gadā (991,27 </t>
    </r>
    <r>
      <rPr>
        <i/>
        <sz val="10"/>
        <rFont val="Times New Roman"/>
        <family val="1"/>
        <charset val="186"/>
      </rPr>
      <t>euro/mēnesī</t>
    </r>
    <r>
      <rPr>
        <sz val="10"/>
        <rFont val="Times New Roman"/>
        <family val="1"/>
        <charset val="186"/>
      </rPr>
      <t xml:space="preserve">).
(11 895,21 </t>
    </r>
    <r>
      <rPr>
        <i/>
        <sz val="10"/>
        <rFont val="Times New Roman"/>
        <family val="1"/>
        <charset val="186"/>
      </rPr>
      <t xml:space="preserve">euro </t>
    </r>
    <r>
      <rPr>
        <sz val="10"/>
        <rFont val="Times New Roman"/>
        <family val="1"/>
        <charset val="186"/>
      </rPr>
      <t>÷ 12 mēn. × 9 mēn.) + (11 895,21</t>
    </r>
    <r>
      <rPr>
        <i/>
        <sz val="10"/>
        <rFont val="Times New Roman"/>
        <family val="1"/>
        <charset val="186"/>
      </rPr>
      <t xml:space="preserve"> euro </t>
    </r>
    <r>
      <rPr>
        <sz val="10"/>
        <rFont val="Times New Roman"/>
        <family val="1"/>
        <charset val="186"/>
      </rPr>
      <t xml:space="preserve">÷ 12 mēn  ÷ 31 diena × 1 diena ) = 8 953,38 </t>
    </r>
    <r>
      <rPr>
        <i/>
        <sz val="10"/>
        <rFont val="Times New Roman"/>
        <family val="1"/>
        <charset val="186"/>
      </rPr>
      <t>euro.</t>
    </r>
  </si>
  <si>
    <r>
      <t xml:space="preserve">Citas normatīvajos aktos noteiktās piemaksas, kas nav iepriekš klasificētas 
Ministru kabineta 2021.gada 07.decembra noteikumos Nr.793 amatpersonai atbilstoši amata līmenim noteiktais piemaksas apmērs 19 778 </t>
    </r>
    <r>
      <rPr>
        <i/>
        <sz val="10"/>
        <rFont val="Times New Roman"/>
        <family val="1"/>
        <charset val="186"/>
      </rPr>
      <t>euro/gadā</t>
    </r>
    <r>
      <rPr>
        <sz val="10"/>
        <rFont val="Times New Roman"/>
        <family val="1"/>
        <charset val="186"/>
      </rPr>
      <t xml:space="preserve"> (1 648,17 </t>
    </r>
    <r>
      <rPr>
        <i/>
        <sz val="10"/>
        <rFont val="Times New Roman"/>
        <family val="1"/>
        <charset val="186"/>
      </rPr>
      <t>euro/mēnesī</t>
    </r>
    <r>
      <rPr>
        <sz val="10"/>
        <rFont val="Times New Roman"/>
        <family val="1"/>
        <charset val="186"/>
      </rPr>
      <t xml:space="preserve">). 
(Taktiskais amata līmenis). Koeficients - 1,4;
(1 648,17 </t>
    </r>
    <r>
      <rPr>
        <i/>
        <sz val="10"/>
        <rFont val="Times New Roman"/>
        <family val="1"/>
        <charset val="186"/>
      </rPr>
      <t>euro</t>
    </r>
    <r>
      <rPr>
        <sz val="10"/>
        <rFont val="Times New Roman"/>
        <family val="1"/>
        <charset val="186"/>
      </rPr>
      <t xml:space="preserve"> × 1,4 × 2 mēn.) + (1 648,17 </t>
    </r>
    <r>
      <rPr>
        <i/>
        <sz val="10"/>
        <rFont val="Times New Roman"/>
        <family val="1"/>
        <charset val="186"/>
      </rPr>
      <t>euro</t>
    </r>
    <r>
      <rPr>
        <sz val="10"/>
        <rFont val="Times New Roman"/>
        <family val="1"/>
        <charset val="186"/>
      </rPr>
      <t xml:space="preserve"> × 1,4)  ÷ 31 diena × 30 dienas)) = 6 847,88 </t>
    </r>
    <r>
      <rPr>
        <i/>
        <sz val="10"/>
        <rFont val="Times New Roman"/>
        <family val="1"/>
        <charset val="186"/>
      </rPr>
      <t>euro</t>
    </r>
  </si>
  <si>
    <r>
      <t xml:space="preserve">Apdrošināšanas izdevumi:
Summa gadā vienai amatpersonai  - 2 562 </t>
    </r>
    <r>
      <rPr>
        <i/>
        <sz val="10"/>
        <color theme="1"/>
        <rFont val="Times New Roman"/>
        <family val="1"/>
        <charset val="186"/>
      </rPr>
      <t>euro</t>
    </r>
    <r>
      <rPr>
        <sz val="10"/>
        <color theme="1"/>
        <rFont val="Times New Roman"/>
        <family val="1"/>
        <charset val="186"/>
      </rPr>
      <t xml:space="preserve">
(2 562 </t>
    </r>
    <r>
      <rPr>
        <i/>
        <sz val="10"/>
        <color theme="1"/>
        <rFont val="Times New Roman"/>
        <family val="1"/>
        <charset val="186"/>
      </rPr>
      <t>euro</t>
    </r>
    <r>
      <rPr>
        <sz val="10"/>
        <color theme="1"/>
        <rFont val="Times New Roman"/>
        <family val="1"/>
        <charset val="186"/>
      </rPr>
      <t xml:space="preserve"> ÷ 12 mēn. × 9 mēn.) + (2 562 </t>
    </r>
    <r>
      <rPr>
        <i/>
        <sz val="10"/>
        <color theme="1"/>
        <rFont val="Times New Roman"/>
        <family val="1"/>
        <charset val="186"/>
      </rPr>
      <t>euro</t>
    </r>
    <r>
      <rPr>
        <sz val="10"/>
        <color theme="1"/>
        <rFont val="Times New Roman"/>
        <family val="1"/>
        <charset val="186"/>
      </rPr>
      <t xml:space="preserve"> ÷ 12 mēn.÷ 31 diena × 1 diena) = 1 928,39 </t>
    </r>
    <r>
      <rPr>
        <i/>
        <sz val="10"/>
        <color theme="1"/>
        <rFont val="Times New Roman"/>
        <family val="1"/>
        <charset val="186"/>
      </rPr>
      <t>euro</t>
    </r>
  </si>
  <si>
    <r>
      <t xml:space="preserve">Ārvalstīs nodarbināto amatpersonu (darbinieku) kompensācijas
Saskaņā ar Ministru kabineta 2021.gada 07.decembra noteikumiem Nr.793 atbilstoši amata līmenim (taktiskais amata līmenis) izdevumu kompensācijas apmērs amatpersonām par dzīvokļa (dzīvojamās telpas) īri un citiem pakalpojumiem, kas saistīti ar dzīvojamās telpas lietošanu sastāda 11 895,21 </t>
    </r>
    <r>
      <rPr>
        <i/>
        <sz val="10"/>
        <rFont val="Times New Roman"/>
        <family val="1"/>
        <charset val="186"/>
      </rPr>
      <t>euro</t>
    </r>
    <r>
      <rPr>
        <sz val="10"/>
        <rFont val="Times New Roman"/>
        <family val="1"/>
        <charset val="186"/>
      </rPr>
      <t xml:space="preserve"> gadā (991,27 </t>
    </r>
    <r>
      <rPr>
        <i/>
        <sz val="10"/>
        <rFont val="Times New Roman"/>
        <family val="1"/>
        <charset val="186"/>
      </rPr>
      <t>euro</t>
    </r>
    <r>
      <rPr>
        <sz val="10"/>
        <rFont val="Times New Roman"/>
        <family val="1"/>
        <charset val="186"/>
      </rPr>
      <t xml:space="preserve">/mēnesī).
Dzīvokļa īre:
(11 895,21 </t>
    </r>
    <r>
      <rPr>
        <i/>
        <sz val="10"/>
        <rFont val="Times New Roman"/>
        <family val="1"/>
        <charset val="186"/>
      </rPr>
      <t xml:space="preserve">euro </t>
    </r>
    <r>
      <rPr>
        <sz val="10"/>
        <rFont val="Times New Roman"/>
        <family val="1"/>
        <charset val="186"/>
      </rPr>
      <t xml:space="preserve">÷ 12 mēn. × 2 mēn.) + (11 895,21 </t>
    </r>
    <r>
      <rPr>
        <i/>
        <sz val="10"/>
        <rFont val="Times New Roman"/>
        <family val="1"/>
        <charset val="186"/>
      </rPr>
      <t>euro</t>
    </r>
    <r>
      <rPr>
        <sz val="10"/>
        <rFont val="Times New Roman"/>
        <family val="1"/>
        <charset val="186"/>
      </rPr>
      <t xml:space="preserve"> ÷ 12 mēn  ÷ 31 diena × 30 dienas ) =</t>
    </r>
    <r>
      <rPr>
        <i/>
        <sz val="10"/>
        <rFont val="Times New Roman"/>
        <family val="1"/>
        <charset val="186"/>
      </rPr>
      <t xml:space="preserve"> 
2 941,83 euro</t>
    </r>
  </si>
  <si>
    <r>
      <t xml:space="preserve">Formas tērpi un speciālais apģērbs
Kopēja summa vienai amatpersonai 1 423,00 </t>
    </r>
    <r>
      <rPr>
        <i/>
        <sz val="10"/>
        <rFont val="Times New Roman"/>
        <family val="1"/>
        <charset val="186"/>
      </rPr>
      <t>euro</t>
    </r>
    <r>
      <rPr>
        <sz val="10"/>
        <rFont val="Times New Roman"/>
        <family val="1"/>
        <charset val="186"/>
      </rPr>
      <t xml:space="preserve">, t.sk.:
siltās apakšveļas (apakškrekls garām piedurknēm, garās apakšbikses (termoveļa)) komplekts
= 185,00 </t>
    </r>
    <r>
      <rPr>
        <i/>
        <sz val="10"/>
        <rFont val="Times New Roman"/>
        <family val="1"/>
        <charset val="186"/>
      </rPr>
      <t>euro</t>
    </r>
    <r>
      <rPr>
        <sz val="10"/>
        <rFont val="Times New Roman"/>
        <family val="1"/>
        <charset val="186"/>
      </rPr>
      <t xml:space="preserve">;
bikses - 78,00 </t>
    </r>
    <r>
      <rPr>
        <i/>
        <sz val="10"/>
        <rFont val="Times New Roman"/>
        <family val="1"/>
        <charset val="186"/>
      </rPr>
      <t>euro</t>
    </r>
    <r>
      <rPr>
        <sz val="10"/>
        <rFont val="Times New Roman"/>
        <family val="1"/>
        <charset val="186"/>
      </rPr>
      <t xml:space="preserve"> × 2 gab. = 156,00 </t>
    </r>
    <r>
      <rPr>
        <i/>
        <sz val="10"/>
        <rFont val="Times New Roman"/>
        <family val="1"/>
        <charset val="186"/>
      </rPr>
      <t>euro</t>
    </r>
    <r>
      <rPr>
        <sz val="10"/>
        <rFont val="Times New Roman"/>
        <family val="1"/>
        <charset val="186"/>
      </rPr>
      <t xml:space="preserve">;
krekls ar īsām piedurknēm - 60,00 </t>
    </r>
    <r>
      <rPr>
        <i/>
        <sz val="10"/>
        <rFont val="Times New Roman"/>
        <family val="1"/>
        <charset val="186"/>
      </rPr>
      <t>euro</t>
    </r>
    <r>
      <rPr>
        <sz val="10"/>
        <rFont val="Times New Roman"/>
        <family val="1"/>
        <charset val="186"/>
      </rPr>
      <t xml:space="preserve">;
krekls ar garām piedurknēm - 120,00 </t>
    </r>
    <r>
      <rPr>
        <i/>
        <sz val="10"/>
        <rFont val="Times New Roman"/>
        <family val="1"/>
        <charset val="186"/>
      </rPr>
      <t>euro</t>
    </r>
    <r>
      <rPr>
        <sz val="10"/>
        <rFont val="Times New Roman"/>
        <family val="1"/>
        <charset val="186"/>
      </rPr>
      <t xml:space="preserve">;
polo krekls - 24,00 </t>
    </r>
    <r>
      <rPr>
        <i/>
        <sz val="10"/>
        <rFont val="Times New Roman"/>
        <family val="1"/>
        <charset val="186"/>
      </rPr>
      <t>euro</t>
    </r>
    <r>
      <rPr>
        <sz val="10"/>
        <rFont val="Times New Roman"/>
        <family val="1"/>
        <charset val="186"/>
      </rPr>
      <t xml:space="preserve">;
ziemas jaka - 303,00 </t>
    </r>
    <r>
      <rPr>
        <i/>
        <sz val="10"/>
        <rFont val="Times New Roman"/>
        <family val="1"/>
        <charset val="186"/>
      </rPr>
      <t>euro</t>
    </r>
    <r>
      <rPr>
        <sz val="10"/>
        <rFont val="Times New Roman"/>
        <family val="1"/>
        <charset val="186"/>
      </rPr>
      <t xml:space="preserve">;
taktiskie cimdi (darba) - 44,00 </t>
    </r>
    <r>
      <rPr>
        <i/>
        <sz val="10"/>
        <rFont val="Times New Roman"/>
        <family val="1"/>
        <charset val="186"/>
      </rPr>
      <t>euro</t>
    </r>
    <r>
      <rPr>
        <sz val="10"/>
        <rFont val="Times New Roman"/>
        <family val="1"/>
        <charset val="186"/>
      </rPr>
      <t xml:space="preserve">;
cimdi (auksta laika) - 55,00 </t>
    </r>
    <r>
      <rPr>
        <i/>
        <sz val="10"/>
        <rFont val="Times New Roman"/>
        <family val="1"/>
        <charset val="186"/>
      </rPr>
      <t>euro</t>
    </r>
    <r>
      <rPr>
        <sz val="10"/>
        <rFont val="Times New Roman"/>
        <family val="1"/>
        <charset val="186"/>
      </rPr>
      <t xml:space="preserve">;
sporta apavi  - 110,00 </t>
    </r>
    <r>
      <rPr>
        <i/>
        <sz val="10"/>
        <rFont val="Times New Roman"/>
        <family val="1"/>
        <charset val="186"/>
      </rPr>
      <t>euro;</t>
    </r>
    <r>
      <rPr>
        <sz val="10"/>
        <rFont val="Times New Roman"/>
        <family val="1"/>
        <charset val="186"/>
      </rPr>
      <t xml:space="preserve">
apavi - 189,00 </t>
    </r>
    <r>
      <rPr>
        <i/>
        <sz val="10"/>
        <rFont val="Times New Roman"/>
        <family val="1"/>
        <charset val="186"/>
      </rPr>
      <t>euro</t>
    </r>
    <r>
      <rPr>
        <sz val="10"/>
        <rFont val="Times New Roman"/>
        <family val="1"/>
        <charset val="186"/>
      </rPr>
      <t xml:space="preserve">;
veste - telts - 25,00 </t>
    </r>
    <r>
      <rPr>
        <i/>
        <sz val="10"/>
        <rFont val="Times New Roman"/>
        <family val="1"/>
        <charset val="186"/>
      </rPr>
      <t>euro</t>
    </r>
    <r>
      <rPr>
        <sz val="10"/>
        <rFont val="Times New Roman"/>
        <family val="1"/>
        <charset val="186"/>
      </rPr>
      <t xml:space="preserve">;
džemperis - 90,00 </t>
    </r>
    <r>
      <rPr>
        <i/>
        <sz val="10"/>
        <rFont val="Times New Roman"/>
        <family val="1"/>
        <charset val="186"/>
      </rPr>
      <t>euro</t>
    </r>
    <r>
      <rPr>
        <sz val="10"/>
        <rFont val="Times New Roman"/>
        <family val="1"/>
        <charset val="186"/>
      </rPr>
      <t xml:space="preserve">;
zeķes 10 gab. × 5,00 </t>
    </r>
    <r>
      <rPr>
        <i/>
        <sz val="10"/>
        <rFont val="Times New Roman"/>
        <family val="1"/>
        <charset val="186"/>
      </rPr>
      <t>euro</t>
    </r>
    <r>
      <rPr>
        <sz val="10"/>
        <rFont val="Times New Roman"/>
        <family val="1"/>
        <charset val="186"/>
      </rPr>
      <t xml:space="preserve"> = </t>
    </r>
    <r>
      <rPr>
        <i/>
        <sz val="10"/>
        <rFont val="Times New Roman"/>
        <family val="1"/>
        <charset val="186"/>
      </rPr>
      <t>50,00 euro</t>
    </r>
    <r>
      <rPr>
        <sz val="10"/>
        <rFont val="Times New Roman"/>
        <family val="1"/>
        <charset val="186"/>
      </rPr>
      <t>;
suvenīrs, uzšūve - 12,00</t>
    </r>
    <r>
      <rPr>
        <i/>
        <sz val="10"/>
        <rFont val="Times New Roman"/>
        <family val="1"/>
        <charset val="186"/>
      </rPr>
      <t xml:space="preserve"> euro.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</si>
</sst>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5" x14ac:knownFonts="1">
    <font>
      <sz val="11"/>
      <color theme="1"/>
      <name val="Calibri"/>
      <family val="2"/>
      <charset val="186"/>
      <scheme val="minor"/>
    </font>
    <font>
      <b/>
      <sz val="10"/>
      <name val="Times New Roman"/>
      <family val="1"/>
      <charset val="186"/>
    </font>
    <font>
      <sz val="10"/>
      <color theme="1"/>
      <name val="Times New Roman"/>
      <family val="1"/>
      <charset val="186"/>
    </font>
    <font>
      <sz val="10"/>
      <name val="Times New Roman"/>
      <family val="1"/>
      <charset val="186"/>
    </font>
    <font>
      <b/>
      <sz val="10"/>
      <color rgb="FF0070C0"/>
      <name val="Times New Roman"/>
      <family val="1"/>
      <charset val="186"/>
    </font>
    <font>
      <i/>
      <sz val="10"/>
      <name val="Times New Roman"/>
      <family val="1"/>
      <charset val="186"/>
    </font>
    <font>
      <b/>
      <sz val="11"/>
      <color theme="1"/>
      <name val="Times New Roman"/>
      <family val="1"/>
      <charset val="186"/>
    </font>
    <font>
      <b/>
      <sz val="11"/>
      <name val="Times New Roman"/>
      <family val="1"/>
      <charset val="186"/>
    </font>
    <font>
      <sz val="11"/>
      <color theme="1"/>
      <name val="Times New Roman"/>
      <family val="1"/>
      <charset val="186"/>
    </font>
    <font>
      <i/>
      <sz val="10"/>
      <color theme="1"/>
      <name val="Times New Roman"/>
      <family val="1"/>
      <charset val="186"/>
    </font>
    <font>
      <b/>
      <sz val="10"/>
      <color theme="1"/>
      <name val="Times New Roman"/>
      <family val="1"/>
      <charset val="186"/>
    </font>
    <font>
      <sz val="10"/>
      <color rgb="FF414142"/>
      <name val="Arial"/>
      <family val="2"/>
      <charset val="186"/>
    </font>
    <font>
      <sz val="8"/>
      <color theme="1"/>
      <name val="Times New Roman"/>
      <family val="1"/>
      <charset val="186"/>
    </font>
    <font>
      <b/>
      <sz val="11"/>
      <color theme="1"/>
      <name val="Calibri"/>
      <family val="2"/>
      <charset val="186"/>
      <scheme val="minor"/>
    </font>
    <font>
      <sz val="11"/>
      <name val="Calibri"/>
      <family val="2"/>
      <charset val="186"/>
      <scheme val="minor"/>
    </font>
  </fonts>
  <fills count="4">
    <fill>
      <patternFill patternType="none"/>
    </fill>
    <fill>
      <patternFill patternType="gray125"/>
    </fill>
    <fill>
      <patternFill patternType="solid">
        <fgColor rgb="FFFFC000"/>
        <bgColor indexed="64"/>
      </patternFill>
    </fill>
    <fill>
      <patternFill patternType="solid">
        <fgColor theme="9" tint="0.59999389629810485"/>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rgb="FF414142"/>
      </left>
      <right style="thin">
        <color rgb="FF414142"/>
      </right>
      <top style="thin">
        <color rgb="FF414142"/>
      </top>
      <bottom style="thin">
        <color rgb="FF414142"/>
      </bottom>
      <diagonal/>
    </border>
    <border>
      <left style="thin">
        <color rgb="FF414142"/>
      </left>
      <right style="thin">
        <color rgb="FF414142"/>
      </right>
      <top style="thin">
        <color rgb="FF414142"/>
      </top>
      <bottom/>
      <diagonal/>
    </border>
    <border>
      <left/>
      <right/>
      <top style="hair">
        <color indexed="64"/>
      </top>
      <bottom style="hair">
        <color indexed="64"/>
      </bottom>
      <diagonal/>
    </border>
    <border>
      <left/>
      <right style="thin">
        <color indexed="64"/>
      </right>
      <top/>
      <bottom style="hair">
        <color indexed="64"/>
      </bottom>
      <diagonal/>
    </border>
    <border>
      <left style="thin">
        <color indexed="64"/>
      </left>
      <right/>
      <top/>
      <bottom style="thin">
        <color indexed="64"/>
      </bottom>
      <diagonal/>
    </border>
    <border>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87">
    <xf numFmtId="0" fontId="0" fillId="0" borderId="0" xfId="0"/>
    <xf numFmtId="0" fontId="2" fillId="0" borderId="0" xfId="0" applyFont="1" applyFill="1" applyAlignment="1">
      <alignment horizontal="center" vertical="center" wrapText="1"/>
    </xf>
    <xf numFmtId="0" fontId="2" fillId="0" borderId="0" xfId="0" applyFont="1" applyFill="1" applyAlignment="1">
      <alignment horizontal="right" vertical="center"/>
    </xf>
    <xf numFmtId="0" fontId="2" fillId="0" borderId="0" xfId="0" applyFont="1" applyFill="1" applyAlignment="1">
      <alignment wrapText="1"/>
    </xf>
    <xf numFmtId="0" fontId="5" fillId="0" borderId="0" xfId="0" applyFont="1" applyFill="1" applyAlignment="1">
      <alignment horizontal="right"/>
    </xf>
    <xf numFmtId="0" fontId="7" fillId="0" borderId="3" xfId="0" applyFont="1" applyFill="1" applyBorder="1" applyAlignment="1">
      <alignment horizontal="right" vertical="center"/>
    </xf>
    <xf numFmtId="0" fontId="8" fillId="0" borderId="0" xfId="0" applyFont="1" applyFill="1"/>
    <xf numFmtId="3" fontId="6" fillId="0" borderId="4" xfId="0" applyNumberFormat="1" applyFont="1" applyFill="1" applyBorder="1" applyAlignment="1">
      <alignment horizontal="right" vertical="center"/>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3" fontId="6" fillId="0" borderId="5" xfId="0" applyNumberFormat="1" applyFont="1" applyFill="1" applyBorder="1" applyAlignment="1">
      <alignment horizontal="right" vertical="center" wrapText="1"/>
    </xf>
    <xf numFmtId="0" fontId="3" fillId="0" borderId="7" xfId="0" applyFont="1" applyFill="1" applyBorder="1" applyAlignment="1">
      <alignment vertical="center" wrapText="1"/>
    </xf>
    <xf numFmtId="0" fontId="2" fillId="0" borderId="10" xfId="0" applyFont="1" applyFill="1" applyBorder="1" applyAlignment="1">
      <alignment vertical="center" wrapText="1"/>
    </xf>
    <xf numFmtId="3" fontId="2" fillId="0" borderId="9" xfId="0" applyNumberFormat="1" applyFont="1" applyFill="1" applyBorder="1" applyAlignment="1">
      <alignment horizontal="right" vertical="center"/>
    </xf>
    <xf numFmtId="3" fontId="2" fillId="0" borderId="11" xfId="0" applyNumberFormat="1" applyFont="1" applyFill="1" applyBorder="1" applyAlignment="1">
      <alignment horizontal="right" vertical="center"/>
    </xf>
    <xf numFmtId="0" fontId="2" fillId="0" borderId="0" xfId="0" applyFont="1" applyFill="1" applyAlignment="1">
      <alignment vertical="center"/>
    </xf>
    <xf numFmtId="0" fontId="1" fillId="0" borderId="3" xfId="0" applyFont="1" applyFill="1" applyBorder="1" applyAlignment="1">
      <alignment horizontal="left" vertical="center" wrapText="1"/>
    </xf>
    <xf numFmtId="0" fontId="1" fillId="0" borderId="1" xfId="0" applyFont="1" applyFill="1" applyBorder="1" applyAlignment="1">
      <alignment horizontal="left" vertical="center" wrapText="1"/>
    </xf>
    <xf numFmtId="3" fontId="10" fillId="0" borderId="3" xfId="0" applyNumberFormat="1" applyFont="1" applyFill="1" applyBorder="1" applyAlignment="1">
      <alignment horizontal="right" vertical="center" wrapText="1"/>
    </xf>
    <xf numFmtId="0" fontId="3" fillId="0" borderId="13" xfId="0" applyFont="1" applyFill="1" applyBorder="1" applyAlignment="1">
      <alignment horizontal="right" vertical="center" wrapText="1"/>
    </xf>
    <xf numFmtId="0" fontId="3" fillId="0" borderId="13" xfId="0" applyFont="1" applyFill="1" applyBorder="1" applyAlignment="1">
      <alignment horizontal="left" vertical="center" wrapText="1"/>
    </xf>
    <xf numFmtId="3" fontId="2" fillId="0" borderId="13" xfId="0" applyNumberFormat="1" applyFont="1" applyFill="1" applyBorder="1" applyAlignment="1">
      <alignment horizontal="right" vertical="center"/>
    </xf>
    <xf numFmtId="0" fontId="3" fillId="0" borderId="9" xfId="0" applyFont="1" applyFill="1" applyBorder="1" applyAlignment="1">
      <alignment horizontal="right" vertical="center" wrapText="1"/>
    </xf>
    <xf numFmtId="0" fontId="3" fillId="0" borderId="14" xfId="0" applyFont="1" applyFill="1" applyBorder="1" applyAlignment="1">
      <alignment horizontal="right" vertical="center" wrapText="1"/>
    </xf>
    <xf numFmtId="0" fontId="3" fillId="0" borderId="0" xfId="0" applyFont="1" applyFill="1" applyBorder="1" applyAlignment="1">
      <alignment horizontal="right" vertical="center"/>
    </xf>
    <xf numFmtId="0" fontId="3" fillId="0" borderId="0" xfId="0" applyFont="1" applyFill="1" applyBorder="1" applyAlignment="1">
      <alignment horizontal="left" vertical="center" wrapText="1"/>
    </xf>
    <xf numFmtId="3" fontId="3" fillId="0" borderId="0" xfId="0" applyNumberFormat="1"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2" fillId="0" borderId="7" xfId="0" applyFont="1" applyFill="1" applyBorder="1" applyAlignment="1">
      <alignment vertical="center" wrapText="1"/>
    </xf>
    <xf numFmtId="0" fontId="2" fillId="0" borderId="9" xfId="0" applyFont="1" applyFill="1" applyBorder="1" applyAlignment="1">
      <alignment vertical="center" wrapText="1"/>
    </xf>
    <xf numFmtId="0" fontId="10" fillId="0" borderId="3" xfId="0" applyFont="1" applyFill="1" applyBorder="1" applyAlignment="1">
      <alignment horizontal="left" vertical="center" wrapText="1"/>
    </xf>
    <xf numFmtId="0" fontId="10" fillId="0" borderId="1" xfId="0" applyFont="1" applyFill="1" applyBorder="1" applyAlignment="1">
      <alignment horizontal="left" vertical="center" wrapText="1"/>
    </xf>
    <xf numFmtId="3" fontId="3" fillId="0" borderId="9" xfId="0" applyNumberFormat="1" applyFont="1" applyFill="1" applyBorder="1" applyAlignment="1">
      <alignment horizontal="right" vertical="center"/>
    </xf>
    <xf numFmtId="3" fontId="3" fillId="0" borderId="0" xfId="0" applyNumberFormat="1" applyFont="1" applyFill="1" applyAlignment="1">
      <alignment horizontal="right" vertical="center"/>
    </xf>
    <xf numFmtId="0" fontId="11" fillId="0" borderId="16" xfId="0" applyFont="1" applyFill="1" applyBorder="1" applyAlignment="1">
      <alignment vertical="center" wrapText="1"/>
    </xf>
    <xf numFmtId="0" fontId="3" fillId="0" borderId="0" xfId="0" applyFont="1" applyFill="1" applyAlignment="1">
      <alignment horizontal="right" vertical="center"/>
    </xf>
    <xf numFmtId="3" fontId="0" fillId="0" borderId="0" xfId="0" applyNumberFormat="1" applyFill="1" applyAlignment="1">
      <alignment horizontal="left"/>
    </xf>
    <xf numFmtId="4" fontId="0" fillId="0" borderId="0" xfId="0" applyNumberFormat="1" applyFill="1" applyAlignment="1">
      <alignment horizontal="left"/>
    </xf>
    <xf numFmtId="0" fontId="2" fillId="0" borderId="0" xfId="0" applyFont="1" applyFill="1" applyAlignment="1">
      <alignment horizontal="left" wrapText="1"/>
    </xf>
    <xf numFmtId="4" fontId="2" fillId="0" borderId="0" xfId="0" applyNumberFormat="1" applyFont="1" applyFill="1" applyAlignment="1">
      <alignment horizontal="left" wrapText="1"/>
    </xf>
    <xf numFmtId="0" fontId="12" fillId="0" borderId="0" xfId="0" applyFont="1" applyFill="1" applyAlignment="1">
      <alignment horizontal="right" vertical="center"/>
    </xf>
    <xf numFmtId="0" fontId="11" fillId="0" borderId="17" xfId="0" applyFont="1" applyFill="1" applyBorder="1" applyAlignment="1">
      <alignment vertical="center" wrapText="1"/>
    </xf>
    <xf numFmtId="4" fontId="11" fillId="0" borderId="17" xfId="0" applyNumberFormat="1" applyFont="1" applyFill="1" applyBorder="1" applyAlignment="1">
      <alignment horizontal="center" vertical="center" wrapText="1"/>
    </xf>
    <xf numFmtId="0" fontId="2" fillId="0" borderId="0" xfId="0" applyFont="1" applyFill="1"/>
    <xf numFmtId="0" fontId="3" fillId="0" borderId="7" xfId="0" applyFont="1" applyFill="1" applyBorder="1" applyAlignment="1">
      <alignment horizontal="right" vertical="center" wrapText="1"/>
    </xf>
    <xf numFmtId="3" fontId="2" fillId="0" borderId="7" xfId="0" applyNumberFormat="1" applyFont="1" applyFill="1" applyBorder="1" applyAlignment="1">
      <alignment horizontal="right" vertical="center"/>
    </xf>
    <xf numFmtId="0" fontId="3" fillId="0" borderId="15" xfId="0" applyFont="1" applyFill="1" applyBorder="1" applyAlignment="1">
      <alignment horizontal="left" vertical="center" wrapText="1"/>
    </xf>
    <xf numFmtId="3" fontId="3" fillId="0" borderId="14" xfId="0" applyNumberFormat="1" applyFont="1" applyFill="1" applyBorder="1" applyAlignment="1">
      <alignment horizontal="right" vertical="center"/>
    </xf>
    <xf numFmtId="0" fontId="3" fillId="0" borderId="8" xfId="0" applyFont="1" applyFill="1" applyBorder="1" applyAlignment="1">
      <alignment horizontal="justify" vertical="center" wrapText="1"/>
    </xf>
    <xf numFmtId="0" fontId="3" fillId="0" borderId="7" xfId="0" applyFont="1" applyFill="1" applyBorder="1" applyAlignment="1">
      <alignment horizontal="justify" vertical="center" wrapText="1"/>
    </xf>
    <xf numFmtId="0" fontId="3" fillId="0" borderId="18" xfId="0" applyFont="1" applyFill="1" applyBorder="1" applyAlignment="1">
      <alignment horizontal="justify" vertical="center" wrapText="1"/>
    </xf>
    <xf numFmtId="0" fontId="2" fillId="0" borderId="8" xfId="0" applyFont="1" applyFill="1" applyBorder="1" applyAlignment="1">
      <alignment horizontal="justify" vertical="center" wrapText="1"/>
    </xf>
    <xf numFmtId="0" fontId="8" fillId="0" borderId="0" xfId="0" applyFont="1" applyFill="1" applyAlignment="1">
      <alignment vertical="center"/>
    </xf>
    <xf numFmtId="0" fontId="2" fillId="0" borderId="0" xfId="0" applyFont="1" applyFill="1" applyAlignment="1">
      <alignment horizontal="center" vertical="center"/>
    </xf>
    <xf numFmtId="0" fontId="8" fillId="0" borderId="0" xfId="0" applyFont="1" applyFill="1" applyAlignment="1">
      <alignment horizontal="center" vertical="center"/>
    </xf>
    <xf numFmtId="0" fontId="2" fillId="0" borderId="12" xfId="0" applyFont="1" applyFill="1" applyBorder="1" applyAlignment="1">
      <alignment vertical="center" wrapText="1"/>
    </xf>
    <xf numFmtId="0" fontId="3" fillId="0" borderId="11" xfId="0" applyFont="1" applyFill="1" applyBorder="1" applyAlignment="1">
      <alignment horizontal="right" vertical="center" wrapText="1"/>
    </xf>
    <xf numFmtId="2" fontId="2" fillId="0" borderId="0" xfId="0" applyNumberFormat="1" applyFont="1" applyFill="1" applyAlignment="1">
      <alignment horizontal="center" vertical="center"/>
    </xf>
    <xf numFmtId="0" fontId="3" fillId="0" borderId="19" xfId="0" applyFont="1" applyFill="1" applyBorder="1" applyAlignment="1">
      <alignment horizontal="justify" vertical="center" wrapText="1"/>
    </xf>
    <xf numFmtId="0" fontId="2" fillId="0" borderId="14" xfId="0" applyFont="1" applyFill="1" applyBorder="1" applyAlignment="1">
      <alignment vertical="center" wrapText="1"/>
    </xf>
    <xf numFmtId="0" fontId="2" fillId="0" borderId="20" xfId="0" applyFont="1" applyFill="1" applyBorder="1" applyAlignment="1">
      <alignment vertical="center" wrapText="1"/>
    </xf>
    <xf numFmtId="3" fontId="2" fillId="0" borderId="14" xfId="0" applyNumberFormat="1" applyFont="1" applyFill="1" applyBorder="1" applyAlignment="1">
      <alignment horizontal="right" vertical="center"/>
    </xf>
    <xf numFmtId="0" fontId="3" fillId="0" borderId="8" xfId="0" applyFont="1" applyFill="1" applyBorder="1" applyAlignment="1">
      <alignment vertical="center" wrapText="1"/>
    </xf>
    <xf numFmtId="0" fontId="3" fillId="0" borderId="0" xfId="0" applyFont="1" applyFill="1" applyAlignment="1">
      <alignment horizontal="center" vertical="center" wrapText="1"/>
    </xf>
    <xf numFmtId="0" fontId="3" fillId="0" borderId="21" xfId="0" applyFont="1" applyFill="1" applyBorder="1" applyAlignment="1">
      <alignment horizontal="justify" vertical="center" wrapText="1"/>
    </xf>
    <xf numFmtId="2" fontId="2" fillId="0" borderId="0" xfId="0" applyNumberFormat="1" applyFont="1" applyFill="1" applyAlignment="1">
      <alignment vertical="center"/>
    </xf>
    <xf numFmtId="164" fontId="2" fillId="0" borderId="0" xfId="0" applyNumberFormat="1" applyFont="1" applyFill="1" applyAlignment="1">
      <alignment vertical="center"/>
    </xf>
    <xf numFmtId="2" fontId="0" fillId="0" borderId="0" xfId="0" applyNumberFormat="1" applyFill="1"/>
    <xf numFmtId="0" fontId="0" fillId="0" borderId="0" xfId="0" applyFill="1"/>
    <xf numFmtId="0" fontId="0" fillId="0" borderId="0" xfId="0" applyFill="1" applyAlignment="1">
      <alignment horizontal="right"/>
    </xf>
    <xf numFmtId="0" fontId="13" fillId="0" borderId="0" xfId="0" applyFont="1" applyFill="1"/>
    <xf numFmtId="0" fontId="0" fillId="2" borderId="0" xfId="0" applyFill="1"/>
    <xf numFmtId="2" fontId="0" fillId="2" borderId="0" xfId="0" applyNumberFormat="1" applyFill="1"/>
    <xf numFmtId="2" fontId="0" fillId="2" borderId="0" xfId="0" applyNumberFormat="1" applyFont="1" applyFill="1"/>
    <xf numFmtId="2" fontId="13" fillId="2" borderId="0" xfId="0" applyNumberFormat="1" applyFont="1" applyFill="1"/>
    <xf numFmtId="0" fontId="0" fillId="3" borderId="0" xfId="0" applyFill="1"/>
    <xf numFmtId="2" fontId="0" fillId="3" borderId="0" xfId="0" applyNumberFormat="1" applyFill="1"/>
    <xf numFmtId="2" fontId="13" fillId="3" borderId="0" xfId="0" applyNumberFormat="1" applyFont="1" applyFill="1"/>
    <xf numFmtId="0" fontId="14" fillId="2" borderId="0" xfId="0" applyFont="1" applyFill="1"/>
    <xf numFmtId="0" fontId="9" fillId="0" borderId="0" xfId="0" applyFont="1" applyFill="1" applyAlignment="1">
      <alignment horizontal="center" vertical="center"/>
    </xf>
    <xf numFmtId="0" fontId="3" fillId="0" borderId="9" xfId="0" applyFont="1" applyFill="1" applyBorder="1" applyAlignment="1">
      <alignment horizontal="left" vertical="center" wrapText="1"/>
    </xf>
    <xf numFmtId="2" fontId="13" fillId="0" borderId="22" xfId="0" applyNumberFormat="1" applyFont="1" applyFill="1" applyBorder="1"/>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1" fillId="0" borderId="0" xfId="0" applyFont="1" applyFill="1" applyAlignment="1">
      <alignment horizontal="center" vertical="center"/>
    </xf>
    <xf numFmtId="0" fontId="3" fillId="0"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5"/>
  <sheetViews>
    <sheetView tabSelected="1" zoomScale="110" zoomScaleNormal="110" workbookViewId="0">
      <selection activeCell="D8" sqref="D8"/>
    </sheetView>
  </sheetViews>
  <sheetFormatPr defaultColWidth="9.140625" defaultRowHeight="12.75" x14ac:dyDescent="0.2"/>
  <cols>
    <col min="1" max="1" width="13.5703125" style="2" customWidth="1"/>
    <col min="2" max="2" width="75.140625" style="3" customWidth="1"/>
    <col min="3" max="3" width="18.140625" style="36" customWidth="1"/>
    <col min="4" max="4" width="21.7109375" style="15" customWidth="1"/>
    <col min="5" max="8" width="9.140625" style="54"/>
    <col min="9" max="13" width="9.140625" style="15"/>
    <col min="14" max="16384" width="9.140625" style="44"/>
  </cols>
  <sheetData>
    <row r="1" spans="1:13" ht="19.5" customHeight="1" x14ac:dyDescent="0.2">
      <c r="A1" s="85" t="s">
        <v>0</v>
      </c>
      <c r="B1" s="85"/>
      <c r="C1" s="85"/>
    </row>
    <row r="2" spans="1:13" ht="32.25" customHeight="1" x14ac:dyDescent="0.2">
      <c r="A2" s="86" t="s">
        <v>19</v>
      </c>
      <c r="B2" s="86"/>
      <c r="C2" s="86"/>
    </row>
    <row r="3" spans="1:13" ht="17.25" customHeight="1" x14ac:dyDescent="0.2">
      <c r="A3" s="1"/>
      <c r="B3" s="1"/>
      <c r="C3" s="64"/>
    </row>
    <row r="4" spans="1:13" ht="18.75" customHeight="1" x14ac:dyDescent="0.2">
      <c r="C4" s="4" t="s">
        <v>1</v>
      </c>
    </row>
    <row r="5" spans="1:13" s="6" customFormat="1" ht="24.75" customHeight="1" x14ac:dyDescent="0.25">
      <c r="A5" s="83" t="s">
        <v>18</v>
      </c>
      <c r="B5" s="84"/>
      <c r="C5" s="5" t="s">
        <v>2</v>
      </c>
      <c r="D5" s="80"/>
      <c r="E5" s="55"/>
      <c r="F5" s="55"/>
      <c r="G5" s="55"/>
      <c r="H5" s="55"/>
      <c r="I5" s="53"/>
      <c r="J5" s="53"/>
      <c r="K5" s="53"/>
      <c r="L5" s="53"/>
      <c r="M5" s="53"/>
    </row>
    <row r="6" spans="1:13" s="6" customFormat="1" ht="15" x14ac:dyDescent="0.25">
      <c r="A6" s="83" t="s">
        <v>3</v>
      </c>
      <c r="B6" s="84"/>
      <c r="C6" s="7">
        <f>C7+C11</f>
        <v>14602</v>
      </c>
      <c r="D6" s="53"/>
      <c r="E6" s="55"/>
      <c r="F6" s="55"/>
      <c r="G6" s="55"/>
      <c r="H6" s="55"/>
      <c r="I6" s="53"/>
      <c r="J6" s="53"/>
      <c r="K6" s="53"/>
      <c r="L6" s="53"/>
      <c r="M6" s="53"/>
    </row>
    <row r="7" spans="1:13" s="6" customFormat="1" ht="15" x14ac:dyDescent="0.25">
      <c r="A7" s="8" t="s">
        <v>4</v>
      </c>
      <c r="B7" s="9" t="s">
        <v>5</v>
      </c>
      <c r="C7" s="10">
        <f>SUM(C8:C10)</f>
        <v>9098</v>
      </c>
      <c r="D7" s="53"/>
      <c r="E7" s="55"/>
      <c r="F7" s="55"/>
      <c r="G7" s="55"/>
      <c r="H7" s="55"/>
      <c r="I7" s="53"/>
      <c r="J7" s="53"/>
      <c r="K7" s="53"/>
      <c r="L7" s="53"/>
      <c r="M7" s="53"/>
    </row>
    <row r="8" spans="1:13" ht="78" customHeight="1" x14ac:dyDescent="0.2">
      <c r="A8" s="11">
        <v>1149</v>
      </c>
      <c r="B8" s="49" t="s">
        <v>54</v>
      </c>
      <c r="C8" s="46">
        <f>ROUNDUP((1648.17*1.4*2)+ (1648.17*1.4/31*30),0)</f>
        <v>6848</v>
      </c>
      <c r="D8" s="66"/>
      <c r="F8" s="58"/>
    </row>
    <row r="9" spans="1:13" ht="32.25" customHeight="1" x14ac:dyDescent="0.2">
      <c r="A9" s="63">
        <v>1210</v>
      </c>
      <c r="B9" s="29" t="s">
        <v>22</v>
      </c>
      <c r="C9" s="46">
        <f>ROUNDUP(C8*0.2359,0)</f>
        <v>1616</v>
      </c>
      <c r="D9" s="66"/>
      <c r="F9" s="58"/>
    </row>
    <row r="10" spans="1:13" ht="57.75" customHeight="1" x14ac:dyDescent="0.2">
      <c r="A10" s="57">
        <v>1227</v>
      </c>
      <c r="B10" s="56" t="s">
        <v>21</v>
      </c>
      <c r="C10" s="14">
        <f>ROUNDUP((2562/12*2)+ (2562/12/31*30),0)</f>
        <v>634</v>
      </c>
      <c r="D10" s="66"/>
    </row>
    <row r="11" spans="1:13" ht="18" customHeight="1" x14ac:dyDescent="0.2">
      <c r="A11" s="16" t="s">
        <v>6</v>
      </c>
      <c r="B11" s="17" t="s">
        <v>7</v>
      </c>
      <c r="C11" s="18">
        <f>SUM(C12:C16)</f>
        <v>5504</v>
      </c>
      <c r="D11" s="66"/>
    </row>
    <row r="12" spans="1:13" ht="68.25" customHeight="1" x14ac:dyDescent="0.2">
      <c r="A12" s="19">
        <v>2122</v>
      </c>
      <c r="B12" s="59" t="s">
        <v>16</v>
      </c>
      <c r="C12" s="21">
        <v>562</v>
      </c>
    </row>
    <row r="13" spans="1:13" ht="106.5" customHeight="1" x14ac:dyDescent="0.2">
      <c r="A13" s="45">
        <v>2238</v>
      </c>
      <c r="B13" s="50" t="s">
        <v>56</v>
      </c>
      <c r="C13" s="46">
        <f>ROUNDUP((11895.21/12*2) + (11895.21/12/31*30),0)</f>
        <v>2942</v>
      </c>
      <c r="D13" s="66"/>
    </row>
    <row r="14" spans="1:13" ht="61.5" hidden="1" customHeight="1" x14ac:dyDescent="0.2">
      <c r="A14" s="19">
        <v>2312</v>
      </c>
      <c r="B14" s="51"/>
      <c r="C14" s="46"/>
    </row>
    <row r="15" spans="1:13" ht="229.5" customHeight="1" x14ac:dyDescent="0.2">
      <c r="A15" s="22">
        <v>2364</v>
      </c>
      <c r="B15" s="65" t="s">
        <v>57</v>
      </c>
      <c r="C15" s="13">
        <f>185+156+60+120+24+303+44+55+110+189+25+90+50+12</f>
        <v>1423</v>
      </c>
    </row>
    <row r="16" spans="1:13" ht="115.5" customHeight="1" x14ac:dyDescent="0.2">
      <c r="A16" s="23">
        <v>2389</v>
      </c>
      <c r="B16" s="47" t="s">
        <v>51</v>
      </c>
      <c r="C16" s="48">
        <f>133+13+73+135+169+54</f>
        <v>577</v>
      </c>
    </row>
    <row r="17" spans="1:13" ht="11.25" customHeight="1" x14ac:dyDescent="0.2">
      <c r="A17" s="24"/>
      <c r="B17" s="25"/>
      <c r="C17" s="26"/>
    </row>
    <row r="18" spans="1:13" x14ac:dyDescent="0.2">
      <c r="C18" s="4" t="s">
        <v>1</v>
      </c>
    </row>
    <row r="19" spans="1:13" s="6" customFormat="1" ht="15" customHeight="1" x14ac:dyDescent="0.25">
      <c r="A19" s="83" t="s">
        <v>15</v>
      </c>
      <c r="B19" s="84"/>
      <c r="C19" s="5" t="s">
        <v>8</v>
      </c>
      <c r="D19" s="80"/>
      <c r="E19" s="55"/>
      <c r="F19" s="55"/>
      <c r="G19" s="55"/>
      <c r="H19" s="55"/>
      <c r="I19" s="53"/>
      <c r="J19" s="53"/>
      <c r="K19" s="53"/>
      <c r="L19" s="53"/>
      <c r="M19" s="53"/>
    </row>
    <row r="20" spans="1:13" s="6" customFormat="1" ht="15" customHeight="1" x14ac:dyDescent="0.25">
      <c r="A20" s="83" t="s">
        <v>3</v>
      </c>
      <c r="B20" s="84"/>
      <c r="C20" s="7">
        <f>C21+C25</f>
        <v>38328</v>
      </c>
      <c r="D20" s="53"/>
      <c r="E20" s="55"/>
      <c r="F20" s="55"/>
      <c r="G20" s="55"/>
      <c r="H20" s="55"/>
      <c r="I20" s="53"/>
      <c r="J20" s="53"/>
      <c r="K20" s="53"/>
      <c r="L20" s="53"/>
      <c r="M20" s="53"/>
    </row>
    <row r="21" spans="1:13" s="6" customFormat="1" ht="15" x14ac:dyDescent="0.25">
      <c r="A21" s="27" t="s">
        <v>4</v>
      </c>
      <c r="B21" s="28" t="s">
        <v>5</v>
      </c>
      <c r="C21" s="10">
        <f>SUM(C22:C24)</f>
        <v>27688</v>
      </c>
      <c r="D21" s="53"/>
      <c r="E21" s="55"/>
      <c r="F21" s="55"/>
      <c r="G21" s="55"/>
      <c r="H21" s="55"/>
      <c r="I21" s="53"/>
      <c r="J21" s="53"/>
      <c r="K21" s="53"/>
      <c r="L21" s="53"/>
      <c r="M21" s="53"/>
    </row>
    <row r="22" spans="1:13" ht="74.25" customHeight="1" x14ac:dyDescent="0.2">
      <c r="A22" s="29">
        <v>1149</v>
      </c>
      <c r="B22" s="52" t="s">
        <v>20</v>
      </c>
      <c r="C22" s="46">
        <f>ROUNDUP((1648.17*1.4*9) +(1648.17*1.4/31*1),0)</f>
        <v>20842</v>
      </c>
      <c r="D22" s="66"/>
    </row>
    <row r="23" spans="1:13" ht="47.25" customHeight="1" x14ac:dyDescent="0.2">
      <c r="A23" s="30">
        <v>1210</v>
      </c>
      <c r="B23" s="12" t="s">
        <v>52</v>
      </c>
      <c r="C23" s="13">
        <f>ROUNDUP(C22*0.2359,0)</f>
        <v>4917</v>
      </c>
    </row>
    <row r="24" spans="1:13" ht="56.25" customHeight="1" x14ac:dyDescent="0.2">
      <c r="A24" s="60">
        <v>1227</v>
      </c>
      <c r="B24" s="61" t="s">
        <v>55</v>
      </c>
      <c r="C24" s="62">
        <f>ROUNDUP((2562/12*9) + (2562/12/31*1),0)</f>
        <v>1929</v>
      </c>
      <c r="D24" s="66"/>
    </row>
    <row r="25" spans="1:13" ht="18" customHeight="1" x14ac:dyDescent="0.2">
      <c r="A25" s="31" t="s">
        <v>6</v>
      </c>
      <c r="B25" s="32" t="s">
        <v>7</v>
      </c>
      <c r="C25" s="18">
        <f>SUM(C26:C27)</f>
        <v>10640</v>
      </c>
    </row>
    <row r="26" spans="1:13" ht="101.25" customHeight="1" x14ac:dyDescent="0.2">
      <c r="A26" s="19">
        <v>2122</v>
      </c>
      <c r="B26" s="20" t="s">
        <v>17</v>
      </c>
      <c r="C26" s="21">
        <f>ROUNDUP(560*3+2*3,0)</f>
        <v>1686</v>
      </c>
    </row>
    <row r="27" spans="1:13" ht="96" customHeight="1" x14ac:dyDescent="0.2">
      <c r="A27" s="22">
        <v>2238</v>
      </c>
      <c r="B27" s="81" t="s">
        <v>53</v>
      </c>
      <c r="C27" s="33">
        <f>ROUNDUP((11895.21/12*9) + (11895.21/12/31*1),0)</f>
        <v>8954</v>
      </c>
      <c r="D27" s="67"/>
    </row>
    <row r="28" spans="1:13" ht="32.25" customHeight="1" x14ac:dyDescent="0.2">
      <c r="C28" s="34"/>
    </row>
    <row r="29" spans="1:13" ht="26.25" hidden="1" customHeight="1" x14ac:dyDescent="0.2"/>
    <row r="30" spans="1:13" hidden="1" x14ac:dyDescent="0.2">
      <c r="B30" s="35" t="s">
        <v>9</v>
      </c>
    </row>
    <row r="31" spans="1:13" ht="15" hidden="1" x14ac:dyDescent="0.25">
      <c r="A31" s="2" t="s">
        <v>10</v>
      </c>
      <c r="B31" s="37">
        <v>19778</v>
      </c>
    </row>
    <row r="32" spans="1:13" ht="15" hidden="1" x14ac:dyDescent="0.25">
      <c r="A32" s="2" t="s">
        <v>11</v>
      </c>
      <c r="B32" s="38">
        <v>1648.17</v>
      </c>
      <c r="C32" s="36">
        <f>ROUND(B32*1.4,2)</f>
        <v>2307.44</v>
      </c>
    </row>
    <row r="33" spans="1:3" hidden="1" x14ac:dyDescent="0.2"/>
    <row r="34" spans="1:3" hidden="1" x14ac:dyDescent="0.2">
      <c r="A34" s="2" t="s">
        <v>12</v>
      </c>
      <c r="B34" s="39">
        <v>1422.87</v>
      </c>
      <c r="C34" s="36">
        <f>ROUND(B34*1.4,2)</f>
        <v>1992.02</v>
      </c>
    </row>
    <row r="35" spans="1:3" hidden="1" x14ac:dyDescent="0.2">
      <c r="B35" s="40">
        <f>B32-B34</f>
        <v>225.30000000000018</v>
      </c>
      <c r="C35" s="36">
        <f>B35*1.4</f>
        <v>315.42000000000024</v>
      </c>
    </row>
    <row r="36" spans="1:3" hidden="1" x14ac:dyDescent="0.2">
      <c r="A36" s="41" t="s">
        <v>13</v>
      </c>
      <c r="B36" s="40">
        <f>C32-C34</f>
        <v>315.42000000000007</v>
      </c>
    </row>
    <row r="37" spans="1:3" hidden="1" x14ac:dyDescent="0.2">
      <c r="A37" s="41" t="s">
        <v>14</v>
      </c>
      <c r="C37" s="36">
        <f>ROUNDUP(B36/31*7,2)</f>
        <v>71.23</v>
      </c>
    </row>
    <row r="38" spans="1:3" hidden="1" x14ac:dyDescent="0.2"/>
    <row r="39" spans="1:3" hidden="1" x14ac:dyDescent="0.2">
      <c r="B39" s="42" t="s">
        <v>9</v>
      </c>
      <c r="C39" s="43">
        <v>11895.21</v>
      </c>
    </row>
    <row r="40" spans="1:3" hidden="1" x14ac:dyDescent="0.2">
      <c r="A40" s="2" t="s">
        <v>10</v>
      </c>
      <c r="B40" s="40">
        <f>C39</f>
        <v>11895.21</v>
      </c>
    </row>
    <row r="41" spans="1:3" hidden="1" x14ac:dyDescent="0.2">
      <c r="A41" s="2" t="s">
        <v>11</v>
      </c>
      <c r="B41" s="39">
        <f>ROUND(B40/12,2)</f>
        <v>991.27</v>
      </c>
    </row>
    <row r="42" spans="1:3" ht="18.75" customHeight="1" x14ac:dyDescent="0.2">
      <c r="B42" s="39"/>
    </row>
    <row r="43" spans="1:3" ht="21.75" customHeight="1" x14ac:dyDescent="0.2"/>
    <row r="44" spans="1:3" ht="21.75" customHeight="1" x14ac:dyDescent="0.2"/>
    <row r="45" spans="1:3" ht="21.75" customHeight="1" x14ac:dyDescent="0.2"/>
  </sheetData>
  <mergeCells count="6">
    <mergeCell ref="A20:B20"/>
    <mergeCell ref="A1:C1"/>
    <mergeCell ref="A2:C2"/>
    <mergeCell ref="A5:B5"/>
    <mergeCell ref="A6:B6"/>
    <mergeCell ref="A19:B19"/>
  </mergeCells>
  <pageMargins left="0.25" right="0.25" top="0.75" bottom="0.75" header="0.3" footer="0.3"/>
  <pageSetup paperSize="9" scale="92" fitToHeight="0" orientation="portrait" r:id="rId1"/>
  <rowBreaks count="1" manualBreakCount="1">
    <brk id="15"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I42"/>
  <sheetViews>
    <sheetView topLeftCell="A4" workbookViewId="0">
      <selection activeCell="L37" sqref="L37"/>
    </sheetView>
  </sheetViews>
  <sheetFormatPr defaultColWidth="9.140625" defaultRowHeight="15" x14ac:dyDescent="0.25"/>
  <cols>
    <col min="1" max="1" width="9.140625" style="69"/>
    <col min="2" max="2" width="24" style="69" customWidth="1"/>
    <col min="3" max="3" width="9.28515625" style="69" customWidth="1"/>
    <col min="4" max="7" width="9.140625" style="69"/>
    <col min="8" max="8" width="12.5703125" style="69" customWidth="1"/>
    <col min="9" max="16384" width="9.140625" style="69"/>
  </cols>
  <sheetData>
    <row r="3" spans="2:8" x14ac:dyDescent="0.25">
      <c r="C3" s="69" t="s">
        <v>23</v>
      </c>
      <c r="D3" s="69" t="s">
        <v>24</v>
      </c>
      <c r="E3" s="69" t="s">
        <v>25</v>
      </c>
      <c r="F3" s="69" t="s">
        <v>49</v>
      </c>
      <c r="H3" s="70" t="s">
        <v>50</v>
      </c>
    </row>
    <row r="4" spans="2:8" x14ac:dyDescent="0.25">
      <c r="B4" s="72" t="s">
        <v>26</v>
      </c>
      <c r="C4" s="72">
        <v>2</v>
      </c>
      <c r="D4" s="72">
        <v>2.6032999999999999</v>
      </c>
      <c r="E4" s="72">
        <f t="shared" ref="E4:E9" si="0">ROUNDUP(C4*D4,2)</f>
        <v>5.21</v>
      </c>
      <c r="F4" s="73">
        <f t="shared" ref="F4:F38" si="1">E4*1.21</f>
        <v>6.3041</v>
      </c>
      <c r="G4" s="72"/>
      <c r="H4" s="73">
        <f>F4/2</f>
        <v>3.15205</v>
      </c>
    </row>
    <row r="5" spans="2:8" x14ac:dyDescent="0.25">
      <c r="B5" s="72" t="s">
        <v>27</v>
      </c>
      <c r="C5" s="72">
        <v>2</v>
      </c>
      <c r="D5" s="72">
        <v>2.6032999999999999</v>
      </c>
      <c r="E5" s="72">
        <f t="shared" si="0"/>
        <v>5.21</v>
      </c>
      <c r="F5" s="73">
        <f t="shared" si="1"/>
        <v>6.3041</v>
      </c>
      <c r="G5" s="72"/>
      <c r="H5" s="73">
        <f>F5/2</f>
        <v>3.15205</v>
      </c>
    </row>
    <row r="6" spans="2:8" x14ac:dyDescent="0.25">
      <c r="B6" s="72" t="s">
        <v>27</v>
      </c>
      <c r="C6" s="72">
        <v>2</v>
      </c>
      <c r="D6" s="72">
        <v>2.6032999999999999</v>
      </c>
      <c r="E6" s="72">
        <f t="shared" si="0"/>
        <v>5.21</v>
      </c>
      <c r="F6" s="73">
        <f t="shared" si="1"/>
        <v>6.3041</v>
      </c>
      <c r="G6" s="72"/>
      <c r="H6" s="73">
        <f>F6/2</f>
        <v>3.15205</v>
      </c>
    </row>
    <row r="7" spans="2:8" x14ac:dyDescent="0.25">
      <c r="B7" s="72" t="s">
        <v>27</v>
      </c>
      <c r="C7" s="72">
        <v>2</v>
      </c>
      <c r="D7" s="72">
        <v>2.6032999999999999</v>
      </c>
      <c r="E7" s="72">
        <f t="shared" si="0"/>
        <v>5.21</v>
      </c>
      <c r="F7" s="73">
        <f t="shared" si="1"/>
        <v>6.3041</v>
      </c>
      <c r="G7" s="72"/>
      <c r="H7" s="73">
        <f>F7/2</f>
        <v>3.15205</v>
      </c>
    </row>
    <row r="8" spans="2:8" x14ac:dyDescent="0.25">
      <c r="B8" s="72" t="s">
        <v>28</v>
      </c>
      <c r="C8" s="72">
        <v>1</v>
      </c>
      <c r="D8" s="72">
        <v>19.338799999999999</v>
      </c>
      <c r="E8" s="72">
        <f t="shared" si="0"/>
        <v>19.34</v>
      </c>
      <c r="F8" s="73">
        <f t="shared" si="1"/>
        <v>23.401399999999999</v>
      </c>
      <c r="G8" s="72"/>
      <c r="H8" s="73">
        <f>F8/2</f>
        <v>11.700699999999999</v>
      </c>
    </row>
    <row r="9" spans="2:8" x14ac:dyDescent="0.25">
      <c r="B9" s="72" t="s">
        <v>29</v>
      </c>
      <c r="C9" s="72">
        <v>1</v>
      </c>
      <c r="D9" s="72">
        <v>19.338799999999999</v>
      </c>
      <c r="E9" s="72">
        <f t="shared" si="0"/>
        <v>19.34</v>
      </c>
      <c r="F9" s="73">
        <f t="shared" si="1"/>
        <v>23.401399999999999</v>
      </c>
      <c r="G9" s="72"/>
      <c r="H9" s="73">
        <f t="shared" ref="H9:H12" si="2">F9/2</f>
        <v>11.700699999999999</v>
      </c>
    </row>
    <row r="10" spans="2:8" x14ac:dyDescent="0.25">
      <c r="B10" s="72" t="s">
        <v>30</v>
      </c>
      <c r="C10" s="72">
        <v>3</v>
      </c>
      <c r="D10" s="72">
        <v>44.628100000000003</v>
      </c>
      <c r="E10" s="72">
        <f>ROUND(C10*D10,2)</f>
        <v>133.88</v>
      </c>
      <c r="F10" s="73">
        <f t="shared" si="1"/>
        <v>161.9948</v>
      </c>
      <c r="G10" s="72"/>
      <c r="H10" s="73">
        <f t="shared" si="2"/>
        <v>80.997399999999999</v>
      </c>
    </row>
    <row r="11" spans="2:8" x14ac:dyDescent="0.25">
      <c r="B11" s="72" t="s">
        <v>31</v>
      </c>
      <c r="C11" s="72">
        <v>1</v>
      </c>
      <c r="D11" s="72">
        <v>44.628100000000003</v>
      </c>
      <c r="E11" s="72">
        <f>ROUNDUP(C11*D11,2)</f>
        <v>44.629999999999995</v>
      </c>
      <c r="F11" s="73">
        <f t="shared" si="1"/>
        <v>54.002299999999991</v>
      </c>
      <c r="G11" s="72"/>
      <c r="H11" s="73">
        <f t="shared" si="2"/>
        <v>27.001149999999996</v>
      </c>
    </row>
    <row r="12" spans="2:8" x14ac:dyDescent="0.25">
      <c r="B12" s="72" t="s">
        <v>31</v>
      </c>
      <c r="C12" s="72">
        <v>2</v>
      </c>
      <c r="D12" s="72">
        <v>44.628100000000003</v>
      </c>
      <c r="E12" s="72">
        <f>ROUNDUP(C12*D12,2)</f>
        <v>89.26</v>
      </c>
      <c r="F12" s="73">
        <f t="shared" si="1"/>
        <v>108.0046</v>
      </c>
      <c r="G12" s="73"/>
      <c r="H12" s="73">
        <f t="shared" si="2"/>
        <v>54.002299999999998</v>
      </c>
    </row>
    <row r="13" spans="2:8" x14ac:dyDescent="0.25">
      <c r="B13" s="72" t="s">
        <v>32</v>
      </c>
      <c r="C13" s="72">
        <v>5</v>
      </c>
      <c r="D13" s="72">
        <v>4.4627999999999997</v>
      </c>
      <c r="E13" s="72">
        <f>ROUND(C13*D13,2)</f>
        <v>22.31</v>
      </c>
      <c r="F13" s="73">
        <f t="shared" si="1"/>
        <v>26.995099999999997</v>
      </c>
      <c r="G13" s="72"/>
      <c r="H13" s="73">
        <f>F13/2</f>
        <v>13.497549999999999</v>
      </c>
    </row>
    <row r="14" spans="2:8" x14ac:dyDescent="0.25">
      <c r="B14" s="72" t="s">
        <v>32</v>
      </c>
      <c r="C14" s="72">
        <v>2</v>
      </c>
      <c r="D14" s="72">
        <v>10.4132</v>
      </c>
      <c r="E14" s="72">
        <f>ROUND(C14*D14,2)-0.01</f>
        <v>20.819999999999997</v>
      </c>
      <c r="F14" s="73">
        <f t="shared" si="1"/>
        <v>25.192199999999996</v>
      </c>
      <c r="G14" s="72"/>
      <c r="H14" s="73">
        <f t="shared" ref="H14:H17" si="3">F14/2</f>
        <v>12.596099999999998</v>
      </c>
    </row>
    <row r="15" spans="2:8" x14ac:dyDescent="0.25">
      <c r="B15" s="72" t="s">
        <v>32</v>
      </c>
      <c r="C15" s="72">
        <v>2</v>
      </c>
      <c r="D15" s="72">
        <v>12.644600000000001</v>
      </c>
      <c r="E15" s="72">
        <f>ROUND(C15*D15,2)-0.01</f>
        <v>25.279999999999998</v>
      </c>
      <c r="F15" s="73">
        <f t="shared" si="1"/>
        <v>30.588799999999996</v>
      </c>
      <c r="G15" s="72"/>
      <c r="H15" s="73">
        <f t="shared" si="3"/>
        <v>15.294399999999998</v>
      </c>
    </row>
    <row r="16" spans="2:8" x14ac:dyDescent="0.25">
      <c r="B16" s="72" t="s">
        <v>33</v>
      </c>
      <c r="C16" s="72">
        <v>2</v>
      </c>
      <c r="D16" s="72">
        <v>45.371899999999997</v>
      </c>
      <c r="E16" s="72">
        <f>ROUND(C16*D16,2)</f>
        <v>90.74</v>
      </c>
      <c r="F16" s="73">
        <f t="shared" si="1"/>
        <v>109.79539999999999</v>
      </c>
      <c r="G16" s="72"/>
      <c r="H16" s="73">
        <f t="shared" si="3"/>
        <v>54.897699999999993</v>
      </c>
    </row>
    <row r="17" spans="2:8" x14ac:dyDescent="0.25">
      <c r="B17" s="72" t="s">
        <v>34</v>
      </c>
      <c r="C17" s="72">
        <v>2</v>
      </c>
      <c r="D17" s="72">
        <v>20.082599999999999</v>
      </c>
      <c r="E17" s="72">
        <f>ROUNDUP(C17*D17,2)</f>
        <v>40.169999999999995</v>
      </c>
      <c r="F17" s="73">
        <f t="shared" si="1"/>
        <v>48.605699999999992</v>
      </c>
      <c r="G17" s="72"/>
      <c r="H17" s="73">
        <f t="shared" si="3"/>
        <v>24.302849999999996</v>
      </c>
    </row>
    <row r="18" spans="2:8" x14ac:dyDescent="0.25">
      <c r="B18" s="72" t="s">
        <v>35</v>
      </c>
      <c r="C18" s="72">
        <v>1</v>
      </c>
      <c r="D18" s="72">
        <v>16.363600000000002</v>
      </c>
      <c r="E18" s="72">
        <f>ROUND(C18*D18,2)</f>
        <v>16.36</v>
      </c>
      <c r="F18" s="73">
        <f t="shared" si="1"/>
        <v>19.7956</v>
      </c>
      <c r="G18" s="72"/>
      <c r="H18" s="75">
        <f>F18/2</f>
        <v>9.8978000000000002</v>
      </c>
    </row>
    <row r="19" spans="2:8" x14ac:dyDescent="0.25">
      <c r="B19" s="72" t="s">
        <v>33</v>
      </c>
      <c r="C19" s="72">
        <v>2</v>
      </c>
      <c r="D19" s="72">
        <v>36.446300000000001</v>
      </c>
      <c r="E19" s="73">
        <f>ROUNDUP(C19*D19,2)</f>
        <v>72.900000000000006</v>
      </c>
      <c r="F19" s="73">
        <f t="shared" si="1"/>
        <v>88.209000000000003</v>
      </c>
      <c r="G19" s="72"/>
      <c r="H19" s="75">
        <f>F19/2</f>
        <v>44.104500000000002</v>
      </c>
    </row>
    <row r="20" spans="2:8" x14ac:dyDescent="0.25">
      <c r="B20" s="72" t="s">
        <v>32</v>
      </c>
      <c r="C20" s="72">
        <v>1</v>
      </c>
      <c r="D20" s="72">
        <v>17.851199999999999</v>
      </c>
      <c r="E20" s="72">
        <f t="shared" ref="E20:E31" si="4">ROUND(C20*D20,2)</f>
        <v>17.850000000000001</v>
      </c>
      <c r="F20" s="73">
        <f t="shared" si="1"/>
        <v>21.598500000000001</v>
      </c>
      <c r="G20" s="72"/>
      <c r="H20" s="74">
        <f t="shared" ref="H20:H27" si="5">F20/2</f>
        <v>10.799250000000001</v>
      </c>
    </row>
    <row r="21" spans="2:8" x14ac:dyDescent="0.25">
      <c r="B21" s="76" t="s">
        <v>36</v>
      </c>
      <c r="C21" s="76">
        <v>2</v>
      </c>
      <c r="D21" s="76">
        <v>110.0826</v>
      </c>
      <c r="E21" s="76">
        <f t="shared" si="4"/>
        <v>220.17</v>
      </c>
      <c r="F21" s="77">
        <f t="shared" si="1"/>
        <v>266.40569999999997</v>
      </c>
      <c r="G21" s="76"/>
      <c r="H21" s="78">
        <f t="shared" si="5"/>
        <v>133.20284999999998</v>
      </c>
    </row>
    <row r="22" spans="2:8" x14ac:dyDescent="0.25">
      <c r="B22" s="76" t="s">
        <v>37</v>
      </c>
      <c r="C22" s="76">
        <v>2</v>
      </c>
      <c r="D22" s="76">
        <v>10.4132</v>
      </c>
      <c r="E22" s="76">
        <f t="shared" si="4"/>
        <v>20.83</v>
      </c>
      <c r="F22" s="77">
        <f t="shared" si="1"/>
        <v>25.204299999999996</v>
      </c>
      <c r="G22" s="76"/>
      <c r="H22" s="78">
        <f t="shared" si="5"/>
        <v>12.602149999999998</v>
      </c>
    </row>
    <row r="23" spans="2:8" x14ac:dyDescent="0.25">
      <c r="B23" s="76" t="s">
        <v>38</v>
      </c>
      <c r="C23" s="76">
        <v>2</v>
      </c>
      <c r="D23" s="76">
        <v>60.247900000000001</v>
      </c>
      <c r="E23" s="76">
        <f t="shared" si="4"/>
        <v>120.5</v>
      </c>
      <c r="F23" s="77">
        <f t="shared" si="1"/>
        <v>145.80500000000001</v>
      </c>
      <c r="G23" s="76"/>
      <c r="H23" s="78">
        <f t="shared" si="5"/>
        <v>72.902500000000003</v>
      </c>
    </row>
    <row r="24" spans="2:8" x14ac:dyDescent="0.25">
      <c r="B24" s="76" t="s">
        <v>39</v>
      </c>
      <c r="C24" s="76">
        <v>2</v>
      </c>
      <c r="D24" s="76">
        <v>111.5702</v>
      </c>
      <c r="E24" s="76">
        <f t="shared" si="4"/>
        <v>223.14</v>
      </c>
      <c r="F24" s="77">
        <f t="shared" si="1"/>
        <v>269.99939999999998</v>
      </c>
      <c r="G24" s="76"/>
      <c r="H24" s="78">
        <f t="shared" si="5"/>
        <v>134.99969999999999</v>
      </c>
    </row>
    <row r="25" spans="2:8" x14ac:dyDescent="0.25">
      <c r="B25" s="72" t="s">
        <v>40</v>
      </c>
      <c r="C25" s="72">
        <v>2</v>
      </c>
      <c r="D25" s="72">
        <v>156.19829999999999</v>
      </c>
      <c r="E25" s="79">
        <f t="shared" si="4"/>
        <v>312.39999999999998</v>
      </c>
      <c r="F25" s="73">
        <f t="shared" si="1"/>
        <v>378.00399999999996</v>
      </c>
      <c r="G25" s="72"/>
      <c r="H25" s="75">
        <f t="shared" si="5"/>
        <v>189.00199999999998</v>
      </c>
    </row>
    <row r="26" spans="2:8" x14ac:dyDescent="0.25">
      <c r="B26" s="72" t="s">
        <v>41</v>
      </c>
      <c r="C26" s="72">
        <v>2</v>
      </c>
      <c r="D26" s="72">
        <v>90.909099999999995</v>
      </c>
      <c r="E26" s="72">
        <f t="shared" si="4"/>
        <v>181.82</v>
      </c>
      <c r="F26" s="73">
        <f t="shared" si="1"/>
        <v>220.00219999999999</v>
      </c>
      <c r="G26" s="72"/>
      <c r="H26" s="75">
        <f t="shared" si="5"/>
        <v>110.00109999999999</v>
      </c>
    </row>
    <row r="27" spans="2:8" x14ac:dyDescent="0.25">
      <c r="B27" s="72" t="s">
        <v>42</v>
      </c>
      <c r="C27" s="72">
        <v>1</v>
      </c>
      <c r="D27" s="72">
        <v>29.008299999999998</v>
      </c>
      <c r="E27" s="72">
        <f t="shared" si="4"/>
        <v>29.01</v>
      </c>
      <c r="F27" s="73">
        <f t="shared" si="1"/>
        <v>35.1021</v>
      </c>
      <c r="G27" s="72"/>
      <c r="H27" s="75">
        <f t="shared" si="5"/>
        <v>17.55105</v>
      </c>
    </row>
    <row r="28" spans="2:8" x14ac:dyDescent="0.25">
      <c r="B28" s="72" t="s">
        <v>35</v>
      </c>
      <c r="C28" s="72">
        <v>1</v>
      </c>
      <c r="D28" s="72">
        <v>33.4711</v>
      </c>
      <c r="E28" s="72">
        <f t="shared" si="4"/>
        <v>33.47</v>
      </c>
      <c r="F28" s="73">
        <f t="shared" si="1"/>
        <v>40.498699999999999</v>
      </c>
      <c r="G28" s="72"/>
      <c r="H28" s="75">
        <f>F28/2</f>
        <v>20.24935</v>
      </c>
    </row>
    <row r="29" spans="2:8" x14ac:dyDescent="0.25">
      <c r="B29" s="72" t="s">
        <v>43</v>
      </c>
      <c r="C29" s="72">
        <v>1</v>
      </c>
      <c r="D29" s="72">
        <v>254.3801</v>
      </c>
      <c r="E29" s="72">
        <f t="shared" si="4"/>
        <v>254.38</v>
      </c>
      <c r="F29" s="73">
        <f t="shared" si="1"/>
        <v>307.7998</v>
      </c>
      <c r="G29" s="72"/>
      <c r="H29" s="75">
        <v>150.9</v>
      </c>
    </row>
    <row r="30" spans="2:8" x14ac:dyDescent="0.25">
      <c r="B30" s="72" t="s">
        <v>43</v>
      </c>
      <c r="C30" s="72">
        <v>1</v>
      </c>
      <c r="D30" s="72">
        <v>246.19829999999999</v>
      </c>
      <c r="E30" s="73">
        <f t="shared" si="4"/>
        <v>246.2</v>
      </c>
      <c r="F30" s="73">
        <f t="shared" si="1"/>
        <v>297.90199999999999</v>
      </c>
      <c r="G30" s="72"/>
      <c r="H30" s="75">
        <f t="shared" ref="H30:H32" si="6">F30/2</f>
        <v>148.95099999999999</v>
      </c>
    </row>
    <row r="31" spans="2:8" x14ac:dyDescent="0.25">
      <c r="B31" s="76" t="s">
        <v>44</v>
      </c>
      <c r="C31" s="76">
        <v>2</v>
      </c>
      <c r="D31" s="76">
        <v>44.628100000000003</v>
      </c>
      <c r="E31" s="76">
        <f t="shared" si="4"/>
        <v>89.26</v>
      </c>
      <c r="F31" s="77">
        <f t="shared" si="1"/>
        <v>108.0046</v>
      </c>
      <c r="G31" s="76"/>
      <c r="H31" s="78">
        <f t="shared" si="6"/>
        <v>54.002299999999998</v>
      </c>
    </row>
    <row r="32" spans="2:8" x14ac:dyDescent="0.25">
      <c r="B32" s="76" t="s">
        <v>45</v>
      </c>
      <c r="C32" s="76">
        <v>2</v>
      </c>
      <c r="D32" s="76">
        <v>139.8347</v>
      </c>
      <c r="E32" s="76">
        <f>ROUND(C32*D32,2)-0.01</f>
        <v>279.66000000000003</v>
      </c>
      <c r="F32" s="77">
        <f t="shared" si="1"/>
        <v>338.3886</v>
      </c>
      <c r="G32" s="76"/>
      <c r="H32" s="78">
        <f t="shared" si="6"/>
        <v>169.1943</v>
      </c>
    </row>
    <row r="33" spans="2:9" x14ac:dyDescent="0.25">
      <c r="B33" s="72" t="s">
        <v>35</v>
      </c>
      <c r="C33" s="72">
        <v>1</v>
      </c>
      <c r="D33" s="72">
        <v>29.752099999999999</v>
      </c>
      <c r="E33" s="72">
        <f>ROUND(C33*D33,2)</f>
        <v>29.75</v>
      </c>
      <c r="F33" s="73">
        <f t="shared" si="1"/>
        <v>35.997500000000002</v>
      </c>
      <c r="G33" s="72"/>
      <c r="H33" s="75">
        <f>F33/2</f>
        <v>17.998750000000001</v>
      </c>
    </row>
    <row r="34" spans="2:9" x14ac:dyDescent="0.25">
      <c r="B34" s="72" t="s">
        <v>35</v>
      </c>
      <c r="C34" s="72">
        <v>1</v>
      </c>
      <c r="D34" s="72">
        <v>49.834699999999998</v>
      </c>
      <c r="E34" s="72">
        <f>ROUND(C34*D34,2)</f>
        <v>49.83</v>
      </c>
      <c r="F34" s="73">
        <f t="shared" si="1"/>
        <v>60.294299999999993</v>
      </c>
      <c r="G34" s="72"/>
      <c r="H34" s="75">
        <f>F34/2</f>
        <v>30.147149999999996</v>
      </c>
    </row>
    <row r="35" spans="2:9" x14ac:dyDescent="0.25">
      <c r="B35" s="72" t="s">
        <v>35</v>
      </c>
      <c r="C35" s="72">
        <v>1</v>
      </c>
      <c r="D35" s="72">
        <v>53.553699999999999</v>
      </c>
      <c r="E35" s="72">
        <f>ROUND(C35*D35,2)</f>
        <v>53.55</v>
      </c>
      <c r="F35" s="73">
        <f t="shared" si="1"/>
        <v>64.79549999999999</v>
      </c>
      <c r="G35" s="72"/>
      <c r="H35" s="75">
        <f>F35/2</f>
        <v>32.397749999999995</v>
      </c>
    </row>
    <row r="36" spans="2:9" x14ac:dyDescent="0.25">
      <c r="B36" s="72" t="s">
        <v>35</v>
      </c>
      <c r="C36" s="72">
        <v>2</v>
      </c>
      <c r="D36" s="72">
        <v>63.223100000000002</v>
      </c>
      <c r="E36" s="72">
        <f>ROUND(C36*D36,2)</f>
        <v>126.45</v>
      </c>
      <c r="F36" s="73">
        <f t="shared" si="1"/>
        <v>153.00450000000001</v>
      </c>
      <c r="G36" s="72"/>
      <c r="H36" s="75">
        <f>F36/2</f>
        <v>76.502250000000004</v>
      </c>
    </row>
    <row r="37" spans="2:9" x14ac:dyDescent="0.25">
      <c r="B37" s="72" t="s">
        <v>46</v>
      </c>
      <c r="C37" s="72">
        <v>4</v>
      </c>
      <c r="D37" s="72">
        <v>63.223100000000002</v>
      </c>
      <c r="E37" s="72">
        <f>ROUNDDOWN(C37*D37,2)-0.01</f>
        <v>252.88</v>
      </c>
      <c r="F37" s="73">
        <f t="shared" si="1"/>
        <v>305.98480000000001</v>
      </c>
      <c r="G37" s="72"/>
      <c r="H37" s="75">
        <v>156</v>
      </c>
      <c r="I37" s="68"/>
    </row>
    <row r="38" spans="2:9" ht="15.75" thickBot="1" x14ac:dyDescent="0.3">
      <c r="B38" s="72" t="s">
        <v>47</v>
      </c>
      <c r="C38" s="72">
        <v>2</v>
      </c>
      <c r="D38" s="72">
        <v>74.380099999999999</v>
      </c>
      <c r="E38" s="72">
        <f>ROUND(C38*D38,2)</f>
        <v>148.76</v>
      </c>
      <c r="F38" s="73">
        <f t="shared" si="1"/>
        <v>179.99959999999999</v>
      </c>
      <c r="G38" s="72"/>
      <c r="H38" s="75">
        <f>F38/2</f>
        <v>89.999799999999993</v>
      </c>
    </row>
    <row r="39" spans="2:9" ht="15.75" thickBot="1" x14ac:dyDescent="0.3">
      <c r="D39" s="71"/>
      <c r="E39" s="71">
        <f>SUM(E4:E38)</f>
        <v>3305.7799999999997</v>
      </c>
      <c r="H39" s="82">
        <f>SUM(H4:H38)</f>
        <v>2000.0046000000007</v>
      </c>
    </row>
    <row r="40" spans="2:9" x14ac:dyDescent="0.25">
      <c r="D40" s="71" t="s">
        <v>48</v>
      </c>
      <c r="E40" s="71">
        <v>694.21</v>
      </c>
    </row>
    <row r="41" spans="2:9" x14ac:dyDescent="0.25">
      <c r="D41" s="71"/>
      <c r="E41" s="71">
        <f>E39+E40</f>
        <v>3999.99</v>
      </c>
    </row>
    <row r="42" spans="2:9" x14ac:dyDescent="0.25">
      <c r="H42" s="68"/>
      <c r="I42" s="68"/>
    </row>
  </sheetData>
  <autoFilter ref="B3:I41" xr:uid="{00000000-0009-0000-0000-000001000000}"/>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IvetaUrga</vt:lpstr>
      <vt:lpstr>Forma</vt:lpstr>
      <vt:lpstr>IvetaUrga!Print_Area</vt:lpstr>
    </vt:vector>
  </TitlesOfParts>
  <Company>LR IEM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Rūta Dukaļska</dc:creator>
  <cp:lastModifiedBy>Igors Silantjevs</cp:lastModifiedBy>
  <cp:lastPrinted>2023-08-31T08:50:56Z</cp:lastPrinted>
  <dcterms:created xsi:type="dcterms:W3CDTF">2023-01-09T06:46:07Z</dcterms:created>
  <dcterms:modified xsi:type="dcterms:W3CDTF">2023-09-12T13:12:45Z</dcterms:modified>
</cp:coreProperties>
</file>