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nita.Treimane\Desktop\Sanita\Naukšēni\"/>
    </mc:Choice>
  </mc:AlternateContent>
  <bookViews>
    <workbookView xWindow="0" yWindow="0" windowWidth="20490" windowHeight="6960"/>
  </bookViews>
  <sheets>
    <sheet name="APRĒĶINS" sheetId="1" r:id="rId1"/>
  </sheets>
  <definedNames>
    <definedName name="_xlnm.Print_Titles" localSheetId="0">APRĒĶINS!$3:$4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4" i="1" l="1"/>
  <c r="F22" i="1" l="1"/>
  <c r="E22" i="1"/>
  <c r="D22" i="1"/>
  <c r="E8" i="1"/>
  <c r="D8" i="1"/>
  <c r="F8" i="1" l="1"/>
  <c r="F33" i="1" l="1"/>
  <c r="F41" i="1" s="1"/>
  <c r="E33" i="1"/>
  <c r="E41" i="1" s="1"/>
  <c r="D33" i="1"/>
  <c r="D41" i="1" s="1"/>
  <c r="F32" i="1"/>
  <c r="F31" i="1" s="1"/>
  <c r="E32" i="1"/>
  <c r="E31" i="1" s="1"/>
  <c r="D32" i="1"/>
  <c r="D31" i="1" s="1"/>
  <c r="F29" i="1"/>
  <c r="E29" i="1"/>
  <c r="D29" i="1"/>
  <c r="F28" i="1"/>
  <c r="E28" i="1"/>
  <c r="D28" i="1"/>
  <c r="F27" i="1"/>
  <c r="E27" i="1"/>
  <c r="D27" i="1"/>
  <c r="F26" i="1"/>
  <c r="E26" i="1"/>
  <c r="D26" i="1"/>
  <c r="F25" i="1"/>
  <c r="E25" i="1"/>
  <c r="D25" i="1"/>
  <c r="L24" i="1"/>
  <c r="N24" i="1" s="1"/>
  <c r="F24" i="1"/>
  <c r="E24" i="1"/>
  <c r="D24" i="1"/>
  <c r="L23" i="1"/>
  <c r="M23" i="1" s="1"/>
  <c r="N23" i="1" s="1"/>
  <c r="F23" i="1"/>
  <c r="E23" i="1"/>
  <c r="D23" i="1"/>
  <c r="L21" i="1"/>
  <c r="M21" i="1" s="1"/>
  <c r="N21" i="1" s="1"/>
  <c r="F21" i="1"/>
  <c r="E21" i="1"/>
  <c r="D21" i="1"/>
  <c r="F20" i="1"/>
  <c r="E20" i="1"/>
  <c r="D20" i="1"/>
  <c r="F19" i="1"/>
  <c r="E19" i="1"/>
  <c r="D19" i="1"/>
  <c r="F17" i="1"/>
  <c r="E17" i="1"/>
  <c r="D17" i="1"/>
  <c r="D7" i="1"/>
  <c r="D30" i="1" l="1"/>
  <c r="E30" i="1"/>
  <c r="F30" i="1"/>
  <c r="D18" i="1"/>
  <c r="D40" i="1" s="1"/>
  <c r="D12" i="1"/>
  <c r="D10" i="1"/>
  <c r="E18" i="1"/>
  <c r="E40" i="1" s="1"/>
  <c r="F18" i="1"/>
  <c r="F40" i="1" s="1"/>
  <c r="N25" i="1"/>
  <c r="N26" i="1" s="1"/>
  <c r="F7" i="1"/>
  <c r="F10" i="1" s="1"/>
  <c r="E7" i="1"/>
  <c r="E10" i="1" s="1"/>
  <c r="D15" i="1"/>
  <c r="D16" i="1"/>
  <c r="D11" i="1"/>
  <c r="F12" i="1" l="1"/>
  <c r="F16" i="1"/>
  <c r="F15" i="1"/>
  <c r="F11" i="1"/>
  <c r="E15" i="1"/>
  <c r="E11" i="1"/>
  <c r="E16" i="1"/>
  <c r="E12" i="1"/>
  <c r="D9" i="1"/>
  <c r="D6" i="1" s="1"/>
  <c r="E9" i="1" l="1"/>
  <c r="E6" i="1" s="1"/>
  <c r="E38" i="1" s="1"/>
  <c r="F9" i="1"/>
  <c r="F6" i="1" s="1"/>
  <c r="F14" i="1" s="1"/>
  <c r="F13" i="1" s="1"/>
  <c r="F39" i="1" s="1"/>
  <c r="D14" i="1"/>
  <c r="D13" i="1" s="1"/>
  <c r="D39" i="1" s="1"/>
  <c r="D38" i="1"/>
  <c r="E14" i="1" l="1"/>
  <c r="E13" i="1" s="1"/>
  <c r="E39" i="1" s="1"/>
  <c r="E37" i="1" s="1"/>
  <c r="E42" i="1" s="1"/>
  <c r="F38" i="1"/>
  <c r="F37" i="1" s="1"/>
  <c r="F42" i="1" s="1"/>
  <c r="D5" i="1"/>
  <c r="D37" i="1"/>
  <c r="D42" i="1" s="1"/>
  <c r="F5" i="1"/>
  <c r="E5" i="1" l="1"/>
</calcChain>
</file>

<file path=xl/comments1.xml><?xml version="1.0" encoding="utf-8"?>
<comments xmlns="http://schemas.openxmlformats.org/spreadsheetml/2006/main">
  <authors>
    <author>tc={23CD42CD-E679-40DC-B089-4E394AA3F85F}</author>
    <author>tc={C398D83F-BB4C-440D-95AB-6FBE0425797A}</author>
    <author>tc={AFD60416-643E-4F7D-A729-B201C838D212}</author>
    <author>tc={F4EA2386-5554-4A09-AD9A-C69D81F1FAC3}</author>
  </authors>
  <commentList>
    <comment ref="C21" authorId="0" shapeId="0">
      <text>
        <r>
          <rPr>
            <sz val="11"/>
            <color theme="1"/>
            <rFont val="Calibri"/>
            <family val="2"/>
            <charset val="186"/>
            <scheme val="minor"/>
          </rPr>
          <t>[Komentārs ar pavedienu]
Jūsu Excel versija ļauj lasīt šo komentāru ar pavedienu, tomēr visi tā labojumi tiks noņemti, ja fails tiks atvērts jaunākā Excel versijā. Papildinformācija: https://go.microsoft.com/fwlink/?linkid=870924
Komentārs:
    Aprēķini veikti ar šādiem pieņēmumiem:
1. paņemts konta apgrozījums šādiem kontiem:
1.1. 2221 - 72 802,85 EUR
1.2. 2222 - 5 947,96 EUR
1.3. 2223 - 72 727,33 EUR
1.4. 2224  - 5 674,41 EUR
KOPĀ - 157 152,55 EUR
un izdalīts uz 399 amata vietām un 12 mēnešiem</t>
        </r>
      </text>
    </comment>
    <comment ref="C23" authorId="1" shapeId="0">
      <text>
        <r>
          <rPr>
            <sz val="11"/>
            <color theme="1"/>
            <rFont val="Calibri"/>
            <family val="2"/>
            <charset val="186"/>
            <scheme val="minor"/>
          </rPr>
          <t>[Komentārs ar pavedienu]
Jūsu Excel versija ļauj lasīt šo komentāru ar pavedienu, tomēr visi tā labojumi tiks noņemti, ja fails tiks atvērts jaunākā Excel versijā. Papildinformācija: https://go.microsoft.com/fwlink/?linkid=870924
Komentārs:
    Aprēķini veikti ar šādiem pieņēmumiem:
1. paņemts konta apgrozījums šādiem kontiem:
2243 - 3 543,78 EUR
un izdalīts uz 399 amata vietām un 12 mēnešiem</t>
        </r>
      </text>
    </comment>
    <comment ref="C24" authorId="2" shapeId="0">
      <text>
        <r>
          <rPr>
            <sz val="11"/>
            <color theme="1"/>
            <rFont val="Calibri"/>
            <family val="2"/>
            <charset val="186"/>
            <scheme val="minor"/>
          </rPr>
          <t>[Komentārs ar pavedienu]
Jūsu Excel versija ļauj lasīt šo komentāru ar pavedienu, tomēr visi tā labojumi tiks noņemti, ja fails tiks atvērts jaunākā Excel versijā. Papildinformācija: https://go.microsoft.com/fwlink/?linkid=870924
Komentārs:
    Aprēķini veikti ar šādiem pieņēmumiem:
1. paņemts konta apgrozījums šādiem kontiem:
2244 - 84 957,51 EUR
un izdalīts uz 399 amata vietām un 12 mēnešiem</t>
        </r>
      </text>
    </comment>
    <comment ref="C26" authorId="3" shapeId="0">
      <text>
        <r>
          <rPr>
            <sz val="11"/>
            <color theme="1"/>
            <rFont val="Calibri"/>
            <family val="2"/>
            <charset val="186"/>
            <scheme val="minor"/>
          </rPr>
          <t>[Komentārs ar pavedienu]
Jūsu Excel versija ļauj lasīt šo komentāru ar pavedienu, tomēr visi tā labojumi tiks noņemti, ja fails tiks atvērts jaunākā Excel versijā. Papildinformācija: https://go.microsoft.com/fwlink/?linkid=870924
Komentārs:
    9,81 nomas maksas apmērs mēnesī par Jēkabpils telpām</t>
        </r>
      </text>
    </comment>
  </commentList>
</comments>
</file>

<file path=xl/sharedStrings.xml><?xml version="1.0" encoding="utf-8"?>
<sst xmlns="http://schemas.openxmlformats.org/spreadsheetml/2006/main" count="110" uniqueCount="96">
  <si>
    <t>EKK</t>
  </si>
  <si>
    <t>Detalizēts aprēķins</t>
  </si>
  <si>
    <t>2023.gadā</t>
  </si>
  <si>
    <t>2024.gadā</t>
  </si>
  <si>
    <t>2025.gadā un turpmāk</t>
  </si>
  <si>
    <t>Kopā</t>
  </si>
  <si>
    <t>EKK 1000</t>
  </si>
  <si>
    <t xml:space="preserve">Atlīdzība kopā </t>
  </si>
  <si>
    <t>EKK 1100</t>
  </si>
  <si>
    <t xml:space="preserve">Atalgojums </t>
  </si>
  <si>
    <t>EKK 1110</t>
  </si>
  <si>
    <t xml:space="preserve">Mēneša amatalga </t>
  </si>
  <si>
    <t>EKK 1114</t>
  </si>
  <si>
    <t>EKK 1140</t>
  </si>
  <si>
    <t>Piemaksas</t>
  </si>
  <si>
    <t>EKK 1145</t>
  </si>
  <si>
    <t>Vispārējās piemaksas 10% apmērā no plānotās mēnešalgu kopsummas</t>
  </si>
  <si>
    <t>EKK 1110 x 10 %</t>
  </si>
  <si>
    <t>EKK 1148</t>
  </si>
  <si>
    <t>Prēmijas un naudas balvas 10% apmērā plānotās mēnešalgu kopsummas</t>
  </si>
  <si>
    <t>EKK 1200</t>
  </si>
  <si>
    <t xml:space="preserve">Darba devēja  valsts sociālās apdrošināšanas obligātās iemaksas, sociāla rakstura pabalsti un kompensācijas      </t>
  </si>
  <si>
    <t>EKK 1210</t>
  </si>
  <si>
    <r>
      <t xml:space="preserve">Darba devēja VSAOI </t>
    </r>
    <r>
      <rPr>
        <sz val="10"/>
        <rFont val="Times New Roman"/>
        <family val="1"/>
        <charset val="186"/>
      </rPr>
      <t>23,59</t>
    </r>
    <r>
      <rPr>
        <sz val="10"/>
        <color indexed="8"/>
        <rFont val="Times New Roman"/>
        <family val="1"/>
        <charset val="186"/>
      </rPr>
      <t xml:space="preserve"> %</t>
    </r>
    <r>
      <rPr>
        <b/>
        <sz val="10"/>
        <color indexed="8"/>
        <rFont val="Times New Roman"/>
        <family val="1"/>
        <charset val="186"/>
      </rPr>
      <t xml:space="preserve"> </t>
    </r>
  </si>
  <si>
    <t>saskaņā ar aprēķinu</t>
  </si>
  <si>
    <t>EKK 1220</t>
  </si>
  <si>
    <t>Sociālās garantijas 5 % apmērā no plānoto amata vietu (slodžu) skaitam plānotās mēnešalgu kopsummas attiecīgajā kalendāra gadā</t>
  </si>
  <si>
    <t>EKK 1110 x 5 %</t>
  </si>
  <si>
    <t>EKK 1221</t>
  </si>
  <si>
    <t>Atvaļinājuma pabalsti</t>
  </si>
  <si>
    <t>EKK 1110 x 50 % par vienu mēnesi</t>
  </si>
  <si>
    <t>EKK 1227</t>
  </si>
  <si>
    <t>Darba devēja izdevumi veselības apdrošināšanai  (242 EUR - veselības apdrošināšanas polises vidējā tirgus vērtība vienam nodarbinatajam). Nodarbinātie veiks darbu, kas pakļauts īpašam riskam.</t>
  </si>
  <si>
    <t>EKK 2000</t>
  </si>
  <si>
    <t xml:space="preserve">Kārtējie izdevumi precēm un pakalpojumiem </t>
  </si>
  <si>
    <t>EKK 2100</t>
  </si>
  <si>
    <t>Iekšzemes komandējumi un dienesta braucieni nodarbinatajam uz VPD organizētajām apmācībām, kā arī darbu saistītiem komandējumiem</t>
  </si>
  <si>
    <t>EKK 2210</t>
  </si>
  <si>
    <t>Sakaru pakalpojumi (t.sk. pasts, vietējie sakari, mobilie sakari un Internets)</t>
  </si>
  <si>
    <t>bez PVN</t>
  </si>
  <si>
    <t>ar PVN</t>
  </si>
  <si>
    <t>Sadārdzi-nājums 20%</t>
  </si>
  <si>
    <t>Summa gadā</t>
  </si>
  <si>
    <t>EKK 2220</t>
  </si>
  <si>
    <t>Izdevumi par apkuri, ūdeni un kanalizāciju, elektroenerģiju un atkritumu izvešanu</t>
  </si>
  <si>
    <t>Portatīvais dators B</t>
  </si>
  <si>
    <t xml:space="preserve">EKK 2243 </t>
  </si>
  <si>
    <t>Iekārtas, inventāra un aparatūras remonts, tehniskā apkalpošana</t>
  </si>
  <si>
    <t>Monitors 27collas</t>
  </si>
  <si>
    <t>EKK 2244</t>
  </si>
  <si>
    <t xml:space="preserve">Telpu uzturēšanas izdevumi </t>
  </si>
  <si>
    <t>MS licences</t>
  </si>
  <si>
    <t xml:space="preserve">EKK 2250 </t>
  </si>
  <si>
    <t>Informācijas sistēmas uzturēšana un Darba stacijas noma</t>
  </si>
  <si>
    <t>KOPĀ</t>
  </si>
  <si>
    <t>EKK 2260</t>
  </si>
  <si>
    <t>Telpu noma 7 kv.m. uz 1 a.v.</t>
  </si>
  <si>
    <t>Vienā mēnesī</t>
  </si>
  <si>
    <t>EKK 2310</t>
  </si>
  <si>
    <t xml:space="preserve">Biroja preces (papīrs, toneri, mapes, pārējās kancelejas preces) </t>
  </si>
  <si>
    <t>EKK 2322</t>
  </si>
  <si>
    <t>Degviela braucieniem amata pienākumu pildīšanai reģionā</t>
  </si>
  <si>
    <t xml:space="preserve">EKK 2350 </t>
  </si>
  <si>
    <t xml:space="preserve">Kārtējā remonta un uzturēšanas materiāli </t>
  </si>
  <si>
    <t>EKK 2000; 5000</t>
  </si>
  <si>
    <t>Vienreizējie izdevumi</t>
  </si>
  <si>
    <t xml:space="preserve">Vienreizējie izdevumi precēm un pakalpojumiem </t>
  </si>
  <si>
    <t>EKK 2312</t>
  </si>
  <si>
    <t>Inventāra (cenā līdz 500 EUR) iegādes izdevumi darba vietas ierīkošanai (darba galds un krēsls, galda lampa, multifunkcionāla iekārta, tālrunis, apmeklētāju krēsls)</t>
  </si>
  <si>
    <t>EKK 5000</t>
  </si>
  <si>
    <t xml:space="preserve">Vienreizēji izdevumi pamatkapitāla veidošanai </t>
  </si>
  <si>
    <t>Jaunas amata vietas (jauni darbinieki)</t>
  </si>
  <si>
    <t>Kārtējie izdevumi precēm un pakalpojumiem</t>
  </si>
  <si>
    <t xml:space="preserve">Izdevumi pamatkapitāla veidošanai </t>
  </si>
  <si>
    <t>• Probācijas specialisti (36. saime, II līmenis, 8. mēnešalgu grupa) (turpmāk - PS)</t>
  </si>
  <si>
    <t>Piemaksa ierēdnim par bīstamību 20%</t>
  </si>
  <si>
    <t>EKK 1114 × 20%</t>
  </si>
  <si>
    <t>EKK 2239</t>
  </si>
  <si>
    <t>Pakalpojums, kas nodrošina bērna sociālās uzvedības korekciju un sociālo rehabilitāciju</t>
  </si>
  <si>
    <r>
      <rPr>
        <b/>
        <sz val="10"/>
        <rFont val="Times New Roman"/>
        <family val="1"/>
        <charset val="186"/>
      </rPr>
      <t>2023.gadā</t>
    </r>
    <r>
      <rPr>
        <sz val="10"/>
        <rFont val="Times New Roman"/>
        <family val="1"/>
        <charset val="186"/>
      </rPr>
      <t xml:space="preserve"> un turpmāk:
1) 5 PS a.v. x 1388 EUR mēnesī x 12 mēn.</t>
    </r>
  </si>
  <si>
    <t>2023. gadā un turpmāk 242 EUR
(2023.gadā un turpmāk- 5 a.v.)</t>
  </si>
  <si>
    <r>
      <t xml:space="preserve">1) </t>
    </r>
    <r>
      <rPr>
        <u/>
        <sz val="10"/>
        <rFont val="Times New Roman"/>
        <family val="1"/>
        <charset val="186"/>
      </rPr>
      <t>VPD organizētās apmācības jaunajiem nodarbinātajiem</t>
    </r>
    <r>
      <rPr>
        <sz val="10"/>
        <rFont val="Times New Roman"/>
        <family val="1"/>
        <charset val="186"/>
      </rPr>
      <t xml:space="preserve"> divas dienas, kopā vienam nodarbinātajām gadā</t>
    </r>
    <r>
      <rPr>
        <b/>
        <sz val="10"/>
        <rFont val="Times New Roman"/>
        <family val="1"/>
        <charset val="186"/>
      </rPr>
      <t xml:space="preserve"> 156 EUR</t>
    </r>
    <r>
      <rPr>
        <sz val="10"/>
        <rFont val="Times New Roman"/>
        <family val="1"/>
        <charset val="186"/>
      </rPr>
      <t xml:space="preserve"> (kopā divu biļešu cena uz Rīgu un atpakaļ (20 euro=10 euro x 2); dienas nauda kopā par 2 dienām (16 euro = 8 euro dienas nauda x 2 dienas) un viesnīcas izdevumi par vienu nakti (120 euro=120 euro par vienu nakti x 1 nakts)).
(2023.gadā - 5 a.v.)
2) </t>
    </r>
    <r>
      <rPr>
        <u/>
        <sz val="10"/>
        <rFont val="Times New Roman"/>
        <family val="1"/>
        <charset val="186"/>
      </rPr>
      <t>VPD organizētās apmācības jaunajiem nodarbinātajiem</t>
    </r>
    <r>
      <rPr>
        <sz val="10"/>
        <rFont val="Times New Roman"/>
        <family val="1"/>
        <charset val="186"/>
      </rPr>
      <t xml:space="preserve"> trīs dienas, kopā vienam nodarbinātajām gadā </t>
    </r>
    <r>
      <rPr>
        <b/>
        <sz val="10"/>
        <rFont val="Times New Roman"/>
        <family val="1"/>
        <charset val="186"/>
      </rPr>
      <t>284 EUR</t>
    </r>
    <r>
      <rPr>
        <sz val="10"/>
        <rFont val="Times New Roman"/>
        <family val="1"/>
        <charset val="186"/>
      </rPr>
      <t xml:space="preserve"> (kopā divu biļešu cena uz Rīgu un atpakaļ (20 euro=10 euro x 2); dienas nauda kopā par 3 dienām (24 euro = 8 euro dienas nauda x 3 dienas) un viesnīcas izdevumi par divām naktīm (240 euro=120 euro par vienu nakti x 2 nakts)).
(2023.gadā - 5 a.v.)
3) </t>
    </r>
    <r>
      <rPr>
        <u/>
        <sz val="10"/>
        <rFont val="Times New Roman"/>
        <family val="1"/>
        <charset val="186"/>
      </rPr>
      <t>Darba komandējumi uz samāksmēm Rīgā</t>
    </r>
    <r>
      <rPr>
        <sz val="10"/>
        <rFont val="Times New Roman"/>
        <family val="1"/>
        <charset val="186"/>
      </rPr>
      <t>, kopā vienam nodarbinātajam gadā</t>
    </r>
    <r>
      <rPr>
        <b/>
        <sz val="10"/>
        <rFont val="Times New Roman"/>
        <family val="1"/>
        <charset val="186"/>
      </rPr>
      <t xml:space="preserve"> 20 EUR</t>
    </r>
    <r>
      <rPr>
        <sz val="10"/>
        <rFont val="Times New Roman"/>
        <family val="1"/>
        <charset val="186"/>
      </rPr>
      <t xml:space="preserve"> (biļetes cena uz Rīgu un atpakaļ).
(2023.gadā un turpmāk- 5 a.v.)</t>
    </r>
  </si>
  <si>
    <r>
      <rPr>
        <b/>
        <sz val="10"/>
        <rFont val="Times New Roman"/>
        <family val="1"/>
        <charset val="186"/>
      </rPr>
      <t>34,85 EUR</t>
    </r>
    <r>
      <rPr>
        <sz val="10"/>
        <rFont val="Times New Roman"/>
        <family val="1"/>
        <charset val="186"/>
      </rPr>
      <t xml:space="preserve"> × 12 mēn.
(2023.gadā un turpmāk- 5 a.v.)</t>
    </r>
  </si>
  <si>
    <r>
      <rPr>
        <b/>
        <sz val="10"/>
        <rFont val="Times New Roman"/>
        <family val="1"/>
        <charset val="186"/>
      </rPr>
      <t>32,82 EUR</t>
    </r>
    <r>
      <rPr>
        <sz val="10"/>
        <rFont val="Times New Roman"/>
        <family val="1"/>
        <charset val="186"/>
      </rPr>
      <t xml:space="preserve"> × 12 mēn.
(2023.gadā un turpmāk- 5 a.v.)</t>
    </r>
  </si>
  <si>
    <r>
      <rPr>
        <b/>
        <sz val="10"/>
        <rFont val="Times New Roman"/>
        <family val="1"/>
        <charset val="186"/>
      </rPr>
      <t>0,74 EUR</t>
    </r>
    <r>
      <rPr>
        <sz val="10"/>
        <rFont val="Times New Roman"/>
        <family val="1"/>
        <charset val="186"/>
      </rPr>
      <t xml:space="preserve"> × 12 mēn.
(2023.gadā un turpmāk- 5 a.v.)</t>
    </r>
  </si>
  <si>
    <r>
      <rPr>
        <b/>
        <sz val="10"/>
        <rFont val="Times New Roman"/>
        <family val="1"/>
        <charset val="186"/>
      </rPr>
      <t>17,74 EUR</t>
    </r>
    <r>
      <rPr>
        <sz val="10"/>
        <rFont val="Times New Roman"/>
        <family val="1"/>
        <charset val="186"/>
      </rPr>
      <t xml:space="preserve"> × 12 mēn.
(2023.gadā un turpmāk- 5 a.v.)</t>
    </r>
  </si>
  <si>
    <r>
      <rPr>
        <b/>
        <sz val="10"/>
        <rFont val="Times New Roman"/>
        <family val="1"/>
        <charset val="186"/>
      </rPr>
      <t>95,24 EUR</t>
    </r>
    <r>
      <rPr>
        <sz val="10"/>
        <rFont val="Times New Roman"/>
        <family val="1"/>
        <charset val="186"/>
      </rPr>
      <t xml:space="preserve"> × 12 mēn.
(2023.gadā un turpmāk- 5 a.v.)</t>
    </r>
  </si>
  <si>
    <r>
      <rPr>
        <b/>
        <sz val="10"/>
        <rFont val="Times New Roman"/>
        <family val="1"/>
        <charset val="186"/>
      </rPr>
      <t>9,81 EUR</t>
    </r>
    <r>
      <rPr>
        <sz val="10"/>
        <rFont val="Times New Roman"/>
        <family val="1"/>
        <charset val="186"/>
      </rPr>
      <t xml:space="preserve"> × 12 mēn.
(2023.gadā un turpmāk- 5 a.v.)</t>
    </r>
  </si>
  <si>
    <r>
      <rPr>
        <b/>
        <sz val="10"/>
        <rFont val="Times New Roman"/>
        <family val="1"/>
        <charset val="186"/>
      </rPr>
      <t>2,00 EUR</t>
    </r>
    <r>
      <rPr>
        <sz val="10"/>
        <rFont val="Times New Roman"/>
        <family val="1"/>
        <charset val="186"/>
      </rPr>
      <t xml:space="preserve"> × 12 mēn.
(2023.gadā un turpmāk- 5 a.v.)</t>
    </r>
  </si>
  <si>
    <t>300 km x 5,0 L/100km × 2,00 EUR par litru × 12 mēn.
(2023.gadā un turpmāk- 5 a.v.)</t>
  </si>
  <si>
    <r>
      <rPr>
        <b/>
        <sz val="10"/>
        <rFont val="Times New Roman"/>
        <family val="1"/>
        <charset val="186"/>
      </rPr>
      <t xml:space="preserve">1090,00 EUR
</t>
    </r>
    <r>
      <rPr>
        <sz val="10"/>
        <rFont val="Times New Roman"/>
        <family val="1"/>
        <charset val="186"/>
      </rPr>
      <t>(2023.gadā - 5 a.v.)</t>
    </r>
  </si>
  <si>
    <r>
      <rPr>
        <b/>
        <sz val="10"/>
        <rFont val="Times New Roman"/>
        <family val="1"/>
        <charset val="186"/>
      </rPr>
      <t>4,00 EUR</t>
    </r>
    <r>
      <rPr>
        <sz val="10"/>
        <rFont val="Times New Roman"/>
        <family val="1"/>
        <charset val="186"/>
      </rPr>
      <t xml:space="preserve"> × 12 mēn.
(2023.gadā un turpmāk- 5 a.v.)</t>
    </r>
  </si>
  <si>
    <r>
      <t xml:space="preserve">Ārpakalpojums </t>
    </r>
    <r>
      <rPr>
        <b/>
        <sz val="10"/>
        <rFont val="Times New Roman"/>
        <family val="1"/>
        <charset val="186"/>
      </rPr>
      <t>8 712 EUR/gadā</t>
    </r>
    <r>
      <rPr>
        <sz val="10"/>
        <rFont val="Times New Roman"/>
        <family val="1"/>
        <charset val="186"/>
      </rPr>
      <t xml:space="preserve"> par bērnu x vidēji 50 bērni gadā</t>
    </r>
  </si>
  <si>
    <r>
      <t xml:space="preserve">2023.gadā - </t>
    </r>
    <r>
      <rPr>
        <b/>
        <sz val="10"/>
        <rFont val="Times New Roman"/>
        <family val="1"/>
        <charset val="186"/>
      </rPr>
      <t>11616 EUR</t>
    </r>
    <r>
      <rPr>
        <sz val="10"/>
        <rFont val="Times New Roman"/>
        <family val="1"/>
        <charset val="186"/>
      </rPr>
      <t xml:space="preserve">
Ārpakalpojums (72,60 EUR ar PVN stundā x 160 stundas)</t>
    </r>
  </si>
  <si>
    <t>Informācijas sistēmas (PLUS) pilveidošana</t>
  </si>
  <si>
    <t>Probācijas novērošana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</si>
</sst>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6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b/>
      <u/>
      <sz val="12"/>
      <color indexed="8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u/>
      <sz val="1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color indexed="48"/>
      <name val="Times New Roman"/>
      <family val="1"/>
      <charset val="186"/>
    </font>
    <font>
      <b/>
      <i/>
      <u/>
      <sz val="12"/>
      <color indexed="8"/>
      <name val="Times New Roman"/>
      <family val="1"/>
      <charset val="186"/>
    </font>
    <font>
      <b/>
      <i/>
      <sz val="10"/>
      <color indexed="8"/>
      <name val="Times New Roman"/>
      <family val="1"/>
      <charset val="186"/>
    </font>
    <font>
      <i/>
      <sz val="10"/>
      <color indexed="8"/>
      <name val="Times New Roman"/>
      <family val="1"/>
      <charset val="186"/>
    </font>
    <font>
      <b/>
      <i/>
      <sz val="9"/>
      <color indexed="8"/>
      <name val="Times New Roman"/>
      <family val="1"/>
      <charset val="186"/>
    </font>
    <font>
      <b/>
      <i/>
      <sz val="12"/>
      <color indexed="8"/>
      <name val="Times New Roman"/>
      <family val="1"/>
      <charset val="186"/>
    </font>
    <font>
      <i/>
      <sz val="11"/>
      <color rgb="FFFF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0" fontId="2" fillId="0" borderId="0" xfId="1" applyFont="1" applyAlignment="1">
      <alignment horizontal="right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4" fillId="2" borderId="0" xfId="1" applyFont="1" applyFill="1"/>
    <xf numFmtId="0" fontId="7" fillId="2" borderId="6" xfId="1" applyFont="1" applyFill="1" applyBorder="1" applyAlignment="1">
      <alignment horizontal="center" vertical="top" wrapText="1"/>
    </xf>
    <xf numFmtId="0" fontId="7" fillId="2" borderId="7" xfId="1" applyFont="1" applyFill="1" applyBorder="1" applyAlignment="1">
      <alignment horizontal="center" vertical="top" wrapText="1"/>
    </xf>
    <xf numFmtId="3" fontId="4" fillId="2" borderId="9" xfId="1" applyNumberFormat="1" applyFont="1" applyFill="1" applyBorder="1" applyAlignment="1">
      <alignment horizontal="right" vertical="center"/>
    </xf>
    <xf numFmtId="3" fontId="4" fillId="2" borderId="6" xfId="1" applyNumberFormat="1" applyFont="1" applyFill="1" applyBorder="1" applyAlignment="1">
      <alignment horizontal="right" vertical="center"/>
    </xf>
    <xf numFmtId="0" fontId="4" fillId="3" borderId="5" xfId="1" applyFont="1" applyFill="1" applyBorder="1"/>
    <xf numFmtId="0" fontId="7" fillId="3" borderId="5" xfId="1" applyFont="1" applyFill="1" applyBorder="1" applyAlignment="1">
      <alignment horizontal="center" vertical="top" wrapText="1"/>
    </xf>
    <xf numFmtId="0" fontId="7" fillId="3" borderId="10" xfId="1" applyFont="1" applyFill="1" applyBorder="1" applyAlignment="1">
      <alignment horizontal="left" vertical="top" wrapText="1"/>
    </xf>
    <xf numFmtId="3" fontId="4" fillId="3" borderId="5" xfId="1" applyNumberFormat="1" applyFont="1" applyFill="1" applyBorder="1" applyAlignment="1">
      <alignment horizontal="right" vertical="center"/>
    </xf>
    <xf numFmtId="0" fontId="4" fillId="0" borderId="5" xfId="1" applyFont="1" applyBorder="1" applyAlignment="1">
      <alignment horizontal="left" vertical="top" wrapText="1"/>
    </xf>
    <xf numFmtId="0" fontId="4" fillId="0" borderId="10" xfId="1" applyFont="1" applyBorder="1" applyAlignment="1">
      <alignment horizontal="left" vertical="top" wrapText="1"/>
    </xf>
    <xf numFmtId="3" fontId="4" fillId="0" borderId="5" xfId="1" applyNumberFormat="1" applyFont="1" applyBorder="1" applyAlignment="1">
      <alignment horizontal="right" vertical="top"/>
    </xf>
    <xf numFmtId="0" fontId="8" fillId="0" borderId="2" xfId="1" applyFont="1" applyBorder="1" applyAlignment="1">
      <alignment vertical="top"/>
    </xf>
    <xf numFmtId="0" fontId="8" fillId="0" borderId="2" xfId="1" applyFont="1" applyBorder="1" applyAlignment="1">
      <alignment horizontal="justify" vertical="top" wrapText="1"/>
    </xf>
    <xf numFmtId="0" fontId="8" fillId="0" borderId="0" xfId="1" applyFont="1" applyAlignment="1">
      <alignment horizontal="left" vertical="top" wrapText="1"/>
    </xf>
    <xf numFmtId="3" fontId="8" fillId="0" borderId="5" xfId="1" applyNumberFormat="1" applyFont="1" applyBorder="1" applyAlignment="1">
      <alignment horizontal="right" vertical="top"/>
    </xf>
    <xf numFmtId="0" fontId="4" fillId="0" borderId="5" xfId="1" applyFont="1" applyBorder="1" applyAlignment="1">
      <alignment vertical="top" wrapText="1"/>
    </xf>
    <xf numFmtId="0" fontId="8" fillId="0" borderId="5" xfId="1" applyFont="1" applyBorder="1" applyAlignment="1">
      <alignment horizontal="left" vertical="top"/>
    </xf>
    <xf numFmtId="0" fontId="8" fillId="0" borderId="5" xfId="1" applyFont="1" applyBorder="1" applyAlignment="1">
      <alignment horizontal="justify" vertical="top" wrapText="1"/>
    </xf>
    <xf numFmtId="0" fontId="8" fillId="0" borderId="10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4" fillId="3" borderId="5" xfId="1" applyFont="1" applyFill="1" applyBorder="1" applyAlignment="1">
      <alignment vertical="center"/>
    </xf>
    <xf numFmtId="0" fontId="4" fillId="3" borderId="5" xfId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horizontal="left" vertical="center"/>
    </xf>
    <xf numFmtId="0" fontId="8" fillId="0" borderId="2" xfId="1" applyFont="1" applyBorder="1" applyAlignment="1">
      <alignment horizontal="left" vertical="top"/>
    </xf>
    <xf numFmtId="0" fontId="9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3" fontId="8" fillId="0" borderId="2" xfId="1" applyNumberFormat="1" applyFont="1" applyBorder="1" applyAlignment="1">
      <alignment horizontal="right" vertical="top"/>
    </xf>
    <xf numFmtId="0" fontId="8" fillId="0" borderId="3" xfId="1" applyFont="1" applyBorder="1" applyAlignment="1">
      <alignment horizontal="left" vertical="top" wrapText="1"/>
    </xf>
    <xf numFmtId="0" fontId="4" fillId="2" borderId="5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10" xfId="1" applyFont="1" applyBorder="1" applyAlignment="1">
      <alignment horizontal="left" vertical="center" wrapText="1"/>
    </xf>
    <xf numFmtId="3" fontId="8" fillId="0" borderId="5" xfId="1" applyNumberFormat="1" applyFont="1" applyBorder="1" applyAlignment="1">
      <alignment vertical="center"/>
    </xf>
    <xf numFmtId="3" fontId="8" fillId="0" borderId="5" xfId="1" applyNumberFormat="1" applyFont="1" applyBorder="1" applyAlignment="1">
      <alignment vertical="center" wrapText="1"/>
    </xf>
    <xf numFmtId="0" fontId="2" fillId="0" borderId="11" xfId="1" applyFont="1" applyBorder="1"/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15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2" fillId="0" borderId="14" xfId="1" applyFont="1" applyBorder="1" applyAlignment="1">
      <alignment horizontal="right" vertical="center" wrapText="1"/>
    </xf>
    <xf numFmtId="4" fontId="2" fillId="0" borderId="0" xfId="1" applyNumberFormat="1" applyFont="1"/>
    <xf numFmtId="0" fontId="13" fillId="0" borderId="0" xfId="1" applyFont="1" applyAlignment="1">
      <alignment horizontal="right" vertical="center"/>
    </xf>
    <xf numFmtId="0" fontId="13" fillId="0" borderId="15" xfId="1" applyFont="1" applyBorder="1" applyAlignment="1">
      <alignment vertical="center"/>
    </xf>
    <xf numFmtId="0" fontId="2" fillId="0" borderId="16" xfId="1" applyFont="1" applyBorder="1"/>
    <xf numFmtId="0" fontId="2" fillId="0" borderId="17" xfId="1" applyFont="1" applyBorder="1"/>
    <xf numFmtId="0" fontId="13" fillId="0" borderId="17" xfId="1" applyFont="1" applyBorder="1" applyAlignment="1">
      <alignment horizontal="right" vertical="center"/>
    </xf>
    <xf numFmtId="0" fontId="13" fillId="0" borderId="18" xfId="1" applyFont="1" applyBorder="1" applyAlignment="1">
      <alignment vertical="center"/>
    </xf>
    <xf numFmtId="0" fontId="12" fillId="0" borderId="0" xfId="1" applyFont="1"/>
    <xf numFmtId="0" fontId="8" fillId="0" borderId="5" xfId="1" applyFont="1" applyBorder="1" applyAlignment="1">
      <alignment horizontal="left" vertical="center"/>
    </xf>
    <xf numFmtId="0" fontId="4" fillId="2" borderId="5" xfId="1" applyFont="1" applyFill="1" applyBorder="1" applyAlignment="1">
      <alignment wrapText="1"/>
    </xf>
    <xf numFmtId="0" fontId="7" fillId="2" borderId="5" xfId="1" applyFont="1" applyFill="1" applyBorder="1" applyAlignment="1">
      <alignment horizontal="center" vertical="top" wrapText="1"/>
    </xf>
    <xf numFmtId="0" fontId="9" fillId="2" borderId="10" xfId="1" applyFont="1" applyFill="1" applyBorder="1" applyAlignment="1">
      <alignment horizontal="left" vertical="top" wrapText="1"/>
    </xf>
    <xf numFmtId="3" fontId="4" fillId="2" borderId="5" xfId="1" applyNumberFormat="1" applyFont="1" applyFill="1" applyBorder="1" applyAlignment="1">
      <alignment horizontal="right" vertical="center"/>
    </xf>
    <xf numFmtId="0" fontId="10" fillId="3" borderId="5" xfId="1" applyFont="1" applyFill="1" applyBorder="1" applyAlignment="1">
      <alignment horizontal="center" vertical="center" wrapText="1"/>
    </xf>
    <xf numFmtId="0" fontId="9" fillId="3" borderId="10" xfId="1" applyFont="1" applyFill="1" applyBorder="1" applyAlignment="1">
      <alignment horizontal="left" vertical="center" wrapText="1"/>
    </xf>
    <xf numFmtId="0" fontId="8" fillId="0" borderId="5" xfId="1" applyFont="1" applyBorder="1" applyAlignment="1">
      <alignment vertical="center" wrapText="1"/>
    </xf>
    <xf numFmtId="0" fontId="4" fillId="3" borderId="5" xfId="1" applyFont="1" applyFill="1" applyBorder="1" applyAlignment="1">
      <alignment horizontal="left" vertical="center"/>
    </xf>
    <xf numFmtId="0" fontId="8" fillId="3" borderId="10" xfId="1" applyFont="1" applyFill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5" xfId="1" applyFont="1" applyBorder="1" applyAlignment="1">
      <alignment vertical="top" wrapText="1"/>
    </xf>
    <xf numFmtId="0" fontId="9" fillId="0" borderId="10" xfId="1" applyFont="1" applyBorder="1" applyAlignment="1">
      <alignment vertical="top" wrapText="1"/>
    </xf>
    <xf numFmtId="3" fontId="9" fillId="0" borderId="5" xfId="1" applyNumberFormat="1" applyFont="1" applyBorder="1" applyAlignment="1">
      <alignment vertical="top" wrapText="1"/>
    </xf>
    <xf numFmtId="0" fontId="14" fillId="0" borderId="5" xfId="1" applyFont="1" applyBorder="1"/>
    <xf numFmtId="0" fontId="15" fillId="0" borderId="5" xfId="1" applyFont="1" applyBorder="1" applyAlignment="1">
      <alignment horizontal="left" vertical="top" wrapText="1"/>
    </xf>
    <xf numFmtId="0" fontId="14" fillId="0" borderId="10" xfId="1" applyFont="1" applyBorder="1"/>
    <xf numFmtId="3" fontId="15" fillId="0" borderId="5" xfId="1" applyNumberFormat="1" applyFont="1" applyBorder="1" applyAlignment="1">
      <alignment horizontal="center" vertical="top" wrapText="1"/>
    </xf>
    <xf numFmtId="0" fontId="16" fillId="0" borderId="5" xfId="1" applyFont="1" applyBorder="1"/>
    <xf numFmtId="0" fontId="17" fillId="0" borderId="10" xfId="1" applyFont="1" applyBorder="1" applyAlignment="1">
      <alignment horizontal="left" vertical="top" wrapText="1"/>
    </xf>
    <xf numFmtId="3" fontId="16" fillId="0" borderId="5" xfId="1" applyNumberFormat="1" applyFont="1" applyBorder="1"/>
    <xf numFmtId="0" fontId="17" fillId="0" borderId="19" xfId="1" applyFont="1" applyBorder="1" applyAlignment="1">
      <alignment horizontal="left" vertical="top" wrapText="1"/>
    </xf>
    <xf numFmtId="0" fontId="18" fillId="0" borderId="5" xfId="1" applyFont="1" applyBorder="1" applyAlignment="1">
      <alignment horizontal="left"/>
    </xf>
    <xf numFmtId="0" fontId="16" fillId="0" borderId="5" xfId="1" applyFont="1" applyBorder="1" applyAlignment="1">
      <alignment horizontal="center" vertical="top" wrapText="1"/>
    </xf>
    <xf numFmtId="0" fontId="15" fillId="0" borderId="10" xfId="1" applyFont="1" applyBorder="1" applyAlignment="1">
      <alignment horizontal="left" vertical="top"/>
    </xf>
    <xf numFmtId="3" fontId="18" fillId="0" borderId="5" xfId="1" applyNumberFormat="1" applyFont="1" applyBorder="1" applyAlignment="1">
      <alignment horizontal="right"/>
    </xf>
    <xf numFmtId="0" fontId="15" fillId="0" borderId="5" xfId="1" applyFont="1" applyBorder="1" applyAlignment="1">
      <alignment horizontal="left" wrapText="1"/>
    </xf>
    <xf numFmtId="0" fontId="16" fillId="0" borderId="5" xfId="1" applyFont="1" applyBorder="1" applyAlignment="1">
      <alignment wrapText="1"/>
    </xf>
    <xf numFmtId="0" fontId="15" fillId="0" borderId="5" xfId="1" applyFont="1" applyBorder="1" applyAlignment="1">
      <alignment horizontal="center" wrapText="1"/>
    </xf>
    <xf numFmtId="3" fontId="19" fillId="0" borderId="5" xfId="1" applyNumberFormat="1" applyFont="1" applyBorder="1" applyAlignment="1">
      <alignment horizontal="center"/>
    </xf>
    <xf numFmtId="3" fontId="20" fillId="0" borderId="0" xfId="1" applyNumberFormat="1" applyFont="1"/>
    <xf numFmtId="0" fontId="8" fillId="0" borderId="5" xfId="2" applyFont="1" applyBorder="1" applyAlignment="1">
      <alignment horizontal="left" vertical="top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</cellXfs>
  <cellStyles count="3">
    <cellStyle name="Normal" xfId="0" builtinId="0"/>
    <cellStyle name="Parasts 7" xfId="2"/>
    <cellStyle name="Parasts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Valdis Pusvācietis" id="{0D52810A-7C01-4F86-A9B7-47BA23104239}" userId="S::vpusvacietis@TS.GOV.LV::c1985e33-d126-42df-a738-14c1d909ef20" providerId="AD"/>
</personList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1" dT="2022-05-24T18:15:24.00" personId="{0D52810A-7C01-4F86-A9B7-47BA23104239}" id="{23CD42CD-E679-40DC-B089-4E394AA3F85F}">
    <text>Aprēķini veikti ar šādiem pieņēmumiem:
1. paņemts konta apgrozījums šādiem kontiem:
1.1. 2221 - 72 802,85 EUR
1.2. 2222 - 5 947,96 EUR
1.3. 2223 - 72 727,33 EUR
1.4. 2224  - 5 674,41 EUR
KOPĀ - 157 152,55 EUR
un izdalīts uz 399 amata vietām un 12 mēnešiem</text>
  </threadedComment>
  <threadedComment ref="C23" dT="2022-05-24T18:15:24.00" personId="{0D52810A-7C01-4F86-A9B7-47BA23104239}" id="{C398D83F-BB4C-440D-95AB-6FBE0425797A}">
    <text>Aprēķini veikti ar šādiem pieņēmumiem:
1. paņemts konta apgrozījums šādiem kontiem:
2243 - 3 543,78 EUR
un izdalīts uz 399 amata vietām un 12 mēnešiem</text>
  </threadedComment>
  <threadedComment ref="C24" dT="2022-05-24T18:15:24.00" personId="{0D52810A-7C01-4F86-A9B7-47BA23104239}" id="{AFD60416-643E-4F7D-A729-B201C838D212}">
    <text>Aprēķini veikti ar šādiem pieņēmumiem:
1. paņemts konta apgrozījums šādiem kontiem:
2244 - 84 957,51 EUR
un izdalīts uz 399 amata vietām un 12 mēnešiem</text>
  </threadedComment>
  <threadedComment ref="C26" dT="2022-05-24T18:10:32.42" personId="{0D52810A-7C01-4F86-A9B7-47BA23104239}" id="{F4EA2386-5554-4A09-AD9A-C69D81F1FAC3}">
    <text>9,81 nomas maksas apmērs mēnesī par Jēkabpils telpām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tabSelected="1" zoomScale="85" zoomScaleNormal="85" workbookViewId="0">
      <selection activeCell="B3" sqref="B3:C4"/>
    </sheetView>
  </sheetViews>
  <sheetFormatPr defaultColWidth="9.140625" defaultRowHeight="15" x14ac:dyDescent="0.25"/>
  <cols>
    <col min="1" max="1" width="19.42578125" style="1" customWidth="1"/>
    <col min="2" max="2" width="37.5703125" style="2" customWidth="1"/>
    <col min="3" max="3" width="41.7109375" style="1" customWidth="1"/>
    <col min="4" max="5" width="11.85546875" style="1" customWidth="1"/>
    <col min="6" max="6" width="12" style="1" customWidth="1"/>
    <col min="7" max="9" width="9.140625" style="1"/>
    <col min="10" max="10" width="17.85546875" style="1" bestFit="1" customWidth="1"/>
    <col min="11" max="16384" width="9.140625" style="1"/>
  </cols>
  <sheetData>
    <row r="1" spans="1:6" x14ac:dyDescent="0.25">
      <c r="F1" s="3"/>
    </row>
    <row r="2" spans="1:6" ht="38.25" customHeight="1" x14ac:dyDescent="0.25">
      <c r="A2" s="90" t="s">
        <v>95</v>
      </c>
      <c r="B2" s="90"/>
      <c r="C2" s="90"/>
      <c r="D2" s="90"/>
      <c r="E2" s="90"/>
      <c r="F2" s="90"/>
    </row>
    <row r="3" spans="1:6" ht="25.5" customHeight="1" x14ac:dyDescent="0.25">
      <c r="A3" s="91" t="s">
        <v>0</v>
      </c>
      <c r="B3" s="93" t="s">
        <v>1</v>
      </c>
      <c r="C3" s="94"/>
      <c r="D3" s="4" t="s">
        <v>2</v>
      </c>
      <c r="E3" s="4" t="s">
        <v>3</v>
      </c>
      <c r="F3" s="4" t="s">
        <v>4</v>
      </c>
    </row>
    <row r="4" spans="1:6" ht="35.25" customHeight="1" x14ac:dyDescent="0.25">
      <c r="A4" s="92"/>
      <c r="B4" s="95"/>
      <c r="C4" s="96"/>
      <c r="D4" s="5" t="s">
        <v>5</v>
      </c>
      <c r="E4" s="5" t="s">
        <v>5</v>
      </c>
      <c r="F4" s="5" t="s">
        <v>5</v>
      </c>
    </row>
    <row r="5" spans="1:6" ht="15.75" x14ac:dyDescent="0.25">
      <c r="A5" s="6" t="s">
        <v>6</v>
      </c>
      <c r="B5" s="7" t="s">
        <v>7</v>
      </c>
      <c r="C5" s="8"/>
      <c r="D5" s="9">
        <f t="shared" ref="D5:F5" si="0">D6+D13</f>
        <v>154741</v>
      </c>
      <c r="E5" s="10">
        <f t="shared" si="0"/>
        <v>154741</v>
      </c>
      <c r="F5" s="10">
        <f t="shared" si="0"/>
        <v>154741</v>
      </c>
    </row>
    <row r="6" spans="1:6" ht="17.25" customHeight="1" x14ac:dyDescent="0.25">
      <c r="A6" s="11" t="s">
        <v>8</v>
      </c>
      <c r="B6" s="12" t="s">
        <v>9</v>
      </c>
      <c r="C6" s="13"/>
      <c r="D6" s="14">
        <f t="shared" ref="D6:F6" si="1">D7+D9</f>
        <v>116592</v>
      </c>
      <c r="E6" s="14">
        <f t="shared" si="1"/>
        <v>116592</v>
      </c>
      <c r="F6" s="14">
        <f t="shared" si="1"/>
        <v>116592</v>
      </c>
    </row>
    <row r="7" spans="1:6" x14ac:dyDescent="0.25">
      <c r="A7" s="15" t="s">
        <v>10</v>
      </c>
      <c r="B7" s="15" t="s">
        <v>11</v>
      </c>
      <c r="C7" s="16"/>
      <c r="D7" s="17">
        <f t="shared" ref="D7:F7" si="2">SUM(D8:D8)</f>
        <v>83280</v>
      </c>
      <c r="E7" s="17">
        <f t="shared" si="2"/>
        <v>83280</v>
      </c>
      <c r="F7" s="17">
        <f t="shared" si="2"/>
        <v>83280</v>
      </c>
    </row>
    <row r="8" spans="1:6" ht="25.5" x14ac:dyDescent="0.25">
      <c r="A8" s="18" t="s">
        <v>12</v>
      </c>
      <c r="B8" s="19" t="s">
        <v>74</v>
      </c>
      <c r="C8" s="20" t="s">
        <v>79</v>
      </c>
      <c r="D8" s="21">
        <f>5*1388*12</f>
        <v>83280</v>
      </c>
      <c r="E8" s="21">
        <f>D8</f>
        <v>83280</v>
      </c>
      <c r="F8" s="21">
        <f>E8</f>
        <v>83280</v>
      </c>
    </row>
    <row r="9" spans="1:6" x14ac:dyDescent="0.25">
      <c r="A9" s="15" t="s">
        <v>13</v>
      </c>
      <c r="B9" s="22" t="s">
        <v>14</v>
      </c>
      <c r="C9" s="16"/>
      <c r="D9" s="17">
        <f t="shared" ref="D9:F9" si="3">SUM(D10:D12)</f>
        <v>33312</v>
      </c>
      <c r="E9" s="17">
        <f t="shared" si="3"/>
        <v>33312</v>
      </c>
      <c r="F9" s="17">
        <f t="shared" si="3"/>
        <v>33312</v>
      </c>
    </row>
    <row r="10" spans="1:6" ht="21" customHeight="1" x14ac:dyDescent="0.25">
      <c r="A10" s="23" t="s">
        <v>15</v>
      </c>
      <c r="B10" s="24" t="s">
        <v>75</v>
      </c>
      <c r="C10" s="25" t="s">
        <v>76</v>
      </c>
      <c r="D10" s="21">
        <f>ROUND(D7*0.2,0)</f>
        <v>16656</v>
      </c>
      <c r="E10" s="21">
        <f>ROUND(E7*0.2,0)</f>
        <v>16656</v>
      </c>
      <c r="F10" s="21">
        <f>ROUND(F7*0.2,0)</f>
        <v>16656</v>
      </c>
    </row>
    <row r="11" spans="1:6" ht="25.5" x14ac:dyDescent="0.25">
      <c r="A11" s="23" t="s">
        <v>13</v>
      </c>
      <c r="B11" s="24" t="s">
        <v>16</v>
      </c>
      <c r="C11" s="25" t="s">
        <v>17</v>
      </c>
      <c r="D11" s="21">
        <f t="shared" ref="D11:F11" si="4">ROUND((D7*0.1),0)</f>
        <v>8328</v>
      </c>
      <c r="E11" s="21">
        <f t="shared" si="4"/>
        <v>8328</v>
      </c>
      <c r="F11" s="21">
        <f t="shared" si="4"/>
        <v>8328</v>
      </c>
    </row>
    <row r="12" spans="1:6" ht="27" customHeight="1" x14ac:dyDescent="0.25">
      <c r="A12" s="26" t="s">
        <v>18</v>
      </c>
      <c r="B12" s="24" t="s">
        <v>19</v>
      </c>
      <c r="C12" s="25" t="s">
        <v>17</v>
      </c>
      <c r="D12" s="21">
        <f t="shared" ref="D12:F12" si="5">ROUND((D7*0.1),0)</f>
        <v>8328</v>
      </c>
      <c r="E12" s="21">
        <f t="shared" si="5"/>
        <v>8328</v>
      </c>
      <c r="F12" s="21">
        <f t="shared" si="5"/>
        <v>8328</v>
      </c>
    </row>
    <row r="13" spans="1:6" ht="52.5" customHeight="1" x14ac:dyDescent="0.25">
      <c r="A13" s="27" t="s">
        <v>20</v>
      </c>
      <c r="B13" s="28" t="s">
        <v>21</v>
      </c>
      <c r="C13" s="29"/>
      <c r="D13" s="14">
        <f t="shared" ref="D13:E13" si="6">SUM(D14:D17)</f>
        <v>38149</v>
      </c>
      <c r="E13" s="14">
        <f t="shared" si="6"/>
        <v>38149</v>
      </c>
      <c r="F13" s="14">
        <f>SUM(F14:F17)</f>
        <v>38149</v>
      </c>
    </row>
    <row r="14" spans="1:6" ht="27.6" customHeight="1" x14ac:dyDescent="0.25">
      <c r="A14" s="30" t="s">
        <v>22</v>
      </c>
      <c r="B14" s="31" t="s">
        <v>23</v>
      </c>
      <c r="C14" s="25" t="s">
        <v>24</v>
      </c>
      <c r="D14" s="21">
        <f>ROUND(((D6+SUM(D15:D16))*0.2359),0)</f>
        <v>29305</v>
      </c>
      <c r="E14" s="21">
        <f>ROUND(((E6+SUM(E15:E16))*0.2359),0)</f>
        <v>29305</v>
      </c>
      <c r="F14" s="21">
        <f>ROUND(((F6+SUM(F15:F16))*0.2359),0)</f>
        <v>29305</v>
      </c>
    </row>
    <row r="15" spans="1:6" ht="62.25" customHeight="1" x14ac:dyDescent="0.25">
      <c r="A15" s="26" t="s">
        <v>25</v>
      </c>
      <c r="B15" s="32" t="s">
        <v>26</v>
      </c>
      <c r="C15" s="25" t="s">
        <v>27</v>
      </c>
      <c r="D15" s="33">
        <f t="shared" ref="D15:F15" si="7">ROUND(D7*0.05,0)</f>
        <v>4164</v>
      </c>
      <c r="E15" s="33">
        <f t="shared" si="7"/>
        <v>4164</v>
      </c>
      <c r="F15" s="33">
        <f t="shared" si="7"/>
        <v>4164</v>
      </c>
    </row>
    <row r="16" spans="1:6" ht="45.75" customHeight="1" x14ac:dyDescent="0.25">
      <c r="A16" s="26" t="s">
        <v>28</v>
      </c>
      <c r="B16" s="32" t="s">
        <v>29</v>
      </c>
      <c r="C16" s="25" t="s">
        <v>30</v>
      </c>
      <c r="D16" s="33">
        <f>ROUND(D7*0.5/12,0)</f>
        <v>3470</v>
      </c>
      <c r="E16" s="33">
        <f t="shared" ref="E16:F16" si="8">ROUND(E7*0.5/12,0)</f>
        <v>3470</v>
      </c>
      <c r="F16" s="33">
        <f t="shared" si="8"/>
        <v>3470</v>
      </c>
    </row>
    <row r="17" spans="1:17" ht="68.25" customHeight="1" x14ac:dyDescent="0.25">
      <c r="A17" s="26" t="s">
        <v>31</v>
      </c>
      <c r="B17" s="32" t="s">
        <v>32</v>
      </c>
      <c r="C17" s="34" t="s">
        <v>80</v>
      </c>
      <c r="D17" s="21">
        <f>242*D36</f>
        <v>1210</v>
      </c>
      <c r="E17" s="21">
        <f>242*(D36+E36)</f>
        <v>1210</v>
      </c>
      <c r="F17" s="21">
        <f>242*(D36+E36+F36)</f>
        <v>1210</v>
      </c>
    </row>
    <row r="18" spans="1:17" ht="53.25" customHeight="1" x14ac:dyDescent="0.25">
      <c r="A18" s="35" t="s">
        <v>33</v>
      </c>
      <c r="B18" s="36" t="s">
        <v>34</v>
      </c>
      <c r="C18" s="37"/>
      <c r="D18" s="10">
        <f>SUM(D19:D29)</f>
        <v>451240</v>
      </c>
      <c r="E18" s="10">
        <f>SUM(E19:E29)</f>
        <v>449040</v>
      </c>
      <c r="F18" s="10">
        <f>SUM(F19:F29)</f>
        <v>449040</v>
      </c>
    </row>
    <row r="19" spans="1:17" ht="379.5" customHeight="1" thickBot="1" x14ac:dyDescent="0.3">
      <c r="A19" s="38" t="s">
        <v>35</v>
      </c>
      <c r="B19" s="38" t="s">
        <v>36</v>
      </c>
      <c r="C19" s="39" t="s">
        <v>81</v>
      </c>
      <c r="D19" s="40">
        <f>(156+284+20)*D36</f>
        <v>2300</v>
      </c>
      <c r="E19" s="40">
        <f>(156+284)*E36+20*(D36+E36)</f>
        <v>100</v>
      </c>
      <c r="F19" s="40">
        <f>(156+284)*F36+20*(D36+E36+F36)</f>
        <v>100</v>
      </c>
    </row>
    <row r="20" spans="1:17" ht="43.5" customHeight="1" x14ac:dyDescent="0.25">
      <c r="A20" s="38" t="s">
        <v>37</v>
      </c>
      <c r="B20" s="38" t="s">
        <v>38</v>
      </c>
      <c r="C20" s="39" t="s">
        <v>82</v>
      </c>
      <c r="D20" s="41">
        <f>30*12*D36</f>
        <v>1800</v>
      </c>
      <c r="E20" s="41">
        <f>30*12*(D36+E36)</f>
        <v>1800</v>
      </c>
      <c r="F20" s="41">
        <f>30*12*(D36+E36+F36)</f>
        <v>1800</v>
      </c>
      <c r="J20" s="42"/>
      <c r="K20" s="43" t="s">
        <v>39</v>
      </c>
      <c r="L20" s="43" t="s">
        <v>40</v>
      </c>
      <c r="M20" s="43" t="s">
        <v>41</v>
      </c>
      <c r="N20" s="44" t="s">
        <v>42</v>
      </c>
    </row>
    <row r="21" spans="1:17" ht="73.5" customHeight="1" x14ac:dyDescent="0.25">
      <c r="A21" s="38" t="s">
        <v>43</v>
      </c>
      <c r="B21" s="38" t="s">
        <v>44</v>
      </c>
      <c r="C21" s="39" t="s">
        <v>83</v>
      </c>
      <c r="D21" s="41">
        <f>ROUND(32.82*12*$D$36,0)</f>
        <v>1969</v>
      </c>
      <c r="E21" s="40">
        <f>ROUND(32.82*12*($D$36+$E$36),0)</f>
        <v>1969</v>
      </c>
      <c r="F21" s="40">
        <f>ROUND(32.82*12*($D$36+$E$36+$F$36),0)</f>
        <v>1969</v>
      </c>
      <c r="J21" s="45" t="s">
        <v>45</v>
      </c>
      <c r="K21" s="46">
        <v>31.97</v>
      </c>
      <c r="L21" s="46">
        <f>ROUND(K21*1.21,2)</f>
        <v>38.68</v>
      </c>
      <c r="M21" s="46">
        <f>ROUND(L21*1.2,2)</f>
        <v>46.42</v>
      </c>
      <c r="N21" s="47">
        <f>M21*12</f>
        <v>557.04</v>
      </c>
    </row>
    <row r="22" spans="1:17" ht="43.5" customHeight="1" x14ac:dyDescent="0.25">
      <c r="A22" s="38" t="s">
        <v>77</v>
      </c>
      <c r="B22" s="38" t="s">
        <v>78</v>
      </c>
      <c r="C22" s="39" t="s">
        <v>92</v>
      </c>
      <c r="D22" s="41">
        <f>8712*50</f>
        <v>435600</v>
      </c>
      <c r="E22" s="41">
        <f>8712*50</f>
        <v>435600</v>
      </c>
      <c r="F22" s="41">
        <f>8712*50</f>
        <v>435600</v>
      </c>
      <c r="J22" s="45"/>
      <c r="K22" s="46"/>
      <c r="L22" s="46"/>
      <c r="M22" s="46"/>
      <c r="N22" s="47"/>
    </row>
    <row r="23" spans="1:17" ht="43.5" customHeight="1" x14ac:dyDescent="0.25">
      <c r="A23" s="38" t="s">
        <v>46</v>
      </c>
      <c r="B23" s="38" t="s">
        <v>47</v>
      </c>
      <c r="C23" s="39" t="s">
        <v>84</v>
      </c>
      <c r="D23" s="41">
        <f>ROUND(0.74*12*$D$36,0)</f>
        <v>44</v>
      </c>
      <c r="E23" s="40">
        <f>ROUND(0.74*12*($D$36+$E$36),0)</f>
        <v>44</v>
      </c>
      <c r="F23" s="40">
        <f>ROUND(0.74*12*($D$36+$E$36+$F$36),0)</f>
        <v>44</v>
      </c>
      <c r="J23" s="45" t="s">
        <v>48</v>
      </c>
      <c r="K23" s="48">
        <v>18.75</v>
      </c>
      <c r="L23" s="46">
        <f>ROUND(K23*1.21,2)</f>
        <v>22.69</v>
      </c>
      <c r="M23" s="46">
        <f>ROUND(L23*1.2,2)</f>
        <v>27.23</v>
      </c>
      <c r="N23" s="47">
        <f>M23*12</f>
        <v>326.76</v>
      </c>
    </row>
    <row r="24" spans="1:17" ht="99.75" customHeight="1" x14ac:dyDescent="0.25">
      <c r="A24" s="38" t="s">
        <v>49</v>
      </c>
      <c r="B24" s="38" t="s">
        <v>50</v>
      </c>
      <c r="C24" s="39" t="s">
        <v>85</v>
      </c>
      <c r="D24" s="41">
        <f>ROUND(17.74*12*$D$36,0)</f>
        <v>1064</v>
      </c>
      <c r="E24" s="40">
        <f>ROUND(17.74*12*($D$36+$E$36),0)</f>
        <v>1064</v>
      </c>
      <c r="F24" s="40">
        <f>ROUND(17.74*12*($D$36+$E$36+$F$36),0)</f>
        <v>1064</v>
      </c>
      <c r="J24" s="49" t="s">
        <v>51</v>
      </c>
      <c r="K24" s="48">
        <v>214.08</v>
      </c>
      <c r="L24" s="46">
        <f>ROUND(K24*1.21,2)</f>
        <v>259.04000000000002</v>
      </c>
      <c r="N24" s="47">
        <f>L24</f>
        <v>259.04000000000002</v>
      </c>
      <c r="Q24" s="50"/>
    </row>
    <row r="25" spans="1:17" ht="63.75" customHeight="1" x14ac:dyDescent="0.25">
      <c r="A25" s="38" t="s">
        <v>52</v>
      </c>
      <c r="B25" s="38" t="s">
        <v>53</v>
      </c>
      <c r="C25" s="39" t="s">
        <v>86</v>
      </c>
      <c r="D25" s="41">
        <f>ROUND(95.24*12*$D$36,0)</f>
        <v>5714</v>
      </c>
      <c r="E25" s="40">
        <f>ROUND(95.24*12*($D$36+$E$36),0)</f>
        <v>5714</v>
      </c>
      <c r="F25" s="40">
        <f>ROUND(95.24*12*($D$36+$E$36+$F$36),0)</f>
        <v>5714</v>
      </c>
      <c r="I25" s="46"/>
      <c r="J25" s="49"/>
      <c r="M25" s="51" t="s">
        <v>54</v>
      </c>
      <c r="N25" s="52">
        <f>SUM(N21:N24)</f>
        <v>1142.8399999999999</v>
      </c>
    </row>
    <row r="26" spans="1:17" ht="42" customHeight="1" thickBot="1" x14ac:dyDescent="0.3">
      <c r="A26" s="38" t="s">
        <v>55</v>
      </c>
      <c r="B26" s="38" t="s">
        <v>56</v>
      </c>
      <c r="C26" s="39" t="s">
        <v>87</v>
      </c>
      <c r="D26" s="41">
        <f>ROUND(9.81*12*D36,0)</f>
        <v>589</v>
      </c>
      <c r="E26" s="40">
        <f>ROUND(9.81*12*(D36+E36),0)</f>
        <v>589</v>
      </c>
      <c r="F26" s="40">
        <f>ROUND(9.81*12*(D36+E36+F36),0)</f>
        <v>589</v>
      </c>
      <c r="I26" s="46"/>
      <c r="J26" s="53"/>
      <c r="K26" s="54"/>
      <c r="L26" s="54"/>
      <c r="M26" s="55" t="s">
        <v>57</v>
      </c>
      <c r="N26" s="56">
        <f>ROUND(N25/12,2)</f>
        <v>95.24</v>
      </c>
    </row>
    <row r="27" spans="1:17" s="57" customFormat="1" ht="66.75" customHeight="1" x14ac:dyDescent="0.25">
      <c r="A27" s="38" t="s">
        <v>58</v>
      </c>
      <c r="B27" s="38" t="s">
        <v>59</v>
      </c>
      <c r="C27" s="39" t="s">
        <v>91</v>
      </c>
      <c r="D27" s="41">
        <f>ROUND(4*12*D36,0)</f>
        <v>240</v>
      </c>
      <c r="E27" s="40">
        <f>ROUND(4*12*(D36+E36),0)</f>
        <v>240</v>
      </c>
      <c r="F27" s="40">
        <f>ROUND(4*12*(D36+E36+F36),0)</f>
        <v>240</v>
      </c>
      <c r="G27" s="1"/>
      <c r="I27" s="46"/>
    </row>
    <row r="28" spans="1:17" ht="53.25" customHeight="1" x14ac:dyDescent="0.25">
      <c r="A28" s="38" t="s">
        <v>60</v>
      </c>
      <c r="B28" s="38" t="s">
        <v>61</v>
      </c>
      <c r="C28" s="39" t="s">
        <v>89</v>
      </c>
      <c r="D28" s="41">
        <f>ROUNDUP(300*12*(5/100)*2*D36,0)</f>
        <v>1800</v>
      </c>
      <c r="E28" s="41">
        <f>ROUNDUP(300*12*(5/100)*2*(D36+E36),0)</f>
        <v>1800</v>
      </c>
      <c r="F28" s="41">
        <f>ROUNDUP(300*12*(5/100)*2*(D36+E36+F36),0)</f>
        <v>1800</v>
      </c>
    </row>
    <row r="29" spans="1:17" ht="42.75" customHeight="1" x14ac:dyDescent="0.25">
      <c r="A29" s="38" t="s">
        <v>62</v>
      </c>
      <c r="B29" s="58" t="s">
        <v>63</v>
      </c>
      <c r="C29" s="39" t="s">
        <v>88</v>
      </c>
      <c r="D29" s="41">
        <f>ROUND(2*12*D36,0)</f>
        <v>120</v>
      </c>
      <c r="E29" s="40">
        <f>ROUND(2*12*(D36+E36),0)</f>
        <v>120</v>
      </c>
      <c r="F29" s="40">
        <f>ROUND(2*12*(D36+E36+F36),0)</f>
        <v>120</v>
      </c>
    </row>
    <row r="30" spans="1:17" ht="15.75" x14ac:dyDescent="0.25">
      <c r="A30" s="59" t="s">
        <v>64</v>
      </c>
      <c r="B30" s="60" t="s">
        <v>65</v>
      </c>
      <c r="C30" s="61"/>
      <c r="D30" s="62">
        <f>D31+D33</f>
        <v>17066</v>
      </c>
      <c r="E30" s="62">
        <f>E31+E33</f>
        <v>0</v>
      </c>
      <c r="F30" s="62">
        <f>F31+F33</f>
        <v>0</v>
      </c>
    </row>
    <row r="31" spans="1:17" ht="31.5" x14ac:dyDescent="0.25">
      <c r="A31" s="27" t="s">
        <v>33</v>
      </c>
      <c r="B31" s="63" t="s">
        <v>66</v>
      </c>
      <c r="C31" s="64"/>
      <c r="D31" s="14">
        <f>SUM(D32:D32)</f>
        <v>5450</v>
      </c>
      <c r="E31" s="14">
        <f t="shared" ref="E31:F31" si="9">SUM(E32:E32)</f>
        <v>0</v>
      </c>
      <c r="F31" s="14">
        <f t="shared" si="9"/>
        <v>0</v>
      </c>
    </row>
    <row r="32" spans="1:17" ht="141.75" customHeight="1" x14ac:dyDescent="0.25">
      <c r="A32" s="58" t="s">
        <v>67</v>
      </c>
      <c r="B32" s="65" t="s">
        <v>68</v>
      </c>
      <c r="C32" s="39" t="s">
        <v>90</v>
      </c>
      <c r="D32" s="40">
        <f>1090*D36</f>
        <v>5450</v>
      </c>
      <c r="E32" s="40">
        <f>1090*E36</f>
        <v>0</v>
      </c>
      <c r="F32" s="40">
        <f>1090*F36</f>
        <v>0</v>
      </c>
    </row>
    <row r="33" spans="1:6" ht="31.5" x14ac:dyDescent="0.25">
      <c r="A33" s="66" t="s">
        <v>69</v>
      </c>
      <c r="B33" s="63" t="s">
        <v>70</v>
      </c>
      <c r="C33" s="67"/>
      <c r="D33" s="14">
        <f t="shared" ref="D33:F33" si="10">SUM(D34:D34)</f>
        <v>11616</v>
      </c>
      <c r="E33" s="14">
        <f t="shared" si="10"/>
        <v>0</v>
      </c>
      <c r="F33" s="14">
        <f t="shared" si="10"/>
        <v>0</v>
      </c>
    </row>
    <row r="34" spans="1:6" ht="38.25" x14ac:dyDescent="0.25">
      <c r="A34" s="89">
        <v>5140</v>
      </c>
      <c r="B34" s="38" t="s">
        <v>94</v>
      </c>
      <c r="C34" s="39" t="s">
        <v>93</v>
      </c>
      <c r="D34" s="41">
        <f>60*1.21*160</f>
        <v>11616</v>
      </c>
      <c r="E34" s="41">
        <v>0</v>
      </c>
      <c r="F34" s="41">
        <v>0</v>
      </c>
    </row>
    <row r="35" spans="1:6" ht="45" customHeight="1" x14ac:dyDescent="0.25">
      <c r="A35" s="68"/>
      <c r="B35" s="69"/>
      <c r="C35" s="70"/>
      <c r="D35" s="71"/>
      <c r="E35" s="71"/>
      <c r="F35" s="71"/>
    </row>
    <row r="36" spans="1:6" ht="31.5" x14ac:dyDescent="0.25">
      <c r="A36" s="72"/>
      <c r="B36" s="73" t="s">
        <v>71</v>
      </c>
      <c r="C36" s="74"/>
      <c r="D36" s="75">
        <v>5</v>
      </c>
      <c r="E36" s="75">
        <v>0</v>
      </c>
      <c r="F36" s="75">
        <v>0</v>
      </c>
    </row>
    <row r="37" spans="1:6" ht="15.75" x14ac:dyDescent="0.25">
      <c r="A37" s="76" t="s">
        <v>6</v>
      </c>
      <c r="B37" s="73" t="s">
        <v>7</v>
      </c>
      <c r="C37" s="77"/>
      <c r="D37" s="78">
        <f t="shared" ref="D37:F37" si="11">D38+D39</f>
        <v>154741</v>
      </c>
      <c r="E37" s="78">
        <f t="shared" si="11"/>
        <v>154741</v>
      </c>
      <c r="F37" s="78">
        <f t="shared" si="11"/>
        <v>154741</v>
      </c>
    </row>
    <row r="38" spans="1:6" ht="15.75" x14ac:dyDescent="0.25">
      <c r="A38" s="76" t="s">
        <v>8</v>
      </c>
      <c r="B38" s="73" t="s">
        <v>9</v>
      </c>
      <c r="C38" s="79"/>
      <c r="D38" s="78">
        <f>D6</f>
        <v>116592</v>
      </c>
      <c r="E38" s="78">
        <f>E6</f>
        <v>116592</v>
      </c>
      <c r="F38" s="78">
        <f>F6</f>
        <v>116592</v>
      </c>
    </row>
    <row r="39" spans="1:6" ht="122.25" customHeight="1" x14ac:dyDescent="0.25">
      <c r="A39" s="80" t="s">
        <v>20</v>
      </c>
      <c r="B39" s="81" t="s">
        <v>21</v>
      </c>
      <c r="C39" s="82"/>
      <c r="D39" s="83">
        <f>D13</f>
        <v>38149</v>
      </c>
      <c r="E39" s="83">
        <f>E13</f>
        <v>38149</v>
      </c>
      <c r="F39" s="83">
        <f>F13</f>
        <v>38149</v>
      </c>
    </row>
    <row r="40" spans="1:6" ht="31.5" x14ac:dyDescent="0.25">
      <c r="A40" s="76" t="s">
        <v>33</v>
      </c>
      <c r="B40" s="73" t="s">
        <v>72</v>
      </c>
      <c r="C40" s="77"/>
      <c r="D40" s="78">
        <f>D18+D31</f>
        <v>456690</v>
      </c>
      <c r="E40" s="78">
        <f>E18+E31</f>
        <v>449040</v>
      </c>
      <c r="F40" s="78">
        <f>F18+F31</f>
        <v>449040</v>
      </c>
    </row>
    <row r="41" spans="1:6" ht="15.75" x14ac:dyDescent="0.25">
      <c r="A41" s="76" t="s">
        <v>69</v>
      </c>
      <c r="B41" s="84" t="s">
        <v>73</v>
      </c>
      <c r="C41" s="77"/>
      <c r="D41" s="78">
        <f t="shared" ref="D41:F41" si="12">D33</f>
        <v>11616</v>
      </c>
      <c r="E41" s="78">
        <f t="shared" si="12"/>
        <v>0</v>
      </c>
      <c r="F41" s="78">
        <f t="shared" si="12"/>
        <v>0</v>
      </c>
    </row>
    <row r="42" spans="1:6" ht="15.75" x14ac:dyDescent="0.25">
      <c r="A42" s="85"/>
      <c r="B42" s="86" t="s">
        <v>54</v>
      </c>
      <c r="C42" s="77"/>
      <c r="D42" s="87">
        <f t="shared" ref="D42:F42" si="13">D37+D40+D41</f>
        <v>623047</v>
      </c>
      <c r="E42" s="87">
        <f t="shared" si="13"/>
        <v>603781</v>
      </c>
      <c r="F42" s="87">
        <f t="shared" si="13"/>
        <v>603781</v>
      </c>
    </row>
    <row r="43" spans="1:6" x14ac:dyDescent="0.25">
      <c r="D43" s="88"/>
      <c r="E43" s="88"/>
      <c r="F43" s="88"/>
    </row>
  </sheetData>
  <mergeCells count="3">
    <mergeCell ref="A2:F2"/>
    <mergeCell ref="A3:A4"/>
    <mergeCell ref="B3:C4"/>
  </mergeCells>
  <pageMargins left="0.70866141732283472" right="0.70866141732283472" top="0.74803149606299213" bottom="0.74803149606299213" header="0.31496062992125984" footer="0.31496062992125984"/>
  <pageSetup paperSize="9" scale="42" fitToHeight="0" orientation="landscape" r:id="rId1"/>
  <headerFooter>
    <oddFooter>&amp;C&amp;P (&amp;N)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APRĒĶINS</vt:lpstr>
      <vt:lpstr>APRĒĶINS!Print_Titles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Valdis Pusvācietis</dc:creator>
  <cp:lastModifiedBy>Sanita Treimane</cp:lastModifiedBy>
  <dcterms:created xsi:type="dcterms:W3CDTF">2022-06-14T13:14:38Z</dcterms:created>
  <dcterms:modified xsi:type="dcterms:W3CDTF">2022-07-12T10:35:51Z</dcterms:modified>
</cp:coreProperties>
</file>