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vnozare.pri\vm\Redirect_profiles\VM_Julija_Grabovska\Desktop\"/>
    </mc:Choice>
  </mc:AlternateContent>
  <xr:revisionPtr revIDLastSave="0" documentId="13_ncr:1_{4C334E86-43A2-46C1-9A82-D0D32A8C78D9}" xr6:coauthVersionLast="47" xr6:coauthVersionMax="47" xr10:uidLastSave="{00000000-0000-0000-0000-000000000000}"/>
  <bookViews>
    <workbookView xWindow="57480" yWindow="-120" windowWidth="29040" windowHeight="15840" xr2:uid="{06E209D7-9EAB-4263-8300-E511E3919B0B}"/>
  </bookViews>
  <sheets>
    <sheet name="Finansējuma sadalijums" sheetId="1" r:id="rId1"/>
  </sheets>
  <definedNames>
    <definedName name="_xlnm.Print_Area" localSheetId="0">'Finansējuma sadalijums'!$A$1:$G$33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9" i="1" l="1"/>
  <c r="F27" i="1"/>
  <c r="F28" i="1"/>
  <c r="C28" i="1"/>
  <c r="E29" i="1"/>
  <c r="D29" i="1"/>
  <c r="F11" i="1"/>
  <c r="F12" i="1"/>
  <c r="F13" i="1"/>
  <c r="E13" i="1" s="1"/>
  <c r="F14" i="1"/>
  <c r="E11" i="1"/>
  <c r="E12" i="1"/>
  <c r="D11" i="1"/>
  <c r="D12" i="1"/>
  <c r="D13" i="1"/>
  <c r="D28" i="1" l="1"/>
  <c r="E28" i="1"/>
  <c r="F31" i="1" l="1"/>
  <c r="F25" i="1" l="1"/>
  <c r="E25" i="1" s="1"/>
  <c r="D25" i="1"/>
  <c r="C29" i="1" l="1"/>
  <c r="C24" i="1"/>
  <c r="C23" i="1"/>
  <c r="C22" i="1"/>
  <c r="C21" i="1"/>
  <c r="C20" i="1"/>
  <c r="C19" i="1"/>
  <c r="C18" i="1"/>
  <c r="C17" i="1"/>
  <c r="C16" i="1"/>
  <c r="C15" i="1"/>
  <c r="C14" i="1"/>
  <c r="C11" i="1"/>
  <c r="C12" i="1"/>
  <c r="C13" i="1"/>
  <c r="D20" i="1" l="1"/>
  <c r="C9" i="1"/>
  <c r="D21" i="1"/>
  <c r="D14" i="1"/>
  <c r="D22" i="1"/>
  <c r="D23" i="1"/>
  <c r="D15" i="1"/>
  <c r="D16" i="1"/>
  <c r="F24" i="1"/>
  <c r="D24" i="1"/>
  <c r="D19" i="1"/>
  <c r="D17" i="1"/>
  <c r="D18" i="1"/>
  <c r="C10" i="1"/>
  <c r="C27" i="1"/>
  <c r="G26" i="1" s="1"/>
  <c r="F23" i="1"/>
  <c r="F22" i="1"/>
  <c r="F21" i="1"/>
  <c r="F20" i="1"/>
  <c r="F19" i="1"/>
  <c r="F18" i="1"/>
  <c r="F17" i="1"/>
  <c r="F16" i="1"/>
  <c r="F15" i="1"/>
  <c r="D27" i="1" l="1"/>
  <c r="D26" i="1" s="1"/>
  <c r="F10" i="1"/>
  <c r="F9" i="1" s="1"/>
  <c r="D10" i="1"/>
  <c r="D9" i="1" s="1"/>
  <c r="E27" i="1" l="1"/>
  <c r="E26" i="1" l="1"/>
  <c r="F26" i="1"/>
  <c r="C26" i="1" l="1"/>
  <c r="E10" i="1" l="1"/>
  <c r="E23" i="1"/>
  <c r="E20" i="1"/>
  <c r="E21" i="1"/>
  <c r="E17" i="1"/>
  <c r="E22" i="1" l="1"/>
  <c r="E24" i="1"/>
  <c r="E16" i="1"/>
  <c r="E14" i="1"/>
  <c r="E18" i="1"/>
  <c r="E19" i="1"/>
  <c r="G9" i="1"/>
  <c r="E15" i="1"/>
  <c r="F30" i="1" l="1"/>
  <c r="C30" i="1"/>
  <c r="D31" i="1"/>
  <c r="D30" i="1" s="1"/>
  <c r="E9" i="1"/>
  <c r="F32" i="1" l="1"/>
  <c r="C32" i="1"/>
  <c r="D32" i="1"/>
  <c r="E31" i="1"/>
  <c r="E30" i="1" s="1"/>
  <c r="G30" i="1"/>
  <c r="G32" i="1" s="1"/>
  <c r="E32" i="1" l="1"/>
</calcChain>
</file>

<file path=xl/sharedStrings.xml><?xml version="1.0" encoding="utf-8"?>
<sst xmlns="http://schemas.openxmlformats.org/spreadsheetml/2006/main" count="60" uniqueCount="60">
  <si>
    <t>Ministru kabineta</t>
  </si>
  <si>
    <t>Nr.</t>
  </si>
  <si>
    <t>2.1.</t>
  </si>
  <si>
    <t>VSIA "Bērnu klīniskā universitātes slimnīca"</t>
  </si>
  <si>
    <t xml:space="preserve">VSIA "Traumatoloģijas un ortopēdijas slimnīca" </t>
  </si>
  <si>
    <t xml:space="preserve">SIA "Rīgas Dzemdību nams" </t>
  </si>
  <si>
    <t xml:space="preserve">VSIA "Nacionālais rehabilitācijas centrs "Vaivari"" </t>
  </si>
  <si>
    <t>SIA "Liepājas reģionālā slimnīca"</t>
  </si>
  <si>
    <t xml:space="preserve">SIA "Daugavpils reģionālā slimnīca" </t>
  </si>
  <si>
    <t xml:space="preserve">SIA "Ziemeļkurzemes reģionālā slimnīca" </t>
  </si>
  <si>
    <t xml:space="preserve">SIA "Jelgavas pilsētas slimnīca" </t>
  </si>
  <si>
    <t xml:space="preserve">SIA "Vidzemes slimnīca" </t>
  </si>
  <si>
    <t>SIA "Jēkabpils reģionālā slimnīca"</t>
  </si>
  <si>
    <t xml:space="preserve">SIA "Rēzeknes slimnīca" </t>
  </si>
  <si>
    <t>SIA "Rīgas Austrumu klīniskā universitātes slimnīca":</t>
  </si>
  <si>
    <t>Kopā</t>
  </si>
  <si>
    <t>Eiropas Reģionālās attīstības fonda finansējums</t>
  </si>
  <si>
    <t>Atbalsta saņēmējs</t>
  </si>
  <si>
    <t>Privātais finansējums</t>
  </si>
  <si>
    <t>5=6+7</t>
  </si>
  <si>
    <t>3=4+5</t>
  </si>
  <si>
    <t>Nacionālais finansējums
(valsts budžeta un privātais finansējums)</t>
  </si>
  <si>
    <t>Valsts budžeta finansējums</t>
  </si>
  <si>
    <t>1.3.</t>
  </si>
  <si>
    <t>20__. gada __. ___________</t>
  </si>
  <si>
    <t>noteikumiem Nr.___</t>
  </si>
  <si>
    <t>1.1.</t>
  </si>
  <si>
    <t>1.2.</t>
  </si>
  <si>
    <t>1.4.</t>
  </si>
  <si>
    <t>1.5.</t>
  </si>
  <si>
    <t>1.6.</t>
  </si>
  <si>
    <t>1.7.</t>
  </si>
  <si>
    <t>1.8.</t>
  </si>
  <si>
    <t>1.9.</t>
  </si>
  <si>
    <t>1.10.</t>
  </si>
  <si>
    <t>1.11.</t>
  </si>
  <si>
    <t>1.12.</t>
  </si>
  <si>
    <t>KOPĀ</t>
  </si>
  <si>
    <t xml:space="preserve"> 4.1.1.1. pasākuma "Ārstniecības iestāžu infrastruktūras attīstība"</t>
  </si>
  <si>
    <t xml:space="preserve">4.1.1.2. pasākums "P.Stradiņa klīniskās universitātes slimnīcas infrastruktūras attīstība"  </t>
  </si>
  <si>
    <t>Pielikums</t>
  </si>
  <si>
    <t>2.1.1.</t>
  </si>
  <si>
    <t>2.1.2.</t>
  </si>
  <si>
    <t>Latvijas Onkoloģijas centrs attīstība</t>
  </si>
  <si>
    <t>Stacionāra "Gaiļezers" ārstniecības nodaļu atjaunošana</t>
  </si>
  <si>
    <t>1.1.2.</t>
  </si>
  <si>
    <t>1.1.3.</t>
  </si>
  <si>
    <t>1.1.1.</t>
  </si>
  <si>
    <t>1.13.</t>
  </si>
  <si>
    <t xml:space="preserve">4.1.1.5. pasākums "Neatliekamās medicīniskās palīdzības dienesta attīstība"  </t>
  </si>
  <si>
    <t>3.1.</t>
  </si>
  <si>
    <t>4.1.1.1. pasākums,  4.1.1.2. pasākums un 4.1.1.5. pasākums</t>
  </si>
  <si>
    <t>Eiropas Savienības Kohēzijas politikas programmas 2021. – 2027. gadam 4.1.1. specifiskā atbalsta mērķa "Nodrošināt vienlīdzīgu piekļuvi veselības aprūpei un stiprināt veselības sistēmu, tostarp primārās veselības aprūpes noturību" 4.1.1.1. pasākuma "Ārstniecības iestāžu infrastruktūras attīstība", 4.1.1.2. pasākuma "P.Stradiņa klīniskās universitātes slimnīcas infrastruktūras attīstība" un 4.1.1.5 pasākuma “Neatliekamās medicīniskās palīdzības dienesta attīstība” atbalsta saņēmēji un finansējuma sadalījums</t>
  </si>
  <si>
    <t>Neatliekamās medicīniskās palīdzības dienests</t>
  </si>
  <si>
    <t>VSIA "Paula Stradiņa klīniskā universitātes slimnīca":</t>
  </si>
  <si>
    <t>Infekciju slimību un plaušu veselības korpusa iekārtas un aprīkojums</t>
  </si>
  <si>
    <t>Slimnīcas B korpusa attīstība</t>
  </si>
  <si>
    <t>Slimnīcas A 2 korpusa attīstība</t>
  </si>
  <si>
    <t>Valsts tiesu medicīnas ekspertīžu centrs</t>
  </si>
  <si>
    <r>
      <t>Pasākumam</t>
    </r>
    <r>
      <rPr>
        <b/>
        <sz val="12"/>
        <rFont val="Times New Roman"/>
        <family val="1"/>
      </rPr>
      <t xml:space="preserve"> plānotais </t>
    </r>
    <r>
      <rPr>
        <b/>
        <sz val="12"/>
        <color theme="1"/>
        <rFont val="Times New Roman"/>
        <family val="1"/>
        <charset val="186"/>
      </rPr>
      <t xml:space="preserve">attiecināmais finansējums pa finansējuma avotiem:
</t>
    </r>
    <r>
      <rPr>
        <b/>
        <i/>
        <sz val="12"/>
        <color theme="1"/>
        <rFont val="Times New Roman"/>
        <family val="1"/>
      </rPr>
      <t>euro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</si>
</sst>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 &quot;XDR&quot;_-;\-* #,##0.00\ &quot;XDR&quot;_-;_-* &quot;-&quot;??\ &quot;XDR&quot;_-;_-@_-"/>
  </numFmts>
  <fonts count="28" x14ac:knownFonts="1">
    <font>
      <sz val="11"/>
      <color theme="1"/>
      <name val="Calibri"/>
      <family val="2"/>
      <charset val="186"/>
      <scheme val="minor"/>
    </font>
    <font>
      <sz val="12"/>
      <color rgb="FF414142"/>
      <name val="Times New Roman"/>
      <family val="1"/>
      <charset val="186"/>
    </font>
    <font>
      <b/>
      <sz val="12"/>
      <color rgb="FF414142"/>
      <name val="Times New Roman"/>
      <family val="1"/>
      <charset val="186"/>
    </font>
    <font>
      <sz val="10"/>
      <color rgb="FF000000"/>
      <name val="Arial"/>
      <family val="2"/>
      <charset val="186"/>
    </font>
    <font>
      <b/>
      <sz val="12"/>
      <color theme="1"/>
      <name val="Times New Roman"/>
      <family val="1"/>
      <charset val="186"/>
    </font>
    <font>
      <sz val="12"/>
      <color theme="0" tint="-0.499984740745262"/>
      <name val="Times New Roman"/>
      <family val="1"/>
      <charset val="186"/>
    </font>
    <font>
      <sz val="11"/>
      <color theme="1"/>
      <name val="Calibri"/>
      <family val="2"/>
      <charset val="186"/>
      <scheme val="minor"/>
    </font>
    <font>
      <sz val="11"/>
      <color rgb="FF000000"/>
      <name val="Calibri"/>
      <family val="2"/>
      <charset val="186"/>
    </font>
    <font>
      <sz val="10"/>
      <name val="Arial"/>
      <family val="2"/>
    </font>
    <font>
      <sz val="10"/>
      <name val="Arial"/>
      <family val="2"/>
      <charset val="186"/>
    </font>
    <font>
      <sz val="10"/>
      <name val="Arial"/>
      <family val="2"/>
      <charset val="204"/>
    </font>
    <font>
      <sz val="12"/>
      <color theme="1"/>
      <name val="Calibri"/>
      <family val="2"/>
      <scheme val="minor"/>
    </font>
    <font>
      <sz val="11"/>
      <color theme="1"/>
      <name val="Calibri"/>
      <family val="2"/>
      <scheme val="minor"/>
    </font>
    <font>
      <sz val="10"/>
      <name val="Arial"/>
      <family val="2"/>
      <charset val="186"/>
    </font>
    <font>
      <sz val="12"/>
      <color indexed="8"/>
      <name val="Times New Roman"/>
      <family val="2"/>
      <charset val="186"/>
    </font>
    <font>
      <sz val="14"/>
      <color theme="1"/>
      <name val="Calibri"/>
      <family val="2"/>
      <charset val="186"/>
      <scheme val="minor"/>
    </font>
    <font>
      <i/>
      <sz val="12"/>
      <color rgb="FF414142"/>
      <name val="Times New Roman"/>
      <family val="1"/>
    </font>
    <font>
      <sz val="12"/>
      <color rgb="FF414142"/>
      <name val="Times New Roman"/>
      <family val="1"/>
    </font>
    <font>
      <sz val="12"/>
      <color theme="1"/>
      <name val="Times New Roman"/>
      <family val="1"/>
    </font>
    <font>
      <sz val="11"/>
      <color rgb="FFFF0000"/>
      <name val="Calibri"/>
      <family val="2"/>
      <charset val="186"/>
      <scheme val="minor"/>
    </font>
    <font>
      <b/>
      <sz val="11"/>
      <color theme="1"/>
      <name val="Calibri"/>
      <family val="2"/>
      <scheme val="minor"/>
    </font>
    <font>
      <i/>
      <sz val="11"/>
      <color rgb="FFFF0000"/>
      <name val="Calibri"/>
      <family val="2"/>
      <scheme val="minor"/>
    </font>
    <font>
      <i/>
      <sz val="11"/>
      <color rgb="FF0070C0"/>
      <name val="Calibri"/>
      <family val="2"/>
      <scheme val="minor"/>
    </font>
    <font>
      <b/>
      <i/>
      <sz val="11"/>
      <color rgb="FF0070C0"/>
      <name val="Calibri"/>
      <family val="2"/>
      <scheme val="minor"/>
    </font>
    <font>
      <sz val="11"/>
      <color rgb="FFFF0000"/>
      <name val="Calibri"/>
      <family val="2"/>
      <scheme val="minor"/>
    </font>
    <font>
      <sz val="12"/>
      <name val="Times New Roman"/>
      <family val="1"/>
      <charset val="186"/>
    </font>
    <font>
      <b/>
      <sz val="12"/>
      <name val="Times New Roman"/>
      <family val="1"/>
    </font>
    <font>
      <b/>
      <i/>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4">
    <xf numFmtId="0" fontId="0" fillId="0" borderId="0"/>
    <xf numFmtId="0" fontId="3" fillId="0" borderId="0"/>
    <xf numFmtId="0" fontId="7" fillId="0" borderId="0"/>
    <xf numFmtId="0" fontId="8" fillId="0" borderId="0"/>
    <xf numFmtId="0" fontId="9" fillId="0" borderId="0"/>
    <xf numFmtId="0" fontId="9" fillId="0" borderId="0"/>
    <xf numFmtId="0" fontId="8" fillId="0" borderId="0"/>
    <xf numFmtId="0" fontId="9" fillId="0" borderId="0"/>
    <xf numFmtId="164" fontId="10"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12" fillId="0" borderId="0"/>
    <xf numFmtId="165" fontId="12" fillId="0" borderId="0" applyFont="0" applyFill="0" applyBorder="0" applyAlignment="0" applyProtection="0"/>
    <xf numFmtId="0" fontId="6" fillId="0" borderId="0"/>
    <xf numFmtId="0" fontId="9" fillId="0" borderId="0"/>
    <xf numFmtId="0" fontId="11" fillId="0" borderId="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12" fillId="0" borderId="0"/>
    <xf numFmtId="0" fontId="8" fillId="0" borderId="0"/>
    <xf numFmtId="0" fontId="8" fillId="0" borderId="0"/>
    <xf numFmtId="0" fontId="8" fillId="0" borderId="0"/>
    <xf numFmtId="0" fontId="13" fillId="0" borderId="0"/>
    <xf numFmtId="9" fontId="8" fillId="0" borderId="0" applyFont="0" applyFill="0" applyBorder="0" applyAlignment="0" applyProtection="0"/>
    <xf numFmtId="9" fontId="8" fillId="0" borderId="0" applyFont="0" applyFill="0" applyBorder="0" applyAlignment="0" applyProtection="0"/>
    <xf numFmtId="43" fontId="6" fillId="0" borderId="0" applyFont="0" applyFill="0" applyBorder="0" applyAlignment="0" applyProtection="0"/>
    <xf numFmtId="0" fontId="8" fillId="0" borderId="0"/>
    <xf numFmtId="0" fontId="14" fillId="0" borderId="0"/>
    <xf numFmtId="0" fontId="7" fillId="0" borderId="0"/>
    <xf numFmtId="43" fontId="6" fillId="0" borderId="0" applyFont="0" applyFill="0" applyBorder="0" applyAlignment="0" applyProtection="0"/>
    <xf numFmtId="0" fontId="6" fillId="0" borderId="0" applyAlignment="0"/>
    <xf numFmtId="0" fontId="6" fillId="0" borderId="0"/>
    <xf numFmtId="9" fontId="8" fillId="0" borderId="0" applyFont="0" applyFill="0" applyBorder="0" applyAlignment="0" applyProtection="0"/>
    <xf numFmtId="43" fontId="6" fillId="0" borderId="0" applyFont="0" applyFill="0" applyBorder="0" applyAlignment="0" applyProtection="0"/>
    <xf numFmtId="0" fontId="8"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61">
    <xf numFmtId="0" fontId="0" fillId="0" borderId="0" xfId="0"/>
    <xf numFmtId="0" fontId="0" fillId="2" borderId="0" xfId="0" applyFill="1"/>
    <xf numFmtId="0" fontId="0" fillId="2" borderId="0" xfId="0" applyFill="1" applyAlignment="1">
      <alignment horizontal="left"/>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4" fontId="4" fillId="3"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0" fontId="0" fillId="2" borderId="0" xfId="0" applyFill="1" applyAlignment="1">
      <alignment horizontal="right"/>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2" borderId="0" xfId="0" applyFill="1" applyAlignment="1">
      <alignment wrapText="1"/>
    </xf>
    <xf numFmtId="0" fontId="1" fillId="2" borderId="1" xfId="0" applyFont="1" applyFill="1" applyBorder="1" applyAlignment="1">
      <alignment horizontal="left" vertical="center" wrapText="1"/>
    </xf>
    <xf numFmtId="4" fontId="2" fillId="4" borderId="1" xfId="0" applyNumberFormat="1" applyFont="1" applyFill="1" applyBorder="1" applyAlignment="1">
      <alignment horizontal="center" vertical="center"/>
    </xf>
    <xf numFmtId="4" fontId="2"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2" fillId="3" borderId="2" xfId="0" applyFont="1" applyFill="1" applyBorder="1" applyAlignment="1">
      <alignment horizontal="center" vertical="center"/>
    </xf>
    <xf numFmtId="4" fontId="0" fillId="2" borderId="0" xfId="0" applyNumberFormat="1" applyFill="1"/>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4" fontId="16" fillId="2" borderId="1" xfId="0" applyNumberFormat="1" applyFont="1" applyFill="1" applyBorder="1" applyAlignment="1">
      <alignment horizontal="right" vertical="center"/>
    </xf>
    <xf numFmtId="0" fontId="17" fillId="2" borderId="1" xfId="0" applyFont="1" applyFill="1" applyBorder="1" applyAlignment="1">
      <alignment horizontal="left" vertical="center"/>
    </xf>
    <xf numFmtId="4" fontId="17" fillId="2" borderId="1" xfId="0" applyNumberFormat="1" applyFont="1" applyFill="1" applyBorder="1" applyAlignment="1">
      <alignment horizontal="right" vertical="center"/>
    </xf>
    <xf numFmtId="0" fontId="18" fillId="2" borderId="1" xfId="0" applyFont="1" applyFill="1" applyBorder="1" applyAlignment="1">
      <alignment horizontal="left"/>
    </xf>
    <xf numFmtId="0" fontId="18" fillId="2" borderId="1" xfId="0" applyFont="1" applyFill="1" applyBorder="1" applyAlignment="1">
      <alignment wrapText="1"/>
    </xf>
    <xf numFmtId="4" fontId="18" fillId="2" borderId="1" xfId="0" applyNumberFormat="1" applyFont="1" applyFill="1" applyBorder="1"/>
    <xf numFmtId="0" fontId="18" fillId="2" borderId="1" xfId="0" applyFont="1" applyFill="1" applyBorder="1"/>
    <xf numFmtId="2" fontId="0" fillId="2" borderId="0" xfId="0" applyNumberFormat="1" applyFill="1"/>
    <xf numFmtId="3" fontId="0" fillId="2" borderId="0" xfId="0" applyNumberFormat="1" applyFill="1"/>
    <xf numFmtId="0" fontId="25" fillId="2" borderId="1" xfId="0" applyFont="1" applyFill="1" applyBorder="1" applyAlignment="1">
      <alignment horizontal="left" vertical="center"/>
    </xf>
    <xf numFmtId="0" fontId="25" fillId="2" borderId="1" xfId="0" applyFont="1" applyFill="1" applyBorder="1" applyAlignment="1">
      <alignment horizontal="left" vertical="center" wrapText="1"/>
    </xf>
    <xf numFmtId="4" fontId="25" fillId="2" borderId="1" xfId="0" applyNumberFormat="1" applyFont="1" applyFill="1" applyBorder="1" applyAlignment="1">
      <alignment horizontal="right" vertical="center"/>
    </xf>
    <xf numFmtId="0" fontId="0" fillId="2" borderId="0" xfId="0" applyFill="1" applyAlignment="1">
      <alignment horizontal="left" vertical="top" wrapText="1"/>
    </xf>
    <xf numFmtId="0" fontId="1" fillId="2" borderId="0" xfId="0" applyFont="1" applyFill="1" applyAlignment="1">
      <alignment horizontal="right" vertical="center"/>
    </xf>
    <xf numFmtId="0" fontId="2" fillId="2" borderId="0" xfId="0" applyFont="1" applyFill="1" applyAlignment="1">
      <alignment horizontal="center" vertical="center" wrapText="1"/>
    </xf>
    <xf numFmtId="0" fontId="4" fillId="4" borderId="1" xfId="0" applyFont="1" applyFill="1" applyBorder="1" applyAlignment="1">
      <alignment horizont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0" fillId="0" borderId="0" xfId="0" applyBorder="1" applyAlignment="1">
      <alignment wrapText="1"/>
    </xf>
    <xf numFmtId="4" fontId="15" fillId="0" borderId="0" xfId="0" applyNumberFormat="1" applyFont="1" applyBorder="1"/>
    <xf numFmtId="0" fontId="15" fillId="0" borderId="0" xfId="0" applyFont="1" applyBorder="1"/>
    <xf numFmtId="0" fontId="0" fillId="2" borderId="0" xfId="0" applyFill="1" applyBorder="1"/>
    <xf numFmtId="4" fontId="0" fillId="0" borderId="0" xfId="0" applyNumberFormat="1" applyBorder="1"/>
    <xf numFmtId="0" fontId="0" fillId="0" borderId="0" xfId="0" applyBorder="1"/>
    <xf numFmtId="0" fontId="20" fillId="0" borderId="0" xfId="0" applyFont="1" applyBorder="1" applyAlignment="1">
      <alignment wrapText="1"/>
    </xf>
    <xf numFmtId="1" fontId="20" fillId="0" borderId="0" xfId="0" applyNumberFormat="1" applyFont="1" applyBorder="1" applyAlignment="1">
      <alignment horizontal="right"/>
    </xf>
    <xf numFmtId="0" fontId="20" fillId="2" borderId="0" xfId="0" applyFont="1" applyFill="1" applyBorder="1"/>
    <xf numFmtId="0" fontId="19" fillId="2" borderId="0" xfId="0" applyFont="1" applyFill="1" applyBorder="1"/>
    <xf numFmtId="4" fontId="0" fillId="2" borderId="0" xfId="0" applyNumberFormat="1" applyFill="1" applyBorder="1"/>
    <xf numFmtId="3" fontId="0" fillId="2" borderId="0" xfId="0" applyNumberFormat="1" applyFill="1" applyBorder="1"/>
    <xf numFmtId="3" fontId="20" fillId="2" borderId="0" xfId="0" applyNumberFormat="1" applyFont="1" applyFill="1" applyBorder="1"/>
    <xf numFmtId="3" fontId="24" fillId="2" borderId="0" xfId="0" applyNumberFormat="1" applyFont="1" applyFill="1" applyBorder="1"/>
    <xf numFmtId="0" fontId="22" fillId="0" borderId="0" xfId="0" applyFont="1" applyBorder="1" applyAlignment="1">
      <alignment horizontal="right" wrapText="1"/>
    </xf>
    <xf numFmtId="3" fontId="22" fillId="2" borderId="0" xfId="0" applyNumberFormat="1" applyFont="1" applyFill="1" applyBorder="1"/>
    <xf numFmtId="4" fontId="23" fillId="2" borderId="0" xfId="0" applyNumberFormat="1" applyFont="1" applyFill="1" applyBorder="1"/>
    <xf numFmtId="4" fontId="21" fillId="2" borderId="0" xfId="0" applyNumberFormat="1" applyFont="1" applyFill="1" applyBorder="1"/>
    <xf numFmtId="3" fontId="22" fillId="0" borderId="0" xfId="0" applyNumberFormat="1" applyFont="1" applyBorder="1"/>
    <xf numFmtId="4" fontId="24" fillId="2" borderId="0" xfId="0" applyNumberFormat="1" applyFont="1" applyFill="1" applyBorder="1"/>
    <xf numFmtId="0" fontId="22" fillId="0" borderId="0" xfId="0" applyFont="1" applyBorder="1"/>
    <xf numFmtId="0" fontId="22" fillId="2" borderId="0" xfId="0" applyFont="1" applyFill="1" applyBorder="1"/>
    <xf numFmtId="0" fontId="0" fillId="2" borderId="0" xfId="0" applyFill="1" applyBorder="1" applyAlignment="1">
      <alignment wrapText="1"/>
    </xf>
  </cellXfs>
  <cellStyles count="44">
    <cellStyle name="Comma 2" xfId="8" xr:uid="{B9179BE0-8B5E-4084-A9B7-F4A4F34FA444}"/>
    <cellStyle name="Comma 3" xfId="22" xr:uid="{3339C5F4-70A2-42D4-B1E9-5CD09B4675D1}"/>
    <cellStyle name="Comma 3 2" xfId="31" xr:uid="{326CDA97-1A60-41EC-ADDE-8281D1049046}"/>
    <cellStyle name="Comma 3 2 2" xfId="42" xr:uid="{36B2FA18-87FD-4F26-A1D2-FE89B718FD86}"/>
    <cellStyle name="Comma 3 3" xfId="39" xr:uid="{67384B79-4CE2-4FF2-9008-644060508281}"/>
    <cellStyle name="Comma 4" xfId="43" xr:uid="{07191416-F848-42FF-A54A-8FE6E39FF279}"/>
    <cellStyle name="Comma 5" xfId="35" xr:uid="{BFB9E081-E199-4323-AAF9-7D212331A6DA}"/>
    <cellStyle name="Currency 2" xfId="16" xr:uid="{DD74F1E5-F0A0-4531-8E94-84AF202CE067}"/>
    <cellStyle name="Normal" xfId="0" builtinId="0"/>
    <cellStyle name="Normal 10" xfId="26" xr:uid="{657CA33E-E6CA-41CB-BE30-AA8F3355018C}"/>
    <cellStyle name="Normal 10 2" xfId="12" xr:uid="{4DEAE24B-0EC7-4CEE-A6F1-4F78CFD37DC2}"/>
    <cellStyle name="Normal 10 3" xfId="40" xr:uid="{F223B29F-70C5-4120-BE9A-A085CF4963DA}"/>
    <cellStyle name="Normal 11" xfId="28" xr:uid="{F71024EB-1EE7-42DB-AAE5-123ED9438667}"/>
    <cellStyle name="Normal 11 2" xfId="41" xr:uid="{1D42D139-E716-4FA7-B82F-5DC0A0BABC38}"/>
    <cellStyle name="Normal 12" xfId="36" xr:uid="{696752F3-2626-4A6E-A55D-70268A5E21DC}"/>
    <cellStyle name="Normal 2" xfId="1" xr:uid="{A44E124F-1485-41A5-85BC-3717929B790D}"/>
    <cellStyle name="Normal 2 2" xfId="5" xr:uid="{64625A40-9E65-4755-9E75-F1C1BF1DF201}"/>
    <cellStyle name="Normal 2 2 2" xfId="13" xr:uid="{D96BC6AC-30AD-4D3F-9C2B-9EDE72186B59}"/>
    <cellStyle name="Normal 2 2 3" xfId="34" xr:uid="{56CC9260-E3D6-481A-B75D-CDD10BFDAFBA}"/>
    <cellStyle name="Normal 2 3" xfId="19" xr:uid="{2BF18346-5274-424F-852A-0F598FBFC6E4}"/>
    <cellStyle name="Normal 2 3 2" xfId="24" xr:uid="{A74731D0-94CC-41E7-A911-814706124AA3}"/>
    <cellStyle name="Normal 2 4" xfId="4" xr:uid="{BE7DB12F-1D2A-4CD9-AA0A-28D03E78DC78}"/>
    <cellStyle name="Normal 2 5" xfId="33" xr:uid="{DAB35A77-B1DF-4451-993C-1A1E708D130B}"/>
    <cellStyle name="Normal 2 6" xfId="2" xr:uid="{BE6991A4-BD31-4DD1-8F4A-2C0AD00D9F2E}"/>
    <cellStyle name="Normal 3" xfId="6" xr:uid="{3DC1D7F4-1EB2-4F41-A48C-093B3A2E7359}"/>
    <cellStyle name="Normal 3 2" xfId="27" xr:uid="{821F41E3-B15F-484D-8E40-4893C749C58F}"/>
    <cellStyle name="Normal 4" xfId="7" xr:uid="{459F65D5-8590-4817-8141-34F8FAB9FCE9}"/>
    <cellStyle name="Normal 4 2" xfId="10" xr:uid="{027A2C0B-201B-422F-B325-0F8FC481312A}"/>
    <cellStyle name="Normal 5" xfId="15" xr:uid="{46D38998-D546-45C1-892B-7FFB5FB73F35}"/>
    <cellStyle name="Normal 6" xfId="17" xr:uid="{46127873-DE36-4FA2-AA61-50A542C1F54A}"/>
    <cellStyle name="Normal 6 2" xfId="21" xr:uid="{604D9AE1-B543-4402-A61A-6878FB3AD91E}"/>
    <cellStyle name="Normal 7" xfId="20" xr:uid="{4120D516-6676-4F63-8A1E-E7886805AA07}"/>
    <cellStyle name="Normal 8" xfId="25" xr:uid="{3C082879-05DC-40EB-8BA9-45530C871091}"/>
    <cellStyle name="Normal 8 2" xfId="32" xr:uid="{E711EC19-2313-48B7-8574-ED28FA4104C3}"/>
    <cellStyle name="Normal 8 3" xfId="37" xr:uid="{258E7AC7-15B2-423D-93A1-012D00EF85A6}"/>
    <cellStyle name="Normal 9" xfId="3" xr:uid="{06E5579A-7F4E-433F-AAA5-ACC36E4B6779}"/>
    <cellStyle name="Percent 2" xfId="9" xr:uid="{600C8AB9-88EB-429B-96F7-0A18B44887DE}"/>
    <cellStyle name="Percent 2 2" xfId="29" xr:uid="{E4674DE3-4A3E-4B7A-9878-21387753F6D0}"/>
    <cellStyle name="Percent 3" xfId="14" xr:uid="{E9828619-2AB6-4A75-BBDE-8BA6674955CD}"/>
    <cellStyle name="Percent 4" xfId="23" xr:uid="{A842CA2B-F2D3-436C-B06B-0664D303BA84}"/>
    <cellStyle name="Percent 5" xfId="11" xr:uid="{97A74682-F835-4E60-9887-8E1EC2044D50}"/>
    <cellStyle name="Percent 5 2" xfId="38" xr:uid="{B04DC72F-3AD4-4FBA-B843-CF2FEE7CBD84}"/>
    <cellStyle name="Percent 6" xfId="30" xr:uid="{B0F105FE-CF83-4D7C-B22A-4B46F2820303}"/>
    <cellStyle name="Обычный_33. OZOLNIEKU NOVADA DOME_OZO SKOLA_TELPU, GAITENU, KAPNU TELPU REMONTS_TAME_VADIMS_2011_02_25_melnraksts" xfId="18" xr:uid="{046BF008-35EB-4E45-A5B4-CFEA7B62EA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FC82A-AB0D-4EC7-B4BA-43C27DA78265}">
  <dimension ref="A1:N57"/>
  <sheetViews>
    <sheetView tabSelected="1" view="pageBreakPreview" zoomScale="60" zoomScaleNormal="60" workbookViewId="0">
      <pane ySplit="8" topLeftCell="A9" activePane="bottomLeft" state="frozen"/>
      <selection activeCell="A14" sqref="A14"/>
      <selection pane="bottomLeft" activeCell="J11" sqref="J11"/>
    </sheetView>
  </sheetViews>
  <sheetFormatPr defaultColWidth="9.1796875" defaultRowHeight="14.5" outlineLevelRow="1" x14ac:dyDescent="0.35"/>
  <cols>
    <col min="1" max="1" width="9.81640625" style="2" customWidth="1"/>
    <col min="2" max="2" width="51.453125" style="10" customWidth="1"/>
    <col min="3" max="7" width="20.81640625" style="1" customWidth="1"/>
    <col min="8" max="8" width="13.81640625" style="1" customWidth="1"/>
    <col min="9" max="9" width="14.453125" style="1" bestFit="1" customWidth="1"/>
    <col min="10" max="10" width="13.1796875" style="1" customWidth="1"/>
    <col min="11" max="11" width="16.1796875" style="1" customWidth="1"/>
    <col min="12" max="12" width="14.81640625" style="1" bestFit="1" customWidth="1"/>
    <col min="13" max="16384" width="9.1796875" style="1"/>
  </cols>
  <sheetData>
    <row r="1" spans="1:12" s="7" customFormat="1" ht="15.5" outlineLevel="1" x14ac:dyDescent="0.35">
      <c r="A1" s="33" t="s">
        <v>40</v>
      </c>
      <c r="B1" s="33"/>
      <c r="C1" s="33"/>
      <c r="D1" s="33"/>
      <c r="E1" s="33"/>
      <c r="F1" s="33"/>
      <c r="G1" s="33"/>
    </row>
    <row r="2" spans="1:12" s="7" customFormat="1" ht="15.5" outlineLevel="1" x14ac:dyDescent="0.35">
      <c r="A2" s="33" t="s">
        <v>0</v>
      </c>
      <c r="B2" s="33"/>
      <c r="C2" s="33"/>
      <c r="D2" s="33"/>
      <c r="E2" s="33"/>
      <c r="F2" s="33"/>
      <c r="G2" s="33"/>
    </row>
    <row r="3" spans="1:12" s="7" customFormat="1" ht="15.5" outlineLevel="1" x14ac:dyDescent="0.35">
      <c r="A3" s="33" t="s">
        <v>24</v>
      </c>
      <c r="B3" s="33"/>
      <c r="C3" s="33"/>
      <c r="D3" s="33"/>
      <c r="E3" s="33"/>
      <c r="F3" s="33"/>
      <c r="G3" s="33"/>
    </row>
    <row r="4" spans="1:12" s="7" customFormat="1" ht="15.5" outlineLevel="1" x14ac:dyDescent="0.35">
      <c r="A4" s="33" t="s">
        <v>25</v>
      </c>
      <c r="B4" s="33"/>
      <c r="C4" s="33"/>
      <c r="D4" s="33"/>
      <c r="E4" s="33"/>
      <c r="F4" s="33"/>
      <c r="G4" s="33"/>
    </row>
    <row r="5" spans="1:12" s="7" customFormat="1" ht="69.650000000000006" customHeight="1" outlineLevel="1" x14ac:dyDescent="0.35">
      <c r="A5" s="34" t="s">
        <v>52</v>
      </c>
      <c r="B5" s="34"/>
      <c r="C5" s="34"/>
      <c r="D5" s="34"/>
      <c r="E5" s="34"/>
      <c r="F5" s="34"/>
      <c r="G5" s="34"/>
    </row>
    <row r="6" spans="1:12" ht="44" customHeight="1" x14ac:dyDescent="0.35">
      <c r="A6" s="37" t="s">
        <v>1</v>
      </c>
      <c r="B6" s="36" t="s">
        <v>17</v>
      </c>
      <c r="C6" s="35" t="s">
        <v>59</v>
      </c>
      <c r="D6" s="35"/>
      <c r="E6" s="35"/>
      <c r="F6" s="35"/>
      <c r="G6" s="35"/>
    </row>
    <row r="7" spans="1:12" ht="80.5" customHeight="1" x14ac:dyDescent="0.35">
      <c r="A7" s="37"/>
      <c r="B7" s="36"/>
      <c r="C7" s="12" t="s">
        <v>15</v>
      </c>
      <c r="D7" s="13" t="s">
        <v>16</v>
      </c>
      <c r="E7" s="13" t="s">
        <v>21</v>
      </c>
      <c r="F7" s="13" t="s">
        <v>22</v>
      </c>
      <c r="G7" s="13" t="s">
        <v>18</v>
      </c>
    </row>
    <row r="8" spans="1:12" ht="15.75" customHeight="1" x14ac:dyDescent="0.35">
      <c r="A8" s="14">
        <v>1</v>
      </c>
      <c r="B8" s="15">
        <v>2</v>
      </c>
      <c r="C8" s="14" t="s">
        <v>20</v>
      </c>
      <c r="D8" s="15">
        <v>4</v>
      </c>
      <c r="E8" s="15" t="s">
        <v>19</v>
      </c>
      <c r="F8" s="15">
        <v>6</v>
      </c>
      <c r="G8" s="15">
        <v>7</v>
      </c>
    </row>
    <row r="9" spans="1:12" ht="30" x14ac:dyDescent="0.35">
      <c r="A9" s="16">
        <v>1</v>
      </c>
      <c r="B9" s="4" t="s">
        <v>38</v>
      </c>
      <c r="C9" s="5">
        <f>SUM(C11:C25)</f>
        <v>80397986</v>
      </c>
      <c r="D9" s="5">
        <f>SUM(D14:D25)+D10</f>
        <v>68338288</v>
      </c>
      <c r="E9" s="5">
        <f>SUM(E14:E25)+E10</f>
        <v>12059698</v>
      </c>
      <c r="F9" s="5">
        <f>SUM(F14:F25)+F10</f>
        <v>12059698</v>
      </c>
      <c r="G9" s="5">
        <f>SUM(G10:G24)</f>
        <v>0</v>
      </c>
      <c r="H9" s="17"/>
      <c r="K9" s="17"/>
    </row>
    <row r="10" spans="1:12" ht="15.5" x14ac:dyDescent="0.35">
      <c r="A10" s="8" t="s">
        <v>26</v>
      </c>
      <c r="B10" s="11" t="s">
        <v>14</v>
      </c>
      <c r="C10" s="6">
        <f>C11+C12+C13</f>
        <v>46759513</v>
      </c>
      <c r="D10" s="6">
        <f>ROUND(C10*85%,0)</f>
        <v>39745586</v>
      </c>
      <c r="E10" s="6">
        <f t="shared" ref="E10:E25" si="0">G10+F10</f>
        <v>7013927</v>
      </c>
      <c r="F10" s="6">
        <f>ROUND(C10*15%,0)</f>
        <v>7013927</v>
      </c>
      <c r="G10" s="31">
        <v>0</v>
      </c>
      <c r="H10" s="17"/>
      <c r="K10" s="17"/>
      <c r="L10" s="17"/>
    </row>
    <row r="11" spans="1:12" ht="31" x14ac:dyDescent="0.35">
      <c r="A11" s="18" t="s">
        <v>47</v>
      </c>
      <c r="B11" s="19" t="s">
        <v>55</v>
      </c>
      <c r="C11" s="20">
        <f>ROUNDDOWN(10012696.31,0)</f>
        <v>10012696</v>
      </c>
      <c r="D11" s="6">
        <f t="shared" ref="D11:D13" si="1">ROUND(C11*85%,0)</f>
        <v>8510792</v>
      </c>
      <c r="E11" s="6">
        <f t="shared" si="0"/>
        <v>1501904</v>
      </c>
      <c r="F11" s="6">
        <f t="shared" ref="F11:F14" si="2">ROUND(C11*15%,0)</f>
        <v>1501904</v>
      </c>
      <c r="G11" s="31">
        <v>0</v>
      </c>
      <c r="H11" s="17"/>
      <c r="K11" s="17"/>
      <c r="L11" s="17"/>
    </row>
    <row r="12" spans="1:12" ht="31" x14ac:dyDescent="0.35">
      <c r="A12" s="18" t="s">
        <v>45</v>
      </c>
      <c r="B12" s="19" t="s">
        <v>44</v>
      </c>
      <c r="C12" s="20">
        <f>ROUNDDOWN(13677811.12,0)</f>
        <v>13677811</v>
      </c>
      <c r="D12" s="6">
        <f t="shared" si="1"/>
        <v>11626139</v>
      </c>
      <c r="E12" s="6">
        <f t="shared" si="0"/>
        <v>2051672</v>
      </c>
      <c r="F12" s="6">
        <f t="shared" si="2"/>
        <v>2051672</v>
      </c>
      <c r="G12" s="31">
        <v>0</v>
      </c>
      <c r="H12" s="17"/>
      <c r="K12" s="17"/>
      <c r="L12" s="17"/>
    </row>
    <row r="13" spans="1:12" ht="15.5" x14ac:dyDescent="0.35">
      <c r="A13" s="18" t="s">
        <v>46</v>
      </c>
      <c r="B13" s="19" t="s">
        <v>43</v>
      </c>
      <c r="C13" s="20">
        <f>ROUNDUP(23069005.57,0)</f>
        <v>23069006</v>
      </c>
      <c r="D13" s="6">
        <f t="shared" si="1"/>
        <v>19608655</v>
      </c>
      <c r="E13" s="6">
        <f t="shared" si="0"/>
        <v>3460351</v>
      </c>
      <c r="F13" s="6">
        <f t="shared" si="2"/>
        <v>3460351</v>
      </c>
      <c r="G13" s="31">
        <v>0</v>
      </c>
      <c r="H13" s="17"/>
      <c r="K13" s="17"/>
      <c r="L13" s="17"/>
    </row>
    <row r="14" spans="1:12" ht="15.5" x14ac:dyDescent="0.35">
      <c r="A14" s="8" t="s">
        <v>27</v>
      </c>
      <c r="B14" s="11" t="s">
        <v>3</v>
      </c>
      <c r="C14" s="6">
        <f>ROUNDDOWN(3155455.28387196,0)</f>
        <v>3155455</v>
      </c>
      <c r="D14" s="6">
        <f t="shared" ref="D14:D25" si="3">ROUND(C14*85%,0)</f>
        <v>2682137</v>
      </c>
      <c r="E14" s="6">
        <f t="shared" si="0"/>
        <v>473318</v>
      </c>
      <c r="F14" s="6">
        <f t="shared" si="2"/>
        <v>473318</v>
      </c>
      <c r="G14" s="31">
        <v>0</v>
      </c>
      <c r="H14" s="17"/>
      <c r="K14" s="17"/>
      <c r="L14" s="17"/>
    </row>
    <row r="15" spans="1:12" ht="15.5" x14ac:dyDescent="0.35">
      <c r="A15" s="8" t="s">
        <v>23</v>
      </c>
      <c r="B15" s="11" t="s">
        <v>7</v>
      </c>
      <c r="C15" s="6">
        <f>ROUNDUP(2459603.97460619,0)</f>
        <v>2459604</v>
      </c>
      <c r="D15" s="6">
        <f t="shared" si="3"/>
        <v>2090663</v>
      </c>
      <c r="E15" s="6">
        <f t="shared" si="0"/>
        <v>368941</v>
      </c>
      <c r="F15" s="6">
        <f t="shared" ref="F15:F25" si="4">ROUND(C15*15%,0)</f>
        <v>368941</v>
      </c>
      <c r="G15" s="31">
        <v>0</v>
      </c>
      <c r="H15" s="17"/>
      <c r="K15" s="17"/>
      <c r="L15" s="17"/>
    </row>
    <row r="16" spans="1:12" ht="15.5" x14ac:dyDescent="0.35">
      <c r="A16" s="8" t="s">
        <v>28</v>
      </c>
      <c r="B16" s="11" t="s">
        <v>8</v>
      </c>
      <c r="C16" s="6">
        <f>ROUNDUP(3279471.96614159,0)</f>
        <v>3279472</v>
      </c>
      <c r="D16" s="6">
        <f t="shared" si="3"/>
        <v>2787551</v>
      </c>
      <c r="E16" s="6">
        <f t="shared" si="0"/>
        <v>491921</v>
      </c>
      <c r="F16" s="6">
        <f t="shared" si="4"/>
        <v>491921</v>
      </c>
      <c r="G16" s="31">
        <v>0</v>
      </c>
      <c r="H16" s="17"/>
      <c r="K16" s="17"/>
      <c r="L16" s="17"/>
    </row>
    <row r="17" spans="1:14" ht="15.5" x14ac:dyDescent="0.35">
      <c r="A17" s="8" t="s">
        <v>29</v>
      </c>
      <c r="B17" s="11" t="s">
        <v>9</v>
      </c>
      <c r="C17" s="6">
        <f>ROUNDDOWN(1557749.18391725,0)</f>
        <v>1557749</v>
      </c>
      <c r="D17" s="6">
        <f t="shared" si="3"/>
        <v>1324087</v>
      </c>
      <c r="E17" s="6">
        <f t="shared" si="0"/>
        <v>233662</v>
      </c>
      <c r="F17" s="6">
        <f t="shared" si="4"/>
        <v>233662</v>
      </c>
      <c r="G17" s="31">
        <v>0</v>
      </c>
      <c r="H17" s="17"/>
      <c r="K17" s="17"/>
      <c r="L17" s="17"/>
    </row>
    <row r="18" spans="1:14" ht="15.5" x14ac:dyDescent="0.35">
      <c r="A18" s="8" t="s">
        <v>30</v>
      </c>
      <c r="B18" s="11" t="s">
        <v>11</v>
      </c>
      <c r="C18" s="6">
        <f>ROUNDUP(1926689.78010818,0)</f>
        <v>1926690</v>
      </c>
      <c r="D18" s="6">
        <f>ROUNDDOWN(C18*85%,0)</f>
        <v>1637686</v>
      </c>
      <c r="E18" s="6">
        <f t="shared" si="0"/>
        <v>289004</v>
      </c>
      <c r="F18" s="6">
        <f t="shared" si="4"/>
        <v>289004</v>
      </c>
      <c r="G18" s="31">
        <v>0</v>
      </c>
      <c r="H18" s="17"/>
      <c r="K18" s="17"/>
      <c r="L18" s="17"/>
    </row>
    <row r="19" spans="1:14" ht="15.5" x14ac:dyDescent="0.35">
      <c r="A19" s="8" t="s">
        <v>31</v>
      </c>
      <c r="B19" s="11" t="s">
        <v>13</v>
      </c>
      <c r="C19" s="6">
        <f>ROUNDUP(2033272.61900778,0)</f>
        <v>2033273</v>
      </c>
      <c r="D19" s="6">
        <f t="shared" si="3"/>
        <v>1728282</v>
      </c>
      <c r="E19" s="6">
        <f t="shared" si="0"/>
        <v>304991</v>
      </c>
      <c r="F19" s="6">
        <f t="shared" si="4"/>
        <v>304991</v>
      </c>
      <c r="G19" s="31">
        <v>0</v>
      </c>
      <c r="H19" s="17"/>
      <c r="K19" s="17"/>
      <c r="L19" s="17"/>
    </row>
    <row r="20" spans="1:14" ht="15.5" x14ac:dyDescent="0.35">
      <c r="A20" s="8" t="s">
        <v>32</v>
      </c>
      <c r="B20" s="11" t="s">
        <v>4</v>
      </c>
      <c r="C20" s="6">
        <f>ROUNDUP(2051045.93451677,0)</f>
        <v>2051046</v>
      </c>
      <c r="D20" s="6">
        <f t="shared" si="3"/>
        <v>1743389</v>
      </c>
      <c r="E20" s="6">
        <f t="shared" si="0"/>
        <v>307657</v>
      </c>
      <c r="F20" s="6">
        <f t="shared" si="4"/>
        <v>307657</v>
      </c>
      <c r="G20" s="31">
        <v>0</v>
      </c>
      <c r="H20" s="17"/>
      <c r="K20" s="17"/>
      <c r="L20" s="17"/>
    </row>
    <row r="21" spans="1:14" ht="15.5" x14ac:dyDescent="0.35">
      <c r="A21" s="8" t="s">
        <v>33</v>
      </c>
      <c r="B21" s="11" t="s">
        <v>5</v>
      </c>
      <c r="C21" s="6">
        <f>ROUNDUP(2051045.93451677,0)</f>
        <v>2051046</v>
      </c>
      <c r="D21" s="6">
        <f t="shared" si="3"/>
        <v>1743389</v>
      </c>
      <c r="E21" s="6">
        <f t="shared" si="0"/>
        <v>307657</v>
      </c>
      <c r="F21" s="6">
        <f t="shared" si="4"/>
        <v>307657</v>
      </c>
      <c r="G21" s="31">
        <v>0</v>
      </c>
      <c r="H21" s="17"/>
      <c r="K21" s="17"/>
      <c r="L21" s="17"/>
    </row>
    <row r="22" spans="1:14" ht="15.5" x14ac:dyDescent="0.35">
      <c r="A22" s="8" t="s">
        <v>34</v>
      </c>
      <c r="B22" s="11" t="s">
        <v>6</v>
      </c>
      <c r="C22" s="6">
        <f>ROUNDDOWN(3628773.57645275,0)</f>
        <v>3628773</v>
      </c>
      <c r="D22" s="6">
        <f t="shared" si="3"/>
        <v>3084457</v>
      </c>
      <c r="E22" s="6">
        <f t="shared" si="0"/>
        <v>544316</v>
      </c>
      <c r="F22" s="6">
        <f t="shared" si="4"/>
        <v>544316</v>
      </c>
      <c r="G22" s="31">
        <v>0</v>
      </c>
      <c r="H22" s="17"/>
      <c r="K22" s="17"/>
      <c r="L22" s="17"/>
    </row>
    <row r="23" spans="1:14" ht="15.5" x14ac:dyDescent="0.35">
      <c r="A23" s="8" t="s">
        <v>35</v>
      </c>
      <c r="B23" s="11" t="s">
        <v>10</v>
      </c>
      <c r="C23" s="6">
        <f>ROUNDDOWN(3155455.28387196,0)</f>
        <v>3155455</v>
      </c>
      <c r="D23" s="6">
        <f t="shared" si="3"/>
        <v>2682137</v>
      </c>
      <c r="E23" s="6">
        <f t="shared" si="0"/>
        <v>473318</v>
      </c>
      <c r="F23" s="6">
        <f t="shared" si="4"/>
        <v>473318</v>
      </c>
      <c r="G23" s="31">
        <v>0</v>
      </c>
      <c r="H23" s="17"/>
      <c r="K23" s="17"/>
      <c r="L23" s="17"/>
    </row>
    <row r="24" spans="1:14" ht="15.5" x14ac:dyDescent="0.35">
      <c r="A24" s="8" t="s">
        <v>36</v>
      </c>
      <c r="B24" s="11" t="s">
        <v>12</v>
      </c>
      <c r="C24" s="6">
        <f>ROUNDUP(2839909.75548476,0)</f>
        <v>2839910</v>
      </c>
      <c r="D24" s="6">
        <f>ROUNDUP(C24*85%,0)</f>
        <v>2413924</v>
      </c>
      <c r="E24" s="6">
        <f t="shared" si="0"/>
        <v>425986</v>
      </c>
      <c r="F24" s="6">
        <f>ROUNDDOWN(C24*15%,0)</f>
        <v>425986</v>
      </c>
      <c r="G24" s="31">
        <v>0</v>
      </c>
      <c r="H24" s="17"/>
      <c r="K24" s="17"/>
      <c r="L24" s="17"/>
    </row>
    <row r="25" spans="1:14" ht="15.5" x14ac:dyDescent="0.35">
      <c r="A25" s="29" t="s">
        <v>48</v>
      </c>
      <c r="B25" s="30" t="s">
        <v>58</v>
      </c>
      <c r="C25" s="31">
        <v>5500000</v>
      </c>
      <c r="D25" s="31">
        <f t="shared" si="3"/>
        <v>4675000</v>
      </c>
      <c r="E25" s="31">
        <f t="shared" si="0"/>
        <v>825000</v>
      </c>
      <c r="F25" s="31">
        <f t="shared" si="4"/>
        <v>825000</v>
      </c>
      <c r="G25" s="31">
        <v>0</v>
      </c>
      <c r="H25" s="17"/>
      <c r="K25" s="17"/>
      <c r="L25" s="17"/>
    </row>
    <row r="26" spans="1:14" ht="47.5" customHeight="1" x14ac:dyDescent="0.35">
      <c r="A26" s="3">
        <v>2</v>
      </c>
      <c r="B26" s="9" t="s">
        <v>39</v>
      </c>
      <c r="C26" s="5">
        <f t="shared" ref="C26:G26" si="5">C27</f>
        <v>151185240</v>
      </c>
      <c r="D26" s="5">
        <f t="shared" si="5"/>
        <v>128507454</v>
      </c>
      <c r="E26" s="5">
        <f t="shared" si="5"/>
        <v>22677786</v>
      </c>
      <c r="F26" s="5">
        <f t="shared" si="5"/>
        <v>22677786</v>
      </c>
      <c r="G26" s="5">
        <f t="shared" si="5"/>
        <v>0</v>
      </c>
    </row>
    <row r="27" spans="1:14" ht="15.5" x14ac:dyDescent="0.35">
      <c r="A27" s="8" t="s">
        <v>2</v>
      </c>
      <c r="B27" s="11" t="s">
        <v>54</v>
      </c>
      <c r="C27" s="6">
        <f>C28+C29</f>
        <v>151185240</v>
      </c>
      <c r="D27" s="6">
        <f>ROUND(C27*85%,0)</f>
        <v>128507454</v>
      </c>
      <c r="E27" s="6">
        <f>G27+F27</f>
        <v>22677786</v>
      </c>
      <c r="F27" s="6">
        <f>ROUND(C27*15%,0)</f>
        <v>22677786</v>
      </c>
      <c r="G27" s="6">
        <v>0</v>
      </c>
      <c r="H27" s="17"/>
      <c r="I27" s="27"/>
      <c r="K27" s="27"/>
      <c r="N27" s="17"/>
    </row>
    <row r="28" spans="1:14" ht="15.5" x14ac:dyDescent="0.35">
      <c r="A28" s="23" t="s">
        <v>41</v>
      </c>
      <c r="B28" s="24" t="s">
        <v>56</v>
      </c>
      <c r="C28" s="25">
        <f>ROUNDUP(134894349.8,0)</f>
        <v>134894350</v>
      </c>
      <c r="D28" s="6">
        <f t="shared" ref="D28:D29" si="6">ROUND(C28*85%,0)</f>
        <v>114660198</v>
      </c>
      <c r="E28" s="6">
        <f t="shared" ref="E28:E29" si="7">G28+F28</f>
        <v>20234153</v>
      </c>
      <c r="F28" s="6">
        <f>ROUND(C28*15%,0)</f>
        <v>20234153</v>
      </c>
      <c r="G28" s="6">
        <v>0</v>
      </c>
      <c r="K28" s="27"/>
    </row>
    <row r="29" spans="1:14" ht="15.5" x14ac:dyDescent="0.35">
      <c r="A29" s="21" t="s">
        <v>42</v>
      </c>
      <c r="B29" s="26" t="s">
        <v>57</v>
      </c>
      <c r="C29" s="22">
        <f>ROUNDDOWN(16290890.2,0)</f>
        <v>16290890</v>
      </c>
      <c r="D29" s="6">
        <f t="shared" si="6"/>
        <v>13847257</v>
      </c>
      <c r="E29" s="6">
        <f t="shared" si="7"/>
        <v>2443634</v>
      </c>
      <c r="F29" s="6">
        <f>ROUND(C29*15%,0)</f>
        <v>2443634</v>
      </c>
      <c r="G29" s="6">
        <v>0</v>
      </c>
      <c r="K29" s="27"/>
    </row>
    <row r="30" spans="1:14" ht="47.5" customHeight="1" x14ac:dyDescent="0.35">
      <c r="A30" s="3">
        <v>3</v>
      </c>
      <c r="B30" s="9" t="s">
        <v>49</v>
      </c>
      <c r="C30" s="5">
        <f t="shared" ref="C30:G30" si="8">C31</f>
        <v>12307060</v>
      </c>
      <c r="D30" s="5">
        <f t="shared" si="8"/>
        <v>10461001</v>
      </c>
      <c r="E30" s="5">
        <f t="shared" si="8"/>
        <v>1846059</v>
      </c>
      <c r="F30" s="5">
        <f t="shared" si="8"/>
        <v>1846059</v>
      </c>
      <c r="G30" s="5">
        <f t="shared" si="8"/>
        <v>0</v>
      </c>
    </row>
    <row r="31" spans="1:14" ht="15.5" x14ac:dyDescent="0.35">
      <c r="A31" s="8" t="s">
        <v>50</v>
      </c>
      <c r="B31" s="11" t="s">
        <v>53</v>
      </c>
      <c r="C31" s="6">
        <v>12307060</v>
      </c>
      <c r="D31" s="6">
        <f>ROUND(C31*85%,0)</f>
        <v>10461001</v>
      </c>
      <c r="E31" s="6">
        <f>G31+F31</f>
        <v>1846059</v>
      </c>
      <c r="F31" s="6">
        <f>ROUND(C31*15%,0)</f>
        <v>1846059</v>
      </c>
      <c r="G31" s="6">
        <v>0</v>
      </c>
      <c r="H31" s="17"/>
      <c r="I31" s="27"/>
      <c r="K31" s="27"/>
      <c r="L31" s="17"/>
    </row>
    <row r="32" spans="1:14" ht="52" customHeight="1" x14ac:dyDescent="0.35">
      <c r="A32" s="3" t="s">
        <v>37</v>
      </c>
      <c r="B32" s="9" t="s">
        <v>51</v>
      </c>
      <c r="C32" s="5">
        <f>C9+C26+C30</f>
        <v>243890286</v>
      </c>
      <c r="D32" s="5">
        <f>D9+D26+D30</f>
        <v>207306743</v>
      </c>
      <c r="E32" s="5">
        <f>E9+E26+E30</f>
        <v>36583543</v>
      </c>
      <c r="F32" s="5">
        <f>F9+F26+F30</f>
        <v>36583543</v>
      </c>
      <c r="G32" s="5">
        <f>G9+G26+G30</f>
        <v>0</v>
      </c>
      <c r="H32" s="17"/>
      <c r="K32" s="17"/>
    </row>
    <row r="33" spans="1:12" x14ac:dyDescent="0.35">
      <c r="A33" s="32"/>
      <c r="B33" s="32"/>
      <c r="C33" s="32"/>
      <c r="D33" s="32"/>
      <c r="E33" s="32"/>
      <c r="F33" s="32"/>
      <c r="G33" s="32"/>
    </row>
    <row r="34" spans="1:12" x14ac:dyDescent="0.35">
      <c r="C34" s="28"/>
      <c r="D34" s="28"/>
      <c r="E34" s="28"/>
    </row>
    <row r="35" spans="1:12" ht="29.15" customHeight="1" x14ac:dyDescent="0.45">
      <c r="A35"/>
      <c r="B35" s="38"/>
      <c r="C35" s="39"/>
      <c r="D35" s="39"/>
      <c r="E35" s="39"/>
      <c r="F35" s="39"/>
      <c r="G35" s="40"/>
      <c r="H35" s="41"/>
      <c r="I35" s="41"/>
      <c r="J35" s="41"/>
      <c r="K35" s="41"/>
      <c r="L35" s="41"/>
    </row>
    <row r="36" spans="1:12" x14ac:dyDescent="0.35">
      <c r="A36"/>
      <c r="B36" s="38"/>
      <c r="C36" s="42"/>
      <c r="D36" s="42"/>
      <c r="E36" s="42"/>
      <c r="F36" s="43"/>
      <c r="G36" s="43"/>
      <c r="H36" s="41"/>
      <c r="I36" s="41"/>
      <c r="J36" s="41"/>
      <c r="K36" s="41"/>
      <c r="L36" s="41"/>
    </row>
    <row r="37" spans="1:12" x14ac:dyDescent="0.35">
      <c r="A37"/>
      <c r="B37" s="44"/>
      <c r="C37" s="45"/>
      <c r="D37" s="45"/>
      <c r="E37" s="45"/>
      <c r="F37" s="45"/>
      <c r="G37" s="45"/>
      <c r="H37" s="45"/>
      <c r="I37" s="45"/>
      <c r="J37" s="45"/>
      <c r="K37" s="46"/>
      <c r="L37" s="47"/>
    </row>
    <row r="38" spans="1:12" x14ac:dyDescent="0.35">
      <c r="A38"/>
      <c r="B38" s="38"/>
      <c r="C38" s="48"/>
      <c r="D38" s="48"/>
      <c r="E38" s="48"/>
      <c r="F38" s="48"/>
      <c r="G38" s="48"/>
      <c r="H38" s="48"/>
      <c r="I38" s="48"/>
      <c r="J38" s="49"/>
      <c r="K38" s="50"/>
      <c r="L38" s="51"/>
    </row>
    <row r="39" spans="1:12" x14ac:dyDescent="0.35">
      <c r="A39"/>
      <c r="B39" s="52"/>
      <c r="C39" s="53"/>
      <c r="D39" s="53"/>
      <c r="E39" s="53"/>
      <c r="F39" s="53"/>
      <c r="G39" s="53"/>
      <c r="H39" s="53"/>
      <c r="I39" s="53"/>
      <c r="J39" s="53"/>
      <c r="K39" s="54"/>
      <c r="L39" s="55"/>
    </row>
    <row r="40" spans="1:12" x14ac:dyDescent="0.35">
      <c r="A40"/>
      <c r="B40" s="52"/>
      <c r="C40" s="53"/>
      <c r="D40" s="53"/>
      <c r="E40" s="53"/>
      <c r="F40" s="53"/>
      <c r="G40" s="53"/>
      <c r="H40" s="53"/>
      <c r="I40" s="53"/>
      <c r="J40" s="53"/>
      <c r="K40" s="54"/>
      <c r="L40" s="55"/>
    </row>
    <row r="41" spans="1:12" x14ac:dyDescent="0.35">
      <c r="A41"/>
      <c r="B41" s="38"/>
      <c r="C41" s="48"/>
      <c r="D41" s="48"/>
      <c r="E41" s="48"/>
      <c r="F41" s="48"/>
      <c r="G41" s="48"/>
      <c r="H41" s="48"/>
      <c r="I41" s="48"/>
      <c r="J41" s="49"/>
      <c r="K41" s="50"/>
      <c r="L41" s="51"/>
    </row>
    <row r="42" spans="1:12" x14ac:dyDescent="0.35">
      <c r="A42"/>
      <c r="B42" s="52"/>
      <c r="C42" s="53"/>
      <c r="D42" s="53"/>
      <c r="E42" s="53"/>
      <c r="F42" s="53"/>
      <c r="G42" s="53"/>
      <c r="H42" s="53"/>
      <c r="I42" s="53"/>
      <c r="J42" s="53"/>
      <c r="K42" s="54"/>
      <c r="L42" s="55"/>
    </row>
    <row r="43" spans="1:12" x14ac:dyDescent="0.35">
      <c r="A43"/>
      <c r="B43" s="52"/>
      <c r="C43" s="53"/>
      <c r="D43" s="53"/>
      <c r="E43" s="53"/>
      <c r="F43" s="53"/>
      <c r="G43" s="53"/>
      <c r="H43" s="53"/>
      <c r="I43" s="53"/>
      <c r="J43" s="53"/>
      <c r="K43" s="54"/>
      <c r="L43" s="55"/>
    </row>
    <row r="44" spans="1:12" x14ac:dyDescent="0.35">
      <c r="A44"/>
      <c r="B44" s="52"/>
      <c r="C44" s="53"/>
      <c r="D44" s="53"/>
      <c r="E44" s="53"/>
      <c r="F44" s="53"/>
      <c r="G44" s="53"/>
      <c r="H44" s="53"/>
      <c r="I44" s="53"/>
      <c r="J44" s="53"/>
      <c r="K44" s="54"/>
      <c r="L44" s="55"/>
    </row>
    <row r="45" spans="1:12" x14ac:dyDescent="0.35">
      <c r="A45"/>
      <c r="B45" s="38"/>
      <c r="C45" s="48"/>
      <c r="D45" s="48"/>
      <c r="E45" s="48"/>
      <c r="F45" s="48"/>
      <c r="G45" s="48"/>
      <c r="H45" s="48"/>
      <c r="I45" s="48"/>
      <c r="J45" s="49"/>
      <c r="K45" s="50"/>
      <c r="L45" s="51"/>
    </row>
    <row r="46" spans="1:12" x14ac:dyDescent="0.35">
      <c r="A46"/>
      <c r="B46" s="52"/>
      <c r="C46" s="53"/>
      <c r="D46" s="53"/>
      <c r="E46" s="53"/>
      <c r="F46" s="53"/>
      <c r="G46" s="53"/>
      <c r="H46" s="53"/>
      <c r="I46" s="53"/>
      <c r="J46" s="53"/>
      <c r="K46" s="54"/>
      <c r="L46" s="55"/>
    </row>
    <row r="47" spans="1:12" x14ac:dyDescent="0.35">
      <c r="A47"/>
      <c r="B47" s="52"/>
      <c r="C47" s="53"/>
      <c r="D47" s="53"/>
      <c r="E47" s="53"/>
      <c r="F47" s="53"/>
      <c r="G47" s="53"/>
      <c r="H47" s="53"/>
      <c r="I47" s="53"/>
      <c r="J47" s="53"/>
      <c r="K47" s="54"/>
      <c r="L47" s="55"/>
    </row>
    <row r="48" spans="1:12" ht="32.15" customHeight="1" x14ac:dyDescent="0.35">
      <c r="A48"/>
      <c r="B48" s="44"/>
      <c r="C48" s="50"/>
      <c r="D48" s="50"/>
      <c r="E48" s="50"/>
      <c r="F48" s="50"/>
      <c r="G48" s="50"/>
      <c r="H48" s="50"/>
      <c r="I48" s="50"/>
      <c r="J48" s="50"/>
      <c r="K48" s="50"/>
      <c r="L48" s="51"/>
    </row>
    <row r="49" spans="1:12" x14ac:dyDescent="0.35">
      <c r="A49"/>
      <c r="B49" s="52"/>
      <c r="C49" s="56"/>
      <c r="D49" s="56"/>
      <c r="E49" s="56"/>
      <c r="F49" s="56"/>
      <c r="G49" s="56"/>
      <c r="H49" s="56"/>
      <c r="I49" s="56"/>
      <c r="J49" s="56"/>
      <c r="K49" s="54"/>
      <c r="L49" s="57"/>
    </row>
    <row r="50" spans="1:12" x14ac:dyDescent="0.35">
      <c r="A50"/>
      <c r="B50" s="52"/>
      <c r="C50" s="56"/>
      <c r="D50" s="56"/>
      <c r="E50" s="56"/>
      <c r="F50" s="56"/>
      <c r="G50" s="56"/>
      <c r="H50" s="56"/>
      <c r="I50" s="56"/>
      <c r="J50" s="56"/>
      <c r="K50" s="54"/>
      <c r="L50" s="57"/>
    </row>
    <row r="51" spans="1:12" x14ac:dyDescent="0.35">
      <c r="A51"/>
      <c r="B51" s="52"/>
      <c r="C51" s="56"/>
      <c r="D51" s="56"/>
      <c r="E51" s="56"/>
      <c r="F51" s="56"/>
      <c r="G51" s="56"/>
      <c r="H51" s="56"/>
      <c r="I51" s="56"/>
      <c r="J51" s="56"/>
      <c r="K51" s="54"/>
      <c r="L51" s="57"/>
    </row>
    <row r="52" spans="1:12" x14ac:dyDescent="0.35">
      <c r="A52"/>
      <c r="B52" s="38"/>
      <c r="C52" s="58"/>
      <c r="D52" s="58"/>
      <c r="E52" s="58"/>
      <c r="F52" s="58"/>
      <c r="G52" s="58"/>
      <c r="H52" s="59"/>
      <c r="I52" s="59"/>
      <c r="J52" s="59"/>
      <c r="K52" s="59"/>
      <c r="L52" s="41"/>
    </row>
    <row r="53" spans="1:12" x14ac:dyDescent="0.35">
      <c r="B53" s="60"/>
      <c r="C53" s="48"/>
      <c r="D53" s="41"/>
      <c r="E53" s="41"/>
      <c r="F53" s="41"/>
      <c r="G53" s="41"/>
      <c r="H53" s="41"/>
      <c r="I53" s="41"/>
      <c r="J53" s="41"/>
      <c r="K53" s="41"/>
      <c r="L53" s="41"/>
    </row>
    <row r="56" spans="1:12" x14ac:dyDescent="0.35">
      <c r="C56" s="28"/>
    </row>
    <row r="57" spans="1:12" x14ac:dyDescent="0.35">
      <c r="C57" s="28"/>
      <c r="D57" s="28"/>
    </row>
  </sheetData>
  <mergeCells count="9">
    <mergeCell ref="A33:G33"/>
    <mergeCell ref="A1:G1"/>
    <mergeCell ref="A2:G2"/>
    <mergeCell ref="A3:G3"/>
    <mergeCell ref="A4:G4"/>
    <mergeCell ref="A5:G5"/>
    <mergeCell ref="C6:G6"/>
    <mergeCell ref="B6:B7"/>
    <mergeCell ref="A6:A7"/>
  </mergeCells>
  <pageMargins left="0.70866141732283472" right="0.70866141732283472" top="0.74803149606299213" bottom="0.74803149606299213" header="0.31496062992125984" footer="0.31496062992125984"/>
  <pageSetup paperSize="9" scale="44" fitToHeight="111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Finansējuma sadalijums</vt:lpstr>
      <vt:lpstr>'Finansējuma sadalijums'!Print_Area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atomsone</dc:creator>
  <cp:lastModifiedBy>Jūlija Grabovska</cp:lastModifiedBy>
  <cp:lastPrinted>2023-03-20T13:48:30Z</cp:lastPrinted>
  <dcterms:created xsi:type="dcterms:W3CDTF">2020-07-06T08:49:50Z</dcterms:created>
  <dcterms:modified xsi:type="dcterms:W3CDTF">2023-03-22T14:32:46Z</dcterms:modified>
</cp:coreProperties>
</file>