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fs-01.mk.gov.lv\home\TARDEP\OFICIALI\_TAPS_2024\NOTEIKUMI\_Lilija\"/>
    </mc:Choice>
  </mc:AlternateContent>
  <xr:revisionPtr revIDLastSave="0" documentId="13_ncr:1_{1C9DDEBF-84C4-439E-8E8B-00DB2560B476}" xr6:coauthVersionLast="47" xr6:coauthVersionMax="47" xr10:uidLastSave="{00000000-0000-0000-0000-000000000000}"/>
  <bookViews>
    <workbookView xWindow="-120" yWindow="-120" windowWidth="29040" windowHeight="15840" xr2:uid="{06E209D7-9EAB-4263-8300-E511E3919B0B}"/>
  </bookViews>
  <sheets>
    <sheet name="Finansējuma sadalījums" sheetId="1" r:id="rId1"/>
  </sheets>
  <definedNames>
    <definedName name="_xlnm.Print_Area" localSheetId="0">'Finansējuma sadalījums'!$A$2:$G$63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60" i="1" l="1"/>
  <c r="D44" i="1"/>
  <c r="E44" i="1" s="1"/>
  <c r="F44" i="1" s="1"/>
  <c r="D13" i="1"/>
  <c r="E13" i="1" s="1"/>
  <c r="F13" i="1" s="1"/>
  <c r="D14" i="1"/>
  <c r="E14" i="1" s="1"/>
  <c r="F14" i="1" s="1"/>
  <c r="D15" i="1"/>
  <c r="D16" i="1"/>
  <c r="D17" i="1"/>
  <c r="D18" i="1"/>
  <c r="E18" i="1" s="1"/>
  <c r="F18" i="1" s="1"/>
  <c r="D19" i="1"/>
  <c r="E19" i="1" s="1"/>
  <c r="F19" i="1" s="1"/>
  <c r="D20" i="1"/>
  <c r="E20" i="1" s="1"/>
  <c r="F20" i="1" s="1"/>
  <c r="D21" i="1"/>
  <c r="E21" i="1" s="1"/>
  <c r="F21" i="1" s="1"/>
  <c r="D22" i="1"/>
  <c r="E22" i="1" s="1"/>
  <c r="F22" i="1" s="1"/>
  <c r="D23" i="1"/>
  <c r="D24" i="1"/>
  <c r="E24" i="1" s="1"/>
  <c r="F24" i="1" s="1"/>
  <c r="D25" i="1"/>
  <c r="E25" i="1" s="1"/>
  <c r="F25" i="1" s="1"/>
  <c r="D26" i="1"/>
  <c r="E26" i="1" s="1"/>
  <c r="F26" i="1" s="1"/>
  <c r="D27" i="1"/>
  <c r="E27" i="1" s="1"/>
  <c r="F27" i="1" s="1"/>
  <c r="D28" i="1"/>
  <c r="E28" i="1" s="1"/>
  <c r="F28" i="1" s="1"/>
  <c r="D29" i="1"/>
  <c r="E29" i="1" s="1"/>
  <c r="F29" i="1" s="1"/>
  <c r="D30" i="1"/>
  <c r="E30" i="1" s="1"/>
  <c r="F30" i="1" s="1"/>
  <c r="D31" i="1"/>
  <c r="E31" i="1" s="1"/>
  <c r="F31" i="1" s="1"/>
  <c r="D32" i="1"/>
  <c r="D33" i="1"/>
  <c r="E33" i="1" s="1"/>
  <c r="F33" i="1" s="1"/>
  <c r="D34" i="1"/>
  <c r="E34" i="1" s="1"/>
  <c r="F34" i="1" s="1"/>
  <c r="D35" i="1"/>
  <c r="E35" i="1" s="1"/>
  <c r="F35" i="1" s="1"/>
  <c r="D36" i="1"/>
  <c r="D37" i="1"/>
  <c r="E37" i="1" s="1"/>
  <c r="F37" i="1" s="1"/>
  <c r="D38" i="1"/>
  <c r="E38" i="1" s="1"/>
  <c r="F38" i="1" s="1"/>
  <c r="D39" i="1"/>
  <c r="E39" i="1" s="1"/>
  <c r="F39" i="1" s="1"/>
  <c r="D40" i="1"/>
  <c r="E40" i="1" s="1"/>
  <c r="F40" i="1" s="1"/>
  <c r="D41" i="1"/>
  <c r="E41" i="1" s="1"/>
  <c r="F41" i="1" s="1"/>
  <c r="D42" i="1"/>
  <c r="E42" i="1" s="1"/>
  <c r="F42" i="1" s="1"/>
  <c r="D43" i="1"/>
  <c r="E43" i="1" s="1"/>
  <c r="F43" i="1" s="1"/>
  <c r="D45" i="1"/>
  <c r="E45" i="1" s="1"/>
  <c r="F45" i="1" s="1"/>
  <c r="D46" i="1"/>
  <c r="E46" i="1" s="1"/>
  <c r="F46" i="1" s="1"/>
  <c r="D47" i="1"/>
  <c r="E47" i="1" s="1"/>
  <c r="F47" i="1" s="1"/>
  <c r="D48" i="1"/>
  <c r="D49" i="1"/>
  <c r="E49" i="1" s="1"/>
  <c r="F49" i="1" s="1"/>
  <c r="D50" i="1"/>
  <c r="E50" i="1" s="1"/>
  <c r="F50" i="1" s="1"/>
  <c r="D51" i="1"/>
  <c r="E51" i="1" s="1"/>
  <c r="F51" i="1" s="1"/>
  <c r="D52" i="1"/>
  <c r="E52" i="1" s="1"/>
  <c r="F52" i="1" s="1"/>
  <c r="D53" i="1"/>
  <c r="E53" i="1" s="1"/>
  <c r="F53" i="1" s="1"/>
  <c r="D54" i="1"/>
  <c r="E54" i="1" s="1"/>
  <c r="F54" i="1" s="1"/>
  <c r="D55" i="1"/>
  <c r="E55" i="1" s="1"/>
  <c r="F55" i="1" s="1"/>
  <c r="D56" i="1"/>
  <c r="E56" i="1" s="1"/>
  <c r="F56" i="1" s="1"/>
  <c r="D57" i="1"/>
  <c r="E57" i="1" s="1"/>
  <c r="F57" i="1" s="1"/>
  <c r="D58" i="1"/>
  <c r="E58" i="1" s="1"/>
  <c r="F58" i="1" s="1"/>
  <c r="D59" i="1"/>
  <c r="E59" i="1" s="1"/>
  <c r="F59" i="1" s="1"/>
  <c r="E15" i="1"/>
  <c r="F15" i="1" s="1"/>
  <c r="E23" i="1"/>
  <c r="F23" i="1" s="1"/>
  <c r="E32" i="1"/>
  <c r="F32" i="1" s="1"/>
  <c r="E48" i="1"/>
  <c r="F48" i="1" s="1"/>
  <c r="E16" i="1"/>
  <c r="F16" i="1" s="1"/>
  <c r="E17" i="1"/>
  <c r="F17" i="1" s="1"/>
  <c r="E36" i="1"/>
  <c r="F36" i="1" s="1"/>
  <c r="C60" i="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F60" i="1" l="1"/>
  <c r="E60" i="1"/>
  <c r="D60" i="1"/>
</calcChain>
</file>

<file path=xl/sharedStrings.xml><?xml version="1.0" encoding="utf-8"?>
<sst xmlns="http://schemas.openxmlformats.org/spreadsheetml/2006/main" count="65" uniqueCount="65">
  <si>
    <t>Ministru kabineta</t>
  </si>
  <si>
    <t>Nr.</t>
  </si>
  <si>
    <t>Kopā</t>
  </si>
  <si>
    <t>3=4+5</t>
  </si>
  <si>
    <t>KOPĀ</t>
  </si>
  <si>
    <t>Pielikums</t>
  </si>
  <si>
    <r>
      <t>Pasākumam</t>
    </r>
    <r>
      <rPr>
        <b/>
        <sz val="12"/>
        <rFont val="Times New Roman"/>
        <family val="1"/>
      </rPr>
      <t xml:space="preserve"> plānotais un pieejamais</t>
    </r>
    <r>
      <rPr>
        <b/>
        <sz val="12"/>
        <color theme="1"/>
        <rFont val="Times New Roman"/>
        <family val="1"/>
      </rPr>
      <t xml:space="preserve"> kopējais</t>
    </r>
    <r>
      <rPr>
        <b/>
        <sz val="12"/>
        <rFont val="Times New Roman"/>
        <family val="1"/>
      </rPr>
      <t xml:space="preserve"> </t>
    </r>
    <r>
      <rPr>
        <b/>
        <sz val="12"/>
        <rFont val="Times New Roman"/>
        <family val="1"/>
        <charset val="186"/>
      </rPr>
      <t xml:space="preserve">attiecināmais finansējums pa finansējuma avotiem:
</t>
    </r>
    <r>
      <rPr>
        <b/>
        <i/>
        <sz val="12"/>
        <rFont val="Times New Roman"/>
        <family val="1"/>
      </rPr>
      <t>euro</t>
    </r>
    <r>
      <rPr>
        <b/>
        <sz val="12"/>
        <rFont val="Times New Roman"/>
        <family val="1"/>
        <charset val="186"/>
      </rPr>
      <t xml:space="preserve"> </t>
    </r>
  </si>
  <si>
    <t>Eiropas Reģionālās attīstības fonds</t>
  </si>
  <si>
    <t>4.1.1.1. pasākuma "Ārstniecības iestāžu infrastruktūras attīstība" ceturtās kārtas atbalsta saņēmēji</t>
  </si>
  <si>
    <t>Veselības centru apvienība, AS</t>
  </si>
  <si>
    <t>Rīgas veselības centrs, SIA</t>
  </si>
  <si>
    <t>Rīgas 1. slimnīca, SIA</t>
  </si>
  <si>
    <t>Jelgavas poliklīnika, SIA</t>
  </si>
  <si>
    <t>Veselības centri un doktorāti, SIA</t>
  </si>
  <si>
    <t>PRIVĀTKLĪNIKA "ĢIMENES VESELĪBA", SIA</t>
  </si>
  <si>
    <t>VALMIERAS VESELĪBAS CENTRS, SIA</t>
  </si>
  <si>
    <t>L. ATIĶES DOKTORĀTS, SIA</t>
  </si>
  <si>
    <t>TALSU VESELĪBAS CENTRS, SIA</t>
  </si>
  <si>
    <t>Ventspils poliklīnika, Pašvaldības SIA</t>
  </si>
  <si>
    <t>Sarkanā Krusta Smiltenes slimnīca, SIA</t>
  </si>
  <si>
    <t>ULTRA EXPRESS, SIA</t>
  </si>
  <si>
    <t>Zābere Lauma - ārsta prakse kardioloģijā</t>
  </si>
  <si>
    <t>LIJAS MORAS ĀRSTA PRAKSE, SIA</t>
  </si>
  <si>
    <t xml:space="preserve">GREMOŠANAS SLIMĪBU CENTRS "GASTRO", SIA </t>
  </si>
  <si>
    <t>Krāslavas novada Veselības un sociālo pakalpojumu centrs "Dagda"</t>
  </si>
  <si>
    <t>Iecavas veselības centrs, Pašvaldības aģentūra</t>
  </si>
  <si>
    <t>I.Žarikova ārsta prakse, SIA</t>
  </si>
  <si>
    <t>VIZUĀLĀ DIAGNOSTIKA, SIA</t>
  </si>
  <si>
    <t>Klīnika DiaMed, SIA</t>
  </si>
  <si>
    <t>Saulīte-Kandevica Daina - ārsta prakse kardioloģijā un reimatoloģijā</t>
  </si>
  <si>
    <t>Ārgale Vēsma - ārsta prakse kardioloģijā</t>
  </si>
  <si>
    <t>VESELĪBAS CENTRS 4, SIA</t>
  </si>
  <si>
    <t>Dziedniecība, SIA</t>
  </si>
  <si>
    <t>Latvijas Jūras medicīnas centrs, AS</t>
  </si>
  <si>
    <t>MOŽUMS-1, SIA</t>
  </si>
  <si>
    <t>Zemgales veselības centrs, SIA</t>
  </si>
  <si>
    <t>Salaspils veselības centrs, SIA</t>
  </si>
  <si>
    <t>Kauguru veselības centrs, Pašvaldības SIA</t>
  </si>
  <si>
    <t>DZELZCEĻA VESELĪBAS CENTRS, SIA</t>
  </si>
  <si>
    <t>Iekšlietu ministrijas poliklīnika, VSIA</t>
  </si>
  <si>
    <t>medicīnas firma "Elpa", SIA</t>
  </si>
  <si>
    <t>GRĪVAS POLIKLĪNIKA, SIA</t>
  </si>
  <si>
    <t>MEDA D, SIA</t>
  </si>
  <si>
    <t>Ādažu slimnīca, Pašvaldības SIA</t>
  </si>
  <si>
    <t>Medicīnas sabiedrība "ARS", SIA</t>
  </si>
  <si>
    <t>Veselības korporācija, SIA</t>
  </si>
  <si>
    <t>I.B., SIA</t>
  </si>
  <si>
    <t>OlainMed, SIA</t>
  </si>
  <si>
    <t>JAUNLIEPĀJAS PRIMĀRĀS VESELĪBAS APRŪPES CENTRS, SIA</t>
  </si>
  <si>
    <t>Dubultu doktorāts, SIA</t>
  </si>
  <si>
    <t>Neiroprakse, SIA</t>
  </si>
  <si>
    <t>LUC MEDICAL, SIA</t>
  </si>
  <si>
    <t>Daugavpils bērnu veselības centrs, SIA</t>
  </si>
  <si>
    <t>DOKTORĀTS ELITE, Medicīnas SIA</t>
  </si>
  <si>
    <t>SANARE-KRC JAUNĶEMERI, SIA</t>
  </si>
  <si>
    <t>Ērgļu slimnīca, Ērgļu pašvaldības SIA</t>
  </si>
  <si>
    <t xml:space="preserve">Nacionālais finansējums (valsts budžeta un privātāis finansējums)
 </t>
  </si>
  <si>
    <t xml:space="preserve">Valsts budžeta finansējums
 </t>
  </si>
  <si>
    <t>5 = 6 + 7</t>
  </si>
  <si>
    <t xml:space="preserve">Privātāis finansējums*
 </t>
  </si>
  <si>
    <t>* Privātā finansējuma apmērs tiks noteikts līguma parakstīšanas brīdī par projekta īstenošanu atbilstoši katras ārstniecības iestādes infrastruktūras izmantošanas proporcijai, kura tiks noteikta saskaņā ar šo noteikumu 36.punktu</t>
  </si>
  <si>
    <t>Veselības ministrijas iesniegtajā redakcijā</t>
  </si>
  <si>
    <t>&lt;&lt;=TAP_DOK_DATUMS_GEN&gt;&gt;</t>
  </si>
  <si>
    <t>noteikumiem Nr. &lt;&lt;=TAP_DOK_NUMURS&gt;&gt;</t>
  </si>
  <si>
    <r>
      <t>Eiropas Savienības kohēzijas politikas programmas 2021.–2027. gadam 4.1.1. specifiskā atbalsta mērķa "Nodrošināt vienlīdzīgu piekļuvi veselības aprūpei un stiprināt veselības sistēmu, tostarp primārās veselības aprūpes noturību" 4.1.1.1. pasākuma "Ārstniecības iestāžu infrastruktūras attīstība" ceturtās kārtas</t>
    </r>
    <r>
      <rPr>
        <b/>
        <sz val="12"/>
        <color rgb="FFFF0000"/>
        <rFont val="Times New Roman"/>
        <family val="1"/>
      </rPr>
      <t xml:space="preserve"> </t>
    </r>
    <r>
      <rPr>
        <b/>
        <sz val="12"/>
        <color theme="1"/>
        <rFont val="Times New Roman"/>
        <family val="1"/>
      </rPr>
      <t>projekta iesniedzēju individuālais finansējuma sadalījums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</si>
</sst>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 &quot;XDR&quot;_-;\-* #,##0.00\ &quot;XDR&quot;_-;_-* &quot;-&quot;??\ &quot;XDR&quot;_-;_-@_-"/>
  </numFmts>
  <fonts count="20" x14ac:knownFonts="1">
    <font>
      <sz val="11"/>
      <color theme="1"/>
      <name val="Calibri"/>
      <family val="2"/>
      <charset val="186"/>
      <scheme val="minor"/>
    </font>
    <font>
      <sz val="10"/>
      <color rgb="FF000000"/>
      <name val="Arial"/>
      <family val="2"/>
      <charset val="186"/>
    </font>
    <font>
      <sz val="11"/>
      <color theme="1"/>
      <name val="Calibri"/>
      <family val="2"/>
      <charset val="186"/>
      <scheme val="minor"/>
    </font>
    <font>
      <sz val="11"/>
      <color rgb="FF000000"/>
      <name val="Calibri"/>
      <family val="2"/>
      <charset val="186"/>
    </font>
    <font>
      <sz val="10"/>
      <name val="Arial"/>
      <family val="2"/>
    </font>
    <font>
      <sz val="10"/>
      <name val="Arial"/>
      <family val="2"/>
      <charset val="186"/>
    </font>
    <font>
      <sz val="10"/>
      <name val="Arial"/>
      <family val="2"/>
      <charset val="204"/>
    </font>
    <font>
      <sz val="12"/>
      <color theme="1"/>
      <name val="Calibri"/>
      <family val="2"/>
      <scheme val="minor"/>
    </font>
    <font>
      <sz val="11"/>
      <color theme="1"/>
      <name val="Calibri"/>
      <family val="2"/>
      <scheme val="minor"/>
    </font>
    <font>
      <sz val="10"/>
      <name val="Arial"/>
      <family val="2"/>
      <charset val="186"/>
    </font>
    <font>
      <sz val="12"/>
      <color indexed="8"/>
      <name val="Times New Roman"/>
      <family val="2"/>
      <charset val="186"/>
    </font>
    <font>
      <sz val="12"/>
      <name val="Times New Roman"/>
      <family val="1"/>
      <charset val="186"/>
    </font>
    <font>
      <b/>
      <sz val="12"/>
      <name val="Times New Roman"/>
      <family val="1"/>
    </font>
    <font>
      <sz val="11"/>
      <name val="Calibri"/>
      <family val="2"/>
      <charset val="186"/>
      <scheme val="minor"/>
    </font>
    <font>
      <b/>
      <sz val="12"/>
      <name val="Times New Roman"/>
      <family val="1"/>
      <charset val="186"/>
    </font>
    <font>
      <b/>
      <i/>
      <sz val="12"/>
      <name val="Times New Roman"/>
      <family val="1"/>
    </font>
    <font>
      <sz val="12"/>
      <name val="Times New Roman"/>
      <family val="1"/>
    </font>
    <font>
      <b/>
      <sz val="12"/>
      <name val="Calibri"/>
      <family val="2"/>
      <scheme val="minor"/>
    </font>
    <font>
      <b/>
      <sz val="12"/>
      <color theme="1"/>
      <name val="Times New Roman"/>
      <family val="1"/>
    </font>
    <font>
      <b/>
      <sz val="12"/>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4">
    <xf numFmtId="0" fontId="0" fillId="0" borderId="0"/>
    <xf numFmtId="0" fontId="1" fillId="0" borderId="0"/>
    <xf numFmtId="0" fontId="3" fillId="0" borderId="0"/>
    <xf numFmtId="0" fontId="4" fillId="0" borderId="0"/>
    <xf numFmtId="0" fontId="5" fillId="0" borderId="0"/>
    <xf numFmtId="0" fontId="5" fillId="0" borderId="0"/>
    <xf numFmtId="0" fontId="4" fillId="0" borderId="0"/>
    <xf numFmtId="0" fontId="5" fillId="0" borderId="0"/>
    <xf numFmtId="164" fontId="6" fillId="0" borderId="0" applyFont="0" applyFill="0" applyBorder="0" applyAlignment="0" applyProtection="0"/>
    <xf numFmtId="9" fontId="4" fillId="0" borderId="0" applyFont="0" applyFill="0" applyBorder="0" applyAlignment="0" applyProtection="0"/>
    <xf numFmtId="0" fontId="7" fillId="0" borderId="0"/>
    <xf numFmtId="9" fontId="4"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5" fillId="0" borderId="0"/>
    <xf numFmtId="0" fontId="7"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8" fillId="0" borderId="0"/>
    <xf numFmtId="0" fontId="4" fillId="0" borderId="0"/>
    <xf numFmtId="0" fontId="4" fillId="0" borderId="0"/>
    <xf numFmtId="0" fontId="4" fillId="0" borderId="0"/>
    <xf numFmtId="0" fontId="9" fillId="0" borderId="0"/>
    <xf numFmtId="9" fontId="4"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0" fontId="4" fillId="0" borderId="0"/>
    <xf numFmtId="0" fontId="10" fillId="0" borderId="0"/>
    <xf numFmtId="0" fontId="3" fillId="0" borderId="0"/>
    <xf numFmtId="43" fontId="2" fillId="0" borderId="0" applyFont="0" applyFill="0" applyBorder="0" applyAlignment="0" applyProtection="0"/>
    <xf numFmtId="0" fontId="2" fillId="0" borderId="0" applyAlignment="0"/>
    <xf numFmtId="0" fontId="2" fillId="0" borderId="0"/>
    <xf numFmtId="9" fontId="4"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43" fontId="2" fillId="0" borderId="0" applyFont="0" applyFill="0" applyBorder="0" applyAlignment="0" applyProtection="0"/>
  </cellStyleXfs>
  <cellXfs count="25">
    <xf numFmtId="0" fontId="0" fillId="0" borderId="0" xfId="0"/>
    <xf numFmtId="0" fontId="13" fillId="2" borderId="0" xfId="0" applyFont="1" applyFill="1" applyAlignment="1">
      <alignment horizontal="right"/>
    </xf>
    <xf numFmtId="0" fontId="13" fillId="2" borderId="0" xfId="0" applyFont="1" applyFill="1"/>
    <xf numFmtId="4" fontId="14" fillId="3" borderId="1" xfId="0" applyNumberFormat="1" applyFont="1" applyFill="1" applyBorder="1" applyAlignment="1">
      <alignment horizontal="center" vertical="center"/>
    </xf>
    <xf numFmtId="4" fontId="14"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6" fillId="2" borderId="1" xfId="0" applyFont="1" applyFill="1" applyBorder="1" applyAlignment="1">
      <alignment horizontal="left" vertical="center"/>
    </xf>
    <xf numFmtId="4" fontId="16" fillId="2" borderId="1" xfId="0" applyNumberFormat="1" applyFont="1" applyFill="1" applyBorder="1" applyAlignment="1">
      <alignment horizontal="right" vertical="center"/>
    </xf>
    <xf numFmtId="0" fontId="13" fillId="2" borderId="0" xfId="0" applyFont="1" applyFill="1" applyAlignment="1">
      <alignment horizontal="left"/>
    </xf>
    <xf numFmtId="0" fontId="13" fillId="2" borderId="0" xfId="0" applyFont="1" applyFill="1" applyAlignment="1">
      <alignment wrapText="1"/>
    </xf>
    <xf numFmtId="4" fontId="16" fillId="2" borderId="1" xfId="0" applyNumberFormat="1" applyFont="1" applyFill="1" applyBorder="1" applyAlignment="1">
      <alignment horizontal="left" vertical="center"/>
    </xf>
    <xf numFmtId="0" fontId="17" fillId="4" borderId="1" xfId="0" applyFont="1" applyFill="1" applyBorder="1" applyAlignment="1">
      <alignment horizontal="left"/>
    </xf>
    <xf numFmtId="0" fontId="17" fillId="4" borderId="1" xfId="0" applyFont="1" applyFill="1" applyBorder="1" applyAlignment="1">
      <alignment wrapText="1"/>
    </xf>
    <xf numFmtId="4" fontId="17" fillId="4" borderId="1" xfId="0" applyNumberFormat="1" applyFont="1" applyFill="1" applyBorder="1"/>
    <xf numFmtId="4" fontId="13" fillId="2" borderId="0" xfId="0" applyNumberFormat="1" applyFont="1" applyFill="1"/>
    <xf numFmtId="0" fontId="13" fillId="2" borderId="2" xfId="0" applyFont="1" applyFill="1" applyBorder="1" applyAlignment="1">
      <alignment horizontal="left" vertical="justify"/>
    </xf>
    <xf numFmtId="0" fontId="13" fillId="2" borderId="0" xfId="0" applyFont="1" applyFill="1" applyAlignment="1">
      <alignment horizontal="left" vertical="justify"/>
    </xf>
    <xf numFmtId="0" fontId="11" fillId="2" borderId="0" xfId="0" applyFont="1" applyFill="1" applyAlignment="1">
      <alignment horizontal="right" vertical="center"/>
    </xf>
    <xf numFmtId="0" fontId="18"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3" xfId="0" applyFont="1" applyFill="1" applyBorder="1" applyAlignment="1">
      <alignment horizontal="center" wrapText="1"/>
    </xf>
    <xf numFmtId="0" fontId="14" fillId="3" borderId="4" xfId="0" applyFont="1" applyFill="1" applyBorder="1" applyAlignment="1">
      <alignment horizontal="center" wrapText="1"/>
    </xf>
    <xf numFmtId="0" fontId="14" fillId="2" borderId="0" xfId="0" applyFont="1" applyFill="1" applyAlignment="1">
      <alignment horizontal="right"/>
    </xf>
  </cellXfs>
  <cellStyles count="44">
    <cellStyle name="Comma 2" xfId="8" xr:uid="{B9179BE0-8B5E-4084-A9B7-F4A4F34FA444}"/>
    <cellStyle name="Comma 3" xfId="22" xr:uid="{3339C5F4-70A2-42D4-B1E9-5CD09B4675D1}"/>
    <cellStyle name="Comma 3 2" xfId="31" xr:uid="{326CDA97-1A60-41EC-ADDE-8281D1049046}"/>
    <cellStyle name="Comma 3 2 2" xfId="42" xr:uid="{36B2FA18-87FD-4F26-A1D2-FE89B718FD86}"/>
    <cellStyle name="Comma 3 3" xfId="39" xr:uid="{67384B79-4CE2-4FF2-9008-644060508281}"/>
    <cellStyle name="Comma 4" xfId="43" xr:uid="{07191416-F848-42FF-A54A-8FE6E39FF279}"/>
    <cellStyle name="Comma 5" xfId="35" xr:uid="{BFB9E081-E199-4323-AAF9-7D212331A6DA}"/>
    <cellStyle name="Currency 2" xfId="16" xr:uid="{DD74F1E5-F0A0-4531-8E94-84AF202CE067}"/>
    <cellStyle name="Normal 10" xfId="26" xr:uid="{657CA33E-E6CA-41CB-BE30-AA8F3355018C}"/>
    <cellStyle name="Normal 10 2" xfId="12" xr:uid="{4DEAE24B-0EC7-4CEE-A6F1-4F78CFD37DC2}"/>
    <cellStyle name="Normal 10 3" xfId="40" xr:uid="{F223B29F-70C5-4120-BE9A-A085CF4963DA}"/>
    <cellStyle name="Normal 11" xfId="28" xr:uid="{F71024EB-1EE7-42DB-AAE5-123ED9438667}"/>
    <cellStyle name="Normal 11 2" xfId="41" xr:uid="{1D42D139-E716-4FA7-B82F-5DC0A0BABC38}"/>
    <cellStyle name="Normal 12" xfId="36" xr:uid="{696752F3-2626-4A6E-A55D-70268A5E21DC}"/>
    <cellStyle name="Normal 2" xfId="1" xr:uid="{A44E124F-1485-41A5-85BC-3717929B790D}"/>
    <cellStyle name="Normal 2 2" xfId="5" xr:uid="{64625A40-9E65-4755-9E75-F1C1BF1DF201}"/>
    <cellStyle name="Normal 2 2 2" xfId="13" xr:uid="{D96BC6AC-30AD-4D3F-9C2B-9EDE72186B59}"/>
    <cellStyle name="Normal 2 2 3" xfId="34" xr:uid="{56CC9260-E3D6-481A-B75D-CDD10BFDAFBA}"/>
    <cellStyle name="Normal 2 3" xfId="19" xr:uid="{2BF18346-5274-424F-852A-0F598FBFC6E4}"/>
    <cellStyle name="Normal 2 3 2" xfId="24" xr:uid="{A74731D0-94CC-41E7-A911-814706124AA3}"/>
    <cellStyle name="Normal 2 4" xfId="4" xr:uid="{BE7DB12F-1D2A-4CD9-AA0A-28D03E78DC78}"/>
    <cellStyle name="Normal 2 5" xfId="33" xr:uid="{DAB35A77-B1DF-4451-993C-1A1E708D130B}"/>
    <cellStyle name="Normal 2 6" xfId="2" xr:uid="{BE6991A4-BD31-4DD1-8F4A-2C0AD00D9F2E}"/>
    <cellStyle name="Normal 3" xfId="6" xr:uid="{3DC1D7F4-1EB2-4F41-A48C-093B3A2E7359}"/>
    <cellStyle name="Normal 3 2" xfId="27" xr:uid="{821F41E3-B15F-484D-8E40-4893C749C58F}"/>
    <cellStyle name="Normal 4" xfId="7" xr:uid="{459F65D5-8590-4817-8141-34F8FAB9FCE9}"/>
    <cellStyle name="Normal 4 2" xfId="10" xr:uid="{027A2C0B-201B-422F-B325-0F8FC481312A}"/>
    <cellStyle name="Normal 5" xfId="15" xr:uid="{46D38998-D546-45C1-892B-7FFB5FB73F35}"/>
    <cellStyle name="Normal 6" xfId="17" xr:uid="{46127873-DE36-4FA2-AA61-50A542C1F54A}"/>
    <cellStyle name="Normal 6 2" xfId="21" xr:uid="{604D9AE1-B543-4402-A61A-6878FB3AD91E}"/>
    <cellStyle name="Normal 7" xfId="20" xr:uid="{4120D516-6676-4F63-8A1E-E7886805AA07}"/>
    <cellStyle name="Normal 8" xfId="25" xr:uid="{3C082879-05DC-40EB-8BA9-45530C871091}"/>
    <cellStyle name="Normal 8 2" xfId="32" xr:uid="{E711EC19-2313-48B7-8574-ED28FA4104C3}"/>
    <cellStyle name="Normal 8 3" xfId="37" xr:uid="{258E7AC7-15B2-423D-93A1-012D00EF85A6}"/>
    <cellStyle name="Normal 9" xfId="3" xr:uid="{06E5579A-7F4E-433F-AAA5-ACC36E4B6779}"/>
    <cellStyle name="Parasts" xfId="0" builtinId="0"/>
    <cellStyle name="Percent 2" xfId="9" xr:uid="{600C8AB9-88EB-429B-96F7-0A18B44887DE}"/>
    <cellStyle name="Percent 2 2" xfId="29" xr:uid="{E4674DE3-4A3E-4B7A-9878-21387753F6D0}"/>
    <cellStyle name="Percent 3" xfId="14" xr:uid="{E9828619-2AB6-4A75-BBDE-8BA6674955CD}"/>
    <cellStyle name="Percent 4" xfId="23" xr:uid="{A842CA2B-F2D3-436C-B06B-0664D303BA84}"/>
    <cellStyle name="Percent 5" xfId="11" xr:uid="{97A74682-F835-4E60-9887-8E1EC2044D50}"/>
    <cellStyle name="Percent 5 2" xfId="38" xr:uid="{B04DC72F-3AD4-4FBA-B843-CF2FEE7CBD84}"/>
    <cellStyle name="Percent 6" xfId="30" xr:uid="{B0F105FE-CF83-4D7C-B22A-4B46F2820303}"/>
    <cellStyle name="Обычный_33. OZOLNIEKU NOVADA DOME_OZO SKOLA_TELPU, GAITENU, KAPNU TELPU REMONTS_TAME_VADIMS_2011_02_25_melnraksts" xfId="18" xr:uid="{046BF008-35EB-4E45-A5B4-CFEA7B62EA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2022 dizains">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FC82A-AB0D-4EC7-B4BA-43C27DA78265}">
  <dimension ref="A1:H62"/>
  <sheetViews>
    <sheetView tabSelected="1" view="pageBreakPreview" zoomScale="110" zoomScaleNormal="60" zoomScaleSheetLayoutView="110" workbookViewId="0">
      <pane ySplit="12" topLeftCell="A13" activePane="bottomLeft" state="frozen"/>
      <selection activeCell="A14" sqref="A14"/>
      <selection pane="bottomLeft" activeCell="A8" sqref="A8:G8"/>
    </sheetView>
  </sheetViews>
  <sheetFormatPr defaultColWidth="9.140625" defaultRowHeight="15" outlineLevelRow="1" x14ac:dyDescent="0.25"/>
  <cols>
    <col min="1" max="1" width="9.85546875" style="9" customWidth="1"/>
    <col min="2" max="2" width="74.7109375" style="10" bestFit="1" customWidth="1"/>
    <col min="3" max="3" width="18.7109375" style="2" customWidth="1"/>
    <col min="4" max="4" width="19.85546875" style="2" customWidth="1"/>
    <col min="5" max="5" width="23.85546875" style="2" customWidth="1"/>
    <col min="6" max="6" width="16.5703125" style="2" bestFit="1" customWidth="1"/>
    <col min="7" max="7" width="16.5703125" style="2" customWidth="1"/>
    <col min="8" max="8" width="13.7109375" style="2" bestFit="1" customWidth="1"/>
    <col min="9" max="10" width="9.140625" style="2"/>
    <col min="11" max="11" width="12.28515625" style="2" bestFit="1" customWidth="1"/>
    <col min="12" max="16384" width="9.140625" style="2"/>
  </cols>
  <sheetData>
    <row r="1" spans="1:8" s="1" customFormat="1" outlineLevel="1" x14ac:dyDescent="0.25"/>
    <row r="2" spans="1:8" s="1" customFormat="1" outlineLevel="1" x14ac:dyDescent="0.25"/>
    <row r="3" spans="1:8" s="1" customFormat="1" ht="15.75" outlineLevel="1" x14ac:dyDescent="0.25">
      <c r="A3" s="24" t="s">
        <v>61</v>
      </c>
      <c r="B3" s="24"/>
      <c r="C3" s="24"/>
      <c r="D3" s="24"/>
      <c r="E3" s="24"/>
      <c r="F3" s="24"/>
      <c r="G3" s="24"/>
    </row>
    <row r="4" spans="1:8" s="1" customFormat="1" outlineLevel="1" x14ac:dyDescent="0.25"/>
    <row r="5" spans="1:8" s="1" customFormat="1" ht="15.75" outlineLevel="1" x14ac:dyDescent="0.25">
      <c r="A5" s="18" t="s">
        <v>5</v>
      </c>
      <c r="B5" s="18"/>
      <c r="C5" s="18"/>
      <c r="D5" s="18"/>
      <c r="E5" s="18"/>
      <c r="F5" s="18"/>
      <c r="G5" s="18"/>
    </row>
    <row r="6" spans="1:8" s="1" customFormat="1" ht="15.75" outlineLevel="1" x14ac:dyDescent="0.25">
      <c r="A6" s="18" t="s">
        <v>0</v>
      </c>
      <c r="B6" s="18"/>
      <c r="C6" s="18"/>
      <c r="D6" s="18"/>
      <c r="E6" s="18"/>
      <c r="F6" s="18"/>
      <c r="G6" s="18"/>
    </row>
    <row r="7" spans="1:8" s="1" customFormat="1" ht="15.75" outlineLevel="1" x14ac:dyDescent="0.25">
      <c r="A7" s="18" t="s">
        <v>62</v>
      </c>
      <c r="B7" s="18"/>
      <c r="C7" s="18"/>
      <c r="D7" s="18"/>
      <c r="E7" s="18"/>
      <c r="F7" s="18"/>
      <c r="G7" s="18"/>
    </row>
    <row r="8" spans="1:8" s="1" customFormat="1" ht="15.75" outlineLevel="1" x14ac:dyDescent="0.25">
      <c r="A8" s="18" t="s">
        <v>63</v>
      </c>
      <c r="B8" s="18"/>
      <c r="C8" s="18"/>
      <c r="D8" s="18"/>
      <c r="E8" s="18"/>
      <c r="F8" s="18"/>
      <c r="G8" s="18"/>
    </row>
    <row r="9" spans="1:8" s="1" customFormat="1" ht="69.599999999999994" customHeight="1" outlineLevel="1" x14ac:dyDescent="0.25">
      <c r="A9" s="19" t="s">
        <v>64</v>
      </c>
      <c r="B9" s="19"/>
      <c r="C9" s="19"/>
      <c r="D9" s="19"/>
      <c r="E9" s="19"/>
      <c r="F9" s="19"/>
      <c r="G9" s="19"/>
    </row>
    <row r="10" spans="1:8" ht="44.1" customHeight="1" x14ac:dyDescent="0.25">
      <c r="A10" s="21" t="s">
        <v>1</v>
      </c>
      <c r="B10" s="20" t="s">
        <v>8</v>
      </c>
      <c r="C10" s="22" t="s">
        <v>6</v>
      </c>
      <c r="D10" s="23"/>
      <c r="E10" s="23"/>
      <c r="F10" s="23"/>
      <c r="G10" s="23"/>
    </row>
    <row r="11" spans="1:8" ht="80.45" customHeight="1" x14ac:dyDescent="0.25">
      <c r="A11" s="21"/>
      <c r="B11" s="20"/>
      <c r="C11" s="3" t="s">
        <v>2</v>
      </c>
      <c r="D11" s="4" t="s">
        <v>7</v>
      </c>
      <c r="E11" s="4" t="s">
        <v>56</v>
      </c>
      <c r="F11" s="4" t="s">
        <v>57</v>
      </c>
      <c r="G11" s="4" t="s">
        <v>59</v>
      </c>
    </row>
    <row r="12" spans="1:8" ht="15.75" customHeight="1" x14ac:dyDescent="0.25">
      <c r="A12" s="5">
        <v>1</v>
      </c>
      <c r="B12" s="6">
        <v>2</v>
      </c>
      <c r="C12" s="5" t="s">
        <v>3</v>
      </c>
      <c r="D12" s="6">
        <v>4</v>
      </c>
      <c r="E12" s="6" t="s">
        <v>58</v>
      </c>
      <c r="F12" s="6">
        <v>6</v>
      </c>
      <c r="G12" s="6">
        <v>7</v>
      </c>
    </row>
    <row r="13" spans="1:8" ht="19.5" customHeight="1" x14ac:dyDescent="0.25">
      <c r="A13" s="7">
        <v>1</v>
      </c>
      <c r="B13" s="11" t="s">
        <v>9</v>
      </c>
      <c r="C13" s="8">
        <v>1370765</v>
      </c>
      <c r="D13" s="8">
        <f>ROUNDDOWN(C13*0.85,2)</f>
        <v>1165150.25</v>
      </c>
      <c r="E13" s="8">
        <f>C13-D13</f>
        <v>205614.75</v>
      </c>
      <c r="F13" s="8">
        <f>E13</f>
        <v>205614.75</v>
      </c>
      <c r="G13" s="8">
        <v>0</v>
      </c>
      <c r="H13" s="15"/>
    </row>
    <row r="14" spans="1:8" ht="15.75" x14ac:dyDescent="0.25">
      <c r="A14" s="7">
        <f>A13+1</f>
        <v>2</v>
      </c>
      <c r="B14" s="11" t="s">
        <v>10</v>
      </c>
      <c r="C14" s="8">
        <v>358570</v>
      </c>
      <c r="D14" s="8">
        <f t="shared" ref="D14:D59" si="0">ROUNDDOWN(C14*0.85,2)</f>
        <v>304784.5</v>
      </c>
      <c r="E14" s="8">
        <f t="shared" ref="E14:E59" si="1">C14-D14</f>
        <v>53785.5</v>
      </c>
      <c r="F14" s="8">
        <f t="shared" ref="F14:F59" si="2">E14</f>
        <v>53785.5</v>
      </c>
      <c r="G14" s="8">
        <v>0</v>
      </c>
      <c r="H14" s="15"/>
    </row>
    <row r="15" spans="1:8" ht="15.75" x14ac:dyDescent="0.25">
      <c r="A15" s="7">
        <f t="shared" ref="A15:A59" si="3">A14+1</f>
        <v>3</v>
      </c>
      <c r="B15" s="11" t="s">
        <v>31</v>
      </c>
      <c r="C15" s="8">
        <v>337378</v>
      </c>
      <c r="D15" s="8">
        <f t="shared" si="0"/>
        <v>286771.3</v>
      </c>
      <c r="E15" s="8">
        <f t="shared" si="1"/>
        <v>50606.700000000012</v>
      </c>
      <c r="F15" s="8">
        <f t="shared" si="2"/>
        <v>50606.700000000012</v>
      </c>
      <c r="G15" s="8">
        <v>0</v>
      </c>
      <c r="H15" s="15"/>
    </row>
    <row r="16" spans="1:8" ht="15.75" x14ac:dyDescent="0.25">
      <c r="A16" s="7">
        <f t="shared" si="3"/>
        <v>4</v>
      </c>
      <c r="B16" s="11" t="s">
        <v>32</v>
      </c>
      <c r="C16" s="8">
        <v>328987</v>
      </c>
      <c r="D16" s="8">
        <f t="shared" si="0"/>
        <v>279638.95</v>
      </c>
      <c r="E16" s="8">
        <f t="shared" si="1"/>
        <v>49348.049999999988</v>
      </c>
      <c r="F16" s="8">
        <f t="shared" si="2"/>
        <v>49348.049999999988</v>
      </c>
      <c r="G16" s="8">
        <v>0</v>
      </c>
      <c r="H16" s="15"/>
    </row>
    <row r="17" spans="1:8" ht="15.75" x14ac:dyDescent="0.25">
      <c r="A17" s="7">
        <f t="shared" si="3"/>
        <v>5</v>
      </c>
      <c r="B17" s="11" t="s">
        <v>33</v>
      </c>
      <c r="C17" s="8">
        <v>245015</v>
      </c>
      <c r="D17" s="8">
        <f t="shared" si="0"/>
        <v>208262.75</v>
      </c>
      <c r="E17" s="8">
        <f t="shared" si="1"/>
        <v>36752.25</v>
      </c>
      <c r="F17" s="8">
        <f t="shared" si="2"/>
        <v>36752.25</v>
      </c>
      <c r="G17" s="8">
        <v>0</v>
      </c>
      <c r="H17" s="15"/>
    </row>
    <row r="18" spans="1:8" ht="15.75" x14ac:dyDescent="0.25">
      <c r="A18" s="7">
        <f t="shared" si="3"/>
        <v>6</v>
      </c>
      <c r="B18" s="11" t="s">
        <v>11</v>
      </c>
      <c r="C18" s="8">
        <v>205265</v>
      </c>
      <c r="D18" s="8">
        <f t="shared" si="0"/>
        <v>174475.25</v>
      </c>
      <c r="E18" s="8">
        <f t="shared" si="1"/>
        <v>30789.75</v>
      </c>
      <c r="F18" s="8">
        <f t="shared" si="2"/>
        <v>30789.75</v>
      </c>
      <c r="G18" s="8">
        <v>0</v>
      </c>
      <c r="H18" s="15"/>
    </row>
    <row r="19" spans="1:8" ht="15.75" x14ac:dyDescent="0.25">
      <c r="A19" s="7">
        <f t="shared" si="3"/>
        <v>7</v>
      </c>
      <c r="B19" s="11" t="s">
        <v>12</v>
      </c>
      <c r="C19" s="8">
        <v>191892</v>
      </c>
      <c r="D19" s="8">
        <f t="shared" si="0"/>
        <v>163108.20000000001</v>
      </c>
      <c r="E19" s="8">
        <f t="shared" si="1"/>
        <v>28783.799999999988</v>
      </c>
      <c r="F19" s="8">
        <f t="shared" si="2"/>
        <v>28783.799999999988</v>
      </c>
      <c r="G19" s="8">
        <v>0</v>
      </c>
      <c r="H19" s="15"/>
    </row>
    <row r="20" spans="1:8" ht="15.75" x14ac:dyDescent="0.25">
      <c r="A20" s="7">
        <f t="shared" si="3"/>
        <v>8</v>
      </c>
      <c r="B20" s="11" t="s">
        <v>13</v>
      </c>
      <c r="C20" s="8">
        <v>148181</v>
      </c>
      <c r="D20" s="8">
        <f t="shared" si="0"/>
        <v>125953.85</v>
      </c>
      <c r="E20" s="8">
        <f t="shared" si="1"/>
        <v>22227.149999999994</v>
      </c>
      <c r="F20" s="8">
        <f t="shared" si="2"/>
        <v>22227.149999999994</v>
      </c>
      <c r="G20" s="8">
        <v>0</v>
      </c>
      <c r="H20" s="15"/>
    </row>
    <row r="21" spans="1:8" ht="15.75" x14ac:dyDescent="0.25">
      <c r="A21" s="7">
        <f t="shared" si="3"/>
        <v>9</v>
      </c>
      <c r="B21" s="11" t="s">
        <v>34</v>
      </c>
      <c r="C21" s="8">
        <v>133583</v>
      </c>
      <c r="D21" s="8">
        <f t="shared" si="0"/>
        <v>113545.55</v>
      </c>
      <c r="E21" s="8">
        <f t="shared" si="1"/>
        <v>20037.449999999997</v>
      </c>
      <c r="F21" s="8">
        <f t="shared" si="2"/>
        <v>20037.449999999997</v>
      </c>
      <c r="G21" s="8">
        <v>0</v>
      </c>
      <c r="H21" s="15"/>
    </row>
    <row r="22" spans="1:8" ht="15.75" x14ac:dyDescent="0.25">
      <c r="A22" s="7">
        <f t="shared" si="3"/>
        <v>10</v>
      </c>
      <c r="B22" s="11" t="s">
        <v>35</v>
      </c>
      <c r="C22" s="8">
        <v>122701</v>
      </c>
      <c r="D22" s="8">
        <f t="shared" si="0"/>
        <v>104295.85</v>
      </c>
      <c r="E22" s="8">
        <f t="shared" si="1"/>
        <v>18405.149999999994</v>
      </c>
      <c r="F22" s="8">
        <f t="shared" si="2"/>
        <v>18405.149999999994</v>
      </c>
      <c r="G22" s="8">
        <v>0</v>
      </c>
      <c r="H22" s="15"/>
    </row>
    <row r="23" spans="1:8" ht="15.75" x14ac:dyDescent="0.25">
      <c r="A23" s="7">
        <f t="shared" si="3"/>
        <v>11</v>
      </c>
      <c r="B23" s="11" t="s">
        <v>36</v>
      </c>
      <c r="C23" s="8">
        <v>107879</v>
      </c>
      <c r="D23" s="8">
        <f t="shared" si="0"/>
        <v>91697.15</v>
      </c>
      <c r="E23" s="8">
        <f t="shared" si="1"/>
        <v>16181.850000000006</v>
      </c>
      <c r="F23" s="8">
        <f t="shared" si="2"/>
        <v>16181.850000000006</v>
      </c>
      <c r="G23" s="8">
        <v>0</v>
      </c>
      <c r="H23" s="15"/>
    </row>
    <row r="24" spans="1:8" ht="15.75" x14ac:dyDescent="0.25">
      <c r="A24" s="7">
        <f t="shared" si="3"/>
        <v>12</v>
      </c>
      <c r="B24" s="11" t="s">
        <v>14</v>
      </c>
      <c r="C24" s="8">
        <v>101285</v>
      </c>
      <c r="D24" s="8">
        <f t="shared" si="0"/>
        <v>86092.25</v>
      </c>
      <c r="E24" s="8">
        <f t="shared" si="1"/>
        <v>15192.75</v>
      </c>
      <c r="F24" s="8">
        <f t="shared" si="2"/>
        <v>15192.75</v>
      </c>
      <c r="G24" s="8">
        <v>0</v>
      </c>
      <c r="H24" s="15"/>
    </row>
    <row r="25" spans="1:8" ht="15.75" x14ac:dyDescent="0.25">
      <c r="A25" s="7">
        <f t="shared" si="3"/>
        <v>13</v>
      </c>
      <c r="B25" s="11" t="s">
        <v>15</v>
      </c>
      <c r="C25" s="8">
        <v>93955</v>
      </c>
      <c r="D25" s="8">
        <f t="shared" si="0"/>
        <v>79861.75</v>
      </c>
      <c r="E25" s="8">
        <f t="shared" si="1"/>
        <v>14093.25</v>
      </c>
      <c r="F25" s="8">
        <f t="shared" si="2"/>
        <v>14093.25</v>
      </c>
      <c r="G25" s="8">
        <v>0</v>
      </c>
      <c r="H25" s="15"/>
    </row>
    <row r="26" spans="1:8" ht="15.75" x14ac:dyDescent="0.25">
      <c r="A26" s="7">
        <f t="shared" si="3"/>
        <v>14</v>
      </c>
      <c r="B26" s="11" t="s">
        <v>37</v>
      </c>
      <c r="C26" s="8">
        <v>80154</v>
      </c>
      <c r="D26" s="8">
        <f t="shared" si="0"/>
        <v>68130.899999999994</v>
      </c>
      <c r="E26" s="8">
        <f t="shared" si="1"/>
        <v>12023.100000000006</v>
      </c>
      <c r="F26" s="8">
        <f t="shared" si="2"/>
        <v>12023.100000000006</v>
      </c>
      <c r="G26" s="8">
        <v>0</v>
      </c>
      <c r="H26" s="15"/>
    </row>
    <row r="27" spans="1:8" ht="15.75" x14ac:dyDescent="0.25">
      <c r="A27" s="7">
        <f t="shared" si="3"/>
        <v>15</v>
      </c>
      <c r="B27" s="11" t="s">
        <v>38</v>
      </c>
      <c r="C27" s="8">
        <v>80134</v>
      </c>
      <c r="D27" s="8">
        <f t="shared" si="0"/>
        <v>68113.899999999994</v>
      </c>
      <c r="E27" s="8">
        <f t="shared" si="1"/>
        <v>12020.100000000006</v>
      </c>
      <c r="F27" s="8">
        <f t="shared" si="2"/>
        <v>12020.100000000006</v>
      </c>
      <c r="G27" s="8">
        <v>0</v>
      </c>
      <c r="H27" s="15"/>
    </row>
    <row r="28" spans="1:8" ht="15.75" x14ac:dyDescent="0.25">
      <c r="A28" s="7">
        <f t="shared" si="3"/>
        <v>16</v>
      </c>
      <c r="B28" s="11" t="s">
        <v>16</v>
      </c>
      <c r="C28" s="8">
        <v>73845</v>
      </c>
      <c r="D28" s="8">
        <f t="shared" si="0"/>
        <v>62768.25</v>
      </c>
      <c r="E28" s="8">
        <f t="shared" si="1"/>
        <v>11076.75</v>
      </c>
      <c r="F28" s="8">
        <f t="shared" si="2"/>
        <v>11076.75</v>
      </c>
      <c r="G28" s="8">
        <v>0</v>
      </c>
      <c r="H28" s="15"/>
    </row>
    <row r="29" spans="1:8" ht="15.75" x14ac:dyDescent="0.25">
      <c r="A29" s="7">
        <f t="shared" si="3"/>
        <v>17</v>
      </c>
      <c r="B29" s="11" t="s">
        <v>17</v>
      </c>
      <c r="C29" s="8">
        <v>73294</v>
      </c>
      <c r="D29" s="8">
        <f t="shared" si="0"/>
        <v>62299.9</v>
      </c>
      <c r="E29" s="8">
        <f t="shared" si="1"/>
        <v>10994.099999999999</v>
      </c>
      <c r="F29" s="8">
        <f t="shared" si="2"/>
        <v>10994.099999999999</v>
      </c>
      <c r="G29" s="8">
        <v>0</v>
      </c>
      <c r="H29" s="15"/>
    </row>
    <row r="30" spans="1:8" ht="15.75" x14ac:dyDescent="0.25">
      <c r="A30" s="7">
        <f t="shared" si="3"/>
        <v>18</v>
      </c>
      <c r="B30" s="11" t="s">
        <v>18</v>
      </c>
      <c r="C30" s="8">
        <v>63004</v>
      </c>
      <c r="D30" s="8">
        <f t="shared" si="0"/>
        <v>53553.4</v>
      </c>
      <c r="E30" s="8">
        <f t="shared" si="1"/>
        <v>9450.5999999999985</v>
      </c>
      <c r="F30" s="8">
        <f t="shared" si="2"/>
        <v>9450.5999999999985</v>
      </c>
      <c r="G30" s="8">
        <v>0</v>
      </c>
      <c r="H30" s="15"/>
    </row>
    <row r="31" spans="1:8" ht="15.75" x14ac:dyDescent="0.25">
      <c r="A31" s="7">
        <f t="shared" si="3"/>
        <v>19</v>
      </c>
      <c r="B31" s="11" t="s">
        <v>39</v>
      </c>
      <c r="C31" s="8">
        <v>55389</v>
      </c>
      <c r="D31" s="8">
        <f t="shared" si="0"/>
        <v>47080.65</v>
      </c>
      <c r="E31" s="8">
        <f t="shared" si="1"/>
        <v>8308.3499999999985</v>
      </c>
      <c r="F31" s="8">
        <f t="shared" si="2"/>
        <v>8308.3499999999985</v>
      </c>
      <c r="G31" s="8">
        <v>0</v>
      </c>
      <c r="H31" s="15"/>
    </row>
    <row r="32" spans="1:8" ht="15.75" x14ac:dyDescent="0.25">
      <c r="A32" s="7">
        <f t="shared" si="3"/>
        <v>20</v>
      </c>
      <c r="B32" s="11" t="s">
        <v>19</v>
      </c>
      <c r="C32" s="8">
        <v>50551</v>
      </c>
      <c r="D32" s="8">
        <f t="shared" si="0"/>
        <v>42968.35</v>
      </c>
      <c r="E32" s="8">
        <f t="shared" si="1"/>
        <v>7582.6500000000015</v>
      </c>
      <c r="F32" s="8">
        <f t="shared" si="2"/>
        <v>7582.6500000000015</v>
      </c>
      <c r="G32" s="8">
        <v>0</v>
      </c>
      <c r="H32" s="15"/>
    </row>
    <row r="33" spans="1:8" ht="15.75" x14ac:dyDescent="0.25">
      <c r="A33" s="7">
        <f t="shared" si="3"/>
        <v>21</v>
      </c>
      <c r="B33" s="11" t="s">
        <v>20</v>
      </c>
      <c r="C33" s="8">
        <v>42711</v>
      </c>
      <c r="D33" s="8">
        <f t="shared" si="0"/>
        <v>36304.35</v>
      </c>
      <c r="E33" s="8">
        <f t="shared" si="1"/>
        <v>6406.6500000000015</v>
      </c>
      <c r="F33" s="8">
        <f t="shared" si="2"/>
        <v>6406.6500000000015</v>
      </c>
      <c r="G33" s="8">
        <v>0</v>
      </c>
      <c r="H33" s="15"/>
    </row>
    <row r="34" spans="1:8" ht="15.75" x14ac:dyDescent="0.25">
      <c r="A34" s="7">
        <f t="shared" si="3"/>
        <v>22</v>
      </c>
      <c r="B34" s="11" t="s">
        <v>40</v>
      </c>
      <c r="C34" s="8">
        <v>39975</v>
      </c>
      <c r="D34" s="8">
        <f t="shared" si="0"/>
        <v>33978.75</v>
      </c>
      <c r="E34" s="8">
        <f t="shared" si="1"/>
        <v>5996.25</v>
      </c>
      <c r="F34" s="8">
        <f t="shared" si="2"/>
        <v>5996.25</v>
      </c>
      <c r="G34" s="8">
        <v>0</v>
      </c>
      <c r="H34" s="15"/>
    </row>
    <row r="35" spans="1:8" ht="15.75" x14ac:dyDescent="0.25">
      <c r="A35" s="7">
        <f t="shared" si="3"/>
        <v>23</v>
      </c>
      <c r="B35" s="11" t="s">
        <v>41</v>
      </c>
      <c r="C35" s="8">
        <v>37831</v>
      </c>
      <c r="D35" s="8">
        <f t="shared" si="0"/>
        <v>32156.35</v>
      </c>
      <c r="E35" s="8">
        <f t="shared" si="1"/>
        <v>5674.6500000000015</v>
      </c>
      <c r="F35" s="8">
        <f t="shared" si="2"/>
        <v>5674.6500000000015</v>
      </c>
      <c r="G35" s="8">
        <v>0</v>
      </c>
      <c r="H35" s="15"/>
    </row>
    <row r="36" spans="1:8" ht="15.75" x14ac:dyDescent="0.25">
      <c r="A36" s="7">
        <f t="shared" si="3"/>
        <v>24</v>
      </c>
      <c r="B36" s="11" t="s">
        <v>42</v>
      </c>
      <c r="C36" s="8">
        <v>35667</v>
      </c>
      <c r="D36" s="8">
        <f t="shared" si="0"/>
        <v>30316.95</v>
      </c>
      <c r="E36" s="8">
        <f t="shared" si="1"/>
        <v>5350.0499999999993</v>
      </c>
      <c r="F36" s="8">
        <f t="shared" si="2"/>
        <v>5350.0499999999993</v>
      </c>
      <c r="G36" s="8">
        <v>0</v>
      </c>
      <c r="H36" s="15"/>
    </row>
    <row r="37" spans="1:8" ht="15.75" x14ac:dyDescent="0.25">
      <c r="A37" s="7">
        <f t="shared" si="3"/>
        <v>25</v>
      </c>
      <c r="B37" s="11" t="s">
        <v>43</v>
      </c>
      <c r="C37" s="8">
        <v>33850</v>
      </c>
      <c r="D37" s="8">
        <f t="shared" si="0"/>
        <v>28772.5</v>
      </c>
      <c r="E37" s="8">
        <f t="shared" si="1"/>
        <v>5077.5</v>
      </c>
      <c r="F37" s="8">
        <f t="shared" si="2"/>
        <v>5077.5</v>
      </c>
      <c r="G37" s="8">
        <v>0</v>
      </c>
      <c r="H37" s="15"/>
    </row>
    <row r="38" spans="1:8" ht="15.75" x14ac:dyDescent="0.25">
      <c r="A38" s="7">
        <f t="shared" si="3"/>
        <v>26</v>
      </c>
      <c r="B38" s="11" t="s">
        <v>21</v>
      </c>
      <c r="C38" s="8">
        <v>32115</v>
      </c>
      <c r="D38" s="8">
        <f t="shared" si="0"/>
        <v>27297.75</v>
      </c>
      <c r="E38" s="8">
        <f t="shared" si="1"/>
        <v>4817.25</v>
      </c>
      <c r="F38" s="8">
        <f t="shared" si="2"/>
        <v>4817.25</v>
      </c>
      <c r="G38" s="8">
        <v>0</v>
      </c>
      <c r="H38" s="15"/>
    </row>
    <row r="39" spans="1:8" ht="15.75" x14ac:dyDescent="0.25">
      <c r="A39" s="7">
        <f t="shared" si="3"/>
        <v>27</v>
      </c>
      <c r="B39" s="11" t="s">
        <v>44</v>
      </c>
      <c r="C39" s="8">
        <v>31931</v>
      </c>
      <c r="D39" s="8">
        <f t="shared" si="0"/>
        <v>27141.35</v>
      </c>
      <c r="E39" s="8">
        <f t="shared" si="1"/>
        <v>4789.6500000000015</v>
      </c>
      <c r="F39" s="8">
        <f t="shared" si="2"/>
        <v>4789.6500000000015</v>
      </c>
      <c r="G39" s="8">
        <v>0</v>
      </c>
      <c r="H39" s="15"/>
    </row>
    <row r="40" spans="1:8" ht="15.75" x14ac:dyDescent="0.25">
      <c r="A40" s="7">
        <f t="shared" si="3"/>
        <v>28</v>
      </c>
      <c r="B40" s="11" t="s">
        <v>45</v>
      </c>
      <c r="C40" s="8">
        <v>26051</v>
      </c>
      <c r="D40" s="8">
        <f t="shared" si="0"/>
        <v>22143.35</v>
      </c>
      <c r="E40" s="8">
        <f t="shared" si="1"/>
        <v>3907.6500000000015</v>
      </c>
      <c r="F40" s="8">
        <f t="shared" si="2"/>
        <v>3907.6500000000015</v>
      </c>
      <c r="G40" s="8">
        <v>0</v>
      </c>
      <c r="H40" s="15"/>
    </row>
    <row r="41" spans="1:8" ht="15.75" x14ac:dyDescent="0.25">
      <c r="A41" s="7">
        <f t="shared" si="3"/>
        <v>29</v>
      </c>
      <c r="B41" s="11" t="s">
        <v>46</v>
      </c>
      <c r="C41" s="8">
        <v>24847</v>
      </c>
      <c r="D41" s="8">
        <f t="shared" si="0"/>
        <v>21119.95</v>
      </c>
      <c r="E41" s="8">
        <f t="shared" si="1"/>
        <v>3727.0499999999993</v>
      </c>
      <c r="F41" s="8">
        <f t="shared" si="2"/>
        <v>3727.0499999999993</v>
      </c>
      <c r="G41" s="8">
        <v>0</v>
      </c>
      <c r="H41" s="15"/>
    </row>
    <row r="42" spans="1:8" ht="15.75" x14ac:dyDescent="0.25">
      <c r="A42" s="7">
        <f t="shared" si="3"/>
        <v>30</v>
      </c>
      <c r="B42" s="11" t="s">
        <v>47</v>
      </c>
      <c r="C42" s="8">
        <v>20682</v>
      </c>
      <c r="D42" s="8">
        <f t="shared" si="0"/>
        <v>17579.7</v>
      </c>
      <c r="E42" s="8">
        <f t="shared" si="1"/>
        <v>3102.2999999999993</v>
      </c>
      <c r="F42" s="8">
        <f t="shared" si="2"/>
        <v>3102.2999999999993</v>
      </c>
      <c r="G42" s="8">
        <v>0</v>
      </c>
      <c r="H42" s="15"/>
    </row>
    <row r="43" spans="1:8" ht="15.75" x14ac:dyDescent="0.25">
      <c r="A43" s="7">
        <f t="shared" si="3"/>
        <v>31</v>
      </c>
      <c r="B43" s="11" t="s">
        <v>48</v>
      </c>
      <c r="C43" s="8">
        <v>20498</v>
      </c>
      <c r="D43" s="8">
        <f t="shared" si="0"/>
        <v>17423.3</v>
      </c>
      <c r="E43" s="8">
        <f t="shared" si="1"/>
        <v>3074.7000000000007</v>
      </c>
      <c r="F43" s="8">
        <f t="shared" si="2"/>
        <v>3074.7000000000007</v>
      </c>
      <c r="G43" s="8">
        <v>0</v>
      </c>
      <c r="H43" s="15"/>
    </row>
    <row r="44" spans="1:8" ht="15.75" x14ac:dyDescent="0.25">
      <c r="A44" s="7">
        <f t="shared" si="3"/>
        <v>32</v>
      </c>
      <c r="B44" s="11" t="s">
        <v>22</v>
      </c>
      <c r="C44" s="8">
        <v>19457</v>
      </c>
      <c r="D44" s="8">
        <f>ROUNDDOWN(C44*0.85,0)</f>
        <v>16538</v>
      </c>
      <c r="E44" s="8">
        <f t="shared" si="1"/>
        <v>2919</v>
      </c>
      <c r="F44" s="8">
        <f t="shared" si="2"/>
        <v>2919</v>
      </c>
      <c r="G44" s="8">
        <v>0</v>
      </c>
      <c r="H44" s="15"/>
    </row>
    <row r="45" spans="1:8" ht="15.75" x14ac:dyDescent="0.25">
      <c r="A45" s="7">
        <f t="shared" si="3"/>
        <v>33</v>
      </c>
      <c r="B45" s="11" t="s">
        <v>49</v>
      </c>
      <c r="C45" s="8">
        <v>19089</v>
      </c>
      <c r="D45" s="8">
        <f t="shared" si="0"/>
        <v>16225.65</v>
      </c>
      <c r="E45" s="8">
        <f t="shared" si="1"/>
        <v>2863.3500000000004</v>
      </c>
      <c r="F45" s="8">
        <f t="shared" si="2"/>
        <v>2863.3500000000004</v>
      </c>
      <c r="G45" s="8">
        <v>0</v>
      </c>
      <c r="H45" s="15"/>
    </row>
    <row r="46" spans="1:8" ht="15.75" x14ac:dyDescent="0.25">
      <c r="A46" s="7">
        <f t="shared" si="3"/>
        <v>34</v>
      </c>
      <c r="B46" s="11" t="s">
        <v>23</v>
      </c>
      <c r="C46" s="8">
        <v>18660</v>
      </c>
      <c r="D46" s="8">
        <f t="shared" si="0"/>
        <v>15861</v>
      </c>
      <c r="E46" s="8">
        <f t="shared" si="1"/>
        <v>2799</v>
      </c>
      <c r="F46" s="8">
        <f t="shared" si="2"/>
        <v>2799</v>
      </c>
      <c r="G46" s="8">
        <v>0</v>
      </c>
      <c r="H46" s="15"/>
    </row>
    <row r="47" spans="1:8" ht="15.75" x14ac:dyDescent="0.25">
      <c r="A47" s="7">
        <f t="shared" si="3"/>
        <v>35</v>
      </c>
      <c r="B47" s="11" t="s">
        <v>50</v>
      </c>
      <c r="C47" s="8">
        <v>18068</v>
      </c>
      <c r="D47" s="8">
        <f t="shared" si="0"/>
        <v>15357.8</v>
      </c>
      <c r="E47" s="8">
        <f t="shared" si="1"/>
        <v>2710.2000000000007</v>
      </c>
      <c r="F47" s="8">
        <f t="shared" si="2"/>
        <v>2710.2000000000007</v>
      </c>
      <c r="G47" s="8">
        <v>0</v>
      </c>
      <c r="H47" s="15"/>
    </row>
    <row r="48" spans="1:8" ht="15.75" x14ac:dyDescent="0.25">
      <c r="A48" s="7">
        <f t="shared" si="3"/>
        <v>36</v>
      </c>
      <c r="B48" s="11" t="s">
        <v>51</v>
      </c>
      <c r="C48" s="8">
        <v>17415</v>
      </c>
      <c r="D48" s="8">
        <f t="shared" si="0"/>
        <v>14802.75</v>
      </c>
      <c r="E48" s="8">
        <f t="shared" si="1"/>
        <v>2612.25</v>
      </c>
      <c r="F48" s="8">
        <f t="shared" si="2"/>
        <v>2612.25</v>
      </c>
      <c r="G48" s="8">
        <v>0</v>
      </c>
      <c r="H48" s="15"/>
    </row>
    <row r="49" spans="1:8" ht="15.75" x14ac:dyDescent="0.25">
      <c r="A49" s="7">
        <f t="shared" si="3"/>
        <v>37</v>
      </c>
      <c r="B49" s="11" t="s">
        <v>24</v>
      </c>
      <c r="C49" s="8">
        <v>16905</v>
      </c>
      <c r="D49" s="8">
        <f t="shared" si="0"/>
        <v>14369.25</v>
      </c>
      <c r="E49" s="8">
        <f t="shared" si="1"/>
        <v>2535.75</v>
      </c>
      <c r="F49" s="8">
        <f t="shared" si="2"/>
        <v>2535.75</v>
      </c>
      <c r="G49" s="8">
        <v>0</v>
      </c>
      <c r="H49" s="15"/>
    </row>
    <row r="50" spans="1:8" ht="15.75" x14ac:dyDescent="0.25">
      <c r="A50" s="7">
        <f t="shared" si="3"/>
        <v>38</v>
      </c>
      <c r="B50" s="11" t="s">
        <v>25</v>
      </c>
      <c r="C50" s="8">
        <v>16006</v>
      </c>
      <c r="D50" s="8">
        <f t="shared" si="0"/>
        <v>13605.1</v>
      </c>
      <c r="E50" s="8">
        <f t="shared" si="1"/>
        <v>2400.8999999999996</v>
      </c>
      <c r="F50" s="8">
        <f t="shared" si="2"/>
        <v>2400.8999999999996</v>
      </c>
      <c r="G50" s="8">
        <v>0</v>
      </c>
      <c r="H50" s="15"/>
    </row>
    <row r="51" spans="1:8" ht="15.75" x14ac:dyDescent="0.25">
      <c r="A51" s="7">
        <f t="shared" si="3"/>
        <v>39</v>
      </c>
      <c r="B51" s="11" t="s">
        <v>52</v>
      </c>
      <c r="C51" s="8">
        <v>14802</v>
      </c>
      <c r="D51" s="8">
        <f t="shared" si="0"/>
        <v>12581.7</v>
      </c>
      <c r="E51" s="8">
        <f t="shared" si="1"/>
        <v>2220.2999999999993</v>
      </c>
      <c r="F51" s="8">
        <f t="shared" si="2"/>
        <v>2220.2999999999993</v>
      </c>
      <c r="G51" s="8">
        <v>0</v>
      </c>
      <c r="H51" s="15"/>
    </row>
    <row r="52" spans="1:8" ht="15.75" x14ac:dyDescent="0.25">
      <c r="A52" s="7">
        <f t="shared" si="3"/>
        <v>40</v>
      </c>
      <c r="B52" s="11" t="s">
        <v>53</v>
      </c>
      <c r="C52" s="8">
        <v>14393</v>
      </c>
      <c r="D52" s="8">
        <f t="shared" si="0"/>
        <v>12234.05</v>
      </c>
      <c r="E52" s="8">
        <f t="shared" si="1"/>
        <v>2158.9500000000007</v>
      </c>
      <c r="F52" s="8">
        <f t="shared" si="2"/>
        <v>2158.9500000000007</v>
      </c>
      <c r="G52" s="8">
        <v>0</v>
      </c>
      <c r="H52" s="15"/>
    </row>
    <row r="53" spans="1:8" ht="15.75" x14ac:dyDescent="0.25">
      <c r="A53" s="7">
        <f t="shared" si="3"/>
        <v>41</v>
      </c>
      <c r="B53" s="11" t="s">
        <v>26</v>
      </c>
      <c r="C53" s="8">
        <v>14128</v>
      </c>
      <c r="D53" s="8">
        <f t="shared" si="0"/>
        <v>12008.8</v>
      </c>
      <c r="E53" s="8">
        <f t="shared" si="1"/>
        <v>2119.2000000000007</v>
      </c>
      <c r="F53" s="8">
        <f t="shared" si="2"/>
        <v>2119.2000000000007</v>
      </c>
      <c r="G53" s="8">
        <v>0</v>
      </c>
      <c r="H53" s="15"/>
    </row>
    <row r="54" spans="1:8" ht="15.75" x14ac:dyDescent="0.25">
      <c r="A54" s="7">
        <f t="shared" si="3"/>
        <v>42</v>
      </c>
      <c r="B54" s="11" t="s">
        <v>54</v>
      </c>
      <c r="C54" s="8">
        <v>13944</v>
      </c>
      <c r="D54" s="8">
        <f t="shared" si="0"/>
        <v>11852.4</v>
      </c>
      <c r="E54" s="8">
        <f t="shared" si="1"/>
        <v>2091.6000000000004</v>
      </c>
      <c r="F54" s="8">
        <f t="shared" si="2"/>
        <v>2091.6000000000004</v>
      </c>
      <c r="G54" s="8">
        <v>0</v>
      </c>
      <c r="H54" s="15"/>
    </row>
    <row r="55" spans="1:8" ht="15.75" x14ac:dyDescent="0.25">
      <c r="A55" s="7">
        <f t="shared" si="3"/>
        <v>43</v>
      </c>
      <c r="B55" s="11" t="s">
        <v>27</v>
      </c>
      <c r="C55" s="8">
        <v>13781</v>
      </c>
      <c r="D55" s="8">
        <f t="shared" si="0"/>
        <v>11713.85</v>
      </c>
      <c r="E55" s="8">
        <f t="shared" si="1"/>
        <v>2067.1499999999996</v>
      </c>
      <c r="F55" s="8">
        <f t="shared" si="2"/>
        <v>2067.1499999999996</v>
      </c>
      <c r="G55" s="8">
        <v>0</v>
      </c>
      <c r="H55" s="15"/>
    </row>
    <row r="56" spans="1:8" ht="15.75" x14ac:dyDescent="0.25">
      <c r="A56" s="7">
        <f t="shared" si="3"/>
        <v>44</v>
      </c>
      <c r="B56" s="11" t="s">
        <v>28</v>
      </c>
      <c r="C56" s="8">
        <v>12433</v>
      </c>
      <c r="D56" s="8">
        <f t="shared" si="0"/>
        <v>10568.05</v>
      </c>
      <c r="E56" s="8">
        <f t="shared" si="1"/>
        <v>1864.9500000000007</v>
      </c>
      <c r="F56" s="8">
        <f t="shared" si="2"/>
        <v>1864.9500000000007</v>
      </c>
      <c r="G56" s="8">
        <v>0</v>
      </c>
      <c r="H56" s="15"/>
    </row>
    <row r="57" spans="1:8" ht="15.75" x14ac:dyDescent="0.25">
      <c r="A57" s="7">
        <f t="shared" si="3"/>
        <v>45</v>
      </c>
      <c r="B57" s="11" t="s">
        <v>55</v>
      </c>
      <c r="C57" s="8">
        <v>12250</v>
      </c>
      <c r="D57" s="8">
        <f t="shared" si="0"/>
        <v>10412.5</v>
      </c>
      <c r="E57" s="8">
        <f t="shared" si="1"/>
        <v>1837.5</v>
      </c>
      <c r="F57" s="8">
        <f t="shared" si="2"/>
        <v>1837.5</v>
      </c>
      <c r="G57" s="8">
        <v>0</v>
      </c>
      <c r="H57" s="15"/>
    </row>
    <row r="58" spans="1:8" ht="15.75" x14ac:dyDescent="0.25">
      <c r="A58" s="7">
        <f t="shared" si="3"/>
        <v>46</v>
      </c>
      <c r="B58" s="11" t="s">
        <v>29</v>
      </c>
      <c r="C58" s="8">
        <v>11801</v>
      </c>
      <c r="D58" s="8">
        <f t="shared" si="0"/>
        <v>10030.85</v>
      </c>
      <c r="E58" s="8">
        <f t="shared" si="1"/>
        <v>1770.1499999999996</v>
      </c>
      <c r="F58" s="8">
        <f t="shared" si="2"/>
        <v>1770.1499999999996</v>
      </c>
      <c r="G58" s="8">
        <v>0</v>
      </c>
      <c r="H58" s="15"/>
    </row>
    <row r="59" spans="1:8" ht="15.75" x14ac:dyDescent="0.25">
      <c r="A59" s="7">
        <f t="shared" si="3"/>
        <v>47</v>
      </c>
      <c r="B59" s="11" t="s">
        <v>30</v>
      </c>
      <c r="C59" s="8">
        <v>11760</v>
      </c>
      <c r="D59" s="8">
        <f t="shared" si="0"/>
        <v>9996</v>
      </c>
      <c r="E59" s="8">
        <f t="shared" si="1"/>
        <v>1764</v>
      </c>
      <c r="F59" s="8">
        <f t="shared" si="2"/>
        <v>1764</v>
      </c>
      <c r="G59" s="8">
        <v>0</v>
      </c>
      <c r="H59" s="15"/>
    </row>
    <row r="60" spans="1:8" ht="30.6" customHeight="1" x14ac:dyDescent="0.25">
      <c r="A60" s="12"/>
      <c r="B60" s="13" t="s">
        <v>4</v>
      </c>
      <c r="C60" s="14">
        <f>SUM(C13:C59)</f>
        <v>4812877</v>
      </c>
      <c r="D60" s="14">
        <f t="shared" ref="D60:G60" si="4">SUM(D13:D59)</f>
        <v>4090945</v>
      </c>
      <c r="E60" s="14">
        <f t="shared" si="4"/>
        <v>721931.99999999988</v>
      </c>
      <c r="F60" s="14">
        <f t="shared" si="4"/>
        <v>721931.99999999988</v>
      </c>
      <c r="G60" s="14">
        <f t="shared" si="4"/>
        <v>0</v>
      </c>
    </row>
    <row r="61" spans="1:8" x14ac:dyDescent="0.25">
      <c r="A61" s="16" t="s">
        <v>60</v>
      </c>
      <c r="B61" s="16"/>
      <c r="C61" s="16"/>
      <c r="D61" s="16"/>
      <c r="E61" s="16"/>
      <c r="F61" s="16"/>
      <c r="G61" s="16"/>
    </row>
    <row r="62" spans="1:8" x14ac:dyDescent="0.25">
      <c r="A62" s="17"/>
      <c r="B62" s="17"/>
      <c r="C62" s="17"/>
      <c r="D62" s="17"/>
      <c r="E62" s="17"/>
      <c r="F62" s="17"/>
      <c r="G62" s="17"/>
    </row>
  </sheetData>
  <mergeCells count="10">
    <mergeCell ref="A3:G3"/>
    <mergeCell ref="A61:G62"/>
    <mergeCell ref="A5:G5"/>
    <mergeCell ref="A6:G6"/>
    <mergeCell ref="A7:G7"/>
    <mergeCell ref="A8:G8"/>
    <mergeCell ref="A9:G9"/>
    <mergeCell ref="B10:B11"/>
    <mergeCell ref="A10:A11"/>
    <mergeCell ref="C10:G10"/>
  </mergeCells>
  <pageMargins left="0.70866141732283472" right="0.70866141732283472" top="0.74803149606299213" bottom="0.74803149606299213" header="0.31496062992125984" footer="0.31496062992125984"/>
  <pageSetup paperSize="9" scale="44" fitToHeight="111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Darblapas</vt:lpstr>
      </vt:variant>
      <vt:variant>
        <vt:i4>1</vt:i4>
      </vt:variant>
      <vt:variant>
        <vt:lpstr>Diapazoni ar nosaukumiem</vt:lpstr>
      </vt:variant>
      <vt:variant>
        <vt:i4>1</vt:i4>
      </vt:variant>
    </vt:vector>
  </HeadingPairs>
  <TitlesOfParts>
    <vt:vector size="2" baseType="lpstr">
      <vt:lpstr>Finansējuma sadalījums</vt:lpstr>
      <vt:lpstr>'Finansējuma sadalījums'!Drukas_apgabals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atomsone</dc:creator>
  <cp:lastModifiedBy>Anna Putane</cp:lastModifiedBy>
  <cp:lastPrinted>2024-10-21T07:07:11Z</cp:lastPrinted>
  <dcterms:created xsi:type="dcterms:W3CDTF">2020-07-06T08:49:50Z</dcterms:created>
  <dcterms:modified xsi:type="dcterms:W3CDTF">2024-10-21T07:07:43Z</dcterms:modified>
</cp:coreProperties>
</file>