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Z:\Investiciju un Eiropas savienibas fondu uzraudzibas departaments\02 ESFONDI 2021-2027\01-PLANOSANA\05 RECOVERY\IEVIESANA\4_1_1_2_i SLIMNICU INFRASTRUKTURA\MK_ANM_infra_4.1.1.2.i\2022-01-26_sms1_no TAPportala\"/>
    </mc:Choice>
  </mc:AlternateContent>
  <xr:revisionPtr revIDLastSave="0" documentId="13_ncr:1_{7C172B7F-096A-4BC3-A5AE-E252A7B11E4B}" xr6:coauthVersionLast="47" xr6:coauthVersionMax="47" xr10:uidLastSave="{00000000-0000-0000-0000-000000000000}"/>
  <bookViews>
    <workbookView xWindow="-108" yWindow="-108" windowWidth="23256" windowHeight="12576" xr2:uid="{8E09A9D0-FBD3-4CBA-9392-C277BD9241D4}"/>
  </bookViews>
  <sheets>
    <sheet name="Finansējums_ANM" sheetId="1" r:id="rId1"/>
  </sheets>
  <definedNames>
    <definedName name="_xlnm.Print_Area" localSheetId="0">Finansējums_ANM!$A$1:$H$21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9" i="1" l="1"/>
  <c r="C12" i="1"/>
  <c r="C15" i="1"/>
  <c r="F12" i="1"/>
  <c r="F15" i="1"/>
  <c r="F18" i="1"/>
  <c r="C18" i="1" s="1"/>
  <c r="F9" i="1"/>
  <c r="D19" i="1"/>
  <c r="E18" i="1"/>
  <c r="G18" i="1" s="1"/>
  <c r="E17" i="1"/>
  <c r="G17" i="1" s="1"/>
  <c r="F17" i="1" s="1"/>
  <c r="C17" i="1" s="1"/>
  <c r="E16" i="1"/>
  <c r="G16" i="1" s="1"/>
  <c r="F16" i="1" s="1"/>
  <c r="C16" i="1" s="1"/>
  <c r="E15" i="1"/>
  <c r="G15" i="1" s="1"/>
  <c r="E14" i="1"/>
  <c r="G14" i="1" s="1"/>
  <c r="F14" i="1" s="1"/>
  <c r="C14" i="1" s="1"/>
  <c r="E13" i="1"/>
  <c r="G13" i="1" s="1"/>
  <c r="F13" i="1" s="1"/>
  <c r="C13" i="1" s="1"/>
  <c r="G12" i="1"/>
  <c r="E12" i="1"/>
  <c r="E11" i="1"/>
  <c r="G11" i="1" s="1"/>
  <c r="F11" i="1" s="1"/>
  <c r="C11" i="1" s="1"/>
  <c r="E10" i="1"/>
  <c r="G10" i="1" s="1"/>
  <c r="F10" i="1" s="1"/>
  <c r="C10" i="1" s="1"/>
  <c r="E9" i="1"/>
  <c r="E19" i="1" l="1"/>
  <c r="F19" i="1"/>
  <c r="H19" i="1"/>
  <c r="G9" i="1"/>
  <c r="G19" i="1" l="1"/>
  <c r="C19" i="1"/>
</calcChain>
</file>

<file path=xl/sharedStrings.xml><?xml version="1.0" encoding="utf-8"?>
<sst xmlns="http://schemas.openxmlformats.org/spreadsheetml/2006/main" count="30" uniqueCount="30">
  <si>
    <t>1. pielikums</t>
  </si>
  <si>
    <t>Ministru kabineta</t>
  </si>
  <si>
    <t>2021. gada __._____--</t>
  </si>
  <si>
    <t>noteikumiem Nr. ____-</t>
  </si>
  <si>
    <t>Eiropas Savienības Atveseļošanas un noturības mehānisma plāna investīciju 4.1.1.2.i. “Atbalsts universitātes un reģionālo slimnīcu veselības aprūpes infrastruktūras stiprināšanai, lai nodrošinātu visaptverošu ilgtspējīgu integrētu veselības pakalpojumu, mazinātu infekciju slimību izplatību, epidemioloģisko prasību nodrošināšanā” atbalsta saņēmēji un finansējuma sadalījums</t>
  </si>
  <si>
    <t>Nr.</t>
  </si>
  <si>
    <t>Atbalsta saņēmējs</t>
  </si>
  <si>
    <t>Investīcijai pieejamais attiecināmais finansējums pa finansējuma avotiem:
EUR</t>
  </si>
  <si>
    <t>Kopā</t>
  </si>
  <si>
    <t>Atveseļošanās un noturības mehānisma  plāna finansējums</t>
  </si>
  <si>
    <t>PVN</t>
  </si>
  <si>
    <t>Nacionālais finansējums
(valsts budžeta un privātais finansējums)</t>
  </si>
  <si>
    <t>Privātais finansējums</t>
  </si>
  <si>
    <t>VSIA "Paula Stradiņa klīniskā universitātes slimnīca"</t>
  </si>
  <si>
    <t>VSIA "Bērnu klīniskā universitātes slimnīca"</t>
  </si>
  <si>
    <t xml:space="preserve">SIA "Liepājas reģionālā slimnīca" </t>
  </si>
  <si>
    <t xml:space="preserve">SIA "Ziemeļkurzemes reģionālā slimnīca" </t>
  </si>
  <si>
    <t>SIA "Vidzemes slimnīca"</t>
  </si>
  <si>
    <t>SIA "Daugavpils reģionālā slimnīca"</t>
  </si>
  <si>
    <t xml:space="preserve">SIA "Rēzeknes slimnīca" </t>
  </si>
  <si>
    <t>SIA "Jēkabpils reģionālā slimnīca"</t>
  </si>
  <si>
    <t>SIA "Jelgavas pilsētas slimnīca"</t>
  </si>
  <si>
    <t>KOPĀ:</t>
  </si>
  <si>
    <t>6=7+8</t>
  </si>
  <si>
    <t>3=4+6</t>
  </si>
  <si>
    <t>5=4*21%</t>
  </si>
  <si>
    <t>7=5-8</t>
  </si>
  <si>
    <t>maksimālais Valsts budžeta finansējums PVN segšanai</t>
  </si>
  <si>
    <t>* 2021.gada 28.septembra Ministru kabineta sēdē izskatīts un saskaņots VSIA “Rīgas Austrumu klīniskā universitātes slimnīca” informatīvais ziņojums (IEROBEŽOTA PIEEJAMĪBA), MK protokollēmums Nr.64 55. § “Informatīvais ziņojums "Par integrētās veselības aprūpes pieejas ieviešanu SIA "Rīgas Austrumu klīniskā universitātes slimnīca""” (2021-TA-2157)</t>
  </si>
  <si>
    <t>SIA "Rīgas Austrumu klīniskā universitātes slimnīca"*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</si>
</sst>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86"/>
      <scheme val="minor"/>
    </font>
    <font>
      <b/>
      <sz val="11"/>
      <color theme="3"/>
      <name val="Calibri"/>
      <family val="2"/>
      <charset val="186"/>
      <scheme val="minor"/>
    </font>
    <font>
      <sz val="11"/>
      <color rgb="FFFF0000"/>
      <name val="Calibri"/>
      <family val="2"/>
      <charset val="186"/>
      <scheme val="minor"/>
    </font>
    <font>
      <sz val="12"/>
      <color rgb="FF414142"/>
      <name val="Times New Roman"/>
      <family val="1"/>
      <charset val="186"/>
    </font>
    <font>
      <b/>
      <sz val="12"/>
      <color rgb="FF414142"/>
      <name val="Times New Roman"/>
      <family val="1"/>
      <charset val="186"/>
    </font>
    <font>
      <b/>
      <sz val="12"/>
      <color theme="1"/>
      <name val="Times New Roman"/>
      <family val="1"/>
      <charset val="186"/>
    </font>
    <font>
      <sz val="12"/>
      <color theme="0" tint="-0.499984740745262"/>
      <name val="Times New Roman"/>
      <family val="1"/>
      <charset val="186"/>
    </font>
    <font>
      <sz val="12"/>
      <name val="Times New Roman"/>
      <family val="1"/>
    </font>
    <font>
      <sz val="11"/>
      <name val="Times New Roman"/>
      <family val="1"/>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34998626667073579"/>
        <bgColor indexed="64"/>
      </patternFill>
    </fill>
  </fills>
  <borders count="4">
    <border>
      <left/>
      <right/>
      <top/>
      <bottom/>
      <diagonal/>
    </border>
    <border>
      <left/>
      <right/>
      <top/>
      <bottom style="medium">
        <color theme="4" tint="0.39997558519241921"/>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1" fillId="0" borderId="1" applyNumberFormat="0" applyFill="0" applyAlignment="0" applyProtection="0"/>
  </cellStyleXfs>
  <cellXfs count="28">
    <xf numFmtId="0" fontId="0" fillId="0" borderId="0" xfId="0"/>
    <xf numFmtId="0" fontId="0" fillId="2" borderId="0" xfId="0" applyFill="1" applyAlignment="1">
      <alignment horizontal="right"/>
    </xf>
    <xf numFmtId="0" fontId="0" fillId="2" borderId="0" xfId="0" applyFill="1"/>
    <xf numFmtId="4" fontId="4" fillId="3" borderId="2" xfId="0" applyNumberFormat="1" applyFont="1" applyFill="1" applyBorder="1" applyAlignment="1">
      <alignment horizontal="center" vertical="center"/>
    </xf>
    <xf numFmtId="4" fontId="4" fillId="3" borderId="2" xfId="0" applyNumberFormat="1" applyFont="1" applyFill="1" applyBorder="1" applyAlignment="1">
      <alignment horizontal="center" vertical="center" wrapText="1"/>
    </xf>
    <xf numFmtId="9" fontId="0" fillId="2" borderId="0" xfId="0" applyNumberFormat="1" applyFill="1"/>
    <xf numFmtId="0" fontId="6" fillId="3" borderId="2" xfId="0" applyFont="1" applyFill="1" applyBorder="1" applyAlignment="1">
      <alignment horizontal="center" vertical="center"/>
    </xf>
    <xf numFmtId="0" fontId="6" fillId="3" borderId="2" xfId="0" applyFont="1" applyFill="1" applyBorder="1" applyAlignment="1">
      <alignment horizontal="center" vertical="center" wrapText="1"/>
    </xf>
    <xf numFmtId="0" fontId="7" fillId="2" borderId="2" xfId="0" applyFont="1" applyFill="1" applyBorder="1" applyAlignment="1">
      <alignment horizontal="center"/>
    </xf>
    <xf numFmtId="0" fontId="7" fillId="2" borderId="2" xfId="0" applyFont="1" applyFill="1" applyBorder="1" applyAlignment="1">
      <alignment vertical="center" wrapText="1"/>
    </xf>
    <xf numFmtId="4" fontId="7" fillId="2" borderId="2" xfId="0" applyNumberFormat="1" applyFont="1" applyFill="1" applyBorder="1" applyAlignment="1">
      <alignment horizontal="right" vertical="center"/>
    </xf>
    <xf numFmtId="4" fontId="0" fillId="2" borderId="0" xfId="0" applyNumberFormat="1" applyFill="1"/>
    <xf numFmtId="4" fontId="0" fillId="4" borderId="0" xfId="0" applyNumberFormat="1" applyFill="1"/>
    <xf numFmtId="4" fontId="2" fillId="2" borderId="0" xfId="0" applyNumberFormat="1" applyFont="1" applyFill="1"/>
    <xf numFmtId="4" fontId="7" fillId="0" borderId="2" xfId="0" applyNumberFormat="1" applyFont="1" applyBorder="1" applyAlignment="1">
      <alignment horizontal="right" vertical="center"/>
    </xf>
    <xf numFmtId="0" fontId="7" fillId="0" borderId="2" xfId="1" applyFont="1" applyFill="1" applyBorder="1" applyAlignment="1">
      <alignment vertical="center" wrapText="1"/>
    </xf>
    <xf numFmtId="4" fontId="7" fillId="0" borderId="2" xfId="0" applyNumberFormat="1" applyFont="1" applyBorder="1" applyAlignment="1">
      <alignment horizontal="right" vertical="center" wrapText="1"/>
    </xf>
    <xf numFmtId="0" fontId="7" fillId="2" borderId="2" xfId="1" applyFont="1" applyFill="1" applyBorder="1" applyAlignment="1">
      <alignment vertical="center" wrapText="1"/>
    </xf>
    <xf numFmtId="4" fontId="5" fillId="5" borderId="2" xfId="0" applyNumberFormat="1" applyFont="1" applyFill="1" applyBorder="1" applyAlignment="1">
      <alignment horizontal="right" vertical="center"/>
    </xf>
    <xf numFmtId="0" fontId="0" fillId="2" borderId="0" xfId="0" applyFill="1" applyAlignment="1">
      <alignment horizontal="left"/>
    </xf>
    <xf numFmtId="0" fontId="0" fillId="2" borderId="0" xfId="0" applyFill="1" applyAlignment="1">
      <alignment wrapText="1"/>
    </xf>
    <xf numFmtId="0" fontId="4" fillId="5" borderId="2" xfId="0" applyFont="1" applyFill="1" applyBorder="1" applyAlignment="1">
      <alignment horizontal="right" vertical="center" wrapText="1"/>
    </xf>
    <xf numFmtId="0" fontId="8" fillId="2" borderId="3" xfId="0" applyFont="1" applyFill="1" applyBorder="1" applyAlignment="1">
      <alignment horizontal="left" wrapText="1"/>
    </xf>
    <xf numFmtId="0" fontId="3" fillId="2" borderId="0" xfId="0" applyFont="1" applyFill="1" applyAlignment="1">
      <alignment horizontal="right" vertical="center"/>
    </xf>
    <xf numFmtId="0" fontId="4" fillId="2" borderId="0" xfId="0" applyFont="1" applyFill="1" applyAlignment="1">
      <alignment horizontal="center" vertical="center"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5" fillId="3" borderId="2" xfId="0" applyFont="1" applyFill="1" applyBorder="1" applyAlignment="1">
      <alignment horizontal="center" wrapText="1"/>
    </xf>
  </cellXfs>
  <cellStyles count="2">
    <cellStyle name="Heading 3" xfId="1" builtinId="1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0038B-5CB0-4FCC-AE4D-C74CF38F05C8}">
  <sheetPr>
    <pageSetUpPr fitToPage="1"/>
  </sheetPr>
  <dimension ref="A1:T45"/>
  <sheetViews>
    <sheetView tabSelected="1" view="pageBreakPreview" zoomScale="60" zoomScaleNormal="60" workbookViewId="0">
      <pane ySplit="8" topLeftCell="A9" activePane="bottomLeft" state="frozen"/>
      <selection activeCell="A14" sqref="A14"/>
      <selection pane="bottomLeft" activeCell="N22" sqref="N22"/>
    </sheetView>
  </sheetViews>
  <sheetFormatPr defaultColWidth="9.109375" defaultRowHeight="14.4" x14ac:dyDescent="0.3"/>
  <cols>
    <col min="1" max="1" width="9.77734375" style="19" customWidth="1"/>
    <col min="2" max="2" width="55.44140625" style="20" customWidth="1"/>
    <col min="3" max="8" width="20.88671875" style="2" customWidth="1"/>
    <col min="9" max="9" width="9.109375" style="2"/>
    <col min="10" max="10" width="17.88671875" style="2" customWidth="1"/>
    <col min="11" max="11" width="18.6640625" style="2" customWidth="1"/>
    <col min="12" max="12" width="13.77734375" style="2" bestFit="1" customWidth="1"/>
    <col min="13" max="13" width="12.44140625" style="2" customWidth="1"/>
    <col min="14" max="14" width="13" style="2" bestFit="1" customWidth="1"/>
    <col min="15" max="15" width="14.77734375" style="2" customWidth="1"/>
    <col min="16" max="16" width="12.77734375" style="2" customWidth="1"/>
    <col min="17" max="17" width="11.88671875" style="2" bestFit="1" customWidth="1"/>
    <col min="18" max="18" width="9.109375" style="2"/>
    <col min="19" max="19" width="12.77734375" style="2" customWidth="1"/>
    <col min="20" max="20" width="11.77734375" style="2" customWidth="1"/>
    <col min="21" max="16384" width="9.109375" style="2"/>
  </cols>
  <sheetData>
    <row r="1" spans="1:20" s="1" customFormat="1" ht="15.6" x14ac:dyDescent="0.3">
      <c r="A1" s="23" t="s">
        <v>0</v>
      </c>
      <c r="B1" s="23"/>
      <c r="C1" s="23"/>
      <c r="D1" s="23"/>
      <c r="E1" s="23"/>
      <c r="F1" s="23"/>
      <c r="G1" s="23"/>
      <c r="H1" s="23"/>
    </row>
    <row r="2" spans="1:20" s="1" customFormat="1" ht="15.6" x14ac:dyDescent="0.3">
      <c r="A2" s="23" t="s">
        <v>1</v>
      </c>
      <c r="B2" s="23"/>
      <c r="C2" s="23"/>
      <c r="D2" s="23"/>
      <c r="E2" s="23"/>
      <c r="F2" s="23"/>
      <c r="G2" s="23"/>
      <c r="H2" s="23"/>
    </row>
    <row r="3" spans="1:20" s="1" customFormat="1" ht="15.6" x14ac:dyDescent="0.3">
      <c r="A3" s="23" t="s">
        <v>2</v>
      </c>
      <c r="B3" s="23"/>
      <c r="C3" s="23"/>
      <c r="D3" s="23"/>
      <c r="E3" s="23"/>
      <c r="F3" s="23"/>
      <c r="G3" s="23"/>
      <c r="H3" s="23"/>
    </row>
    <row r="4" spans="1:20" s="1" customFormat="1" ht="15.6" x14ac:dyDescent="0.3">
      <c r="A4" s="23" t="s">
        <v>3</v>
      </c>
      <c r="B4" s="23"/>
      <c r="C4" s="23"/>
      <c r="D4" s="23"/>
      <c r="E4" s="23"/>
      <c r="F4" s="23"/>
      <c r="G4" s="23"/>
      <c r="H4" s="23"/>
    </row>
    <row r="5" spans="1:20" s="1" customFormat="1" ht="52.95" customHeight="1" x14ac:dyDescent="0.3">
      <c r="A5" s="24" t="s">
        <v>4</v>
      </c>
      <c r="B5" s="24"/>
      <c r="C5" s="24"/>
      <c r="D5" s="24"/>
      <c r="E5" s="24"/>
      <c r="F5" s="24"/>
      <c r="G5" s="24"/>
      <c r="H5" s="24"/>
    </row>
    <row r="6" spans="1:20" ht="15.6" x14ac:dyDescent="0.3">
      <c r="A6" s="25" t="s">
        <v>5</v>
      </c>
      <c r="B6" s="26" t="s">
        <v>6</v>
      </c>
      <c r="C6" s="27" t="s">
        <v>7</v>
      </c>
      <c r="D6" s="27"/>
      <c r="E6" s="27"/>
      <c r="F6" s="27"/>
      <c r="G6" s="27"/>
      <c r="H6" s="27"/>
    </row>
    <row r="7" spans="1:20" ht="80.55" customHeight="1" x14ac:dyDescent="0.3">
      <c r="A7" s="25"/>
      <c r="B7" s="26"/>
      <c r="C7" s="3" t="s">
        <v>8</v>
      </c>
      <c r="D7" s="4" t="s">
        <v>9</v>
      </c>
      <c r="E7" s="4" t="s">
        <v>10</v>
      </c>
      <c r="F7" s="4" t="s">
        <v>11</v>
      </c>
      <c r="G7" s="4" t="s">
        <v>27</v>
      </c>
      <c r="H7" s="4" t="s">
        <v>12</v>
      </c>
      <c r="K7" s="5"/>
    </row>
    <row r="8" spans="1:20" ht="15.75" customHeight="1" x14ac:dyDescent="0.3">
      <c r="A8" s="6">
        <v>1</v>
      </c>
      <c r="B8" s="7">
        <v>2</v>
      </c>
      <c r="C8" s="6" t="s">
        <v>24</v>
      </c>
      <c r="D8" s="7">
        <v>4</v>
      </c>
      <c r="E8" s="7" t="s">
        <v>25</v>
      </c>
      <c r="F8" s="7" t="s">
        <v>23</v>
      </c>
      <c r="G8" s="7" t="s">
        <v>26</v>
      </c>
      <c r="H8" s="7">
        <v>8</v>
      </c>
    </row>
    <row r="9" spans="1:20" ht="15.6" x14ac:dyDescent="0.3">
      <c r="A9" s="8">
        <v>1</v>
      </c>
      <c r="B9" s="9" t="s">
        <v>29</v>
      </c>
      <c r="C9" s="10">
        <f t="shared" ref="C9:C10" si="0">D9+F9</f>
        <v>99972040</v>
      </c>
      <c r="D9" s="10">
        <v>82621521</v>
      </c>
      <c r="E9" s="10">
        <f>ROUND(D9*21%,0)</f>
        <v>17350519</v>
      </c>
      <c r="F9" s="10">
        <f>G9+H9</f>
        <v>17350519</v>
      </c>
      <c r="G9" s="10">
        <f>E9-H9</f>
        <v>14851218</v>
      </c>
      <c r="H9" s="10">
        <v>2499301</v>
      </c>
      <c r="J9" s="11"/>
      <c r="K9" s="11"/>
      <c r="L9" s="11"/>
      <c r="M9" s="11"/>
      <c r="N9" s="11"/>
      <c r="O9" s="11"/>
      <c r="R9" s="11"/>
      <c r="S9" s="11"/>
      <c r="T9" s="11"/>
    </row>
    <row r="10" spans="1:20" ht="15.6" x14ac:dyDescent="0.3">
      <c r="A10" s="8">
        <v>2</v>
      </c>
      <c r="B10" s="9" t="s">
        <v>13</v>
      </c>
      <c r="C10" s="10">
        <f t="shared" si="0"/>
        <v>37043235</v>
      </c>
      <c r="D10" s="10">
        <v>30614244</v>
      </c>
      <c r="E10" s="10">
        <f t="shared" ref="E10:E18" si="1">ROUND(D10*21%,0)</f>
        <v>6428991</v>
      </c>
      <c r="F10" s="10">
        <f t="shared" ref="F10:F18" si="2">G10+H10</f>
        <v>6428991</v>
      </c>
      <c r="G10" s="10">
        <f t="shared" ref="G10:G18" si="3">E10-H10</f>
        <v>6428991</v>
      </c>
      <c r="H10" s="10">
        <v>0</v>
      </c>
      <c r="J10" s="11"/>
      <c r="K10" s="11"/>
      <c r="L10" s="12"/>
      <c r="M10" s="11"/>
      <c r="N10" s="13"/>
      <c r="O10" s="11"/>
      <c r="P10" s="11"/>
      <c r="Q10" s="11"/>
      <c r="R10" s="11"/>
      <c r="S10" s="11"/>
      <c r="T10" s="11"/>
    </row>
    <row r="11" spans="1:20" ht="16.95" customHeight="1" x14ac:dyDescent="0.3">
      <c r="A11" s="8">
        <v>3</v>
      </c>
      <c r="B11" s="9" t="s">
        <v>14</v>
      </c>
      <c r="C11" s="10">
        <f>D11+F11</f>
        <v>22903000</v>
      </c>
      <c r="D11" s="14">
        <v>18928099</v>
      </c>
      <c r="E11" s="10">
        <f t="shared" si="1"/>
        <v>3974901</v>
      </c>
      <c r="F11" s="10">
        <f t="shared" si="2"/>
        <v>3974901</v>
      </c>
      <c r="G11" s="10">
        <f t="shared" si="3"/>
        <v>3974901</v>
      </c>
      <c r="H11" s="14">
        <v>0</v>
      </c>
    </row>
    <row r="12" spans="1:20" ht="15.6" x14ac:dyDescent="0.3">
      <c r="A12" s="8">
        <v>4</v>
      </c>
      <c r="B12" s="15" t="s">
        <v>15</v>
      </c>
      <c r="C12" s="10">
        <f t="shared" ref="C12:C18" si="4">D12+F12</f>
        <v>3589856</v>
      </c>
      <c r="D12" s="16">
        <v>2966823</v>
      </c>
      <c r="E12" s="10">
        <f t="shared" si="1"/>
        <v>623033</v>
      </c>
      <c r="F12" s="10">
        <f t="shared" si="2"/>
        <v>623033</v>
      </c>
      <c r="G12" s="10">
        <f t="shared" si="3"/>
        <v>623033</v>
      </c>
      <c r="H12" s="14">
        <v>0</v>
      </c>
    </row>
    <row r="13" spans="1:20" ht="15.6" x14ac:dyDescent="0.3">
      <c r="A13" s="8">
        <v>5</v>
      </c>
      <c r="B13" s="15" t="s">
        <v>16</v>
      </c>
      <c r="C13" s="10">
        <f t="shared" si="4"/>
        <v>2273575</v>
      </c>
      <c r="D13" s="16">
        <v>1878988</v>
      </c>
      <c r="E13" s="10">
        <f t="shared" si="1"/>
        <v>394587</v>
      </c>
      <c r="F13" s="10">
        <f t="shared" si="2"/>
        <v>394587</v>
      </c>
      <c r="G13" s="10">
        <f t="shared" si="3"/>
        <v>394587</v>
      </c>
      <c r="H13" s="10">
        <v>0</v>
      </c>
    </row>
    <row r="14" spans="1:20" ht="15.6" x14ac:dyDescent="0.3">
      <c r="A14" s="8">
        <v>6</v>
      </c>
      <c r="B14" s="15" t="s">
        <v>17</v>
      </c>
      <c r="C14" s="10">
        <f t="shared" si="4"/>
        <v>2812053</v>
      </c>
      <c r="D14" s="16">
        <v>2324011</v>
      </c>
      <c r="E14" s="10">
        <f t="shared" si="1"/>
        <v>488042</v>
      </c>
      <c r="F14" s="10">
        <f t="shared" si="2"/>
        <v>488042</v>
      </c>
      <c r="G14" s="10">
        <f t="shared" si="3"/>
        <v>488042</v>
      </c>
      <c r="H14" s="10">
        <v>0</v>
      </c>
    </row>
    <row r="15" spans="1:20" ht="15.6" x14ac:dyDescent="0.3">
      <c r="A15" s="8">
        <v>7</v>
      </c>
      <c r="B15" s="15" t="s">
        <v>18</v>
      </c>
      <c r="C15" s="10">
        <f t="shared" si="4"/>
        <v>4786474</v>
      </c>
      <c r="D15" s="16">
        <v>3955764</v>
      </c>
      <c r="E15" s="10">
        <f t="shared" si="1"/>
        <v>830710</v>
      </c>
      <c r="F15" s="10">
        <f t="shared" si="2"/>
        <v>830710</v>
      </c>
      <c r="G15" s="10">
        <f t="shared" si="3"/>
        <v>830710</v>
      </c>
      <c r="H15" s="14">
        <v>0</v>
      </c>
    </row>
    <row r="16" spans="1:20" ht="15.6" x14ac:dyDescent="0.3">
      <c r="A16" s="8">
        <v>8</v>
      </c>
      <c r="B16" s="15" t="s">
        <v>19</v>
      </c>
      <c r="C16" s="10">
        <f t="shared" si="4"/>
        <v>2967615</v>
      </c>
      <c r="D16" s="16">
        <v>2452574</v>
      </c>
      <c r="E16" s="10">
        <f t="shared" si="1"/>
        <v>515041</v>
      </c>
      <c r="F16" s="10">
        <f t="shared" si="2"/>
        <v>515041</v>
      </c>
      <c r="G16" s="10">
        <f t="shared" si="3"/>
        <v>515041</v>
      </c>
      <c r="H16" s="10">
        <v>0</v>
      </c>
    </row>
    <row r="17" spans="1:8" ht="15.6" x14ac:dyDescent="0.3">
      <c r="A17" s="8">
        <v>9</v>
      </c>
      <c r="B17" s="17" t="s">
        <v>20</v>
      </c>
      <c r="C17" s="10">
        <f t="shared" si="4"/>
        <v>2153914</v>
      </c>
      <c r="D17" s="16">
        <v>1780094</v>
      </c>
      <c r="E17" s="10">
        <f t="shared" si="1"/>
        <v>373820</v>
      </c>
      <c r="F17" s="10">
        <f t="shared" si="2"/>
        <v>373820</v>
      </c>
      <c r="G17" s="10">
        <f t="shared" si="3"/>
        <v>373820</v>
      </c>
      <c r="H17" s="10">
        <v>0</v>
      </c>
    </row>
    <row r="18" spans="1:8" ht="15.6" x14ac:dyDescent="0.3">
      <c r="A18" s="8">
        <v>10</v>
      </c>
      <c r="B18" s="17" t="s">
        <v>21</v>
      </c>
      <c r="C18" s="10">
        <f t="shared" si="4"/>
        <v>2393237</v>
      </c>
      <c r="D18" s="16">
        <v>1977882</v>
      </c>
      <c r="E18" s="10">
        <f t="shared" si="1"/>
        <v>415355</v>
      </c>
      <c r="F18" s="10">
        <f t="shared" si="2"/>
        <v>415355</v>
      </c>
      <c r="G18" s="10">
        <f t="shared" si="3"/>
        <v>415355</v>
      </c>
      <c r="H18" s="14">
        <v>0</v>
      </c>
    </row>
    <row r="19" spans="1:8" ht="15.6" x14ac:dyDescent="0.3">
      <c r="A19" s="21" t="s">
        <v>22</v>
      </c>
      <c r="B19" s="21"/>
      <c r="C19" s="18">
        <f>SUM(C9:C18)</f>
        <v>180894999</v>
      </c>
      <c r="D19" s="18">
        <f t="shared" ref="D19:H19" si="5">SUM(D9:D18)</f>
        <v>149500000</v>
      </c>
      <c r="E19" s="18">
        <f t="shared" si="5"/>
        <v>31394999</v>
      </c>
      <c r="F19" s="18">
        <f t="shared" si="5"/>
        <v>31394999</v>
      </c>
      <c r="G19" s="18">
        <f t="shared" si="5"/>
        <v>28895698</v>
      </c>
      <c r="H19" s="18">
        <f t="shared" si="5"/>
        <v>2499301</v>
      </c>
    </row>
    <row r="20" spans="1:8" ht="35.549999999999997" customHeight="1" x14ac:dyDescent="0.3">
      <c r="A20" s="22" t="s">
        <v>28</v>
      </c>
      <c r="B20" s="22"/>
      <c r="C20" s="22"/>
      <c r="D20" s="22"/>
      <c r="E20" s="22"/>
      <c r="F20" s="22"/>
      <c r="G20" s="22"/>
      <c r="H20" s="22"/>
    </row>
    <row r="23" spans="1:8" x14ac:dyDescent="0.3">
      <c r="A23"/>
      <c r="B23"/>
      <c r="C23"/>
      <c r="D23"/>
      <c r="E23"/>
      <c r="F23"/>
      <c r="G23"/>
      <c r="H23"/>
    </row>
    <row r="24" spans="1:8" x14ac:dyDescent="0.3">
      <c r="A24"/>
      <c r="B24"/>
      <c r="C24"/>
      <c r="D24"/>
      <c r="E24"/>
      <c r="F24"/>
      <c r="G24"/>
      <c r="H24"/>
    </row>
    <row r="25" spans="1:8" x14ac:dyDescent="0.3">
      <c r="A25"/>
      <c r="B25"/>
      <c r="C25"/>
      <c r="D25"/>
      <c r="E25"/>
      <c r="F25"/>
      <c r="G25"/>
      <c r="H25"/>
    </row>
    <row r="26" spans="1:8" x14ac:dyDescent="0.3">
      <c r="A26"/>
      <c r="B26"/>
      <c r="C26"/>
      <c r="D26"/>
      <c r="E26"/>
      <c r="F26"/>
      <c r="G26"/>
      <c r="H26"/>
    </row>
    <row r="27" spans="1:8" x14ac:dyDescent="0.3">
      <c r="A27"/>
      <c r="B27"/>
      <c r="C27"/>
      <c r="D27"/>
      <c r="E27"/>
      <c r="F27"/>
      <c r="G27"/>
      <c r="H27"/>
    </row>
    <row r="28" spans="1:8" x14ac:dyDescent="0.3">
      <c r="B28"/>
      <c r="C28"/>
      <c r="D28"/>
      <c r="E28"/>
      <c r="F28"/>
      <c r="G28"/>
      <c r="H28"/>
    </row>
    <row r="29" spans="1:8" x14ac:dyDescent="0.3">
      <c r="B29"/>
      <c r="C29"/>
      <c r="D29"/>
      <c r="E29"/>
      <c r="F29"/>
      <c r="G29"/>
      <c r="H29"/>
    </row>
    <row r="30" spans="1:8" x14ac:dyDescent="0.3">
      <c r="B30"/>
      <c r="C30"/>
      <c r="D30"/>
      <c r="E30"/>
      <c r="F30"/>
      <c r="G30"/>
      <c r="H30"/>
    </row>
    <row r="31" spans="1:8" x14ac:dyDescent="0.3">
      <c r="B31"/>
      <c r="C31"/>
      <c r="D31"/>
      <c r="E31"/>
      <c r="F31"/>
      <c r="G31"/>
      <c r="H31"/>
    </row>
    <row r="32" spans="1:8" x14ac:dyDescent="0.3">
      <c r="B32"/>
      <c r="C32"/>
      <c r="D32"/>
      <c r="E32"/>
      <c r="F32"/>
      <c r="G32"/>
      <c r="H32"/>
    </row>
    <row r="33" spans="2:8" x14ac:dyDescent="0.3">
      <c r="B33"/>
      <c r="C33"/>
      <c r="D33"/>
      <c r="E33"/>
      <c r="F33"/>
      <c r="G33"/>
      <c r="H33"/>
    </row>
    <row r="34" spans="2:8" x14ac:dyDescent="0.3">
      <c r="B34"/>
      <c r="C34"/>
      <c r="D34"/>
      <c r="E34"/>
      <c r="F34"/>
      <c r="G34"/>
      <c r="H34"/>
    </row>
    <row r="35" spans="2:8" x14ac:dyDescent="0.3">
      <c r="B35"/>
      <c r="C35"/>
      <c r="D35"/>
      <c r="E35"/>
      <c r="F35"/>
      <c r="G35"/>
      <c r="H35"/>
    </row>
    <row r="36" spans="2:8" x14ac:dyDescent="0.3">
      <c r="B36"/>
      <c r="C36"/>
      <c r="D36"/>
      <c r="E36"/>
      <c r="F36"/>
      <c r="G36"/>
      <c r="H36"/>
    </row>
    <row r="37" spans="2:8" ht="29.55" customHeight="1" x14ac:dyDescent="0.3">
      <c r="B37"/>
      <c r="C37"/>
      <c r="D37"/>
      <c r="E37"/>
      <c r="F37"/>
      <c r="G37"/>
      <c r="H37"/>
    </row>
    <row r="38" spans="2:8" x14ac:dyDescent="0.3">
      <c r="B38"/>
      <c r="C38"/>
      <c r="D38"/>
      <c r="E38"/>
      <c r="F38"/>
      <c r="G38"/>
      <c r="H38"/>
    </row>
    <row r="39" spans="2:8" x14ac:dyDescent="0.3">
      <c r="B39"/>
      <c r="C39"/>
      <c r="D39"/>
      <c r="E39"/>
      <c r="F39"/>
      <c r="G39"/>
      <c r="H39"/>
    </row>
    <row r="40" spans="2:8" x14ac:dyDescent="0.3">
      <c r="B40"/>
      <c r="C40"/>
      <c r="D40"/>
      <c r="E40"/>
      <c r="F40"/>
      <c r="G40"/>
      <c r="H40"/>
    </row>
    <row r="41" spans="2:8" x14ac:dyDescent="0.3">
      <c r="B41"/>
      <c r="C41"/>
      <c r="D41"/>
      <c r="E41"/>
      <c r="F41"/>
      <c r="G41"/>
      <c r="H41"/>
    </row>
    <row r="42" spans="2:8" x14ac:dyDescent="0.3">
      <c r="B42"/>
      <c r="C42"/>
      <c r="D42"/>
      <c r="E42"/>
      <c r="F42"/>
      <c r="G42"/>
      <c r="H42"/>
    </row>
    <row r="43" spans="2:8" x14ac:dyDescent="0.3">
      <c r="B43"/>
      <c r="C43"/>
      <c r="D43"/>
      <c r="E43"/>
      <c r="F43"/>
      <c r="G43"/>
      <c r="H43"/>
    </row>
    <row r="44" spans="2:8" x14ac:dyDescent="0.3">
      <c r="B44"/>
      <c r="C44"/>
      <c r="D44"/>
      <c r="E44"/>
      <c r="F44"/>
      <c r="G44"/>
      <c r="H44"/>
    </row>
    <row r="45" spans="2:8" x14ac:dyDescent="0.3">
      <c r="B45"/>
      <c r="C45"/>
      <c r="D45"/>
      <c r="E45"/>
      <c r="F45"/>
      <c r="G45"/>
      <c r="H45"/>
    </row>
  </sheetData>
  <mergeCells count="10">
    <mergeCell ref="A19:B19"/>
    <mergeCell ref="A20:H20"/>
    <mergeCell ref="A1:H1"/>
    <mergeCell ref="A2:H2"/>
    <mergeCell ref="A3:H3"/>
    <mergeCell ref="A4:H4"/>
    <mergeCell ref="A5:H5"/>
    <mergeCell ref="A6:A7"/>
    <mergeCell ref="B6:B7"/>
    <mergeCell ref="C6:H6"/>
  </mergeCells>
  <pageMargins left="0.70866141732283472" right="0.70866141732283472" top="0.74803149606299213" bottom="0.74803149606299213" header="0.31496062992125984" footer="0.31496062992125984"/>
  <pageSetup paperSize="9" scale="45" fitToHeight="1111"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Finansējums_ANM</vt:lpstr>
      <vt:lpstr>Finansējums_ANM!Print_Area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Agnese Tomsone</dc:creator>
  <cp:lastModifiedBy>Kristīne Karsa</cp:lastModifiedBy>
  <cp:lastPrinted>2021-10-18T14:31:45Z</cp:lastPrinted>
  <dcterms:created xsi:type="dcterms:W3CDTF">2021-10-08T13:30:21Z</dcterms:created>
  <dcterms:modified xsi:type="dcterms:W3CDTF">2022-03-10T12:39:07Z</dcterms:modified>
</cp:coreProperties>
</file>