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fs-01.mk.gov.lv\home\TARDEP\OFICIALI\_TAPS_2023\NOTEIKUMI\_Lilija_not\"/>
    </mc:Choice>
  </mc:AlternateContent>
  <xr:revisionPtr revIDLastSave="0" documentId="13_ncr:1_{48D2A0F1-82E9-4ED4-A669-721EB766E3AF}" xr6:coauthVersionLast="47" xr6:coauthVersionMax="47" xr10:uidLastSave="{00000000-0000-0000-0000-000000000000}"/>
  <bookViews>
    <workbookView xWindow="-120" yWindow="-120" windowWidth="20730" windowHeight="11160" xr2:uid="{06E209D7-9EAB-4263-8300-E511E3919B0B}"/>
  </bookViews>
  <sheets>
    <sheet name="MK no 1.pielikums" sheetId="1" r:id="rId1"/>
  </sheets>
  <definedNames>
    <definedName name="_xlnm.Print_Area" localSheetId="0">'MK no 1.pielikums'!$A$1:$G$84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2" i="1" l="1"/>
  <c r="D17" i="1"/>
  <c r="G17" i="1"/>
  <c r="G55" i="1"/>
  <c r="D53" i="1"/>
  <c r="F53" i="1"/>
  <c r="G53" i="1"/>
  <c r="D54" i="1"/>
  <c r="E54" i="1"/>
  <c r="F54" i="1"/>
  <c r="G54" i="1"/>
  <c r="D18" i="1"/>
  <c r="E18" i="1"/>
  <c r="F18" i="1"/>
  <c r="G18" i="1"/>
  <c r="C54" i="1"/>
  <c r="E76" i="1" l="1"/>
  <c r="F76" i="1"/>
  <c r="D76" i="1"/>
  <c r="F52" i="1"/>
  <c r="D52" i="1"/>
  <c r="F17" i="1"/>
  <c r="C18" i="1"/>
  <c r="G76" i="1"/>
  <c r="C76" i="1" l="1"/>
  <c r="C52" i="1"/>
  <c r="E52" i="1"/>
  <c r="D74" i="1"/>
  <c r="D55" i="1"/>
  <c r="F55" i="1" l="1"/>
  <c r="G19" i="1"/>
  <c r="D66" i="1"/>
  <c r="F66" i="1"/>
  <c r="G66" i="1"/>
  <c r="G65" i="1" l="1"/>
  <c r="F65" i="1"/>
  <c r="D65" i="1"/>
  <c r="G79" i="1"/>
  <c r="G81" i="1"/>
  <c r="F81" i="1"/>
  <c r="D81" i="1"/>
  <c r="G68" i="1"/>
  <c r="F68" i="1"/>
  <c r="D68" i="1"/>
  <c r="G77" i="1"/>
  <c r="F77" i="1"/>
  <c r="D77" i="1"/>
  <c r="G75" i="1" l="1"/>
  <c r="D75" i="1"/>
  <c r="F75" i="1"/>
  <c r="E19" i="1"/>
  <c r="F19" i="1"/>
  <c r="D19" i="1"/>
  <c r="D80" i="1"/>
  <c r="G78" i="1"/>
  <c r="G80" i="1"/>
  <c r="F80" i="1"/>
  <c r="D51" i="1"/>
  <c r="E66" i="1"/>
  <c r="E68" i="1"/>
  <c r="C68" i="1"/>
  <c r="C75" i="1" l="1"/>
  <c r="E75" i="1"/>
  <c r="F79" i="1"/>
  <c r="E79" i="1"/>
  <c r="D79" i="1"/>
  <c r="C19" i="1"/>
  <c r="D78" i="1"/>
  <c r="F78" i="1"/>
  <c r="E65" i="1"/>
  <c r="E81" i="1"/>
  <c r="C66" i="1"/>
  <c r="C79" i="1" l="1"/>
  <c r="C65" i="1"/>
  <c r="C81" i="1"/>
  <c r="C55" i="1"/>
  <c r="E55" i="1"/>
  <c r="E17" i="1" l="1"/>
  <c r="E53" i="1" l="1"/>
  <c r="C78" i="1"/>
  <c r="C80" i="1"/>
  <c r="E78" i="1"/>
  <c r="E80" i="1"/>
  <c r="E16" i="1"/>
  <c r="E77" i="1" l="1"/>
  <c r="E74" i="1"/>
  <c r="C17" i="1"/>
  <c r="D16" i="1"/>
  <c r="F16" i="1"/>
  <c r="G16" i="1"/>
  <c r="C16" i="1" l="1"/>
  <c r="E73" i="1"/>
  <c r="D15" i="1"/>
  <c r="G74" i="1"/>
  <c r="F74" i="1"/>
  <c r="C53" i="1"/>
  <c r="C77" i="1" s="1"/>
  <c r="E82" i="1" l="1"/>
  <c r="D73" i="1"/>
  <c r="F73" i="1"/>
  <c r="G73" i="1"/>
  <c r="G82" i="1" l="1"/>
  <c r="F82" i="1"/>
  <c r="D82" i="1"/>
  <c r="C74" i="1"/>
  <c r="C73" i="1" l="1"/>
  <c r="G51" i="1"/>
  <c r="E51" i="1"/>
  <c r="F51" i="1"/>
  <c r="C82" i="1" l="1"/>
  <c r="G15" i="1"/>
  <c r="E15" i="1"/>
  <c r="F15" i="1"/>
  <c r="C51" i="1"/>
  <c r="C15" i="1" l="1"/>
</calcChain>
</file>

<file path=xl/sharedStrings.xml><?xml version="1.0" encoding="utf-8"?>
<sst xmlns="http://schemas.openxmlformats.org/spreadsheetml/2006/main" count="139" uniqueCount="119">
  <si>
    <t>Ministru kabineta</t>
  </si>
  <si>
    <t>2016. gada 20. decembra</t>
  </si>
  <si>
    <t>noteikumiem Nr. 870</t>
  </si>
  <si>
    <t>Nr.</t>
  </si>
  <si>
    <t xml:space="preserve">1.1. </t>
  </si>
  <si>
    <t>2.1.</t>
  </si>
  <si>
    <t>VSIA "Paula Stradiņa klīniskā universitātes slimnīca"</t>
  </si>
  <si>
    <t>VSIA "Bērnu klīniskā universitātes slimnīca"</t>
  </si>
  <si>
    <t xml:space="preserve">VSIA "Traumatoloģijas un ortopēdijas slimnīca" </t>
  </si>
  <si>
    <t xml:space="preserve">SIA "Rīgas Dzemdību nams" </t>
  </si>
  <si>
    <t xml:space="preserve">VSIA "Nacionālais rehabilitācijas centrs "Vaivari"" </t>
  </si>
  <si>
    <t>SIA "Liepājas reģionālā slimnīca"</t>
  </si>
  <si>
    <t xml:space="preserve">SIA "Daugavpils reģionālā slimnīca" </t>
  </si>
  <si>
    <t xml:space="preserve">SIA "Ziemeļkurzemes reģionālā slimnīca" </t>
  </si>
  <si>
    <t xml:space="preserve">SIA "Jelgavas pilsētas slimnīca" </t>
  </si>
  <si>
    <t xml:space="preserve">SIA "Vidzemes slimnīca" </t>
  </si>
  <si>
    <t>SIA "Jēkabpils reģionālā slimnīca"</t>
  </si>
  <si>
    <t xml:space="preserve">SIA "Rēzeknes slimnīca" </t>
  </si>
  <si>
    <t xml:space="preserve">VSIA “Rīgas psihiatrijas un narkoloģijas centrs” </t>
  </si>
  <si>
    <t xml:space="preserve">1.2. </t>
  </si>
  <si>
    <t>1.1.1.</t>
  </si>
  <si>
    <t>1.1.2.</t>
  </si>
  <si>
    <t>1.1.3.</t>
  </si>
  <si>
    <t>1.1.4.</t>
  </si>
  <si>
    <t>1.1.5.</t>
  </si>
  <si>
    <t>1.1.6.</t>
  </si>
  <si>
    <t>1.1.7.</t>
  </si>
  <si>
    <t>1.1.8.</t>
  </si>
  <si>
    <t>1.1.9.</t>
  </si>
  <si>
    <t>1.1.10.</t>
  </si>
  <si>
    <t>1.1.11.</t>
  </si>
  <si>
    <t>1.1.12.</t>
  </si>
  <si>
    <t>1.1.1.2.</t>
  </si>
  <si>
    <t>1.1.1.1.</t>
  </si>
  <si>
    <t xml:space="preserve">1.2.1. </t>
  </si>
  <si>
    <t>1.2.2.</t>
  </si>
  <si>
    <t>1.2.3.</t>
  </si>
  <si>
    <t>SIA "Rīgas Austrumu klīniskā universitātes slimnīca":</t>
  </si>
  <si>
    <t>2.1.1.</t>
  </si>
  <si>
    <t>2.1.2.</t>
  </si>
  <si>
    <t>2.1.3.</t>
  </si>
  <si>
    <t>ES fondu pārdale</t>
  </si>
  <si>
    <t>Kopā</t>
  </si>
  <si>
    <t>Eiropas Reģionālās attīstības fonda finansējums</t>
  </si>
  <si>
    <t>Atbalsta saņēmējs</t>
  </si>
  <si>
    <t>Privātais finansējums</t>
  </si>
  <si>
    <t>5=6+7</t>
  </si>
  <si>
    <t>3=4+5</t>
  </si>
  <si>
    <t>Nacionālais finansējums
(valsts budžeta un privātais finansējums)</t>
  </si>
  <si>
    <t>Valsts budžeta finansējums</t>
  </si>
  <si>
    <t>valsts budžeta piešķīrums</t>
  </si>
  <si>
    <t>SIA "Rīgas Austrumu klīniskā universitātes slimnīca"</t>
  </si>
  <si>
    <t>1.2.1.1.</t>
  </si>
  <si>
    <t>KOPĀ:</t>
  </si>
  <si>
    <t>9.3.2. specifiskais atbalsts</t>
  </si>
  <si>
    <t>Darbības programmas "Izaugsme un nodarbinātība" 9.3.2. specifiskā atbalsta mērķa "Uzlabot kvalitatīvu veselības aprūpes pakalpojumu pieejamību, jo īpaši sociālās, teritoriālās atstumtības un nabadzības riskam pakļautajiem iedzīvotājiem, attīstot veselības aprūpes infrastruktūru" projektu iesniegumu atlases pirmās un otrās kārtas un 13.1.5. specifiskā atbalsta mērķa “Atveseļošanas pasākumi veselības nozarē” atbalsta saņēmēji un finansējuma sadalījums</t>
  </si>
  <si>
    <t>1.3.</t>
  </si>
  <si>
    <t>1.3.1.</t>
  </si>
  <si>
    <t>1.2.1.2.</t>
  </si>
  <si>
    <t>1.2.1.3.</t>
  </si>
  <si>
    <t>1.1.2.1.</t>
  </si>
  <si>
    <t>1.1.2.2.</t>
  </si>
  <si>
    <t>13.1.5. specifiskā atbalsta finansējums</t>
  </si>
  <si>
    <t>1.1.6.1.</t>
  </si>
  <si>
    <t>1.1.6.2.</t>
  </si>
  <si>
    <t>1.1.7.1.</t>
  </si>
  <si>
    <t>1.1.7.2.</t>
  </si>
  <si>
    <t>1.1.3.1.</t>
  </si>
  <si>
    <t>1.1.3.2.</t>
  </si>
  <si>
    <t>1.1.4.1.</t>
  </si>
  <si>
    <t>1.1.4.2.</t>
  </si>
  <si>
    <t>1.1.5.1.</t>
  </si>
  <si>
    <t>1.1.5.2.</t>
  </si>
  <si>
    <t>13.1.5. specifiskais atbalsts (REACT-EU)</t>
  </si>
  <si>
    <t>t.sk. 13.1.5.specifiskā atbalsta finansējums (REACT-EU):</t>
  </si>
  <si>
    <t>Specifiskā atbalsta mērķim pieejamais attiecināmais finansējums pa finansējuma avotiem:
EUR</t>
  </si>
  <si>
    <t>t. sk. virssaistību finansējums*</t>
  </si>
  <si>
    <t>1.1.3.3.</t>
  </si>
  <si>
    <t xml:space="preserve">virssaistību finansējums*	</t>
  </si>
  <si>
    <t>1.1.4.3.</t>
  </si>
  <si>
    <t>1.1.5.3.</t>
  </si>
  <si>
    <t>1.1.6.3.</t>
  </si>
  <si>
    <t>1.1.7.3.</t>
  </si>
  <si>
    <t>t. sk. virssaistību finansējums**:</t>
  </si>
  <si>
    <t>9.3.2. specifiskā atbalsta finansējums</t>
  </si>
  <si>
    <t>virssaistību finansējums*</t>
  </si>
  <si>
    <t>1.2.2.1.</t>
  </si>
  <si>
    <t>1.2.2.2.</t>
  </si>
  <si>
    <t>pamatsumma, t. sk. atbilstoši Ministru kabineta 2016. gada 9. augusta sēdes protokollēmuma Nr. 39 45. § no valsts budžeta jau piešķirtais finansējums 15 380 890 euro apmērā</t>
  </si>
  <si>
    <t>9.3.2. specifiskā atbalsta projektu iesniegumu atlases pirmās kārtas atbalsta saņēmēji un finansējuma sadalījums (t. sk. virssaistības):</t>
  </si>
  <si>
    <t>9.3.2. specifiskā atbalsta projektu iesniegumu atlases pirmās kārtas pirmās apakškārtas atbalsta saņēmēji un finansējuma sadalījums:</t>
  </si>
  <si>
    <t>t. sk. 9.3.2. specifiskā atbalsta finansējums:</t>
  </si>
  <si>
    <t xml:space="preserve">ES fondu pārdale (9. korpuss), 9.3.2. specifiskā atbalsta finansējums	</t>
  </si>
  <si>
    <t>pamatprojekts, 9.3.2. specifiskā atbalsta finansējums</t>
  </si>
  <si>
    <t xml:space="preserve">9.3.2. specifiskā atbalsta finansējums	</t>
  </si>
  <si>
    <t xml:space="preserve">13.1.5. specifiskā atbalsta finansējums	</t>
  </si>
  <si>
    <t xml:space="preserve">virssaistību finansējums*		</t>
  </si>
  <si>
    <t>9.3.2. specifiskā atbalsta projektu iesniegumu atlases pirmās kārtas otrās apakškārtas atbalsta saņēmēji un finansējuma sadalījums:</t>
  </si>
  <si>
    <t>t. sk. 13.1.5. specifiskā atbalsta finansējums (REACT-EU):</t>
  </si>
  <si>
    <t>virssaistību ietvaros**</t>
  </si>
  <si>
    <t>13.1.5. specifiskā atbalsta finansējums
(apstiprināts ar Ministru kabineta
2020. gada 1. decembra noteikumiem Nr. 717)</t>
  </si>
  <si>
    <t>Neatliekamās medicīniskās palīdzības dienests**</t>
  </si>
  <si>
    <t>9.3.2. specifiskā atbalsta projektu iesniegumu atlases pirmās kārtas trešās apakškārtas atbalsta saņēmējs un pieejamais finansējums:</t>
  </si>
  <si>
    <t>9.3.2. specifiskā atbalsta projektu iesniegumu atlases otrās kārtas atbalsta saņēmējs un pieejamais finansējums:</t>
  </si>
  <si>
    <t>t. sk. 9.3.2. specifiskā atbalsta pirmā kārta</t>
  </si>
  <si>
    <t>t. sk. 9.3.2. specifiskā atbalsta otrā kārta</t>
  </si>
  <si>
    <t>t. sk. 9.3.2. specifiskā atbalsta pirmās kārtas pirmā apakškārta</t>
  </si>
  <si>
    <t>t. sk. 9.3.2. specifiskā atbalsta pirmās kārtas otrā apakškārta</t>
  </si>
  <si>
    <t xml:space="preserve">t. sk. 9.3.2. specifiskā atbalsta pirmās kārtas trešā apakškārta	</t>
  </si>
  <si>
    <t>1. * Virssaistību finansējums atbilstoši Ministru kabineta 2022. gada 17. maija protokollēmuma Nr. 27 37. § 2. un 3. punktam.</t>
  </si>
  <si>
    <t>2. ** Virssaistību finansējums apstiprināts ar Ministru kabineta 2020. gada 1. decembra noteikumiem Nr. 717 "Grozījumi Ministru kabineta 2016. gada 20. decembra noteikumos Nr. 870 "Noteikumi par darbības programmas "Izaugsme un nodarbinātība" 9.3.2. specifiskā atbalsta mērķa "Uzlabot kvalitatīvu veselības aprūpes pakalpojumu pieejamību, jo īpaši sociālās, teritoriālās atstumtības un nabadzības riskam pakļautajiem iedzīvotājiem, attīstot veselības aprūpes infrastruktūru" projektu iesniegumu atlases pirmo un otro kārtu""."</t>
  </si>
  <si>
    <t>1.2.1.4.</t>
  </si>
  <si>
    <t>t. sk. virssaistību finansējums**</t>
  </si>
  <si>
    <t xml:space="preserve">Veselības ministrijas iesniegtajā redakcijā  </t>
  </si>
  <si>
    <t xml:space="preserve">Pielikums </t>
  </si>
  <si>
    <t xml:space="preserve">Ministru kabineta </t>
  </si>
  <si>
    <t>"1. pielikums</t>
  </si>
  <si>
    <t xml:space="preserve">«=TAP_DOK_DATUMS_GEN» </t>
  </si>
  <si>
    <t xml:space="preserve">noteikumiem Nr. «=TAP_DOK_NUMURS»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</si>
</sst>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quot;XDR&quot;_-;\-* #,##0.00\ &quot;XDR&quot;_-;_-* &quot;-&quot;??\ &quot;XDR&quot;_-;_-@_-"/>
  </numFmts>
  <fonts count="25" x14ac:knownFonts="1">
    <font>
      <sz val="11"/>
      <color theme="1"/>
      <name val="Calibri"/>
      <family val="2"/>
      <charset val="186"/>
      <scheme val="minor"/>
    </font>
    <font>
      <sz val="12"/>
      <color rgb="FF414142"/>
      <name val="Times New Roman"/>
      <family val="1"/>
      <charset val="186"/>
    </font>
    <font>
      <b/>
      <sz val="12"/>
      <color rgb="FF414142"/>
      <name val="Times New Roman"/>
      <family val="1"/>
      <charset val="186"/>
    </font>
    <font>
      <i/>
      <sz val="12"/>
      <color rgb="FF414142"/>
      <name val="Times New Roman"/>
      <family val="1"/>
      <charset val="186"/>
    </font>
    <font>
      <sz val="10"/>
      <color rgb="FF000000"/>
      <name val="Arial"/>
      <family val="2"/>
      <charset val="186"/>
    </font>
    <font>
      <b/>
      <sz val="12"/>
      <color theme="1"/>
      <name val="Times New Roman"/>
      <family val="1"/>
      <charset val="186"/>
    </font>
    <font>
      <sz val="12"/>
      <color theme="0" tint="-0.499984740745262"/>
      <name val="Times New Roman"/>
      <family val="1"/>
      <charset val="186"/>
    </font>
    <font>
      <sz val="11"/>
      <color theme="1"/>
      <name val="Calibri"/>
      <family val="2"/>
      <charset val="186"/>
      <scheme val="minor"/>
    </font>
    <font>
      <sz val="11"/>
      <color rgb="FF000000"/>
      <name val="Calibri"/>
      <family val="2"/>
      <charset val="186"/>
    </font>
    <font>
      <sz val="10"/>
      <name val="Arial"/>
      <family val="2"/>
    </font>
    <font>
      <sz val="10"/>
      <name val="Arial"/>
      <family val="2"/>
      <charset val="186"/>
    </font>
    <font>
      <sz val="10"/>
      <name val="Arial"/>
      <family val="2"/>
      <charset val="204"/>
    </font>
    <font>
      <sz val="12"/>
      <color theme="1"/>
      <name val="Calibri"/>
      <family val="2"/>
      <scheme val="minor"/>
    </font>
    <font>
      <sz val="11"/>
      <color theme="1"/>
      <name val="Calibri"/>
      <family val="2"/>
      <scheme val="minor"/>
    </font>
    <font>
      <sz val="10"/>
      <name val="Arial"/>
      <family val="2"/>
      <charset val="186"/>
    </font>
    <font>
      <sz val="12"/>
      <color indexed="8"/>
      <name val="Times New Roman"/>
      <family val="2"/>
      <charset val="186"/>
    </font>
    <font>
      <i/>
      <sz val="12"/>
      <color rgb="FF414142"/>
      <name val="Times New Roman"/>
      <family val="1"/>
    </font>
    <font>
      <b/>
      <i/>
      <sz val="12"/>
      <color rgb="FF414142"/>
      <name val="Times New Roman"/>
      <family val="1"/>
      <charset val="186"/>
    </font>
    <font>
      <b/>
      <sz val="12"/>
      <color rgb="FFFF0000"/>
      <name val="Times New Roman"/>
      <family val="1"/>
    </font>
    <font>
      <b/>
      <sz val="12"/>
      <name val="Times New Roman"/>
      <family val="1"/>
      <charset val="186"/>
    </font>
    <font>
      <sz val="12"/>
      <name val="Times New Roman"/>
      <family val="1"/>
      <charset val="186"/>
    </font>
    <font>
      <i/>
      <sz val="12"/>
      <name val="Times New Roman"/>
      <family val="1"/>
      <charset val="186"/>
    </font>
    <font>
      <b/>
      <sz val="12"/>
      <name val="Times New Roman"/>
      <family val="1"/>
    </font>
    <font>
      <sz val="12"/>
      <name val="Times New Roman"/>
      <family val="1"/>
    </font>
    <font>
      <i/>
      <sz val="12"/>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44">
    <xf numFmtId="0" fontId="0" fillId="0" borderId="0"/>
    <xf numFmtId="0" fontId="4" fillId="0" borderId="0"/>
    <xf numFmtId="0" fontId="8" fillId="0" borderId="0"/>
    <xf numFmtId="0" fontId="9" fillId="0" borderId="0"/>
    <xf numFmtId="0" fontId="10" fillId="0" borderId="0"/>
    <xf numFmtId="0" fontId="10" fillId="0" borderId="0"/>
    <xf numFmtId="0" fontId="9" fillId="0" borderId="0"/>
    <xf numFmtId="0" fontId="10" fillId="0" borderId="0"/>
    <xf numFmtId="164" fontId="11" fillId="0" borderId="0" applyFont="0" applyFill="0" applyBorder="0" applyAlignment="0" applyProtection="0"/>
    <xf numFmtId="9" fontId="9" fillId="0" borderId="0" applyFont="0" applyFill="0" applyBorder="0" applyAlignment="0" applyProtection="0"/>
    <xf numFmtId="0" fontId="12" fillId="0" borderId="0"/>
    <xf numFmtId="9" fontId="9"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3" fillId="0" borderId="0"/>
    <xf numFmtId="165" fontId="13" fillId="0" borderId="0" applyFont="0" applyFill="0" applyBorder="0" applyAlignment="0" applyProtection="0"/>
    <xf numFmtId="0" fontId="7" fillId="0" borderId="0"/>
    <xf numFmtId="0" fontId="10" fillId="0" borderId="0"/>
    <xf numFmtId="0" fontId="12"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13" fillId="0" borderId="0"/>
    <xf numFmtId="0" fontId="9" fillId="0" borderId="0"/>
    <xf numFmtId="0" fontId="9" fillId="0" borderId="0"/>
    <xf numFmtId="0" fontId="9" fillId="0" borderId="0"/>
    <xf numFmtId="0" fontId="14" fillId="0" borderId="0"/>
    <xf numFmtId="9" fontId="9" fillId="0" borderId="0" applyFont="0" applyFill="0" applyBorder="0" applyAlignment="0" applyProtection="0"/>
    <xf numFmtId="9" fontId="9" fillId="0" borderId="0" applyFont="0" applyFill="0" applyBorder="0" applyAlignment="0" applyProtection="0"/>
    <xf numFmtId="43" fontId="7" fillId="0" borderId="0" applyFont="0" applyFill="0" applyBorder="0" applyAlignment="0" applyProtection="0"/>
    <xf numFmtId="0" fontId="9" fillId="0" borderId="0"/>
    <xf numFmtId="0" fontId="15" fillId="0" borderId="0"/>
    <xf numFmtId="0" fontId="8" fillId="0" borderId="0"/>
    <xf numFmtId="43" fontId="7" fillId="0" borderId="0" applyFont="0" applyFill="0" applyBorder="0" applyAlignment="0" applyProtection="0"/>
    <xf numFmtId="0" fontId="7" fillId="0" borderId="0" applyAlignment="0"/>
    <xf numFmtId="0" fontId="7" fillId="0" borderId="0"/>
    <xf numFmtId="9" fontId="9" fillId="0" borderId="0" applyFont="0" applyFill="0" applyBorder="0" applyAlignment="0" applyProtection="0"/>
    <xf numFmtId="43" fontId="7" fillId="0" borderId="0" applyFont="0" applyFill="0" applyBorder="0" applyAlignment="0" applyProtection="0"/>
    <xf numFmtId="0" fontId="9" fillId="0" borderId="0"/>
    <xf numFmtId="0" fontId="9" fillId="0" borderId="0"/>
    <xf numFmtId="43" fontId="7" fillId="0" borderId="0" applyFont="0" applyFill="0" applyBorder="0" applyAlignment="0" applyProtection="0"/>
    <xf numFmtId="43" fontId="7" fillId="0" borderId="0" applyFont="0" applyFill="0" applyBorder="0" applyAlignment="0" applyProtection="0"/>
  </cellStyleXfs>
  <cellXfs count="66">
    <xf numFmtId="0" fontId="0" fillId="0" borderId="0" xfId="0"/>
    <xf numFmtId="0" fontId="0" fillId="3" borderId="0" xfId="0" applyFill="1"/>
    <xf numFmtId="0" fontId="0" fillId="3" borderId="0" xfId="0" applyFill="1" applyAlignment="1">
      <alignment horizontal="left"/>
    </xf>
    <xf numFmtId="0" fontId="2" fillId="4" borderId="1" xfId="0" applyFont="1" applyFill="1" applyBorder="1" applyAlignment="1">
      <alignment horizontal="left" vertical="center"/>
    </xf>
    <xf numFmtId="0" fontId="2" fillId="4" borderId="1" xfId="0" applyFont="1" applyFill="1" applyBorder="1" applyAlignment="1">
      <alignment vertical="center" wrapText="1"/>
    </xf>
    <xf numFmtId="4" fontId="5" fillId="4" borderId="1" xfId="0" applyNumberFormat="1" applyFont="1" applyFill="1" applyBorder="1" applyAlignment="1">
      <alignment horizontal="right" vertical="center"/>
    </xf>
    <xf numFmtId="4" fontId="3" fillId="3" borderId="1" xfId="0" applyNumberFormat="1" applyFont="1" applyFill="1" applyBorder="1" applyAlignment="1">
      <alignment horizontal="right" vertical="center"/>
    </xf>
    <xf numFmtId="4" fontId="1" fillId="3" borderId="1" xfId="0" applyNumberFormat="1" applyFont="1" applyFill="1" applyBorder="1" applyAlignment="1">
      <alignment horizontal="right" vertical="center"/>
    </xf>
    <xf numFmtId="0" fontId="0" fillId="3" borderId="0" xfId="0" applyFill="1" applyAlignment="1">
      <alignment horizontal="right"/>
    </xf>
    <xf numFmtId="0" fontId="1" fillId="3" borderId="1" xfId="0" applyFont="1" applyFill="1" applyBorder="1" applyAlignment="1">
      <alignment horizontal="left" vertical="center"/>
    </xf>
    <xf numFmtId="0" fontId="2" fillId="2" borderId="1" xfId="0" applyFont="1" applyFill="1" applyBorder="1" applyAlignment="1">
      <alignment horizontal="left" vertical="center"/>
    </xf>
    <xf numFmtId="4" fontId="5" fillId="2" borderId="1" xfId="0" applyNumberFormat="1" applyFont="1" applyFill="1" applyBorder="1" applyAlignment="1">
      <alignment horizontal="right" vertical="center"/>
    </xf>
    <xf numFmtId="0" fontId="2"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4" fontId="1" fillId="0" borderId="1" xfId="0" applyNumberFormat="1" applyFont="1" applyBorder="1" applyAlignment="1">
      <alignment horizontal="right" vertical="center"/>
    </xf>
    <xf numFmtId="4" fontId="3" fillId="0" borderId="1" xfId="0" applyNumberFormat="1" applyFont="1" applyBorder="1" applyAlignment="1">
      <alignment horizontal="right" vertical="center"/>
    </xf>
    <xf numFmtId="0" fontId="3" fillId="3" borderId="1" xfId="0" applyFont="1" applyFill="1" applyBorder="1" applyAlignment="1">
      <alignment horizontal="right" vertical="center"/>
    </xf>
    <xf numFmtId="0" fontId="0" fillId="3" borderId="0" xfId="0" applyFill="1" applyAlignment="1">
      <alignment wrapText="1"/>
    </xf>
    <xf numFmtId="0" fontId="1" fillId="3" borderId="1" xfId="0" applyFont="1" applyFill="1" applyBorder="1" applyAlignment="1">
      <alignment horizontal="left" vertical="center" wrapText="1"/>
    </xf>
    <xf numFmtId="4" fontId="2" fillId="5"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16" fillId="3" borderId="1" xfId="0" applyFont="1" applyFill="1" applyBorder="1" applyAlignment="1">
      <alignment horizontal="right" vertical="center"/>
    </xf>
    <xf numFmtId="4" fontId="16" fillId="3" borderId="1" xfId="0" applyNumberFormat="1" applyFont="1" applyFill="1" applyBorder="1" applyAlignment="1">
      <alignment horizontal="right" vertical="center"/>
    </xf>
    <xf numFmtId="0" fontId="2" fillId="4" borderId="4" xfId="0" applyFont="1" applyFill="1" applyBorder="1" applyAlignment="1">
      <alignment horizontal="center" vertical="center"/>
    </xf>
    <xf numFmtId="0" fontId="3" fillId="3" borderId="1" xfId="0" applyFont="1" applyFill="1" applyBorder="1" applyAlignment="1">
      <alignment horizontal="right" vertical="center" wrapText="1"/>
    </xf>
    <xf numFmtId="0" fontId="16" fillId="3" borderId="1" xfId="0" applyFont="1" applyFill="1" applyBorder="1" applyAlignment="1">
      <alignment horizontal="right" vertical="center" wrapText="1"/>
    </xf>
    <xf numFmtId="0" fontId="17" fillId="6" borderId="1" xfId="0" applyFont="1" applyFill="1" applyBorder="1" applyAlignment="1">
      <alignment horizontal="right" vertical="center"/>
    </xf>
    <xf numFmtId="4" fontId="3" fillId="6" borderId="1" xfId="0" applyNumberFormat="1" applyFont="1" applyFill="1" applyBorder="1" applyAlignment="1">
      <alignment horizontal="right" vertical="center"/>
    </xf>
    <xf numFmtId="0" fontId="1" fillId="3" borderId="0" xfId="0" applyFont="1" applyFill="1" applyAlignment="1">
      <alignment horizontal="right" vertical="center"/>
    </xf>
    <xf numFmtId="0" fontId="1" fillId="3" borderId="0" xfId="0" applyFont="1" applyFill="1" applyAlignment="1">
      <alignment vertical="center"/>
    </xf>
    <xf numFmtId="0" fontId="18" fillId="3" borderId="0" xfId="0" applyFont="1" applyFill="1" applyAlignment="1">
      <alignmen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right" vertical="center"/>
    </xf>
    <xf numFmtId="0" fontId="3" fillId="0" borderId="1" xfId="0" applyFont="1" applyBorder="1" applyAlignment="1">
      <alignment horizontal="right" vertical="center" wrapText="1"/>
    </xf>
    <xf numFmtId="0" fontId="16" fillId="0" borderId="1" xfId="0" applyFont="1" applyBorder="1" applyAlignment="1">
      <alignment horizontal="right" vertical="center"/>
    </xf>
    <xf numFmtId="0" fontId="16" fillId="0" borderId="1" xfId="0" applyFont="1" applyBorder="1" applyAlignment="1">
      <alignment horizontal="right" vertical="center" wrapText="1"/>
    </xf>
    <xf numFmtId="4" fontId="19" fillId="2" borderId="1" xfId="0" applyNumberFormat="1" applyFont="1" applyFill="1" applyBorder="1" applyAlignment="1">
      <alignment horizontal="right" vertical="center"/>
    </xf>
    <xf numFmtId="4" fontId="20" fillId="0" borderId="1" xfId="0" applyNumberFormat="1" applyFont="1" applyBorder="1" applyAlignment="1">
      <alignment horizontal="right" vertical="center"/>
    </xf>
    <xf numFmtId="4" fontId="21" fillId="0" borderId="1" xfId="0" applyNumberFormat="1" applyFont="1" applyBorder="1" applyAlignment="1">
      <alignment horizontal="right" vertical="center"/>
    </xf>
    <xf numFmtId="4" fontId="22" fillId="4" borderId="1" xfId="0" applyNumberFormat="1" applyFont="1" applyFill="1" applyBorder="1" applyAlignment="1">
      <alignment horizontal="right" vertical="center"/>
    </xf>
    <xf numFmtId="4" fontId="22" fillId="2" borderId="1" xfId="0" applyNumberFormat="1" applyFont="1" applyFill="1" applyBorder="1" applyAlignment="1">
      <alignment horizontal="right" vertical="center"/>
    </xf>
    <xf numFmtId="4" fontId="23" fillId="0" borderId="1" xfId="0" applyNumberFormat="1" applyFont="1" applyBorder="1" applyAlignment="1">
      <alignment horizontal="right" vertical="center"/>
    </xf>
    <xf numFmtId="4" fontId="24" fillId="0" borderId="1" xfId="0" applyNumberFormat="1" applyFont="1" applyBorder="1" applyAlignment="1">
      <alignment horizontal="right" vertical="center"/>
    </xf>
    <xf numFmtId="0" fontId="2" fillId="3" borderId="0" xfId="0" applyFont="1" applyFill="1" applyAlignment="1">
      <alignment horizontal="right" vertical="center"/>
    </xf>
    <xf numFmtId="0" fontId="1" fillId="3" borderId="0" xfId="0" applyFont="1" applyFill="1" applyAlignment="1">
      <alignment horizontal="right" vertical="center"/>
    </xf>
    <xf numFmtId="0" fontId="0" fillId="3" borderId="5" xfId="0" applyFill="1" applyBorder="1" applyAlignment="1">
      <alignment horizontal="left" wrapText="1"/>
    </xf>
    <xf numFmtId="0" fontId="18" fillId="3" borderId="0" xfId="0" applyFont="1" applyFill="1" applyAlignment="1">
      <alignment horizontal="center" vertical="center"/>
    </xf>
    <xf numFmtId="0" fontId="0" fillId="3" borderId="5" xfId="0" applyFill="1" applyBorder="1" applyAlignment="1">
      <alignment horizontal="left"/>
    </xf>
    <xf numFmtId="0" fontId="2" fillId="3" borderId="0" xfId="0" applyFont="1" applyFill="1" applyAlignment="1">
      <alignment horizontal="center" vertical="center" wrapText="1"/>
    </xf>
    <xf numFmtId="0" fontId="2" fillId="4" borderId="1" xfId="0" applyFont="1" applyFill="1" applyBorder="1" applyAlignment="1">
      <alignment horizontal="right" vertical="center" wrapText="1"/>
    </xf>
    <xf numFmtId="0" fontId="5" fillId="5" borderId="1" xfId="0" applyFont="1" applyFill="1" applyBorder="1" applyAlignment="1">
      <alignment horizont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2" fillId="4" borderId="4" xfId="0" applyFont="1" applyFill="1" applyBorder="1" applyAlignment="1">
      <alignment horizontal="right" vertical="center"/>
    </xf>
    <xf numFmtId="0" fontId="2" fillId="4" borderId="3" xfId="0" applyFont="1" applyFill="1" applyBorder="1" applyAlignment="1">
      <alignment horizontal="right" vertical="center"/>
    </xf>
    <xf numFmtId="0" fontId="2" fillId="4" borderId="2" xfId="0" applyFont="1" applyFill="1" applyBorder="1" applyAlignment="1">
      <alignment horizontal="right" vertical="center"/>
    </xf>
    <xf numFmtId="0" fontId="0" fillId="0" borderId="2" xfId="0" applyBorder="1" applyAlignment="1">
      <alignment horizontal="right" vertical="center"/>
    </xf>
    <xf numFmtId="0" fontId="2" fillId="2" borderId="4" xfId="0" applyFont="1" applyFill="1" applyBorder="1" applyAlignment="1">
      <alignment horizontal="right" vertical="center"/>
    </xf>
    <xf numFmtId="0" fontId="0" fillId="0" borderId="3" xfId="0" applyBorder="1" applyAlignment="1">
      <alignment horizontal="right" vertical="center"/>
    </xf>
    <xf numFmtId="0" fontId="2" fillId="4" borderId="4" xfId="0" applyFont="1" applyFill="1"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3" borderId="0" xfId="0" applyFill="1" applyAlignment="1">
      <alignment horizontal="center"/>
    </xf>
  </cellXfs>
  <cellStyles count="44">
    <cellStyle name="Comma 2" xfId="8" xr:uid="{B9179BE0-8B5E-4084-A9B7-F4A4F34FA444}"/>
    <cellStyle name="Comma 3" xfId="22" xr:uid="{3339C5F4-70A2-42D4-B1E9-5CD09B4675D1}"/>
    <cellStyle name="Comma 3 2" xfId="31" xr:uid="{326CDA97-1A60-41EC-ADDE-8281D1049046}"/>
    <cellStyle name="Comma 3 2 2" xfId="42" xr:uid="{36B2FA18-87FD-4F26-A1D2-FE89B718FD86}"/>
    <cellStyle name="Comma 3 3" xfId="39" xr:uid="{67384B79-4CE2-4FF2-9008-644060508281}"/>
    <cellStyle name="Comma 4" xfId="43" xr:uid="{07191416-F848-42FF-A54A-8FE6E39FF279}"/>
    <cellStyle name="Comma 5" xfId="35" xr:uid="{BFB9E081-E199-4323-AAF9-7D212331A6DA}"/>
    <cellStyle name="Currency 2" xfId="16" xr:uid="{DD74F1E5-F0A0-4531-8E94-84AF202CE067}"/>
    <cellStyle name="Normal 10" xfId="26" xr:uid="{657CA33E-E6CA-41CB-BE30-AA8F3355018C}"/>
    <cellStyle name="Normal 10 2" xfId="12" xr:uid="{4DEAE24B-0EC7-4CEE-A6F1-4F78CFD37DC2}"/>
    <cellStyle name="Normal 10 3" xfId="40" xr:uid="{F223B29F-70C5-4120-BE9A-A085CF4963DA}"/>
    <cellStyle name="Normal 11" xfId="28" xr:uid="{F71024EB-1EE7-42DB-AAE5-123ED9438667}"/>
    <cellStyle name="Normal 11 2" xfId="41" xr:uid="{1D42D139-E716-4FA7-B82F-5DC0A0BABC38}"/>
    <cellStyle name="Normal 12" xfId="36" xr:uid="{696752F3-2626-4A6E-A55D-70268A5E21DC}"/>
    <cellStyle name="Normal 2" xfId="1" xr:uid="{A44E124F-1485-41A5-85BC-3717929B790D}"/>
    <cellStyle name="Normal 2 2" xfId="5" xr:uid="{64625A40-9E65-4755-9E75-F1C1BF1DF201}"/>
    <cellStyle name="Normal 2 2 2" xfId="13" xr:uid="{D96BC6AC-30AD-4D3F-9C2B-9EDE72186B59}"/>
    <cellStyle name="Normal 2 2 3" xfId="34" xr:uid="{56CC9260-E3D6-481A-B75D-CDD10BFDAFBA}"/>
    <cellStyle name="Normal 2 3" xfId="19" xr:uid="{2BF18346-5274-424F-852A-0F598FBFC6E4}"/>
    <cellStyle name="Normal 2 3 2" xfId="24" xr:uid="{A74731D0-94CC-41E7-A911-814706124AA3}"/>
    <cellStyle name="Normal 2 4" xfId="4" xr:uid="{BE7DB12F-1D2A-4CD9-AA0A-28D03E78DC78}"/>
    <cellStyle name="Normal 2 5" xfId="33" xr:uid="{DAB35A77-B1DF-4451-993C-1A1E708D130B}"/>
    <cellStyle name="Normal 2 6" xfId="2" xr:uid="{BE6991A4-BD31-4DD1-8F4A-2C0AD00D9F2E}"/>
    <cellStyle name="Normal 3" xfId="6" xr:uid="{3DC1D7F4-1EB2-4F41-A48C-093B3A2E7359}"/>
    <cellStyle name="Normal 3 2" xfId="27" xr:uid="{821F41E3-B15F-484D-8E40-4893C749C58F}"/>
    <cellStyle name="Normal 4" xfId="7" xr:uid="{459F65D5-8590-4817-8141-34F8FAB9FCE9}"/>
    <cellStyle name="Normal 4 2" xfId="10" xr:uid="{027A2C0B-201B-422F-B325-0F8FC481312A}"/>
    <cellStyle name="Normal 5" xfId="15" xr:uid="{46D38998-D546-45C1-892B-7FFB5FB73F35}"/>
    <cellStyle name="Normal 6" xfId="17" xr:uid="{46127873-DE36-4FA2-AA61-50A542C1F54A}"/>
    <cellStyle name="Normal 6 2" xfId="21" xr:uid="{604D9AE1-B543-4402-A61A-6878FB3AD91E}"/>
    <cellStyle name="Normal 7" xfId="20" xr:uid="{4120D516-6676-4F63-8A1E-E7886805AA07}"/>
    <cellStyle name="Normal 8" xfId="25" xr:uid="{3C082879-05DC-40EB-8BA9-45530C871091}"/>
    <cellStyle name="Normal 8 2" xfId="32" xr:uid="{E711EC19-2313-48B7-8574-ED28FA4104C3}"/>
    <cellStyle name="Normal 8 3" xfId="37" xr:uid="{258E7AC7-15B2-423D-93A1-012D00EF85A6}"/>
    <cellStyle name="Normal 9" xfId="3" xr:uid="{06E5579A-7F4E-433F-AAA5-ACC36E4B6779}"/>
    <cellStyle name="Parasts" xfId="0" builtinId="0"/>
    <cellStyle name="Percent 2" xfId="9" xr:uid="{600C8AB9-88EB-429B-96F7-0A18B44887DE}"/>
    <cellStyle name="Percent 2 2" xfId="29" xr:uid="{E4674DE3-4A3E-4B7A-9878-21387753F6D0}"/>
    <cellStyle name="Percent 3" xfId="14" xr:uid="{E9828619-2AB6-4A75-BBDE-8BA6674955CD}"/>
    <cellStyle name="Percent 4" xfId="23" xr:uid="{A842CA2B-F2D3-436C-B06B-0664D303BA84}"/>
    <cellStyle name="Percent 5" xfId="11" xr:uid="{97A74682-F835-4E60-9887-8E1EC2044D50}"/>
    <cellStyle name="Percent 5 2" xfId="38" xr:uid="{B04DC72F-3AD4-4FBA-B843-CF2FEE7CBD84}"/>
    <cellStyle name="Percent 6" xfId="30" xr:uid="{B0F105FE-CF83-4D7C-B22A-4B46F2820303}"/>
    <cellStyle name="Обычный_33. OZOLNIEKU NOVADA DOME_OZO SKOLA_TELPU, GAITENU, KAPNU TELPU REMONTS_TAME_VADIMS_2011_02_25_melnraksts" xfId="18" xr:uid="{046BF008-35EB-4E45-A5B4-CFEA7B62EA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C82A-AB0D-4EC7-B4BA-43C27DA78265}">
  <dimension ref="A1:H93"/>
  <sheetViews>
    <sheetView tabSelected="1" view="pageBreakPreview" zoomScale="60" zoomScaleNormal="60" workbookViewId="0">
      <pane ySplit="14" topLeftCell="A67" activePane="bottomLeft" state="frozen"/>
      <selection activeCell="A14" sqref="A14"/>
      <selection pane="bottomLeft" activeCell="N12" sqref="N12"/>
    </sheetView>
  </sheetViews>
  <sheetFormatPr defaultColWidth="9.140625" defaultRowHeight="15" outlineLevelRow="1" x14ac:dyDescent="0.25"/>
  <cols>
    <col min="1" max="1" width="9.7109375" style="2" customWidth="1"/>
    <col min="2" max="2" width="55.42578125" style="17" customWidth="1"/>
    <col min="3" max="7" width="20.85546875" style="1" customWidth="1"/>
    <col min="8" max="16384" width="9.140625" style="1"/>
  </cols>
  <sheetData>
    <row r="1" spans="1:8" s="8" customFormat="1" ht="15.75" x14ac:dyDescent="0.25">
      <c r="B1" s="31"/>
      <c r="C1" s="31"/>
      <c r="D1" s="31"/>
      <c r="E1" s="46" t="s">
        <v>113</v>
      </c>
      <c r="F1" s="47"/>
      <c r="G1" s="47"/>
    </row>
    <row r="2" spans="1:8" s="8" customFormat="1" ht="15.75" x14ac:dyDescent="0.25">
      <c r="B2" s="31"/>
      <c r="C2" s="31"/>
      <c r="D2" s="31"/>
      <c r="E2" s="31"/>
      <c r="F2" s="47" t="s">
        <v>114</v>
      </c>
      <c r="G2" s="47"/>
    </row>
    <row r="3" spans="1:8" s="8" customFormat="1" ht="15.75" x14ac:dyDescent="0.25">
      <c r="B3" s="31"/>
      <c r="C3" s="31"/>
      <c r="D3" s="31"/>
      <c r="E3" s="31"/>
      <c r="F3" s="47" t="s">
        <v>115</v>
      </c>
      <c r="G3" s="47"/>
    </row>
    <row r="4" spans="1:8" s="8" customFormat="1" ht="15.75" x14ac:dyDescent="0.25">
      <c r="B4" s="31"/>
      <c r="C4" s="31"/>
      <c r="D4" s="31"/>
      <c r="E4" s="31"/>
      <c r="F4" s="47" t="s">
        <v>117</v>
      </c>
      <c r="G4" s="47"/>
    </row>
    <row r="5" spans="1:8" s="8" customFormat="1" ht="15.75" x14ac:dyDescent="0.25">
      <c r="B5" s="31"/>
      <c r="C5" s="31"/>
      <c r="D5" s="47" t="s">
        <v>118</v>
      </c>
      <c r="E5" s="47"/>
      <c r="F5" s="47"/>
      <c r="G5" s="47"/>
      <c r="H5" s="65"/>
    </row>
    <row r="6" spans="1:8" s="8" customFormat="1" ht="15.75" x14ac:dyDescent="0.25">
      <c r="B6" s="31"/>
      <c r="C6" s="31"/>
      <c r="D6" s="31"/>
      <c r="E6" s="31"/>
      <c r="F6" s="31"/>
      <c r="G6" s="30"/>
    </row>
    <row r="7" spans="1:8" s="8" customFormat="1" ht="15.75" x14ac:dyDescent="0.25">
      <c r="B7" s="31"/>
      <c r="C7" s="31"/>
      <c r="D7" s="31"/>
      <c r="E7" s="31"/>
      <c r="F7" s="31"/>
      <c r="G7" s="30" t="s">
        <v>116</v>
      </c>
    </row>
    <row r="8" spans="1:8" s="8" customFormat="1" ht="15.75" x14ac:dyDescent="0.25">
      <c r="B8" s="49"/>
      <c r="C8" s="49"/>
      <c r="D8" s="49"/>
      <c r="E8" s="49"/>
      <c r="F8" s="32"/>
      <c r="G8" s="30" t="s">
        <v>0</v>
      </c>
    </row>
    <row r="9" spans="1:8" s="8" customFormat="1" ht="15.75" x14ac:dyDescent="0.25">
      <c r="B9" s="49"/>
      <c r="C9" s="49"/>
      <c r="D9" s="49"/>
      <c r="E9" s="49"/>
      <c r="F9" s="32"/>
      <c r="G9" s="30" t="s">
        <v>1</v>
      </c>
    </row>
    <row r="10" spans="1:8" s="8" customFormat="1" ht="15.75" x14ac:dyDescent="0.25">
      <c r="B10" s="31"/>
      <c r="C10" s="31"/>
      <c r="D10" s="31"/>
      <c r="E10" s="31"/>
      <c r="F10" s="31"/>
      <c r="G10" s="30" t="s">
        <v>2</v>
      </c>
    </row>
    <row r="11" spans="1:8" s="8" customFormat="1" ht="53.1" customHeight="1" x14ac:dyDescent="0.25">
      <c r="A11" s="51" t="s">
        <v>55</v>
      </c>
      <c r="B11" s="51"/>
      <c r="C11" s="51"/>
      <c r="D11" s="51"/>
      <c r="E11" s="51"/>
      <c r="F11" s="51"/>
      <c r="G11" s="51"/>
    </row>
    <row r="12" spans="1:8" ht="15.75" x14ac:dyDescent="0.25">
      <c r="A12" s="55" t="s">
        <v>3</v>
      </c>
      <c r="B12" s="54" t="s">
        <v>44</v>
      </c>
      <c r="C12" s="53" t="s">
        <v>75</v>
      </c>
      <c r="D12" s="53"/>
      <c r="E12" s="53"/>
      <c r="F12" s="53"/>
      <c r="G12" s="53"/>
    </row>
    <row r="13" spans="1:8" ht="80.45" customHeight="1" x14ac:dyDescent="0.25">
      <c r="A13" s="55"/>
      <c r="B13" s="54"/>
      <c r="C13" s="19" t="s">
        <v>42</v>
      </c>
      <c r="D13" s="20" t="s">
        <v>43</v>
      </c>
      <c r="E13" s="20" t="s">
        <v>48</v>
      </c>
      <c r="F13" s="20" t="s">
        <v>49</v>
      </c>
      <c r="G13" s="20" t="s">
        <v>45</v>
      </c>
    </row>
    <row r="14" spans="1:8" ht="15.75" customHeight="1" x14ac:dyDescent="0.25">
      <c r="A14" s="21">
        <v>1</v>
      </c>
      <c r="B14" s="22">
        <v>2</v>
      </c>
      <c r="C14" s="21" t="s">
        <v>47</v>
      </c>
      <c r="D14" s="22">
        <v>4</v>
      </c>
      <c r="E14" s="22" t="s">
        <v>46</v>
      </c>
      <c r="F14" s="22">
        <v>6</v>
      </c>
      <c r="G14" s="22">
        <v>7</v>
      </c>
    </row>
    <row r="15" spans="1:8" ht="47.25" x14ac:dyDescent="0.25">
      <c r="A15" s="25">
        <v>1</v>
      </c>
      <c r="B15" s="4" t="s">
        <v>89</v>
      </c>
      <c r="C15" s="5">
        <f t="shared" ref="C15:G15" si="0">C16+C51+C65</f>
        <v>223132239</v>
      </c>
      <c r="D15" s="5">
        <f t="shared" si="0"/>
        <v>183776186</v>
      </c>
      <c r="E15" s="5">
        <f t="shared" si="0"/>
        <v>39356053</v>
      </c>
      <c r="F15" s="5">
        <f t="shared" si="0"/>
        <v>31008118</v>
      </c>
      <c r="G15" s="5">
        <f t="shared" si="0"/>
        <v>8347935</v>
      </c>
    </row>
    <row r="16" spans="1:8" customFormat="1" ht="47.25" x14ac:dyDescent="0.25">
      <c r="A16" s="60" t="s">
        <v>4</v>
      </c>
      <c r="B16" s="12" t="s">
        <v>90</v>
      </c>
      <c r="C16" s="39">
        <f>ROUND(C17+C18+C19,0)</f>
        <v>127563206</v>
      </c>
      <c r="D16" s="39">
        <f t="shared" ref="D16:F16" si="1">ROUND(D17+D18+D19,0)</f>
        <v>106478343</v>
      </c>
      <c r="E16" s="39">
        <f t="shared" si="1"/>
        <v>21084863</v>
      </c>
      <c r="F16" s="39">
        <f t="shared" si="1"/>
        <v>14775011</v>
      </c>
      <c r="G16" s="39">
        <f>ROUND(G17+G18+G19,0)</f>
        <v>6309851</v>
      </c>
    </row>
    <row r="17" spans="1:7" customFormat="1" ht="15.75" x14ac:dyDescent="0.25">
      <c r="A17" s="61"/>
      <c r="B17" s="10" t="s">
        <v>91</v>
      </c>
      <c r="C17" s="39">
        <f>ROUND(C21+C22+C24+C27+C31+C35+C39+C43+C46+C47+C48+C49+C50,0)</f>
        <v>94758737</v>
      </c>
      <c r="D17" s="39">
        <f t="shared" ref="D17:F17" si="2">ROUND(D21+D22+D24+D27+D31+D35+D39+D43+D46+D47+D48+D49+D50,0)</f>
        <v>80544925</v>
      </c>
      <c r="E17" s="39">
        <f t="shared" si="2"/>
        <v>14213812</v>
      </c>
      <c r="F17" s="39">
        <f t="shared" si="2"/>
        <v>8528286</v>
      </c>
      <c r="G17" s="39">
        <f>ROUNDDOWN(G21+G22+G24+G27+G31+G35+G39+G43+G46+G47+G48+G49+G50,0)</f>
        <v>5685525</v>
      </c>
    </row>
    <row r="18" spans="1:7" customFormat="1" ht="15.75" x14ac:dyDescent="0.25">
      <c r="A18" s="61"/>
      <c r="B18" s="10" t="s">
        <v>76</v>
      </c>
      <c r="C18" s="39">
        <f>C28+C32+C36+C40+C44</f>
        <v>10405413</v>
      </c>
      <c r="D18" s="39">
        <f t="shared" ref="D18:G18" si="3">D28+D32+D36+D40+D44</f>
        <v>8844600</v>
      </c>
      <c r="E18" s="39">
        <f t="shared" si="3"/>
        <v>1560813</v>
      </c>
      <c r="F18" s="39">
        <f t="shared" si="3"/>
        <v>936487</v>
      </c>
      <c r="G18" s="39">
        <f t="shared" si="3"/>
        <v>624326</v>
      </c>
    </row>
    <row r="19" spans="1:7" customFormat="1" ht="15.75" x14ac:dyDescent="0.25">
      <c r="A19" s="59"/>
      <c r="B19" s="10" t="s">
        <v>74</v>
      </c>
      <c r="C19" s="39">
        <f>ROUND(C25+C29+C33+C37+C41+C45,0)</f>
        <v>22399056</v>
      </c>
      <c r="D19" s="39">
        <f t="shared" ref="D19:G19" si="4">ROUND(D25+D29+D33+D37+D41+D45,0)</f>
        <v>17088818</v>
      </c>
      <c r="E19" s="39">
        <f t="shared" si="4"/>
        <v>5310238</v>
      </c>
      <c r="F19" s="39">
        <f t="shared" si="4"/>
        <v>5310238</v>
      </c>
      <c r="G19" s="39">
        <f t="shared" si="4"/>
        <v>0</v>
      </c>
    </row>
    <row r="20" spans="1:7" ht="15.75" x14ac:dyDescent="0.25">
      <c r="A20" s="33" t="s">
        <v>20</v>
      </c>
      <c r="B20" s="34" t="s">
        <v>37</v>
      </c>
      <c r="C20" s="40">
        <v>29721260</v>
      </c>
      <c r="D20" s="40">
        <v>25263071.149999999</v>
      </c>
      <c r="E20" s="40">
        <v>4458188.8499999996</v>
      </c>
      <c r="F20" s="40">
        <v>2674913.5099999998</v>
      </c>
      <c r="G20" s="40">
        <v>1783275.34</v>
      </c>
    </row>
    <row r="21" spans="1:7" ht="15.75" outlineLevel="1" x14ac:dyDescent="0.25">
      <c r="A21" s="35" t="s">
        <v>33</v>
      </c>
      <c r="B21" s="36" t="s">
        <v>93</v>
      </c>
      <c r="C21" s="41">
        <v>4009239</v>
      </c>
      <c r="D21" s="41">
        <v>3407853.15</v>
      </c>
      <c r="E21" s="41">
        <v>601385.85</v>
      </c>
      <c r="F21" s="41">
        <v>360831.51</v>
      </c>
      <c r="G21" s="41">
        <v>240554.34</v>
      </c>
    </row>
    <row r="22" spans="1:7" ht="28.5" customHeight="1" outlineLevel="1" x14ac:dyDescent="0.25">
      <c r="A22" s="35" t="s">
        <v>32</v>
      </c>
      <c r="B22" s="36" t="s">
        <v>92</v>
      </c>
      <c r="C22" s="15">
        <v>25712021</v>
      </c>
      <c r="D22" s="15">
        <v>21855218</v>
      </c>
      <c r="E22" s="15">
        <v>3856803</v>
      </c>
      <c r="F22" s="15">
        <v>2314082</v>
      </c>
      <c r="G22" s="15">
        <v>1542721</v>
      </c>
    </row>
    <row r="23" spans="1:7" ht="15.75" x14ac:dyDescent="0.25">
      <c r="A23" s="33" t="s">
        <v>21</v>
      </c>
      <c r="B23" s="34" t="s">
        <v>7</v>
      </c>
      <c r="C23" s="14">
        <v>21357143</v>
      </c>
      <c r="D23" s="14">
        <v>17265414.550000001</v>
      </c>
      <c r="E23" s="14">
        <v>4091728.45</v>
      </c>
      <c r="F23" s="14">
        <v>3422299.87</v>
      </c>
      <c r="G23" s="14">
        <v>669428.57999999996</v>
      </c>
    </row>
    <row r="24" spans="1:7" ht="15.75" outlineLevel="1" x14ac:dyDescent="0.25">
      <c r="A24" s="16" t="s">
        <v>60</v>
      </c>
      <c r="B24" s="26" t="s">
        <v>84</v>
      </c>
      <c r="C24" s="15">
        <v>11157143</v>
      </c>
      <c r="D24" s="15">
        <v>9483571.5500000007</v>
      </c>
      <c r="E24" s="15">
        <v>1673571.45</v>
      </c>
      <c r="F24" s="15">
        <v>1004142.87</v>
      </c>
      <c r="G24" s="6">
        <v>669428.57999999996</v>
      </c>
    </row>
    <row r="25" spans="1:7" ht="15.75" outlineLevel="1" x14ac:dyDescent="0.25">
      <c r="A25" s="16" t="s">
        <v>61</v>
      </c>
      <c r="B25" s="26" t="s">
        <v>62</v>
      </c>
      <c r="C25" s="6">
        <v>10200000</v>
      </c>
      <c r="D25" s="6">
        <v>7781843</v>
      </c>
      <c r="E25" s="6">
        <v>2418157</v>
      </c>
      <c r="F25" s="6">
        <v>2418157</v>
      </c>
      <c r="G25" s="6">
        <v>0</v>
      </c>
    </row>
    <row r="26" spans="1:7" ht="15.75" x14ac:dyDescent="0.25">
      <c r="A26" s="9" t="s">
        <v>22</v>
      </c>
      <c r="B26" s="18" t="s">
        <v>11</v>
      </c>
      <c r="C26" s="14">
        <v>19402365</v>
      </c>
      <c r="D26" s="14">
        <v>16239483.75</v>
      </c>
      <c r="E26" s="14">
        <v>3162881.25</v>
      </c>
      <c r="F26" s="14">
        <v>2172743.75</v>
      </c>
      <c r="G26" s="14">
        <v>990137.5</v>
      </c>
    </row>
    <row r="27" spans="1:7" ht="15.75" outlineLevel="1" x14ac:dyDescent="0.25">
      <c r="A27" s="16" t="s">
        <v>67</v>
      </c>
      <c r="B27" s="26" t="s">
        <v>94</v>
      </c>
      <c r="C27" s="15">
        <v>14228677</v>
      </c>
      <c r="D27" s="6">
        <v>12094373.75</v>
      </c>
      <c r="E27" s="6">
        <v>2134303.25</v>
      </c>
      <c r="F27" s="6">
        <v>1280580.75</v>
      </c>
      <c r="G27" s="6">
        <v>853722.5</v>
      </c>
    </row>
    <row r="28" spans="1:7" ht="15.75" outlineLevel="1" x14ac:dyDescent="0.25">
      <c r="A28" s="16" t="s">
        <v>68</v>
      </c>
      <c r="B28" s="26" t="s">
        <v>78</v>
      </c>
      <c r="C28" s="6">
        <v>2273579</v>
      </c>
      <c r="D28" s="6">
        <v>1932542</v>
      </c>
      <c r="E28" s="6">
        <v>341037</v>
      </c>
      <c r="F28" s="6">
        <v>204622</v>
      </c>
      <c r="G28" s="6">
        <v>136415</v>
      </c>
    </row>
    <row r="29" spans="1:7" ht="15.75" outlineLevel="1" x14ac:dyDescent="0.25">
      <c r="A29" s="16" t="s">
        <v>77</v>
      </c>
      <c r="B29" s="26" t="s">
        <v>62</v>
      </c>
      <c r="C29" s="6">
        <v>2900109</v>
      </c>
      <c r="D29" s="6">
        <v>2212568</v>
      </c>
      <c r="E29" s="6">
        <v>687541</v>
      </c>
      <c r="F29" s="6">
        <v>687541</v>
      </c>
      <c r="G29" s="6">
        <v>0</v>
      </c>
    </row>
    <row r="30" spans="1:7" ht="15.75" x14ac:dyDescent="0.25">
      <c r="A30" s="9" t="s">
        <v>23</v>
      </c>
      <c r="B30" s="18" t="s">
        <v>12</v>
      </c>
      <c r="C30" s="14">
        <v>11300779</v>
      </c>
      <c r="D30" s="14">
        <v>9553537.9900000002</v>
      </c>
      <c r="E30" s="14">
        <v>1747241.01</v>
      </c>
      <c r="F30" s="14">
        <v>1105111.8199999998</v>
      </c>
      <c r="G30" s="14">
        <v>642129.18999999994</v>
      </c>
    </row>
    <row r="31" spans="1:7" ht="15.75" outlineLevel="1" x14ac:dyDescent="0.25">
      <c r="A31" s="16" t="s">
        <v>69</v>
      </c>
      <c r="B31" s="26" t="s">
        <v>94</v>
      </c>
      <c r="C31" s="6">
        <v>7670720.0000000009</v>
      </c>
      <c r="D31" s="6">
        <v>6520111.9900000002</v>
      </c>
      <c r="E31" s="6">
        <v>1150608.01</v>
      </c>
      <c r="F31" s="6">
        <v>690364.82</v>
      </c>
      <c r="G31" s="6">
        <v>460243.19</v>
      </c>
    </row>
    <row r="32" spans="1:7" ht="15.75" outlineLevel="1" x14ac:dyDescent="0.25">
      <c r="A32" s="16" t="s">
        <v>70</v>
      </c>
      <c r="B32" s="26" t="s">
        <v>85</v>
      </c>
      <c r="C32" s="6">
        <v>3031439</v>
      </c>
      <c r="D32" s="6">
        <v>2576723</v>
      </c>
      <c r="E32" s="6">
        <v>454716</v>
      </c>
      <c r="F32" s="6">
        <v>272830</v>
      </c>
      <c r="G32" s="6">
        <v>181886</v>
      </c>
    </row>
    <row r="33" spans="1:7" ht="15.75" outlineLevel="1" x14ac:dyDescent="0.25">
      <c r="A33" s="16" t="s">
        <v>79</v>
      </c>
      <c r="B33" s="26" t="s">
        <v>95</v>
      </c>
      <c r="C33" s="6">
        <v>598620</v>
      </c>
      <c r="D33" s="6">
        <v>456703</v>
      </c>
      <c r="E33" s="6">
        <v>141917</v>
      </c>
      <c r="F33" s="6">
        <v>141917</v>
      </c>
      <c r="G33" s="6">
        <v>0</v>
      </c>
    </row>
    <row r="34" spans="1:7" ht="15.75" x14ac:dyDescent="0.25">
      <c r="A34" s="9" t="s">
        <v>24</v>
      </c>
      <c r="B34" s="18" t="s">
        <v>13</v>
      </c>
      <c r="C34" s="14">
        <v>14178076</v>
      </c>
      <c r="D34" s="14">
        <v>11798839.9</v>
      </c>
      <c r="E34" s="14">
        <v>2379236.1</v>
      </c>
      <c r="F34" s="14">
        <v>1702558.06</v>
      </c>
      <c r="G34" s="14">
        <v>676678.04</v>
      </c>
    </row>
    <row r="35" spans="1:7" ht="15.75" outlineLevel="1" x14ac:dyDescent="0.25">
      <c r="A35" s="16" t="s">
        <v>71</v>
      </c>
      <c r="B35" s="26" t="s">
        <v>84</v>
      </c>
      <c r="C35" s="6">
        <v>9838034</v>
      </c>
      <c r="D35" s="6">
        <v>8362328.9000000004</v>
      </c>
      <c r="E35" s="6">
        <v>1475705.1</v>
      </c>
      <c r="F35" s="6">
        <v>885423.06</v>
      </c>
      <c r="G35" s="6">
        <v>590282.04</v>
      </c>
    </row>
    <row r="36" spans="1:7" ht="15.75" outlineLevel="1" x14ac:dyDescent="0.25">
      <c r="A36" s="16" t="s">
        <v>72</v>
      </c>
      <c r="B36" s="26" t="s">
        <v>78</v>
      </c>
      <c r="C36" s="6">
        <v>1439933</v>
      </c>
      <c r="D36" s="6">
        <v>1223943</v>
      </c>
      <c r="E36" s="6">
        <v>215990</v>
      </c>
      <c r="F36" s="6">
        <v>129594</v>
      </c>
      <c r="G36" s="6">
        <v>86396</v>
      </c>
    </row>
    <row r="37" spans="1:7" ht="15.75" outlineLevel="1" x14ac:dyDescent="0.25">
      <c r="A37" s="16" t="s">
        <v>80</v>
      </c>
      <c r="B37" s="26" t="s">
        <v>95</v>
      </c>
      <c r="C37" s="6">
        <v>2900109</v>
      </c>
      <c r="D37" s="6">
        <v>2212568</v>
      </c>
      <c r="E37" s="6">
        <v>687541</v>
      </c>
      <c r="F37" s="6">
        <v>687541</v>
      </c>
      <c r="G37" s="6">
        <v>0</v>
      </c>
    </row>
    <row r="38" spans="1:7" ht="15.75" x14ac:dyDescent="0.25">
      <c r="A38" s="9" t="s">
        <v>25</v>
      </c>
      <c r="B38" s="18" t="s">
        <v>15</v>
      </c>
      <c r="C38" s="14">
        <v>10966955.99</v>
      </c>
      <c r="D38" s="14">
        <v>9069387.4400000013</v>
      </c>
      <c r="E38" s="14">
        <v>1897568.55</v>
      </c>
      <c r="F38" s="14">
        <v>1413556.92</v>
      </c>
      <c r="G38" s="14">
        <v>484011.63</v>
      </c>
    </row>
    <row r="39" spans="1:7" ht="15.75" outlineLevel="1" x14ac:dyDescent="0.25">
      <c r="A39" s="16" t="s">
        <v>63</v>
      </c>
      <c r="B39" s="26" t="s">
        <v>84</v>
      </c>
      <c r="C39" s="6">
        <v>6285876.9900000002</v>
      </c>
      <c r="D39" s="6">
        <v>5342995.4400000004</v>
      </c>
      <c r="E39" s="6">
        <v>942881.55</v>
      </c>
      <c r="F39" s="6">
        <v>565728.92000000004</v>
      </c>
      <c r="G39" s="6">
        <v>377152.63</v>
      </c>
    </row>
    <row r="40" spans="1:7" ht="15.75" outlineLevel="1" x14ac:dyDescent="0.25">
      <c r="A40" s="16" t="s">
        <v>64</v>
      </c>
      <c r="B40" s="26" t="s">
        <v>78</v>
      </c>
      <c r="C40" s="6">
        <v>1780970</v>
      </c>
      <c r="D40" s="6">
        <v>1513824</v>
      </c>
      <c r="E40" s="6">
        <v>267146</v>
      </c>
      <c r="F40" s="6">
        <v>160287</v>
      </c>
      <c r="G40" s="6">
        <v>106859</v>
      </c>
    </row>
    <row r="41" spans="1:7" ht="15.75" outlineLevel="1" x14ac:dyDescent="0.25">
      <c r="A41" s="16" t="s">
        <v>81</v>
      </c>
      <c r="B41" s="26" t="s">
        <v>62</v>
      </c>
      <c r="C41" s="6">
        <v>2900109</v>
      </c>
      <c r="D41" s="6">
        <v>2212568</v>
      </c>
      <c r="E41" s="6">
        <v>687541</v>
      </c>
      <c r="F41" s="6">
        <v>687541</v>
      </c>
      <c r="G41" s="6">
        <v>0</v>
      </c>
    </row>
    <row r="42" spans="1:7" ht="15.75" x14ac:dyDescent="0.25">
      <c r="A42" s="9" t="s">
        <v>26</v>
      </c>
      <c r="B42" s="18" t="s">
        <v>17</v>
      </c>
      <c r="C42" s="14">
        <v>8749103</v>
      </c>
      <c r="D42" s="14">
        <v>7184212.7000000002</v>
      </c>
      <c r="E42" s="14">
        <v>1564890.3</v>
      </c>
      <c r="F42" s="14">
        <v>1213950.18</v>
      </c>
      <c r="G42" s="14">
        <v>350940.12</v>
      </c>
    </row>
    <row r="43" spans="1:7" ht="15.75" outlineLevel="1" x14ac:dyDescent="0.25">
      <c r="A43" s="16" t="s">
        <v>65</v>
      </c>
      <c r="B43" s="26" t="s">
        <v>84</v>
      </c>
      <c r="C43" s="6">
        <v>3969502.0000000005</v>
      </c>
      <c r="D43" s="6">
        <v>3374076.7</v>
      </c>
      <c r="E43" s="6">
        <v>595425.30000000005</v>
      </c>
      <c r="F43" s="6">
        <v>357255.18</v>
      </c>
      <c r="G43" s="6">
        <v>238170.12</v>
      </c>
    </row>
    <row r="44" spans="1:7" ht="15.75" outlineLevel="1" x14ac:dyDescent="0.25">
      <c r="A44" s="16" t="s">
        <v>66</v>
      </c>
      <c r="B44" s="26" t="s">
        <v>96</v>
      </c>
      <c r="C44" s="6">
        <v>1879492</v>
      </c>
      <c r="D44" s="6">
        <v>1597568</v>
      </c>
      <c r="E44" s="6">
        <v>281924</v>
      </c>
      <c r="F44" s="6">
        <v>169154</v>
      </c>
      <c r="G44" s="6">
        <v>112770</v>
      </c>
    </row>
    <row r="45" spans="1:7" ht="15.75" outlineLevel="1" x14ac:dyDescent="0.25">
      <c r="A45" s="16" t="s">
        <v>82</v>
      </c>
      <c r="B45" s="26" t="s">
        <v>62</v>
      </c>
      <c r="C45" s="6">
        <v>2900109</v>
      </c>
      <c r="D45" s="6">
        <v>2212568</v>
      </c>
      <c r="E45" s="6">
        <v>687541</v>
      </c>
      <c r="F45" s="6">
        <v>687541</v>
      </c>
      <c r="G45" s="6">
        <v>0</v>
      </c>
    </row>
    <row r="46" spans="1:7" ht="15.75" x14ac:dyDescent="0.25">
      <c r="A46" s="9" t="s">
        <v>27</v>
      </c>
      <c r="B46" s="18" t="s">
        <v>8</v>
      </c>
      <c r="C46" s="7">
        <v>1788847</v>
      </c>
      <c r="D46" s="7">
        <v>1520519.95</v>
      </c>
      <c r="E46" s="7">
        <v>268327.05000000005</v>
      </c>
      <c r="F46" s="7">
        <v>160996.23000000001</v>
      </c>
      <c r="G46" s="7">
        <v>107330.82</v>
      </c>
    </row>
    <row r="47" spans="1:7" ht="15.75" x14ac:dyDescent="0.25">
      <c r="A47" s="9" t="s">
        <v>28</v>
      </c>
      <c r="B47" s="18" t="s">
        <v>9</v>
      </c>
      <c r="C47" s="7">
        <v>1172927</v>
      </c>
      <c r="D47" s="7">
        <v>996987.95</v>
      </c>
      <c r="E47" s="7">
        <v>175939.05</v>
      </c>
      <c r="F47" s="7">
        <v>105563.43</v>
      </c>
      <c r="G47" s="7">
        <v>70375.62</v>
      </c>
    </row>
    <row r="48" spans="1:7" ht="15.75" x14ac:dyDescent="0.25">
      <c r="A48" s="9" t="s">
        <v>29</v>
      </c>
      <c r="B48" s="18" t="s">
        <v>10</v>
      </c>
      <c r="C48" s="14">
        <v>1773721.94</v>
      </c>
      <c r="D48" s="7">
        <v>1507663.65</v>
      </c>
      <c r="E48" s="7">
        <v>266058.29000000004</v>
      </c>
      <c r="F48" s="7">
        <v>159634.97</v>
      </c>
      <c r="G48" s="7">
        <v>106423.32</v>
      </c>
    </row>
    <row r="49" spans="1:7" ht="15.75" x14ac:dyDescent="0.25">
      <c r="A49" s="9" t="s">
        <v>30</v>
      </c>
      <c r="B49" s="18" t="s">
        <v>14</v>
      </c>
      <c r="C49" s="14">
        <v>2142118.42</v>
      </c>
      <c r="D49" s="7">
        <v>1820800.66</v>
      </c>
      <c r="E49" s="7">
        <v>321317.76000000001</v>
      </c>
      <c r="F49" s="7">
        <v>192790.65</v>
      </c>
      <c r="G49" s="7">
        <v>128527.11</v>
      </c>
    </row>
    <row r="50" spans="1:7" ht="15.75" x14ac:dyDescent="0.25">
      <c r="A50" s="9" t="s">
        <v>31</v>
      </c>
      <c r="B50" s="18" t="s">
        <v>16</v>
      </c>
      <c r="C50" s="7">
        <v>5009910</v>
      </c>
      <c r="D50" s="7">
        <v>4258423.5</v>
      </c>
      <c r="E50" s="7">
        <v>751486.5</v>
      </c>
      <c r="F50" s="7">
        <v>450891.9</v>
      </c>
      <c r="G50" s="7">
        <v>300594.59999999998</v>
      </c>
    </row>
    <row r="51" spans="1:7" customFormat="1" ht="47.25" x14ac:dyDescent="0.25">
      <c r="A51" s="56" t="s">
        <v>19</v>
      </c>
      <c r="B51" s="4" t="s">
        <v>97</v>
      </c>
      <c r="C51" s="42">
        <f>SUM(C52:C55)</f>
        <v>73397187</v>
      </c>
      <c r="D51" s="42">
        <f t="shared" ref="D51:G51" si="5">SUM(D52:D55)</f>
        <v>60382370</v>
      </c>
      <c r="E51" s="42">
        <f t="shared" si="5"/>
        <v>13014817</v>
      </c>
      <c r="F51" s="42">
        <f t="shared" si="5"/>
        <v>10976734</v>
      </c>
      <c r="G51" s="42">
        <f t="shared" si="5"/>
        <v>2038084</v>
      </c>
    </row>
    <row r="52" spans="1:7" customFormat="1" ht="17.45" customHeight="1" x14ac:dyDescent="0.25">
      <c r="A52" s="57"/>
      <c r="B52" s="10" t="s">
        <v>91</v>
      </c>
      <c r="C52" s="43">
        <f>C62+C60</f>
        <v>20461324</v>
      </c>
      <c r="D52" s="43">
        <f>ROUND((D62+D60),0)</f>
        <v>17392126</v>
      </c>
      <c r="E52" s="43">
        <f>ROUND((E62+E60),0)</f>
        <v>3069198</v>
      </c>
      <c r="F52" s="43">
        <f>ROUND((F62+F60),0)</f>
        <v>1841520</v>
      </c>
      <c r="G52" s="43">
        <f>ROUND((G62+G60),0)</f>
        <v>1227679</v>
      </c>
    </row>
    <row r="53" spans="1:7" customFormat="1" ht="17.25" customHeight="1" x14ac:dyDescent="0.25">
      <c r="A53" s="57"/>
      <c r="B53" s="10" t="s">
        <v>83</v>
      </c>
      <c r="C53" s="43">
        <f t="shared" ref="C53:G53" si="6">C57+C64</f>
        <v>21552664</v>
      </c>
      <c r="D53" s="43">
        <f t="shared" si="6"/>
        <v>18319765</v>
      </c>
      <c r="E53" s="43">
        <f t="shared" si="6"/>
        <v>3232899</v>
      </c>
      <c r="F53" s="43">
        <f t="shared" si="6"/>
        <v>2923740</v>
      </c>
      <c r="G53" s="43">
        <f t="shared" si="6"/>
        <v>309159</v>
      </c>
    </row>
    <row r="54" spans="1:7" customFormat="1" ht="17.25" customHeight="1" x14ac:dyDescent="0.25">
      <c r="A54" s="57"/>
      <c r="B54" s="10" t="s">
        <v>76</v>
      </c>
      <c r="C54" s="43">
        <f>C63</f>
        <v>8354100</v>
      </c>
      <c r="D54" s="43">
        <f t="shared" ref="D54:G54" si="7">D63</f>
        <v>7100985</v>
      </c>
      <c r="E54" s="43">
        <f t="shared" si="7"/>
        <v>1253115</v>
      </c>
      <c r="F54" s="43">
        <f t="shared" si="7"/>
        <v>751869</v>
      </c>
      <c r="G54" s="43">
        <f t="shared" si="7"/>
        <v>501246</v>
      </c>
    </row>
    <row r="55" spans="1:7" customFormat="1" ht="17.25" customHeight="1" x14ac:dyDescent="0.25">
      <c r="A55" s="58"/>
      <c r="B55" s="10" t="s">
        <v>98</v>
      </c>
      <c r="C55" s="43">
        <f t="shared" ref="C55:G55" si="8">C58+C59</f>
        <v>23029099</v>
      </c>
      <c r="D55" s="43">
        <f t="shared" si="8"/>
        <v>17569494</v>
      </c>
      <c r="E55" s="43">
        <f t="shared" si="8"/>
        <v>5459605</v>
      </c>
      <c r="F55" s="43">
        <f t="shared" si="8"/>
        <v>5459605</v>
      </c>
      <c r="G55" s="43">
        <f t="shared" si="8"/>
        <v>0</v>
      </c>
    </row>
    <row r="56" spans="1:7" ht="33.950000000000003" customHeight="1" x14ac:dyDescent="0.25">
      <c r="A56" s="33" t="s">
        <v>34</v>
      </c>
      <c r="B56" s="34" t="s">
        <v>51</v>
      </c>
      <c r="C56" s="44">
        <v>42060991</v>
      </c>
      <c r="D56" s="44">
        <v>33746602.799999997</v>
      </c>
      <c r="E56" s="44">
        <v>8314388.2000000002</v>
      </c>
      <c r="F56" s="44">
        <v>7172475.5199999996</v>
      </c>
      <c r="G56" s="44">
        <v>1141912.6800000002</v>
      </c>
    </row>
    <row r="57" spans="1:7" ht="21.75" customHeight="1" outlineLevel="1" x14ac:dyDescent="0.25">
      <c r="A57" s="37" t="s">
        <v>52</v>
      </c>
      <c r="B57" s="38" t="s">
        <v>99</v>
      </c>
      <c r="C57" s="45">
        <v>5152664</v>
      </c>
      <c r="D57" s="45">
        <v>4379765</v>
      </c>
      <c r="E57" s="45">
        <v>772899</v>
      </c>
      <c r="F57" s="45">
        <v>463740</v>
      </c>
      <c r="G57" s="45">
        <v>309159</v>
      </c>
    </row>
    <row r="58" spans="1:7" ht="47.25" outlineLevel="1" x14ac:dyDescent="0.25">
      <c r="A58" s="37" t="s">
        <v>58</v>
      </c>
      <c r="B58" s="38" t="s">
        <v>100</v>
      </c>
      <c r="C58" s="45">
        <v>3747397</v>
      </c>
      <c r="D58" s="45">
        <v>2858986</v>
      </c>
      <c r="E58" s="45">
        <v>888411</v>
      </c>
      <c r="F58" s="45">
        <v>888411</v>
      </c>
      <c r="G58" s="45">
        <v>0</v>
      </c>
    </row>
    <row r="59" spans="1:7" ht="21.75" customHeight="1" outlineLevel="1" x14ac:dyDescent="0.25">
      <c r="A59" s="37" t="s">
        <v>59</v>
      </c>
      <c r="B59" s="38" t="s">
        <v>95</v>
      </c>
      <c r="C59" s="45">
        <v>19281702</v>
      </c>
      <c r="D59" s="45">
        <v>14710508</v>
      </c>
      <c r="E59" s="45">
        <v>4571194</v>
      </c>
      <c r="F59" s="45">
        <v>4571194</v>
      </c>
      <c r="G59" s="45">
        <v>0</v>
      </c>
    </row>
    <row r="60" spans="1:7" ht="15.75" outlineLevel="1" x14ac:dyDescent="0.25">
      <c r="A60" s="37" t="s">
        <v>111</v>
      </c>
      <c r="B60" s="38" t="s">
        <v>84</v>
      </c>
      <c r="C60" s="45">
        <v>13879228</v>
      </c>
      <c r="D60" s="45">
        <v>11797343.800000001</v>
      </c>
      <c r="E60" s="45">
        <v>2081884.2000000002</v>
      </c>
      <c r="F60" s="45">
        <v>1249130.52</v>
      </c>
      <c r="G60" s="45">
        <v>832753.68</v>
      </c>
    </row>
    <row r="61" spans="1:7" ht="20.25" customHeight="1" x14ac:dyDescent="0.25">
      <c r="A61" s="33" t="s">
        <v>35</v>
      </c>
      <c r="B61" s="34" t="s">
        <v>18</v>
      </c>
      <c r="C61" s="44">
        <v>14936196</v>
      </c>
      <c r="D61" s="44">
        <v>12695767</v>
      </c>
      <c r="E61" s="44">
        <v>2240429</v>
      </c>
      <c r="F61" s="44">
        <v>1344258</v>
      </c>
      <c r="G61" s="44">
        <v>896171</v>
      </c>
    </row>
    <row r="62" spans="1:7" ht="21.75" customHeight="1" outlineLevel="1" x14ac:dyDescent="0.25">
      <c r="A62" s="23" t="s">
        <v>86</v>
      </c>
      <c r="B62" s="27" t="s">
        <v>84</v>
      </c>
      <c r="C62" s="6">
        <v>6582096</v>
      </c>
      <c r="D62" s="24">
        <v>5594782</v>
      </c>
      <c r="E62" s="24">
        <v>987314</v>
      </c>
      <c r="F62" s="24">
        <v>592389</v>
      </c>
      <c r="G62" s="24">
        <v>394925</v>
      </c>
    </row>
    <row r="63" spans="1:7" ht="15.75" outlineLevel="1" x14ac:dyDescent="0.25">
      <c r="A63" s="23" t="s">
        <v>87</v>
      </c>
      <c r="B63" s="27" t="s">
        <v>85</v>
      </c>
      <c r="C63" s="6">
        <v>8354100</v>
      </c>
      <c r="D63" s="24">
        <v>7100985</v>
      </c>
      <c r="E63" s="24">
        <v>1253115</v>
      </c>
      <c r="F63" s="24">
        <v>751869</v>
      </c>
      <c r="G63" s="24">
        <v>501246</v>
      </c>
    </row>
    <row r="64" spans="1:7" ht="21" customHeight="1" x14ac:dyDescent="0.25">
      <c r="A64" s="9" t="s">
        <v>36</v>
      </c>
      <c r="B64" s="18" t="s">
        <v>101</v>
      </c>
      <c r="C64" s="7">
        <v>16400000</v>
      </c>
      <c r="D64" s="7">
        <v>13940000</v>
      </c>
      <c r="E64" s="7">
        <v>2460000</v>
      </c>
      <c r="F64" s="7">
        <v>2460000</v>
      </c>
      <c r="G64" s="7">
        <v>0</v>
      </c>
    </row>
    <row r="65" spans="1:7" ht="47.25" x14ac:dyDescent="0.25">
      <c r="A65" s="56" t="s">
        <v>56</v>
      </c>
      <c r="B65" s="13" t="s">
        <v>102</v>
      </c>
      <c r="C65" s="5">
        <f t="shared" ref="C65:G65" si="9">C66</f>
        <v>22171846</v>
      </c>
      <c r="D65" s="5">
        <f t="shared" si="9"/>
        <v>16915473</v>
      </c>
      <c r="E65" s="5">
        <f t="shared" si="9"/>
        <v>5256373</v>
      </c>
      <c r="F65" s="5">
        <f t="shared" si="9"/>
        <v>5256373</v>
      </c>
      <c r="G65" s="5">
        <f t="shared" si="9"/>
        <v>0</v>
      </c>
    </row>
    <row r="66" spans="1:7" ht="15.75" x14ac:dyDescent="0.25">
      <c r="A66" s="59"/>
      <c r="B66" s="10" t="s">
        <v>98</v>
      </c>
      <c r="C66" s="11">
        <f t="shared" ref="C66:G66" si="10">ROUND(SUM(C67:C67),0)</f>
        <v>22171846</v>
      </c>
      <c r="D66" s="11">
        <f t="shared" si="10"/>
        <v>16915473</v>
      </c>
      <c r="E66" s="11">
        <f t="shared" si="10"/>
        <v>5256373</v>
      </c>
      <c r="F66" s="11">
        <f t="shared" si="10"/>
        <v>5256373</v>
      </c>
      <c r="G66" s="11">
        <f t="shared" si="10"/>
        <v>0</v>
      </c>
    </row>
    <row r="67" spans="1:7" ht="21" customHeight="1" x14ac:dyDescent="0.25">
      <c r="A67" s="9" t="s">
        <v>57</v>
      </c>
      <c r="B67" s="18" t="s">
        <v>6</v>
      </c>
      <c r="C67" s="7">
        <v>22171846</v>
      </c>
      <c r="D67" s="7">
        <v>16915473</v>
      </c>
      <c r="E67" s="7">
        <v>5256373</v>
      </c>
      <c r="F67" s="7">
        <v>5256373</v>
      </c>
      <c r="G67" s="7">
        <v>0</v>
      </c>
    </row>
    <row r="68" spans="1:7" ht="47.45" customHeight="1" x14ac:dyDescent="0.25">
      <c r="A68" s="3">
        <v>2</v>
      </c>
      <c r="B68" s="13" t="s">
        <v>103</v>
      </c>
      <c r="C68" s="5">
        <f t="shared" ref="C68:G68" si="11">C69</f>
        <v>140447122</v>
      </c>
      <c r="D68" s="5">
        <f t="shared" si="11"/>
        <v>83678558</v>
      </c>
      <c r="E68" s="5">
        <f t="shared" si="11"/>
        <v>56768564</v>
      </c>
      <c r="F68" s="5">
        <f t="shared" si="11"/>
        <v>52318715</v>
      </c>
      <c r="G68" s="5">
        <f t="shared" si="11"/>
        <v>4449849</v>
      </c>
    </row>
    <row r="69" spans="1:7" ht="15.75" x14ac:dyDescent="0.25">
      <c r="A69" s="9" t="s">
        <v>5</v>
      </c>
      <c r="B69" s="18" t="s">
        <v>6</v>
      </c>
      <c r="C69" s="7">
        <v>140447122</v>
      </c>
      <c r="D69" s="7">
        <v>83678558</v>
      </c>
      <c r="E69" s="7">
        <v>56768564</v>
      </c>
      <c r="F69" s="7">
        <v>52318715</v>
      </c>
      <c r="G69" s="7">
        <v>4449849</v>
      </c>
    </row>
    <row r="70" spans="1:7" ht="63" outlineLevel="1" x14ac:dyDescent="0.25">
      <c r="A70" s="16" t="s">
        <v>38</v>
      </c>
      <c r="B70" s="26" t="s">
        <v>88</v>
      </c>
      <c r="C70" s="6">
        <v>91068678</v>
      </c>
      <c r="D70" s="6">
        <v>64334618</v>
      </c>
      <c r="E70" s="6">
        <v>26734060</v>
      </c>
      <c r="F70" s="6">
        <v>22284211</v>
      </c>
      <c r="G70" s="6">
        <v>4449849</v>
      </c>
    </row>
    <row r="71" spans="1:7" ht="15.75" outlineLevel="1" x14ac:dyDescent="0.25">
      <c r="A71" s="16" t="s">
        <v>39</v>
      </c>
      <c r="B71" s="26" t="s">
        <v>41</v>
      </c>
      <c r="C71" s="6">
        <v>29378444</v>
      </c>
      <c r="D71" s="6">
        <v>19343940</v>
      </c>
      <c r="E71" s="6">
        <v>10034504</v>
      </c>
      <c r="F71" s="6">
        <v>10034504</v>
      </c>
      <c r="G71" s="6">
        <v>0</v>
      </c>
    </row>
    <row r="72" spans="1:7" ht="15.75" outlineLevel="1" x14ac:dyDescent="0.25">
      <c r="A72" s="16" t="s">
        <v>40</v>
      </c>
      <c r="B72" s="26" t="s">
        <v>50</v>
      </c>
      <c r="C72" s="6">
        <v>20000000</v>
      </c>
      <c r="D72" s="6">
        <v>0</v>
      </c>
      <c r="E72" s="6">
        <v>20000000</v>
      </c>
      <c r="F72" s="6">
        <v>20000000</v>
      </c>
      <c r="G72" s="6">
        <v>0</v>
      </c>
    </row>
    <row r="73" spans="1:7" ht="15.75" x14ac:dyDescent="0.25">
      <c r="A73" s="62" t="s">
        <v>53</v>
      </c>
      <c r="B73" s="10" t="s">
        <v>54</v>
      </c>
      <c r="C73" s="11">
        <f>C74+C75+C76+C77</f>
        <v>295979360</v>
      </c>
      <c r="D73" s="11">
        <f t="shared" ref="D73" si="12">D74+D75+D76+D77</f>
        <v>215880959</v>
      </c>
      <c r="E73" s="11">
        <f t="shared" ref="E73" si="13">E74+E75+E76+E77</f>
        <v>80098401</v>
      </c>
      <c r="F73" s="11">
        <f t="shared" ref="F73" si="14">F74+F75+F76+F77</f>
        <v>67300617</v>
      </c>
      <c r="G73" s="11">
        <f t="shared" ref="G73" si="15">G74+G75+G76+G77</f>
        <v>12797784</v>
      </c>
    </row>
    <row r="74" spans="1:7" ht="15.75" outlineLevel="1" x14ac:dyDescent="0.25">
      <c r="A74" s="63"/>
      <c r="B74" s="28" t="s">
        <v>104</v>
      </c>
      <c r="C74" s="29">
        <f t="shared" ref="C74:G74" si="16">C17+C52</f>
        <v>115220061</v>
      </c>
      <c r="D74" s="29">
        <f t="shared" si="16"/>
        <v>97937051</v>
      </c>
      <c r="E74" s="29">
        <f t="shared" si="16"/>
        <v>17283010</v>
      </c>
      <c r="F74" s="29">
        <f t="shared" si="16"/>
        <v>10369806</v>
      </c>
      <c r="G74" s="29">
        <f t="shared" si="16"/>
        <v>6913204</v>
      </c>
    </row>
    <row r="75" spans="1:7" ht="15.75" outlineLevel="1" x14ac:dyDescent="0.25">
      <c r="A75" s="63"/>
      <c r="B75" s="28" t="s">
        <v>105</v>
      </c>
      <c r="C75" s="29">
        <f t="shared" ref="C75:G75" si="17">C68</f>
        <v>140447122</v>
      </c>
      <c r="D75" s="29">
        <f t="shared" si="17"/>
        <v>83678558</v>
      </c>
      <c r="E75" s="29">
        <f t="shared" si="17"/>
        <v>56768564</v>
      </c>
      <c r="F75" s="29">
        <f t="shared" si="17"/>
        <v>52318715</v>
      </c>
      <c r="G75" s="29">
        <f t="shared" si="17"/>
        <v>4449849</v>
      </c>
    </row>
    <row r="76" spans="1:7" ht="15.75" outlineLevel="1" x14ac:dyDescent="0.25">
      <c r="A76" s="63"/>
      <c r="B76" s="28" t="s">
        <v>76</v>
      </c>
      <c r="C76" s="29">
        <f t="shared" ref="C76:G76" si="18">C18+C54</f>
        <v>18759513</v>
      </c>
      <c r="D76" s="29">
        <f t="shared" si="18"/>
        <v>15945585</v>
      </c>
      <c r="E76" s="29">
        <f t="shared" si="18"/>
        <v>2813928</v>
      </c>
      <c r="F76" s="29">
        <f t="shared" si="18"/>
        <v>1688356</v>
      </c>
      <c r="G76" s="29">
        <f t="shared" si="18"/>
        <v>1125572</v>
      </c>
    </row>
    <row r="77" spans="1:7" ht="15.75" x14ac:dyDescent="0.25">
      <c r="A77" s="63"/>
      <c r="B77" s="28" t="s">
        <v>112</v>
      </c>
      <c r="C77" s="29">
        <f>C53</f>
        <v>21552664</v>
      </c>
      <c r="D77" s="29">
        <f t="shared" ref="D77:G77" si="19">D53</f>
        <v>18319765</v>
      </c>
      <c r="E77" s="29">
        <f t="shared" si="19"/>
        <v>3232899</v>
      </c>
      <c r="F77" s="29">
        <f t="shared" si="19"/>
        <v>2923740</v>
      </c>
      <c r="G77" s="29">
        <f t="shared" si="19"/>
        <v>309159</v>
      </c>
    </row>
    <row r="78" spans="1:7" ht="15.75" x14ac:dyDescent="0.25">
      <c r="A78" s="63"/>
      <c r="B78" s="10" t="s">
        <v>73</v>
      </c>
      <c r="C78" s="11">
        <f t="shared" ref="C78:G78" si="20">C19+C55+C66</f>
        <v>67600001</v>
      </c>
      <c r="D78" s="11">
        <f t="shared" si="20"/>
        <v>51573785</v>
      </c>
      <c r="E78" s="11">
        <f t="shared" si="20"/>
        <v>16026216</v>
      </c>
      <c r="F78" s="11">
        <f t="shared" si="20"/>
        <v>16026216</v>
      </c>
      <c r="G78" s="11">
        <f t="shared" si="20"/>
        <v>0</v>
      </c>
    </row>
    <row r="79" spans="1:7" ht="15.75" outlineLevel="1" x14ac:dyDescent="0.25">
      <c r="A79" s="63"/>
      <c r="B79" s="28" t="s">
        <v>106</v>
      </c>
      <c r="C79" s="29">
        <f t="shared" ref="C79:G79" si="21">C19</f>
        <v>22399056</v>
      </c>
      <c r="D79" s="29">
        <f t="shared" si="21"/>
        <v>17088818</v>
      </c>
      <c r="E79" s="29">
        <f t="shared" si="21"/>
        <v>5310238</v>
      </c>
      <c r="F79" s="29">
        <f t="shared" si="21"/>
        <v>5310238</v>
      </c>
      <c r="G79" s="29">
        <f t="shared" si="21"/>
        <v>0</v>
      </c>
    </row>
    <row r="80" spans="1:7" ht="15.75" outlineLevel="1" x14ac:dyDescent="0.25">
      <c r="A80" s="63"/>
      <c r="B80" s="28" t="s">
        <v>107</v>
      </c>
      <c r="C80" s="29">
        <f t="shared" ref="C80:G80" si="22">C55</f>
        <v>23029099</v>
      </c>
      <c r="D80" s="29">
        <f t="shared" si="22"/>
        <v>17569494</v>
      </c>
      <c r="E80" s="29">
        <f t="shared" si="22"/>
        <v>5459605</v>
      </c>
      <c r="F80" s="29">
        <f t="shared" si="22"/>
        <v>5459605</v>
      </c>
      <c r="G80" s="29">
        <f t="shared" si="22"/>
        <v>0</v>
      </c>
    </row>
    <row r="81" spans="1:7" ht="15.75" outlineLevel="1" x14ac:dyDescent="0.25">
      <c r="A81" s="64"/>
      <c r="B81" s="28" t="s">
        <v>108</v>
      </c>
      <c r="C81" s="29">
        <f>C66</f>
        <v>22171846</v>
      </c>
      <c r="D81" s="29">
        <f t="shared" ref="D81:G81" si="23">D66</f>
        <v>16915473</v>
      </c>
      <c r="E81" s="29">
        <f t="shared" si="23"/>
        <v>5256373</v>
      </c>
      <c r="F81" s="29">
        <f t="shared" si="23"/>
        <v>5256373</v>
      </c>
      <c r="G81" s="29">
        <f t="shared" si="23"/>
        <v>0</v>
      </c>
    </row>
    <row r="82" spans="1:7" ht="15.75" x14ac:dyDescent="0.25">
      <c r="A82" s="52" t="s">
        <v>53</v>
      </c>
      <c r="B82" s="52"/>
      <c r="C82" s="5">
        <f>C73+C78</f>
        <v>363579361</v>
      </c>
      <c r="D82" s="5">
        <f t="shared" ref="D82:G82" si="24">D73+D78</f>
        <v>267454744</v>
      </c>
      <c r="E82" s="5">
        <f t="shared" si="24"/>
        <v>96124617</v>
      </c>
      <c r="F82" s="5">
        <f t="shared" si="24"/>
        <v>83326833</v>
      </c>
      <c r="G82" s="5">
        <f t="shared" si="24"/>
        <v>12797784</v>
      </c>
    </row>
    <row r="83" spans="1:7" x14ac:dyDescent="0.25">
      <c r="A83" s="50" t="s">
        <v>109</v>
      </c>
      <c r="B83" s="50"/>
      <c r="C83" s="50"/>
      <c r="D83" s="50"/>
      <c r="E83" s="50"/>
      <c r="F83" s="50"/>
      <c r="G83" s="50"/>
    </row>
    <row r="84" spans="1:7" ht="42" customHeight="1" x14ac:dyDescent="0.25">
      <c r="A84" s="48" t="s">
        <v>110</v>
      </c>
      <c r="B84" s="48"/>
      <c r="C84" s="48"/>
      <c r="D84" s="48"/>
      <c r="E84" s="48"/>
      <c r="F84" s="48"/>
      <c r="G84" s="48"/>
    </row>
    <row r="85" spans="1:7" ht="29.45" customHeight="1" x14ac:dyDescent="0.25">
      <c r="B85"/>
      <c r="C85"/>
      <c r="D85"/>
      <c r="E85"/>
      <c r="F85"/>
      <c r="G85"/>
    </row>
    <row r="86" spans="1:7" x14ac:dyDescent="0.25">
      <c r="B86"/>
      <c r="C86"/>
      <c r="D86"/>
      <c r="E86"/>
      <c r="F86"/>
      <c r="G86"/>
    </row>
    <row r="87" spans="1:7" x14ac:dyDescent="0.25">
      <c r="B87"/>
      <c r="C87"/>
      <c r="D87"/>
      <c r="E87"/>
      <c r="F87"/>
      <c r="G87"/>
    </row>
    <row r="88" spans="1:7" x14ac:dyDescent="0.25">
      <c r="B88"/>
      <c r="C88"/>
      <c r="D88"/>
      <c r="E88"/>
      <c r="F88"/>
      <c r="G88"/>
    </row>
    <row r="89" spans="1:7" x14ac:dyDescent="0.25">
      <c r="B89"/>
      <c r="C89"/>
      <c r="D89"/>
      <c r="E89"/>
      <c r="F89"/>
      <c r="G89"/>
    </row>
    <row r="90" spans="1:7" x14ac:dyDescent="0.25">
      <c r="B90"/>
      <c r="C90"/>
      <c r="D90"/>
      <c r="E90"/>
      <c r="F90"/>
      <c r="G90"/>
    </row>
    <row r="91" spans="1:7" x14ac:dyDescent="0.25">
      <c r="B91"/>
      <c r="C91"/>
      <c r="D91"/>
      <c r="E91"/>
      <c r="F91"/>
      <c r="G91"/>
    </row>
    <row r="92" spans="1:7" x14ac:dyDescent="0.25">
      <c r="B92"/>
      <c r="C92"/>
      <c r="D92"/>
      <c r="E92"/>
      <c r="F92"/>
      <c r="G92"/>
    </row>
    <row r="93" spans="1:7" x14ac:dyDescent="0.25">
      <c r="B93"/>
      <c r="C93"/>
      <c r="D93"/>
      <c r="E93"/>
      <c r="F93"/>
      <c r="G93"/>
    </row>
  </sheetData>
  <mergeCells count="17">
    <mergeCell ref="D5:G5"/>
    <mergeCell ref="E1:G1"/>
    <mergeCell ref="F2:G2"/>
    <mergeCell ref="F3:G3"/>
    <mergeCell ref="F4:G4"/>
    <mergeCell ref="A84:G84"/>
    <mergeCell ref="B8:E9"/>
    <mergeCell ref="A83:G83"/>
    <mergeCell ref="A11:G11"/>
    <mergeCell ref="A82:B82"/>
    <mergeCell ref="C12:G12"/>
    <mergeCell ref="B12:B13"/>
    <mergeCell ref="A12:A13"/>
    <mergeCell ref="A51:A55"/>
    <mergeCell ref="A65:A66"/>
    <mergeCell ref="A16:A19"/>
    <mergeCell ref="A73:A81"/>
  </mergeCells>
  <pageMargins left="0.70866141732283472" right="0.70866141732283472" top="0.74803149606299213" bottom="0.74803149606299213" header="0.31496062992125984" footer="0.31496062992125984"/>
  <pageSetup paperSize="9" scale="44" fitToHeight="111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MK no 1.pielikums</vt:lpstr>
      <vt:lpstr>'MK no 1.pielikums'!Drukas_apgabals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atomsone</dc:creator>
  <cp:lastModifiedBy>Anna Putāne</cp:lastModifiedBy>
  <cp:lastPrinted>2023-07-12T05:57:01Z</cp:lastPrinted>
  <dcterms:created xsi:type="dcterms:W3CDTF">2020-07-06T08:49:50Z</dcterms:created>
  <dcterms:modified xsi:type="dcterms:W3CDTF">2023-07-12T06:01:50Z</dcterms:modified>
</cp:coreProperties>
</file>