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Kopsavilkuma_nod\VBPKN_jautājumi\BUDZETS_2023\Budzets\Likumprojekts_2023\"/>
    </mc:Choice>
  </mc:AlternateContent>
  <xr:revisionPtr revIDLastSave="0" documentId="13_ncr:1_{11505731-793A-44F4-A336-01758581765E}" xr6:coauthVersionLast="47" xr6:coauthVersionMax="47" xr10:uidLastSave="{00000000-0000-0000-0000-000000000000}"/>
  <bookViews>
    <workbookView xWindow="14445" yWindow="0" windowWidth="13425" windowHeight="15600" tabRatio="910" firstSheet="1" activeTab="1" xr2:uid="{00000000-000D-0000-FFFF-FFFF00000000}"/>
  </bookViews>
  <sheets>
    <sheet name="BExRepositorySheet" sheetId="4" state="veryHidden" r:id="rId1"/>
    <sheet name="1piel" sheetId="1" r:id="rId2"/>
    <sheet name="HEADER" sheetId="2" state="veryHidden" r:id="rId3"/>
    <sheet name="FOOTER" sheetId="29" state="veryHidden" r:id="rId4"/>
    <sheet name="ZQZBC_PLN__01_01_01_TD" sheetId="5" state="veryHidden" r:id="rId5"/>
    <sheet name="ZQZBC_PLN__01_01_02_TD" sheetId="6" state="veryHidden" r:id="rId6"/>
    <sheet name="ZQZBC_PLN__01_01_03_TD" sheetId="7" state="veryHidden" r:id="rId7"/>
    <sheet name="ZQZBC_PLN__01_01_04_TD" sheetId="8" state="veryHidden" r:id="rId8"/>
    <sheet name="ZQZBC_PLN__01_01_05_TD" sheetId="9" state="veryHidden" r:id="rId9"/>
    <sheet name="ZQZBC_PLN__01_01_06_TD" sheetId="10" state="veryHidden" r:id="rId10"/>
    <sheet name="ZQZBC_PLN__01_01_07_TD" sheetId="11" state="veryHidden" r:id="rId11"/>
    <sheet name="ZQZBC_PLN__01_01_08_TD" sheetId="12" state="veryHidden" r:id="rId12"/>
    <sheet name="ZQZBC_PLN__01_01_09_TD" sheetId="13" state="veryHidden" r:id="rId13"/>
    <sheet name="ZQZBC_PLN__01_01_10_TD" sheetId="14" state="veryHidden" r:id="rId14"/>
    <sheet name="ZQZBC_PLN__01_01_11_TD" sheetId="15" state="veryHidden" r:id="rId15"/>
    <sheet name="ZQZBC_PLN__01_01_12_TD" sheetId="16" state="veryHidden" r:id="rId16"/>
    <sheet name="ZQZBC_PLN__01_01_13_TD" sheetId="17" state="veryHidden" r:id="rId17"/>
    <sheet name="ZQZBC_PLN__01_01_15_TD" sheetId="19" state="veryHidden" r:id="rId18"/>
    <sheet name="ZQZBC_PLN__01_01_16_TD" sheetId="20" state="veryHidden" r:id="rId19"/>
    <sheet name="ZQZBC_PLN__01_01_17_TD" sheetId="21" state="veryHidden" r:id="rId20"/>
    <sheet name="ZQZBC_PLN__01_01_18_TD" sheetId="22" state="veryHidden" r:id="rId21"/>
    <sheet name="ZQZBC_PLN__01_01_19_TD" sheetId="23" state="veryHidden" r:id="rId22"/>
    <sheet name="ZQZBC_PLN__01_01_20_TD" sheetId="24" state="veryHidden" r:id="rId23"/>
    <sheet name="ZQZBC_PLN__01_01_21_TD" sheetId="25" state="veryHidden" r:id="rId24"/>
    <sheet name="ZQZBC_PLN__01_01_22_TD" sheetId="26" state="veryHidden" r:id="rId25"/>
    <sheet name="ZQZBC_PLN__01_01_24_TD" sheetId="28" state="veryHidden" r:id="rId26"/>
  </sheets>
  <externalReferences>
    <externalReference r:id="rId27"/>
  </externalReferences>
  <definedNames>
    <definedName name="BEx00RQ5JLUN6TIMBHH0D2X36GI1" hidden="1">ZQZBC_PLN__01_01_02_TD!$B$2:$B$5</definedName>
    <definedName name="BEx3I9KG327WDNDQJDT6WMRJR837" hidden="1">ZQZBC_PLN__01_01_03_TD!$B$2:$C$3</definedName>
    <definedName name="BEx3MM5ROXPN1RA8O4SRH5CIVI86" hidden="1">ZQZBC_PLN__01_01_20_TD!$B$2:$C$5</definedName>
    <definedName name="BEx7FFG1WY5GYJ9JALQV9LYA0IO4" hidden="1">ZQZBC_PLN__01_01_16_TD!$B$2:$C$3</definedName>
    <definedName name="BExBAZH7UD0H66FA3KBRMXSCJLPK" hidden="1">ZQZBC_PLN__01_01_19_TD!$B$2:$C$3</definedName>
    <definedName name="BExBDTDJ3R9DB8LQ5KQYWYC2B55L" hidden="1">ZQZBC_PLN__01_01_17_TD!$B$2:$C$3</definedName>
    <definedName name="BExD56MES79WQDQ9U2EVTJOUEI1W" hidden="1">ZQZBC_PLN__01_01_12_TD!$B$2:$C$4</definedName>
    <definedName name="BExDBKCG2VQV86ANTXCDOGJ6PD4W" hidden="1">ZQZBC_PLN__01_01_13_TD!$B$2:$C$6</definedName>
    <definedName name="BExES0OQBQS53SOOTW53OWEVN88L" hidden="1">ZQZBC_PLN__01_01_08_TD!$B$2:$C$3</definedName>
    <definedName name="BExEV0VMZL50NSMM77IOHH0T7NNX" hidden="1">ZQZBC_PLN__01_01_05_TD!$B$2:$C$16</definedName>
    <definedName name="BExEV4RX3ILSJ8KG1BY30M3HMHRS" hidden="1">ZQZBC_PLN__01_01_09_TD!$B$2:$C$4</definedName>
    <definedName name="BExGUWKJTWHS9JHS0RAHKQWTOS1H" hidden="1">ZQZBC_PLN__01_01_24_TD!$B$2:$C$6</definedName>
    <definedName name="BExISY6FNPDTPUQHQSH0BXRCIQRR" hidden="1">ZQZBC_PLN__01_01_21_TD!$B$2:$C$3</definedName>
    <definedName name="BExMDZJF18LY2AEKGFXH01R80UWK" hidden="1">ZQZBC_PLN__01_01_18_TD!$B$2:$C$3</definedName>
    <definedName name="BExMJO34421LXZGXGRD4011OQZ4K" hidden="1">ZQZBC_PLN__01_01_06_TD!$B$2:$C$3</definedName>
    <definedName name="BExMQKOPY5D0ZT7356ITA0B8OH68" hidden="1">ZQZBC_PLN__01_01_22_TD!$B$2:$C$4</definedName>
    <definedName name="BExO7V5IPY2ZZ3LYUVBLG9XC82SQ" hidden="1">ZQZBC_PLN__01_01_15_TD!$B$2:$C$3</definedName>
    <definedName name="BExSAWGSD951UOU318AV5GGVWBAQ" hidden="1">ZQZBC_PLN__01_01_01_TD!$B$2:$C$3</definedName>
    <definedName name="BExU6KYDSWUK7MFMM5VJY631X45N" hidden="1">ZQZBC_PLN__01_01_04_TD!$B$2:$B$5</definedName>
    <definedName name="BExUD7DAWRK4CCLXCS7NQUVKLC4S" hidden="1">ZQZBC_PLN__01_01_07_TD!$B$2:$C$4</definedName>
    <definedName name="BExXX0Z6A4U6ZGZEFMMZ9J3AODHP" hidden="1">ZQZBC_PLN__01_01_10_TD!$B$2:$C$3</definedName>
    <definedName name="BExXZBJH9CYZY77E6NI3P1XRC191" hidden="1">HEADER!$A$10:$A$12</definedName>
    <definedName name="BExZS23CUQRWA0VA8W5KO8T7HL49" hidden="1">ZQZBC_PLN__01_01_11_TD!$B$2:$C$5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4" i="29" l="1"/>
  <c r="B23" i="2"/>
  <c r="B4" i="2"/>
  <c r="B17" i="2"/>
  <c r="A14" i="29"/>
  <c r="A20" i="29" s="1" a="1"/>
  <c r="A20" i="29" s="1"/>
</calcChain>
</file>

<file path=xl/sharedStrings.xml><?xml version="1.0" encoding="utf-8"?>
<sst xmlns="http://schemas.openxmlformats.org/spreadsheetml/2006/main" count="545" uniqueCount="190">
  <si>
    <t>$$</t>
  </si>
  <si>
    <t>. gadam</t>
  </si>
  <si>
    <t>. gadam"</t>
  </si>
  <si>
    <t>1. pielikums</t>
  </si>
  <si>
    <t>S1</t>
  </si>
  <si>
    <t xml:space="preserve">Likuma "Par valsts budžetu </t>
  </si>
  <si>
    <t>Procentos no IKP:</t>
  </si>
  <si>
    <t>P</t>
  </si>
  <si>
    <t>S</t>
  </si>
  <si>
    <t>Nosaukums</t>
  </si>
  <si>
    <t>P1</t>
  </si>
  <si>
    <t>Valsts pamatbudžeta ieņēmumi (bruto)</t>
  </si>
  <si>
    <t>A000 (PB)</t>
  </si>
  <si>
    <t>A000 (SB)</t>
  </si>
  <si>
    <t>Valsts speciālā budžeta ieņēmumi (bruto)</t>
  </si>
  <si>
    <t>B000 (PB)</t>
  </si>
  <si>
    <t>Valsts pamatbudžeta izdevumi (bruto)</t>
  </si>
  <si>
    <t>B000 (SB)</t>
  </si>
  <si>
    <t>Valsts speciālā budžeta izdevumi (bruto)</t>
  </si>
  <si>
    <t>B100 (PB)</t>
  </si>
  <si>
    <t>B100 (SB)</t>
  </si>
  <si>
    <t>Valsts speciālā budžeta uzturēšanas izdevumi (bruto)</t>
  </si>
  <si>
    <t>B200 (PB)</t>
  </si>
  <si>
    <t>Valsts pamatbudžeta kapitālie izdevumi (bruto)</t>
  </si>
  <si>
    <t>B200 (SB)</t>
  </si>
  <si>
    <t>Valsts speciālā budžeta kapitālie izdevumi (bruto)</t>
  </si>
  <si>
    <t>Valsts speciālā budžeta finansiālā bilance</t>
  </si>
  <si>
    <t>Valsts pamatbudžeta finansiālā bilance</t>
  </si>
  <si>
    <t>Ministrijas (citas centrālās valsts iestādes) vadītājs &amp;1                         &amp;2</t>
  </si>
  <si>
    <t>Sagatavotājs &amp;3 &amp;4     Tālr. &amp;5     E-pasts &amp;6</t>
  </si>
  <si>
    <t xml:space="preserve">                     (amats, uzvārds) </t>
  </si>
  <si>
    <t>&amp;1</t>
  </si>
  <si>
    <t>&amp;2</t>
  </si>
  <si>
    <t>&amp;3</t>
  </si>
  <si>
    <t>&amp;4</t>
  </si>
  <si>
    <t>&amp;5</t>
  </si>
  <si>
    <t>#1</t>
  </si>
  <si>
    <t>#2</t>
  </si>
  <si>
    <t>#3</t>
  </si>
  <si>
    <t>#4</t>
  </si>
  <si>
    <t>#5</t>
  </si>
  <si>
    <t>&amp;6</t>
  </si>
  <si>
    <t>&amp;7, &amp;8</t>
  </si>
  <si>
    <r>
      <t xml:space="preserve">                                                                                       (amats, paraksts, uzvārds)  </t>
    </r>
    <r>
      <rPr>
        <sz val="12"/>
        <rFont val="Times New Roman"/>
        <family val="1"/>
        <charset val="186"/>
      </rPr>
      <t xml:space="preserve"> </t>
    </r>
  </si>
  <si>
    <t>Valsts pamatbudžeta uzturēšanas izdevumi (bruto)</t>
  </si>
  <si>
    <t>Dinamiskā gada un versijas izvēles atskaite</t>
  </si>
  <si>
    <t>"Valsts konsolidētais budžets"</t>
  </si>
  <si>
    <t xml:space="preserve">Likuma par valsts budžetu 1. pielikums </t>
  </si>
  <si>
    <t>No Applicable Data Found.</t>
  </si>
  <si>
    <t>Euro</t>
  </si>
  <si>
    <t>#, 2023, 2024, 2025</t>
  </si>
  <si>
    <t>Noklusētais KK</t>
  </si>
  <si>
    <t>0000
#</t>
  </si>
  <si>
    <t>F21010000</t>
  </si>
  <si>
    <t>Naudas līdzekļi</t>
  </si>
  <si>
    <t>F210100003</t>
  </si>
  <si>
    <t>SB1T</t>
  </si>
  <si>
    <t>mīnus transferts valsts pamatbudžetam</t>
  </si>
  <si>
    <t>SB1</t>
  </si>
  <si>
    <t>SB1 Valsts speciālā budžeta uzturēšanas izdevumi (neto)</t>
  </si>
  <si>
    <t>B100</t>
  </si>
  <si>
    <t>PAT</t>
  </si>
  <si>
    <t>mīnus transferts no valsts speciālā budžeta</t>
  </si>
  <si>
    <t>PA</t>
  </si>
  <si>
    <t>PA Valsts pamatbudžeta ieņēmumi (neto)</t>
  </si>
  <si>
    <t>B200</t>
  </si>
  <si>
    <t>PF40020000</t>
  </si>
  <si>
    <t>Aizņēmumi</t>
  </si>
  <si>
    <t>PF40010000</t>
  </si>
  <si>
    <t>Aizdevumi</t>
  </si>
  <si>
    <t>B000</t>
  </si>
  <si>
    <t>A000</t>
  </si>
  <si>
    <t>A100</t>
  </si>
  <si>
    <t>Nodokļu ieņēmumi</t>
  </si>
  <si>
    <t>A110</t>
  </si>
  <si>
    <t>Ienākuma nodokļi</t>
  </si>
  <si>
    <t>01100</t>
  </si>
  <si>
    <t>Ieņēmumi no iedzīvotāju ienākuma nodokļa</t>
  </si>
  <si>
    <t>01200</t>
  </si>
  <si>
    <t>Ieņēmumi no uzņēmumu ienākuma nodokļa</t>
  </si>
  <si>
    <t>01210</t>
  </si>
  <si>
    <t>Uzņēmumu ienākuma nodoklis</t>
  </si>
  <si>
    <t>A120</t>
  </si>
  <si>
    <t>Sociālās apdrošināšanas iemaksas – kopā</t>
  </si>
  <si>
    <t>02500</t>
  </si>
  <si>
    <t>A150</t>
  </si>
  <si>
    <t>Nodokļi par pakalpojumiem un precēm</t>
  </si>
  <si>
    <t>A151</t>
  </si>
  <si>
    <t>Pievienotās vērtības nodoklis</t>
  </si>
  <si>
    <t>A152</t>
  </si>
  <si>
    <t>Akcīzes nodoklis</t>
  </si>
  <si>
    <t>A154</t>
  </si>
  <si>
    <t>Nodokļi atsevišķām precēm un pakalpojumu veidiem</t>
  </si>
  <si>
    <t>05410</t>
  </si>
  <si>
    <t>Azartspēļu nodoklis</t>
  </si>
  <si>
    <t>05420</t>
  </si>
  <si>
    <t>Izložu nodoklis</t>
  </si>
  <si>
    <t>05440</t>
  </si>
  <si>
    <t>Elektroenerģijas nodoklis</t>
  </si>
  <si>
    <t>05450</t>
  </si>
  <si>
    <t>Transportlīdzekļa ekspluatācijas nodoklis</t>
  </si>
  <si>
    <t>05460</t>
  </si>
  <si>
    <t>Uzņēmumu vieglo transportlīdzekļu nodoklis</t>
  </si>
  <si>
    <t>A155</t>
  </si>
  <si>
    <t>Nodokļi un maksājumi par tiesībām lietot atsevišķas preces</t>
  </si>
  <si>
    <t>05530</t>
  </si>
  <si>
    <t>Dabas resursu nodoklis</t>
  </si>
  <si>
    <t>A160</t>
  </si>
  <si>
    <t>Muitas nodoklis</t>
  </si>
  <si>
    <t>A200</t>
  </si>
  <si>
    <t>Nenodokļu ieņēmumi</t>
  </si>
  <si>
    <t>A300</t>
  </si>
  <si>
    <t>A400</t>
  </si>
  <si>
    <t>Ārvalstu finanšu palīdzība</t>
  </si>
  <si>
    <t>A500</t>
  </si>
  <si>
    <t>Transferti</t>
  </si>
  <si>
    <t>18400</t>
  </si>
  <si>
    <t>A520</t>
  </si>
  <si>
    <t>Pašvaldību budžetu transferti</t>
  </si>
  <si>
    <t>A530</t>
  </si>
  <si>
    <t>SBT</t>
  </si>
  <si>
    <t>SB</t>
  </si>
  <si>
    <t>SB Valsts speciālā budžeta izdevumi (neto)</t>
  </si>
  <si>
    <t>SB2</t>
  </si>
  <si>
    <t>SB2 Valsts speciālā budžeta kapitālie izdevumi (neto)</t>
  </si>
  <si>
    <t>SF</t>
  </si>
  <si>
    <t>Finansēšana</t>
  </si>
  <si>
    <t>PB1T</t>
  </si>
  <si>
    <t>mīnus transferts valsts speciālajam budžetam</t>
  </si>
  <si>
    <t>PB1</t>
  </si>
  <si>
    <t>PB1 Valsts pamatbudžeta uzturēšanas izdevumi (neto)</t>
  </si>
  <si>
    <t>SAT</t>
  </si>
  <si>
    <t>mīnus transferts no valsts pamatbudžeta</t>
  </si>
  <si>
    <t>SA</t>
  </si>
  <si>
    <t>SA Valsts speciālā budžeta ieņēmumi (neto)</t>
  </si>
  <si>
    <t>KB</t>
  </si>
  <si>
    <t>KB Valsts budžeta izdevumi (KB1+KB2)</t>
  </si>
  <si>
    <t>KB1</t>
  </si>
  <si>
    <t>KB1 Valsts budžeta uzturēšanas izdevumi (PB1+SB1)</t>
  </si>
  <si>
    <t>KB2</t>
  </si>
  <si>
    <t>KB2 Valsts budžeta kapitālie izdevumi (PB2+SB2)</t>
  </si>
  <si>
    <t>K1</t>
  </si>
  <si>
    <t>Valsts budžeta finansiālā bilance (KA-KB)</t>
  </si>
  <si>
    <t>KF</t>
  </si>
  <si>
    <t>KF40020000</t>
  </si>
  <si>
    <t>KF40010000</t>
  </si>
  <si>
    <t>KF21010000</t>
  </si>
  <si>
    <t>F210100001</t>
  </si>
  <si>
    <t>F210100002</t>
  </si>
  <si>
    <t>F210100005</t>
  </si>
  <si>
    <t>F50010000</t>
  </si>
  <si>
    <t>Akcijas un cita līdzdalība pašu kapitālā</t>
  </si>
  <si>
    <t>KA</t>
  </si>
  <si>
    <t>KA Valsts budžeta ieņēmumi (PA + SA)</t>
  </si>
  <si>
    <t>PB2T</t>
  </si>
  <si>
    <t>PB2</t>
  </si>
  <si>
    <t>PB2 Valsts pamatbudžeta kapitālie izdevumi (neto)</t>
  </si>
  <si>
    <t>PF</t>
  </si>
  <si>
    <t>IKPKA</t>
  </si>
  <si>
    <t>Valsts budžeta ieņēmumi</t>
  </si>
  <si>
    <t>IKPKB</t>
  </si>
  <si>
    <t>Valsts budžeta izdevumi</t>
  </si>
  <si>
    <t>IKPK1</t>
  </si>
  <si>
    <t>Valsts budžeta finansiālā bilance</t>
  </si>
  <si>
    <t>IKP</t>
  </si>
  <si>
    <t>IKP milj. euro</t>
  </si>
  <si>
    <t>PBT</t>
  </si>
  <si>
    <t>PB</t>
  </si>
  <si>
    <t>PB Valsts pamatbudžeta izdevumi (neto)</t>
  </si>
  <si>
    <t>Valsts speciālā budžeta naudas līdzekļu atlikumu izmaiņas palielinājums (-) vai samazinājums (+)</t>
  </si>
  <si>
    <t>Ieņēmumi valsts pamatbudžetā no valsts sociālās apdrošināšanas obligāto iemaksu sadales veselības aprūpes finansēšanai</t>
  </si>
  <si>
    <t>Ieņēmumi no maksas pakalpojumiem un citi pašu ieņēmumi – kopā</t>
  </si>
  <si>
    <t>Valsts pamatbudžetā saņemtie transferti no valsts speciālā budžeta</t>
  </si>
  <si>
    <t>No valsts budžeta daļēji finansēto atvasināto publisko personu un budžeta nefinansēto iestāžu transferti</t>
  </si>
  <si>
    <t>Maksas pakalpojumu un citu pašu ieņēmumu naudas līdzekļu atlikumu izmaiņas palielinājums (-) vai samazinājums (+)</t>
  </si>
  <si>
    <t>Ārvalstu finanšu palīdzības naudas līdzekļu atlikumu izmaiņas palielinājums (-) vai samazinājums (+)</t>
  </si>
  <si>
    <t>Naudas līdzekļu aizdevumiem atlikumu izmaiņas palielinājums (-) vai samazinājums (+)</t>
  </si>
  <si>
    <t>2025 D200 1</t>
  </si>
  <si>
    <t>2024 D200 2</t>
  </si>
  <si>
    <t>2023 D200 3</t>
  </si>
  <si>
    <t>1.pielikums</t>
  </si>
  <si>
    <t>Valsts konsolidētais budžets</t>
  </si>
  <si>
    <t>2023.gads</t>
  </si>
  <si>
    <t>2024.gads</t>
  </si>
  <si>
    <t>2025.gads</t>
  </si>
  <si>
    <t>Likumprojekta "Par valsts budžetu 2023. gadam un budžeta ietvaru 2023., 2024. un 2025. gadam"</t>
  </si>
  <si>
    <t>Finanšu ministrs</t>
  </si>
  <si>
    <t>A. Ašeradens</t>
  </si>
  <si>
    <t>dace.sinkovska@fm.gov.lv</t>
  </si>
  <si>
    <t>Siņkovska, 26573078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</si>
</sst>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\ ###\ ###\ ###\ ###\ ##0"/>
    <numFmt numFmtId="166" formatCode="0.0"/>
    <numFmt numFmtId="167" formatCode="0.000"/>
  </numFmts>
  <fonts count="83">
    <font>
      <sz val="10"/>
      <name val="Arial"/>
    </font>
    <font>
      <sz val="11"/>
      <color theme="1"/>
      <name val="Calibri"/>
      <family val="2"/>
      <charset val="186"/>
      <scheme val="minor"/>
    </font>
    <font>
      <sz val="10"/>
      <name val="Arial"/>
      <charset val="186"/>
    </font>
    <font>
      <sz val="8"/>
      <name val="Arial"/>
      <family val="2"/>
      <charset val="186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186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indexed="39"/>
      <name val="Arial"/>
      <family val="2"/>
    </font>
    <font>
      <sz val="19"/>
      <color indexed="48"/>
      <name val="Arial"/>
      <family val="2"/>
      <charset val="186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i/>
      <u/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name val="Arial"/>
      <family val="2"/>
      <charset val="186"/>
    </font>
    <font>
      <i/>
      <sz val="10"/>
      <color indexed="8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0"/>
      <name val="TimesNewRoman"/>
      <charset val="186"/>
    </font>
    <font>
      <i/>
      <sz val="11"/>
      <color rgb="FF7F7F7F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0"/>
      <name val="BaltHelvetica"/>
    </font>
    <font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name val="Helv"/>
    </font>
    <font>
      <sz val="11"/>
      <name val="Arial"/>
      <family val="2"/>
    </font>
    <font>
      <sz val="10"/>
      <name val="BaltGaramond"/>
      <family val="2"/>
    </font>
    <font>
      <sz val="11"/>
      <name val="Arial"/>
      <family val="2"/>
      <charset val="186"/>
    </font>
    <font>
      <sz val="10"/>
      <name val="BaltGaramond"/>
      <family val="2"/>
      <charset val="186"/>
    </font>
    <font>
      <b/>
      <sz val="10"/>
      <color indexed="8"/>
      <name val="Tahoma"/>
      <family val="2"/>
      <charset val="186"/>
    </font>
    <font>
      <sz val="9"/>
      <name val="Tahoma"/>
      <family val="2"/>
      <charset val="186"/>
    </font>
    <font>
      <sz val="9"/>
      <color indexed="8"/>
      <name val="Tahoma"/>
      <family val="2"/>
      <charset val="186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1"/>
      <color theme="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i/>
      <sz val="10"/>
      <color rgb="FF7F7F7F"/>
      <name val="Arial"/>
      <family val="2"/>
    </font>
    <font>
      <sz val="11"/>
      <color rgb="FF006100"/>
      <name val="Calibri"/>
      <family val="2"/>
      <charset val="186"/>
      <scheme val="min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</fonts>
  <fills count="101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49"/>
      </patternFill>
    </fill>
    <fill>
      <patternFill patternType="solid">
        <fgColor indexed="31"/>
        <bgColor indexed="3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60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0"/>
      </patternFill>
    </fill>
    <fill>
      <patternFill patternType="solid">
        <fgColor indexed="22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6">
    <xf numFmtId="0" fontId="0" fillId="0" borderId="0"/>
    <xf numFmtId="0" fontId="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4" fillId="25" borderId="0" applyNumberFormat="0" applyBorder="0" applyAlignment="0" applyProtection="0"/>
    <xf numFmtId="0" fontId="6" fillId="16" borderId="0" applyNumberFormat="0" applyBorder="0" applyAlignment="0" applyProtection="0"/>
    <xf numFmtId="0" fontId="7" fillId="26" borderId="1" applyNumberFormat="0" applyAlignment="0" applyProtection="0"/>
    <xf numFmtId="0" fontId="8" fillId="17" borderId="2" applyNumberFormat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25" borderId="1" applyNumberFormat="0" applyAlignment="0" applyProtection="0"/>
    <xf numFmtId="0" fontId="16" fillId="0" borderId="6" applyNumberFormat="0" applyFill="0" applyAlignment="0" applyProtection="0"/>
    <xf numFmtId="0" fontId="17" fillId="25" borderId="0" applyNumberFormat="0" applyBorder="0" applyAlignment="0" applyProtection="0"/>
    <xf numFmtId="0" fontId="2" fillId="0" borderId="0"/>
    <xf numFmtId="0" fontId="9" fillId="24" borderId="7" applyNumberFormat="0" applyFont="0" applyAlignment="0" applyProtection="0"/>
    <xf numFmtId="0" fontId="18" fillId="26" borderId="8" applyNumberFormat="0" applyAlignment="0" applyProtection="0"/>
    <xf numFmtId="4" fontId="19" fillId="31" borderId="9" applyNumberFormat="0" applyProtection="0">
      <alignment vertical="center"/>
    </xf>
    <xf numFmtId="4" fontId="20" fillId="31" borderId="9" applyNumberFormat="0" applyProtection="0">
      <alignment vertical="center"/>
    </xf>
    <xf numFmtId="4" fontId="19" fillId="31" borderId="9" applyNumberFormat="0" applyProtection="0">
      <alignment horizontal="left" vertical="center" indent="1"/>
    </xf>
    <xf numFmtId="0" fontId="19" fillId="31" borderId="9" applyNumberFormat="0" applyProtection="0">
      <alignment horizontal="left" vertical="top" indent="1"/>
    </xf>
    <xf numFmtId="4" fontId="33" fillId="0" borderId="0" applyNumberFormat="0" applyProtection="0">
      <alignment horizontal="left" wrapText="1" indent="1"/>
    </xf>
    <xf numFmtId="4" fontId="21" fillId="7" borderId="9" applyNumberFormat="0" applyProtection="0">
      <alignment horizontal="right" vertical="center"/>
    </xf>
    <xf numFmtId="4" fontId="21" fillId="3" borderId="9" applyNumberFormat="0" applyProtection="0">
      <alignment horizontal="right" vertical="center"/>
    </xf>
    <xf numFmtId="4" fontId="21" fillId="32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4" borderId="9" applyNumberFormat="0" applyProtection="0">
      <alignment horizontal="right" vertical="center"/>
    </xf>
    <xf numFmtId="4" fontId="21" fillId="35" borderId="9" applyNumberFormat="0" applyProtection="0">
      <alignment horizontal="right" vertical="center"/>
    </xf>
    <xf numFmtId="4" fontId="21" fillId="9" borderId="9" applyNumberFormat="0" applyProtection="0">
      <alignment horizontal="right" vertical="center"/>
    </xf>
    <xf numFmtId="4" fontId="21" fillId="36" borderId="9" applyNumberFormat="0" applyProtection="0">
      <alignment horizontal="right" vertical="center"/>
    </xf>
    <xf numFmtId="4" fontId="21" fillId="37" borderId="9" applyNumberFormat="0" applyProtection="0">
      <alignment horizontal="right" vertical="center"/>
    </xf>
    <xf numFmtId="4" fontId="19" fillId="38" borderId="10" applyNumberFormat="0" applyProtection="0">
      <alignment horizontal="left" vertical="center" indent="1"/>
    </xf>
    <xf numFmtId="4" fontId="21" fillId="39" borderId="0" applyNumberFormat="0" applyProtection="0">
      <alignment horizontal="left" vertical="center" indent="1"/>
    </xf>
    <xf numFmtId="4" fontId="22" fillId="8" borderId="0" applyNumberFormat="0" applyProtection="0">
      <alignment horizontal="left" vertical="center" indent="1"/>
    </xf>
    <xf numFmtId="4" fontId="21" fillId="2" borderId="9" applyNumberFormat="0" applyProtection="0">
      <alignment horizontal="right" vertical="center"/>
    </xf>
    <xf numFmtId="4" fontId="23" fillId="39" borderId="0" applyNumberFormat="0" applyProtection="0">
      <alignment horizontal="left" vertical="center" indent="1"/>
    </xf>
    <xf numFmtId="4" fontId="23" fillId="2" borderId="0" applyNumberFormat="0" applyProtection="0">
      <alignment horizontal="left" vertical="center" indent="1"/>
    </xf>
    <xf numFmtId="2" fontId="29" fillId="0" borderId="0" applyProtection="0">
      <alignment horizontal="left" wrapText="1" indent="1"/>
    </xf>
    <xf numFmtId="0" fontId="9" fillId="8" borderId="9" applyNumberFormat="0" applyProtection="0">
      <alignment horizontal="left" vertical="top" indent="1"/>
    </xf>
    <xf numFmtId="0" fontId="29" fillId="0" borderId="0" applyNumberFormat="0" applyProtection="0">
      <alignment horizontal="left" wrapText="1" indent="1"/>
    </xf>
    <xf numFmtId="0" fontId="9" fillId="2" borderId="9" applyNumberFormat="0" applyProtection="0">
      <alignment horizontal="left" vertical="top" indent="1"/>
    </xf>
    <xf numFmtId="0" fontId="29" fillId="0" borderId="0" applyNumberFormat="0" applyProtection="0">
      <alignment horizontal="left" wrapText="1" indent="1"/>
    </xf>
    <xf numFmtId="0" fontId="9" fillId="6" borderId="9" applyNumberFormat="0" applyProtection="0">
      <alignment horizontal="left" vertical="top" indent="1"/>
    </xf>
    <xf numFmtId="0" fontId="29" fillId="0" borderId="0" applyNumberFormat="0" applyProtection="0">
      <alignment horizontal="left" wrapText="1" indent="1"/>
    </xf>
    <xf numFmtId="0" fontId="9" fillId="39" borderId="9" applyNumberFormat="0" applyProtection="0">
      <alignment horizontal="left" vertical="top" indent="1"/>
    </xf>
    <xf numFmtId="0" fontId="9" fillId="5" borderId="11" applyNumberFormat="0">
      <protection locked="0"/>
    </xf>
    <xf numFmtId="4" fontId="21" fillId="4" borderId="9" applyNumberFormat="0" applyProtection="0">
      <alignment vertical="center"/>
    </xf>
    <xf numFmtId="4" fontId="24" fillId="4" borderId="9" applyNumberFormat="0" applyProtection="0">
      <alignment vertical="center"/>
    </xf>
    <xf numFmtId="4" fontId="21" fillId="4" borderId="9" applyNumberFormat="0" applyProtection="0">
      <alignment horizontal="left" vertical="center" indent="1"/>
    </xf>
    <xf numFmtId="0" fontId="21" fillId="4" borderId="9" applyNumberFormat="0" applyProtection="0">
      <alignment horizontal="left" vertical="top" indent="1"/>
    </xf>
    <xf numFmtId="4" fontId="32" fillId="0" borderId="0" applyNumberFormat="0" applyProtection="0">
      <alignment horizontal="right" wrapText="1"/>
    </xf>
    <xf numFmtId="4" fontId="24" fillId="39" borderId="9" applyNumberFormat="0" applyProtection="0">
      <alignment horizontal="right" vertical="center"/>
    </xf>
    <xf numFmtId="4" fontId="32" fillId="0" borderId="0" applyNumberFormat="0" applyProtection="0">
      <alignment horizontal="left" wrapText="1" indent="1"/>
    </xf>
    <xf numFmtId="0" fontId="21" fillId="2" borderId="9" applyNumberFormat="0" applyProtection="0">
      <alignment horizontal="left" vertical="top" indent="1"/>
    </xf>
    <xf numFmtId="4" fontId="25" fillId="40" borderId="0" applyNumberFormat="0" applyProtection="0">
      <alignment horizontal="left" vertical="center" indent="1"/>
    </xf>
    <xf numFmtId="4" fontId="26" fillId="39" borderId="9" applyNumberFormat="0" applyProtection="0">
      <alignment horizontal="right" vertical="center"/>
    </xf>
    <xf numFmtId="0" fontId="27" fillId="0" borderId="0" applyNumberFormat="0" applyFill="0" applyBorder="0" applyAlignment="0" applyProtection="0"/>
    <xf numFmtId="0" fontId="10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21" fillId="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21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1" fillId="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21" fillId="5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21" fillId="6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21" fillId="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1" fillId="8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21" fillId="3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21" fillId="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21" fillId="60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21" fillId="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21" fillId="61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65" fillId="44" borderId="0" applyNumberFormat="0" applyBorder="0" applyAlignment="0" applyProtection="0"/>
    <xf numFmtId="0" fontId="44" fillId="8" borderId="0" applyNumberFormat="0" applyBorder="0" applyAlignment="0" applyProtection="0"/>
    <xf numFmtId="0" fontId="65" fillId="47" borderId="0" applyNumberFormat="0" applyBorder="0" applyAlignment="0" applyProtection="0"/>
    <xf numFmtId="0" fontId="44" fillId="3" borderId="0" applyNumberFormat="0" applyBorder="0" applyAlignment="0" applyProtection="0"/>
    <xf numFmtId="0" fontId="65" fillId="50" borderId="0" applyNumberFormat="0" applyBorder="0" applyAlignment="0" applyProtection="0"/>
    <xf numFmtId="0" fontId="44" fillId="9" borderId="0" applyNumberFormat="0" applyBorder="0" applyAlignment="0" applyProtection="0"/>
    <xf numFmtId="0" fontId="65" fillId="53" borderId="0" applyNumberFormat="0" applyBorder="0" applyAlignment="0" applyProtection="0"/>
    <xf numFmtId="0" fontId="44" fillId="60" borderId="0" applyNumberFormat="0" applyBorder="0" applyAlignment="0" applyProtection="0"/>
    <xf numFmtId="0" fontId="65" fillId="56" borderId="0" applyNumberFormat="0" applyBorder="0" applyAlignment="0" applyProtection="0"/>
    <xf numFmtId="0" fontId="44" fillId="8" borderId="0" applyNumberFormat="0" applyBorder="0" applyAlignment="0" applyProtection="0"/>
    <xf numFmtId="0" fontId="65" fillId="59" borderId="0" applyNumberFormat="0" applyBorder="0" applyAlignment="0" applyProtection="0"/>
    <xf numFmtId="0" fontId="44" fillId="61" borderId="0" applyNumberFormat="0" applyBorder="0" applyAlignment="0" applyProtection="0"/>
    <xf numFmtId="0" fontId="5" fillId="11" borderId="0" applyNumberFormat="0" applyBorder="0" applyAlignment="0" applyProtection="0"/>
    <xf numFmtId="0" fontId="5" fillId="62" borderId="0" applyNumberFormat="0" applyBorder="0" applyAlignment="0" applyProtection="0"/>
    <xf numFmtId="0" fontId="5" fillId="12" borderId="0" applyNumberFormat="0" applyBorder="0" applyAlignment="0" applyProtection="0"/>
    <xf numFmtId="0" fontId="5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63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4" fillId="10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4" fillId="10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4" fillId="10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4" fillId="10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65" fillId="88" borderId="0" applyNumberFormat="0" applyBorder="0" applyAlignment="0" applyProtection="0"/>
    <xf numFmtId="0" fontId="4" fillId="10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5" fillId="15" borderId="0" applyNumberFormat="0" applyBorder="0" applyAlignment="0" applyProtection="0"/>
    <xf numFmtId="0" fontId="5" fillId="6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4" fillId="14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4" fillId="14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4" fillId="14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4" fillId="14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65" fillId="89" borderId="0" applyNumberFormat="0" applyBorder="0" applyAlignment="0" applyProtection="0"/>
    <xf numFmtId="0" fontId="4" fillId="14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65" fillId="89" borderId="0" applyNumberFormat="0" applyBorder="0" applyAlignment="0" applyProtection="0"/>
    <xf numFmtId="0" fontId="5" fillId="18" borderId="0" applyNumberFormat="0" applyBorder="0" applyAlignment="0" applyProtection="0"/>
    <xf numFmtId="0" fontId="5" fillId="66" borderId="0" applyNumberFormat="0" applyBorder="0" applyAlignment="0" applyProtection="0"/>
    <xf numFmtId="0" fontId="5" fillId="19" borderId="0" applyNumberFormat="0" applyBorder="0" applyAlignment="0" applyProtection="0"/>
    <xf numFmtId="0" fontId="5" fillId="67" borderId="0" applyNumberFormat="0" applyBorder="0" applyAlignment="0" applyProtection="0"/>
    <xf numFmtId="0" fontId="4" fillId="20" borderId="0" applyNumberFormat="0" applyBorder="0" applyAlignment="0" applyProtection="0"/>
    <xf numFmtId="0" fontId="4" fillId="68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69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69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69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4" fillId="69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65" fillId="90" borderId="0" applyNumberFormat="0" applyBorder="0" applyAlignment="0" applyProtection="0"/>
    <xf numFmtId="0" fontId="4" fillId="17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65" fillId="90" borderId="0" applyNumberFormat="0" applyBorder="0" applyAlignment="0" applyProtection="0"/>
    <xf numFmtId="0" fontId="5" fillId="19" borderId="0" applyNumberFormat="0" applyBorder="0" applyAlignment="0" applyProtection="0"/>
    <xf numFmtId="0" fontId="5" fillId="65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7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7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7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4" fillId="7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65" fillId="91" borderId="0" applyNumberFormat="0" applyBorder="0" applyAlignment="0" applyProtection="0"/>
    <xf numFmtId="0" fontId="4" fillId="2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4" fillId="12" borderId="0" applyNumberFormat="0" applyBorder="0" applyAlignment="0" applyProtection="0"/>
    <xf numFmtId="0" fontId="4" fillId="63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63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63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63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4" fillId="63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65" fillId="92" borderId="0" applyNumberFormat="0" applyBorder="0" applyAlignment="0" applyProtection="0"/>
    <xf numFmtId="0" fontId="4" fillId="2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72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7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7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7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4" fillId="7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5" fillId="93" borderId="0" applyNumberFormat="0" applyBorder="0" applyAlignment="0" applyProtection="0"/>
    <xf numFmtId="0" fontId="4" fillId="2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5" fillId="93" borderId="0" applyNumberFormat="0" applyBorder="0" applyAlignment="0" applyProtection="0"/>
    <xf numFmtId="0" fontId="6" fillId="16" borderId="0" applyNumberFormat="0" applyBorder="0" applyAlignment="0" applyProtection="0"/>
    <xf numFmtId="0" fontId="66" fillId="94" borderId="0" applyNumberFormat="0" applyBorder="0" applyAlignment="0" applyProtection="0"/>
    <xf numFmtId="0" fontId="61" fillId="24" borderId="0" applyNumberFormat="0" applyBorder="0" applyAlignment="0" applyProtection="0"/>
    <xf numFmtId="0" fontId="66" fillId="94" borderId="0" applyNumberFormat="0" applyBorder="0" applyAlignment="0" applyProtection="0"/>
    <xf numFmtId="0" fontId="6" fillId="16" borderId="0" applyNumberFormat="0" applyBorder="0" applyAlignment="0" applyProtection="0"/>
    <xf numFmtId="0" fontId="66" fillId="94" borderId="0" applyNumberFormat="0" applyBorder="0" applyAlignment="0" applyProtection="0"/>
    <xf numFmtId="0" fontId="6" fillId="16" borderId="0" applyNumberFormat="0" applyBorder="0" applyAlignment="0" applyProtection="0"/>
    <xf numFmtId="0" fontId="7" fillId="26" borderId="1" applyNumberFormat="0" applyAlignment="0" applyProtection="0"/>
    <xf numFmtId="0" fontId="67" fillId="95" borderId="21" applyNumberFormat="0" applyAlignment="0" applyProtection="0"/>
    <xf numFmtId="0" fontId="62" fillId="74" borderId="14" applyNumberFormat="0" applyAlignment="0" applyProtection="0"/>
    <xf numFmtId="0" fontId="67" fillId="95" borderId="21" applyNumberFormat="0" applyAlignment="0" applyProtection="0"/>
    <xf numFmtId="0" fontId="7" fillId="26" borderId="1" applyNumberFormat="0" applyAlignment="0" applyProtection="0"/>
    <xf numFmtId="0" fontId="67" fillId="95" borderId="21" applyNumberFormat="0" applyAlignment="0" applyProtection="0"/>
    <xf numFmtId="0" fontId="7" fillId="26" borderId="1" applyNumberFormat="0" applyAlignment="0" applyProtection="0"/>
    <xf numFmtId="0" fontId="8" fillId="17" borderId="2" applyNumberFormat="0" applyAlignment="0" applyProtection="0"/>
    <xf numFmtId="0" fontId="68" fillId="96" borderId="22" applyNumberFormat="0" applyAlignment="0" applyProtection="0"/>
    <xf numFmtId="0" fontId="8" fillId="71" borderId="2" applyNumberFormat="0" applyAlignment="0" applyProtection="0"/>
    <xf numFmtId="0" fontId="68" fillId="96" borderId="22" applyNumberFormat="0" applyAlignment="0" applyProtection="0"/>
    <xf numFmtId="0" fontId="8" fillId="17" borderId="2" applyNumberFormat="0" applyAlignment="0" applyProtection="0"/>
    <xf numFmtId="0" fontId="68" fillId="96" borderId="22" applyNumberFormat="0" applyAlignment="0" applyProtection="0"/>
    <xf numFmtId="0" fontId="8" fillId="17" borderId="2" applyNumberFormat="0" applyAlignment="0" applyProtection="0"/>
    <xf numFmtId="0" fontId="10" fillId="27" borderId="0" applyNumberFormat="0" applyBorder="0" applyAlignment="0" applyProtection="0"/>
    <xf numFmtId="0" fontId="10" fillId="75" borderId="0" applyNumberFormat="0" applyBorder="0" applyAlignment="0" applyProtection="0"/>
    <xf numFmtId="0" fontId="10" fillId="28" borderId="0" applyNumberFormat="0" applyBorder="0" applyAlignment="0" applyProtection="0"/>
    <xf numFmtId="0" fontId="10" fillId="76" borderId="0" applyNumberFormat="0" applyBorder="0" applyAlignment="0" applyProtection="0"/>
    <xf numFmtId="166" fontId="48" fillId="0" borderId="0" applyBorder="0" applyAlignment="0" applyProtection="0"/>
    <xf numFmtId="0" fontId="4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" fillId="30" borderId="0" applyNumberFormat="0" applyBorder="0" applyAlignment="0" applyProtection="0"/>
    <xf numFmtId="0" fontId="70" fillId="97" borderId="0" applyNumberFormat="0" applyBorder="0" applyAlignment="0" applyProtection="0"/>
    <xf numFmtId="0" fontId="5" fillId="67" borderId="0" applyNumberFormat="0" applyBorder="0" applyAlignment="0" applyProtection="0"/>
    <xf numFmtId="0" fontId="70" fillId="97" borderId="0" applyNumberFormat="0" applyBorder="0" applyAlignment="0" applyProtection="0"/>
    <xf numFmtId="0" fontId="11" fillId="30" borderId="0" applyNumberFormat="0" applyBorder="0" applyAlignment="0" applyProtection="0"/>
    <xf numFmtId="0" fontId="70" fillId="97" borderId="0" applyNumberFormat="0" applyBorder="0" applyAlignment="0" applyProtection="0"/>
    <xf numFmtId="0" fontId="11" fillId="30" borderId="0" applyNumberFormat="0" applyBorder="0" applyAlignment="0" applyProtection="0"/>
    <xf numFmtId="0" fontId="12" fillId="0" borderId="3" applyNumberFormat="0" applyFill="0" applyAlignment="0" applyProtection="0"/>
    <xf numFmtId="0" fontId="71" fillId="0" borderId="23" applyNumberFormat="0" applyFill="0" applyAlignment="0" applyProtection="0"/>
    <xf numFmtId="0" fontId="12" fillId="0" borderId="3" applyNumberFormat="0" applyFill="0" applyAlignment="0" applyProtection="0"/>
    <xf numFmtId="0" fontId="71" fillId="0" borderId="23" applyNumberFormat="0" applyFill="0" applyAlignment="0" applyProtection="0"/>
    <xf numFmtId="0" fontId="12" fillId="0" borderId="3" applyNumberFormat="0" applyFill="0" applyAlignment="0" applyProtection="0"/>
    <xf numFmtId="0" fontId="71" fillId="0" borderId="23" applyNumberFormat="0" applyFill="0" applyAlignment="0" applyProtection="0"/>
    <xf numFmtId="0" fontId="13" fillId="0" borderId="4" applyNumberFormat="0" applyFill="0" applyAlignment="0" applyProtection="0"/>
    <xf numFmtId="0" fontId="72" fillId="0" borderId="24" applyNumberFormat="0" applyFill="0" applyAlignment="0" applyProtection="0"/>
    <xf numFmtId="0" fontId="13" fillId="0" borderId="15" applyNumberFormat="0" applyFill="0" applyAlignment="0" applyProtection="0"/>
    <xf numFmtId="0" fontId="72" fillId="0" borderId="24" applyNumberFormat="0" applyFill="0" applyAlignment="0" applyProtection="0"/>
    <xf numFmtId="0" fontId="13" fillId="0" borderId="4" applyNumberFormat="0" applyFill="0" applyAlignment="0" applyProtection="0"/>
    <xf numFmtId="0" fontId="72" fillId="0" borderId="2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73" fillId="0" borderId="25" applyNumberFormat="0" applyFill="0" applyAlignment="0" applyProtection="0"/>
    <xf numFmtId="0" fontId="14" fillId="0" borderId="16" applyNumberFormat="0" applyFill="0" applyAlignment="0" applyProtection="0"/>
    <xf numFmtId="0" fontId="73" fillId="0" borderId="25" applyNumberFormat="0" applyFill="0" applyAlignment="0" applyProtection="0"/>
    <xf numFmtId="0" fontId="14" fillId="0" borderId="5" applyNumberFormat="0" applyFill="0" applyAlignment="0" applyProtection="0"/>
    <xf numFmtId="0" fontId="73" fillId="0" borderId="2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25" borderId="1" applyNumberFormat="0" applyAlignment="0" applyProtection="0"/>
    <xf numFmtId="0" fontId="74" fillId="98" borderId="21" applyNumberFormat="0" applyAlignment="0" applyProtection="0"/>
    <xf numFmtId="0" fontId="15" fillId="25" borderId="14" applyNumberFormat="0" applyAlignment="0" applyProtection="0"/>
    <xf numFmtId="0" fontId="74" fillId="98" borderId="21" applyNumberFormat="0" applyAlignment="0" applyProtection="0"/>
    <xf numFmtId="0" fontId="15" fillId="25" borderId="1" applyNumberFormat="0" applyAlignment="0" applyProtection="0"/>
    <xf numFmtId="0" fontId="74" fillId="98" borderId="21" applyNumberFormat="0" applyAlignment="0" applyProtection="0"/>
    <xf numFmtId="0" fontId="15" fillId="25" borderId="1" applyNumberFormat="0" applyAlignment="0" applyProtection="0"/>
    <xf numFmtId="167" fontId="48" fillId="77" borderId="0"/>
    <xf numFmtId="0" fontId="16" fillId="0" borderId="6" applyNumberFormat="0" applyFill="0" applyAlignment="0" applyProtection="0"/>
    <xf numFmtId="0" fontId="75" fillId="0" borderId="26" applyNumberFormat="0" applyFill="0" applyAlignment="0" applyProtection="0"/>
    <xf numFmtId="0" fontId="11" fillId="0" borderId="17" applyNumberFormat="0" applyFill="0" applyAlignment="0" applyProtection="0"/>
    <xf numFmtId="0" fontId="75" fillId="0" borderId="26" applyNumberFormat="0" applyFill="0" applyAlignment="0" applyProtection="0"/>
    <xf numFmtId="0" fontId="16" fillId="0" borderId="6" applyNumberFormat="0" applyFill="0" applyAlignment="0" applyProtection="0"/>
    <xf numFmtId="0" fontId="75" fillId="0" borderId="26" applyNumberFormat="0" applyFill="0" applyAlignment="0" applyProtection="0"/>
    <xf numFmtId="0" fontId="16" fillId="0" borderId="6" applyNumberFormat="0" applyFill="0" applyAlignment="0" applyProtection="0"/>
    <xf numFmtId="0" fontId="17" fillId="25" borderId="0" applyNumberFormat="0" applyBorder="0" applyAlignment="0" applyProtection="0"/>
    <xf numFmtId="0" fontId="76" fillId="99" borderId="0" applyNumberFormat="0" applyBorder="0" applyAlignment="0" applyProtection="0"/>
    <xf numFmtId="0" fontId="11" fillId="25" borderId="0" applyNumberFormat="0" applyBorder="0" applyAlignment="0" applyProtection="0"/>
    <xf numFmtId="0" fontId="76" fillId="99" borderId="0" applyNumberFormat="0" applyBorder="0" applyAlignment="0" applyProtection="0"/>
    <xf numFmtId="0" fontId="17" fillId="25" borderId="0" applyNumberFormat="0" applyBorder="0" applyAlignment="0" applyProtection="0"/>
    <xf numFmtId="0" fontId="76" fillId="99" borderId="0" applyNumberFormat="0" applyBorder="0" applyAlignment="0" applyProtection="0"/>
    <xf numFmtId="0" fontId="17" fillId="25" borderId="0" applyNumberFormat="0" applyBorder="0" applyAlignment="0" applyProtection="0"/>
    <xf numFmtId="0" fontId="42" fillId="0" borderId="0"/>
    <xf numFmtId="0" fontId="9" fillId="0" borderId="0"/>
    <xf numFmtId="0" fontId="47" fillId="0" borderId="0"/>
    <xf numFmtId="0" fontId="3" fillId="78" borderId="0"/>
    <xf numFmtId="0" fontId="9" fillId="0" borderId="0"/>
    <xf numFmtId="0" fontId="9" fillId="0" borderId="0"/>
    <xf numFmtId="0" fontId="23" fillId="0" borderId="0"/>
    <xf numFmtId="0" fontId="9" fillId="0" borderId="0"/>
    <xf numFmtId="0" fontId="77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24" borderId="7" applyNumberFormat="0" applyFont="0" applyAlignment="0" applyProtection="0"/>
    <xf numFmtId="0" fontId="1" fillId="100" borderId="27" applyNumberFormat="0" applyFont="0" applyAlignment="0" applyProtection="0"/>
    <xf numFmtId="0" fontId="1" fillId="100" borderId="27" applyNumberFormat="0" applyFont="0" applyAlignment="0" applyProtection="0"/>
    <xf numFmtId="0" fontId="54" fillId="24" borderId="14" applyNumberFormat="0" applyFont="0" applyAlignment="0" applyProtection="0"/>
    <xf numFmtId="0" fontId="1" fillId="100" borderId="27" applyNumberFormat="0" applyFont="0" applyAlignment="0" applyProtection="0"/>
    <xf numFmtId="0" fontId="1" fillId="100" borderId="27" applyNumberFormat="0" applyFont="0" applyAlignment="0" applyProtection="0"/>
    <xf numFmtId="0" fontId="9" fillId="24" borderId="7" applyNumberFormat="0" applyFont="0" applyAlignment="0" applyProtection="0"/>
    <xf numFmtId="0" fontId="1" fillId="100" borderId="27" applyNumberFormat="0" applyFont="0" applyAlignment="0" applyProtection="0"/>
    <xf numFmtId="0" fontId="1" fillId="100" borderId="27" applyNumberFormat="0" applyFont="0" applyAlignment="0" applyProtection="0"/>
    <xf numFmtId="0" fontId="1" fillId="100" borderId="27" applyNumberFormat="0" applyFont="0" applyAlignment="0" applyProtection="0"/>
    <xf numFmtId="0" fontId="1" fillId="100" borderId="27" applyNumberFormat="0" applyFont="0" applyAlignment="0" applyProtection="0"/>
    <xf numFmtId="0" fontId="9" fillId="24" borderId="7" applyNumberFormat="0" applyFont="0" applyAlignment="0" applyProtection="0"/>
    <xf numFmtId="0" fontId="18" fillId="26" borderId="8" applyNumberFormat="0" applyAlignment="0" applyProtection="0"/>
    <xf numFmtId="0" fontId="78" fillId="95" borderId="28" applyNumberFormat="0" applyAlignment="0" applyProtection="0"/>
    <xf numFmtId="0" fontId="18" fillId="74" borderId="8" applyNumberFormat="0" applyAlignment="0" applyProtection="0"/>
    <xf numFmtId="0" fontId="78" fillId="95" borderId="28" applyNumberFormat="0" applyAlignment="0" applyProtection="0"/>
    <xf numFmtId="0" fontId="18" fillId="26" borderId="8" applyNumberFormat="0" applyAlignment="0" applyProtection="0"/>
    <xf numFmtId="0" fontId="78" fillId="95" borderId="28" applyNumberFormat="0" applyAlignment="0" applyProtection="0"/>
    <xf numFmtId="0" fontId="18" fillId="26" borderId="8" applyNumberFormat="0" applyAlignment="0" applyProtection="0"/>
    <xf numFmtId="0" fontId="9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3" fillId="0" borderId="0"/>
    <xf numFmtId="0" fontId="49" fillId="0" borderId="0"/>
    <xf numFmtId="0" fontId="49" fillId="0" borderId="0"/>
    <xf numFmtId="9" fontId="9" fillId="0" borderId="0" applyFont="0" applyFill="0" applyBorder="0" applyAlignment="0" applyProtection="0"/>
    <xf numFmtId="166" fontId="48" fillId="79" borderId="0" applyBorder="0" applyProtection="0"/>
    <xf numFmtId="4" fontId="33" fillId="0" borderId="0" applyNumberFormat="0" applyProtection="0"/>
    <xf numFmtId="4" fontId="19" fillId="31" borderId="9" applyNumberFormat="0" applyProtection="0">
      <alignment vertical="center"/>
    </xf>
    <xf numFmtId="4" fontId="19" fillId="31" borderId="9" applyNumberFormat="0" applyProtection="0">
      <alignment vertical="center"/>
    </xf>
    <xf numFmtId="4" fontId="19" fillId="31" borderId="9" applyNumberFormat="0" applyFill="0" applyProtection="0">
      <alignment vertical="center"/>
    </xf>
    <xf numFmtId="4" fontId="51" fillId="31" borderId="9" applyNumberFormat="0" applyProtection="0">
      <alignment vertical="center"/>
    </xf>
    <xf numFmtId="4" fontId="54" fillId="31" borderId="14" applyNumberFormat="0" applyProtection="0">
      <alignment vertical="center"/>
    </xf>
    <xf numFmtId="4" fontId="51" fillId="31" borderId="9" applyNumberFormat="0" applyProtection="0">
      <alignment vertical="center"/>
    </xf>
    <xf numFmtId="4" fontId="33" fillId="0" borderId="0" applyNumberFormat="0" applyProtection="0"/>
    <xf numFmtId="4" fontId="32" fillId="31" borderId="0" applyNumberFormat="0" applyFill="0" applyProtection="0">
      <alignment vertical="center"/>
    </xf>
    <xf numFmtId="4" fontId="20" fillId="80" borderId="9" applyNumberFormat="0" applyProtection="0">
      <alignment vertical="center"/>
    </xf>
    <xf numFmtId="4" fontId="20" fillId="31" borderId="9" applyNumberFormat="0" applyProtection="0">
      <alignment vertical="center"/>
    </xf>
    <xf numFmtId="4" fontId="64" fillId="80" borderId="14" applyNumberFormat="0" applyProtection="0">
      <alignment vertical="center"/>
    </xf>
    <xf numFmtId="4" fontId="20" fillId="31" borderId="9" applyNumberFormat="0" applyProtection="0">
      <alignment vertical="center"/>
    </xf>
    <xf numFmtId="4" fontId="20" fillId="80" borderId="9" applyNumberFormat="0" applyProtection="0">
      <alignment vertical="center"/>
    </xf>
    <xf numFmtId="4" fontId="20" fillId="31" borderId="9" applyNumberFormat="0" applyProtection="0">
      <alignment vertical="center"/>
    </xf>
    <xf numFmtId="4" fontId="33" fillId="0" borderId="0" applyNumberFormat="0" applyProtection="0">
      <alignment horizontal="left" wrapText="1" indent="1" shrinkToFit="1"/>
    </xf>
    <xf numFmtId="4" fontId="19" fillId="31" borderId="9" applyNumberFormat="0" applyProtection="0">
      <alignment horizontal="left" vertical="center" indent="1"/>
    </xf>
    <xf numFmtId="4" fontId="19" fillId="31" borderId="9" applyNumberFormat="0" applyProtection="0">
      <alignment horizontal="left" vertical="center" indent="1"/>
    </xf>
    <xf numFmtId="4" fontId="19" fillId="31" borderId="9" applyNumberFormat="0" applyFill="0" applyProtection="0">
      <alignment horizontal="left" vertical="center" indent="1"/>
    </xf>
    <xf numFmtId="4" fontId="51" fillId="31" borderId="9" applyNumberFormat="0" applyProtection="0">
      <alignment horizontal="center" vertical="center"/>
    </xf>
    <xf numFmtId="4" fontId="54" fillId="80" borderId="14" applyNumberFormat="0" applyProtection="0">
      <alignment horizontal="left" vertical="center" indent="1"/>
    </xf>
    <xf numFmtId="4" fontId="51" fillId="31" borderId="9" applyNumberFormat="0" applyProtection="0">
      <alignment horizontal="center" vertical="center" wrapText="1"/>
    </xf>
    <xf numFmtId="4" fontId="51" fillId="31" borderId="9" applyNumberFormat="0" applyProtection="0">
      <alignment horizontal="center" vertical="center"/>
    </xf>
    <xf numFmtId="4" fontId="33" fillId="0" borderId="0" applyNumberFormat="0" applyProtection="0">
      <alignment horizontal="left" wrapText="1" indent="1" shrinkToFit="1"/>
    </xf>
    <xf numFmtId="4" fontId="32" fillId="31" borderId="0" applyNumberFormat="0" applyFill="0" applyProtection="0">
      <alignment horizontal="left" vertical="center"/>
    </xf>
    <xf numFmtId="0" fontId="19" fillId="80" borderId="9" applyNumberFormat="0" applyProtection="0">
      <alignment horizontal="left" vertical="top" indent="1"/>
    </xf>
    <xf numFmtId="0" fontId="19" fillId="31" borderId="9" applyNumberFormat="0" applyProtection="0">
      <alignment horizontal="left" vertical="top" indent="1"/>
    </xf>
    <xf numFmtId="0" fontId="58" fillId="31" borderId="9" applyNumberFormat="0" applyProtection="0">
      <alignment horizontal="left" vertical="top" indent="1"/>
    </xf>
    <xf numFmtId="0" fontId="19" fillId="31" borderId="9" applyNumberFormat="0" applyProtection="0">
      <alignment horizontal="left" vertical="top" indent="1"/>
    </xf>
    <xf numFmtId="0" fontId="19" fillId="80" borderId="9" applyNumberFormat="0" applyProtection="0">
      <alignment horizontal="left" vertical="top" indent="1"/>
    </xf>
    <xf numFmtId="0" fontId="19" fillId="31" borderId="9" applyNumberFormat="0" applyProtection="0">
      <alignment horizontal="left" vertical="top" indent="1"/>
    </xf>
    <xf numFmtId="4" fontId="32" fillId="0" borderId="11" applyNumberFormat="0" applyProtection="0">
      <alignment horizontal="left" vertical="center" indent="1"/>
    </xf>
    <xf numFmtId="4" fontId="19" fillId="0" borderId="0" applyNumberFormat="0" applyProtection="0">
      <alignment horizontal="left" vertical="center" indent="1"/>
    </xf>
    <xf numFmtId="4" fontId="19" fillId="2" borderId="0" applyNumberFormat="0" applyProtection="0">
      <alignment horizontal="left" vertical="center" indent="1"/>
    </xf>
    <xf numFmtId="4" fontId="19" fillId="2" borderId="0" applyNumberFormat="0" applyFill="0" applyProtection="0">
      <alignment horizontal="left" vertical="center" indent="1"/>
    </xf>
    <xf numFmtId="4" fontId="51" fillId="2" borderId="0" applyNumberFormat="0" applyProtection="0">
      <alignment horizontal="left" vertical="center" indent="1"/>
    </xf>
    <xf numFmtId="4" fontId="54" fillId="64" borderId="14" applyNumberFormat="0" applyProtection="0">
      <alignment horizontal="left" vertical="center" indent="1"/>
    </xf>
    <xf numFmtId="4" fontId="51" fillId="2" borderId="0" applyNumberFormat="0" applyProtection="0">
      <alignment horizontal="left" vertical="center" indent="1"/>
    </xf>
    <xf numFmtId="4" fontId="32" fillId="0" borderId="11" applyNumberFormat="0" applyProtection="0">
      <alignment horizontal="left" vertical="center" indent="1"/>
    </xf>
    <xf numFmtId="4" fontId="33" fillId="2" borderId="0" applyNumberFormat="0" applyFill="0" applyProtection="0">
      <alignment horizontal="left" vertical="center" indent="1"/>
    </xf>
    <xf numFmtId="4" fontId="21" fillId="7" borderId="9" applyNumberFormat="0" applyProtection="0">
      <alignment horizontal="right" vertical="center"/>
    </xf>
    <xf numFmtId="4" fontId="54" fillId="7" borderId="14" applyNumberFormat="0" applyProtection="0">
      <alignment horizontal="right" vertical="center"/>
    </xf>
    <xf numFmtId="4" fontId="21" fillId="7" borderId="9" applyNumberFormat="0" applyProtection="0">
      <alignment horizontal="right" vertical="center"/>
    </xf>
    <xf numFmtId="4" fontId="21" fillId="3" borderId="9" applyNumberFormat="0" applyProtection="0">
      <alignment horizontal="right" vertical="center"/>
    </xf>
    <xf numFmtId="4" fontId="54" fillId="81" borderId="14" applyNumberFormat="0" applyProtection="0">
      <alignment horizontal="right" vertical="center"/>
    </xf>
    <xf numFmtId="4" fontId="21" fillId="3" borderId="9" applyNumberFormat="0" applyProtection="0">
      <alignment horizontal="right" vertical="center"/>
    </xf>
    <xf numFmtId="4" fontId="21" fillId="32" borderId="9" applyNumberFormat="0" applyProtection="0">
      <alignment horizontal="right" vertical="center"/>
    </xf>
    <xf numFmtId="4" fontId="54" fillId="32" borderId="18" applyNumberFormat="0" applyProtection="0">
      <alignment horizontal="right" vertical="center"/>
    </xf>
    <xf numFmtId="4" fontId="21" fillId="32" borderId="9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54" fillId="33" borderId="14" applyNumberFormat="0" applyProtection="0">
      <alignment horizontal="right" vertical="center"/>
    </xf>
    <xf numFmtId="4" fontId="21" fillId="33" borderId="9" applyNumberFormat="0" applyProtection="0">
      <alignment horizontal="right" vertical="center"/>
    </xf>
    <xf numFmtId="4" fontId="21" fillId="34" borderId="9" applyNumberFormat="0" applyProtection="0">
      <alignment horizontal="right" vertical="center"/>
    </xf>
    <xf numFmtId="4" fontId="54" fillId="34" borderId="14" applyNumberFormat="0" applyProtection="0">
      <alignment horizontal="right" vertical="center"/>
    </xf>
    <xf numFmtId="4" fontId="21" fillId="34" borderId="9" applyNumberFormat="0" applyProtection="0">
      <alignment horizontal="right" vertical="center"/>
    </xf>
    <xf numFmtId="4" fontId="21" fillId="35" borderId="9" applyNumberFormat="0" applyProtection="0">
      <alignment horizontal="right" vertical="center"/>
    </xf>
    <xf numFmtId="4" fontId="54" fillId="35" borderId="14" applyNumberFormat="0" applyProtection="0">
      <alignment horizontal="right" vertical="center"/>
    </xf>
    <xf numFmtId="4" fontId="21" fillId="35" borderId="9" applyNumberFormat="0" applyProtection="0">
      <alignment horizontal="right" vertical="center"/>
    </xf>
    <xf numFmtId="4" fontId="21" fillId="9" borderId="9" applyNumberFormat="0" applyProtection="0">
      <alignment horizontal="right" vertical="center"/>
    </xf>
    <xf numFmtId="4" fontId="54" fillId="9" borderId="14" applyNumberFormat="0" applyProtection="0">
      <alignment horizontal="right" vertical="center"/>
    </xf>
    <xf numFmtId="4" fontId="21" fillId="9" borderId="9" applyNumberFormat="0" applyProtection="0">
      <alignment horizontal="right" vertical="center"/>
    </xf>
    <xf numFmtId="4" fontId="21" fillId="36" borderId="9" applyNumberFormat="0" applyProtection="0">
      <alignment horizontal="right" vertical="center"/>
    </xf>
    <xf numFmtId="4" fontId="54" fillId="36" borderId="14" applyNumberFormat="0" applyProtection="0">
      <alignment horizontal="right" vertical="center"/>
    </xf>
    <xf numFmtId="4" fontId="21" fillId="36" borderId="9" applyNumberFormat="0" applyProtection="0">
      <alignment horizontal="right" vertical="center"/>
    </xf>
    <xf numFmtId="4" fontId="21" fillId="37" borderId="9" applyNumberFormat="0" applyProtection="0">
      <alignment horizontal="right" vertical="center"/>
    </xf>
    <xf numFmtId="4" fontId="54" fillId="37" borderId="14" applyNumberFormat="0" applyProtection="0">
      <alignment horizontal="right" vertical="center"/>
    </xf>
    <xf numFmtId="4" fontId="21" fillId="37" borderId="9" applyNumberFormat="0" applyProtection="0">
      <alignment horizontal="right" vertical="center"/>
    </xf>
    <xf numFmtId="4" fontId="19" fillId="38" borderId="10" applyNumberFormat="0" applyProtection="0">
      <alignment horizontal="left" vertical="center" indent="1"/>
    </xf>
    <xf numFmtId="4" fontId="54" fillId="38" borderId="18" applyNumberFormat="0" applyProtection="0">
      <alignment horizontal="left" vertical="center" indent="1"/>
    </xf>
    <xf numFmtId="4" fontId="21" fillId="39" borderId="0" applyNumberFormat="0" applyProtection="0">
      <alignment horizontal="left" vertical="center" indent="1"/>
    </xf>
    <xf numFmtId="4" fontId="57" fillId="8" borderId="18" applyNumberFormat="0" applyProtection="0">
      <alignment horizontal="left" vertical="center" indent="1"/>
    </xf>
    <xf numFmtId="4" fontId="22" fillId="82" borderId="0" applyNumberFormat="0" applyProtection="0">
      <alignment horizontal="left" vertical="center" indent="1"/>
    </xf>
    <xf numFmtId="4" fontId="22" fillId="8" borderId="0" applyNumberFormat="0" applyProtection="0">
      <alignment horizontal="left" vertical="center" indent="1"/>
    </xf>
    <xf numFmtId="4" fontId="22" fillId="8" borderId="0" applyNumberFormat="0" applyProtection="0">
      <alignment horizontal="left" vertical="center" indent="1"/>
    </xf>
    <xf numFmtId="4" fontId="57" fillId="8" borderId="18" applyNumberFormat="0" applyProtection="0">
      <alignment horizontal="left" vertical="center" indent="1"/>
    </xf>
    <xf numFmtId="4" fontId="22" fillId="8" borderId="0" applyNumberFormat="0" applyProtection="0">
      <alignment horizontal="left" vertical="center" indent="1"/>
    </xf>
    <xf numFmtId="4" fontId="22" fillId="82" borderId="0" applyNumberFormat="0" applyProtection="0">
      <alignment horizontal="left" vertical="center" indent="1"/>
    </xf>
    <xf numFmtId="4" fontId="22" fillId="8" borderId="0" applyNumberFormat="0" applyProtection="0">
      <alignment horizontal="left" vertical="center" indent="1"/>
    </xf>
    <xf numFmtId="4" fontId="21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21" fillId="2" borderId="9" applyNumberFormat="0" applyFill="0" applyProtection="0">
      <alignment horizontal="right" vertical="center"/>
    </xf>
    <xf numFmtId="4" fontId="53" fillId="2" borderId="9" applyNumberFormat="0" applyProtection="0">
      <alignment horizontal="right" vertical="center"/>
    </xf>
    <xf numFmtId="4" fontId="54" fillId="2" borderId="14" applyNumberFormat="0" applyProtection="0">
      <alignment horizontal="right" vertical="center"/>
    </xf>
    <xf numFmtId="4" fontId="53" fillId="2" borderId="9" applyNumberFormat="0" applyProtection="0">
      <alignment horizontal="right" vertical="center"/>
    </xf>
    <xf numFmtId="4" fontId="21" fillId="2" borderId="9" applyNumberFormat="0" applyProtection="0">
      <alignment horizontal="right" vertical="center"/>
    </xf>
    <xf numFmtId="4" fontId="32" fillId="2" borderId="0" applyNumberFormat="0" applyFill="0" applyProtection="0">
      <alignment horizontal="right" vertical="center"/>
    </xf>
    <xf numFmtId="4" fontId="23" fillId="39" borderId="0" applyNumberFormat="0" applyProtection="0">
      <alignment horizontal="left" vertical="center" indent="1"/>
    </xf>
    <xf numFmtId="4" fontId="23" fillId="39" borderId="0" applyNumberFormat="0" applyProtection="0">
      <alignment horizontal="left" vertical="center" indent="1"/>
    </xf>
    <xf numFmtId="4" fontId="54" fillId="39" borderId="18" applyNumberFormat="0" applyProtection="0">
      <alignment horizontal="left" vertical="center" indent="1"/>
    </xf>
    <xf numFmtId="4" fontId="23" fillId="83" borderId="0" applyNumberFormat="0" applyProtection="0">
      <alignment horizontal="left" vertical="center" indent="1"/>
    </xf>
    <xf numFmtId="4" fontId="23" fillId="2" borderId="0" applyNumberFormat="0" applyProtection="0">
      <alignment horizontal="left" vertical="center" indent="1"/>
    </xf>
    <xf numFmtId="4" fontId="23" fillId="2" borderId="0" applyNumberFormat="0" applyProtection="0">
      <alignment horizontal="left" vertical="center" indent="1"/>
    </xf>
    <xf numFmtId="4" fontId="54" fillId="2" borderId="18" applyNumberFormat="0" applyProtection="0">
      <alignment horizontal="left" vertical="center" indent="1"/>
    </xf>
    <xf numFmtId="4" fontId="23" fillId="2" borderId="0" applyNumberFormat="0" applyProtection="0">
      <alignment horizontal="left" vertical="center" indent="1"/>
    </xf>
    <xf numFmtId="4" fontId="23" fillId="83" borderId="0" applyNumberFormat="0" applyProtection="0">
      <alignment horizontal="left" vertical="center" indent="1"/>
    </xf>
    <xf numFmtId="4" fontId="23" fillId="2" borderId="0" applyNumberFormat="0" applyProtection="0">
      <alignment horizontal="left" vertical="center" indent="1"/>
    </xf>
    <xf numFmtId="0" fontId="29" fillId="0" borderId="0" applyNumberFormat="0" applyProtection="0">
      <alignment horizontal="left" wrapText="1" indent="1" shrinkToFit="1"/>
    </xf>
    <xf numFmtId="0" fontId="29" fillId="0" borderId="0" applyNumberFormat="0" applyProtection="0">
      <alignment horizontal="left" vertical="center" wrapText="1" indent="1" shrinkToFit="1"/>
    </xf>
    <xf numFmtId="0" fontId="9" fillId="8" borderId="9" applyNumberFormat="0" applyProtection="0">
      <alignment horizontal="left" vertical="center" indent="1"/>
    </xf>
    <xf numFmtId="0" fontId="9" fillId="8" borderId="9" applyNumberFormat="0" applyFill="0" applyProtection="0">
      <alignment horizontal="left" vertical="center" indent="1"/>
    </xf>
    <xf numFmtId="0" fontId="52" fillId="8" borderId="9" applyNumberFormat="0" applyProtection="0">
      <alignment horizontal="left" vertical="center" indent="1"/>
    </xf>
    <xf numFmtId="0" fontId="54" fillId="60" borderId="14" applyNumberFormat="0" applyProtection="0">
      <alignment horizontal="left" vertical="center" indent="1"/>
    </xf>
    <xf numFmtId="0" fontId="52" fillId="8" borderId="9" applyNumberFormat="0" applyProtection="0">
      <alignment horizontal="left" vertical="center" indent="1"/>
    </xf>
    <xf numFmtId="0" fontId="29" fillId="0" borderId="0" applyNumberFormat="0" applyProtection="0">
      <alignment horizontal="left" wrapText="1" indent="1" shrinkToFit="1"/>
    </xf>
    <xf numFmtId="0" fontId="29" fillId="8" borderId="0" applyNumberFormat="0" applyFill="0" applyProtection="0">
      <alignment horizontal="left" vertical="center" indent="1"/>
    </xf>
    <xf numFmtId="0" fontId="9" fillId="82" borderId="9" applyNumberFormat="0" applyProtection="0">
      <alignment horizontal="left" vertical="top" indent="1"/>
    </xf>
    <xf numFmtId="0" fontId="9" fillId="8" borderId="9" applyNumberFormat="0" applyProtection="0">
      <alignment horizontal="left" vertical="top" indent="1"/>
    </xf>
    <xf numFmtId="0" fontId="9" fillId="8" borderId="9" applyNumberFormat="0" applyProtection="0">
      <alignment horizontal="left" vertical="top" indent="1"/>
    </xf>
    <xf numFmtId="0" fontId="54" fillId="8" borderId="9" applyNumberFormat="0" applyProtection="0">
      <alignment horizontal="left" vertical="top" indent="1"/>
    </xf>
    <xf numFmtId="0" fontId="9" fillId="8" borderId="9" applyNumberFormat="0" applyProtection="0">
      <alignment horizontal="left" vertical="top" indent="1"/>
    </xf>
    <xf numFmtId="0" fontId="9" fillId="82" borderId="9" applyNumberFormat="0" applyProtection="0">
      <alignment horizontal="left" vertical="top" indent="1"/>
    </xf>
    <xf numFmtId="0" fontId="9" fillId="8" borderId="9" applyNumberFormat="0" applyProtection="0">
      <alignment horizontal="left" vertical="top" indent="1"/>
    </xf>
    <xf numFmtId="0" fontId="29" fillId="0" borderId="0" applyNumberFormat="0" applyProtection="0">
      <alignment horizontal="left" wrapText="1" indent="1" shrinkToFit="1"/>
    </xf>
    <xf numFmtId="0" fontId="29" fillId="0" borderId="0" applyNumberFormat="0" applyProtection="0">
      <alignment horizontal="left" vertical="center" wrapText="1" indent="1" shrinkToFit="1"/>
    </xf>
    <xf numFmtId="0" fontId="9" fillId="2" borderId="9" applyNumberFormat="0" applyProtection="0">
      <alignment horizontal="left" vertical="center" indent="1"/>
    </xf>
    <xf numFmtId="0" fontId="9" fillId="2" borderId="9" applyNumberFormat="0" applyFill="0" applyProtection="0">
      <alignment horizontal="left" vertical="center" indent="1"/>
    </xf>
    <xf numFmtId="0" fontId="52" fillId="2" borderId="9" applyNumberFormat="0" applyProtection="0">
      <alignment horizontal="left" vertical="center" indent="1"/>
    </xf>
    <xf numFmtId="0" fontId="54" fillId="70" borderId="14" applyNumberFormat="0" applyProtection="0">
      <alignment horizontal="left" vertical="center" indent="1"/>
    </xf>
    <xf numFmtId="0" fontId="52" fillId="2" borderId="9" applyNumberFormat="0" applyProtection="0">
      <alignment horizontal="left" vertical="center" indent="1"/>
    </xf>
    <xf numFmtId="0" fontId="29" fillId="0" borderId="0" applyNumberFormat="0" applyProtection="0">
      <alignment horizontal="left" wrapText="1" indent="1" shrinkToFit="1"/>
    </xf>
    <xf numFmtId="0" fontId="29" fillId="2" borderId="0" applyNumberFormat="0" applyFill="0" applyProtection="0">
      <alignment horizontal="left" vertical="center" indent="1"/>
    </xf>
    <xf numFmtId="0" fontId="9" fillId="83" borderId="9" applyNumberFormat="0" applyProtection="0">
      <alignment horizontal="left" vertical="top" indent="1"/>
    </xf>
    <xf numFmtId="0" fontId="9" fillId="2" borderId="9" applyNumberFormat="0" applyProtection="0">
      <alignment horizontal="left" vertical="top" indent="1"/>
    </xf>
    <xf numFmtId="0" fontId="9" fillId="2" borderId="9" applyNumberFormat="0" applyProtection="0">
      <alignment horizontal="left" vertical="top" indent="1"/>
    </xf>
    <xf numFmtId="0" fontId="54" fillId="2" borderId="9" applyNumberFormat="0" applyProtection="0">
      <alignment horizontal="left" vertical="top" indent="1"/>
    </xf>
    <xf numFmtId="0" fontId="9" fillId="2" borderId="9" applyNumberFormat="0" applyProtection="0">
      <alignment horizontal="left" vertical="top" indent="1"/>
    </xf>
    <xf numFmtId="0" fontId="9" fillId="83" borderId="9" applyNumberFormat="0" applyProtection="0">
      <alignment horizontal="left" vertical="top" indent="1"/>
    </xf>
    <xf numFmtId="0" fontId="9" fillId="2" borderId="9" applyNumberFormat="0" applyProtection="0">
      <alignment horizontal="left" vertical="top" indent="1"/>
    </xf>
    <xf numFmtId="0" fontId="29" fillId="0" borderId="0" applyNumberFormat="0" applyProtection="0">
      <alignment horizontal="left" wrapText="1" indent="1" shrinkToFit="1"/>
    </xf>
    <xf numFmtId="0" fontId="29" fillId="0" borderId="0" applyNumberFormat="0" applyProtection="0">
      <alignment horizontal="left" vertical="center" wrapText="1" indent="1" shrinkToFit="1"/>
    </xf>
    <xf numFmtId="0" fontId="9" fillId="6" borderId="9" applyNumberFormat="0" applyProtection="0">
      <alignment horizontal="left" vertical="center" indent="1"/>
    </xf>
    <xf numFmtId="0" fontId="9" fillId="6" borderId="9" applyNumberFormat="0" applyFill="0" applyProtection="0">
      <alignment horizontal="left" vertical="center" indent="1"/>
    </xf>
    <xf numFmtId="0" fontId="52" fillId="6" borderId="9" applyNumberFormat="0" applyProtection="0">
      <alignment horizontal="left" vertical="center" indent="1"/>
    </xf>
    <xf numFmtId="0" fontId="54" fillId="6" borderId="14" applyNumberFormat="0" applyProtection="0">
      <alignment horizontal="left" vertical="center" indent="1"/>
    </xf>
    <xf numFmtId="0" fontId="52" fillId="6" borderId="9" applyNumberFormat="0" applyProtection="0">
      <alignment horizontal="left" vertical="center" indent="1"/>
    </xf>
    <xf numFmtId="0" fontId="29" fillId="0" borderId="0" applyNumberFormat="0" applyProtection="0">
      <alignment horizontal="left" wrapText="1" indent="1" shrinkToFit="1"/>
    </xf>
    <xf numFmtId="0" fontId="29" fillId="6" borderId="0" applyNumberFormat="0" applyFill="0" applyProtection="0">
      <alignment horizontal="left" vertical="center" indent="1"/>
    </xf>
    <xf numFmtId="0" fontId="9" fillId="84" borderId="9" applyNumberFormat="0" applyProtection="0">
      <alignment horizontal="left" vertical="top" indent="1"/>
    </xf>
    <xf numFmtId="0" fontId="9" fillId="6" borderId="9" applyNumberFormat="0" applyProtection="0">
      <alignment horizontal="left" vertical="top" indent="1"/>
    </xf>
    <xf numFmtId="0" fontId="9" fillId="6" borderId="9" applyNumberFormat="0" applyProtection="0">
      <alignment horizontal="left" vertical="top" indent="1"/>
    </xf>
    <xf numFmtId="0" fontId="54" fillId="6" borderId="9" applyNumberFormat="0" applyProtection="0">
      <alignment horizontal="left" vertical="top" indent="1"/>
    </xf>
    <xf numFmtId="0" fontId="9" fillId="6" borderId="9" applyNumberFormat="0" applyProtection="0">
      <alignment horizontal="left" vertical="top" indent="1"/>
    </xf>
    <xf numFmtId="0" fontId="9" fillId="84" borderId="9" applyNumberFormat="0" applyProtection="0">
      <alignment horizontal="left" vertical="top" indent="1"/>
    </xf>
    <xf numFmtId="0" fontId="9" fillId="6" borderId="9" applyNumberFormat="0" applyProtection="0">
      <alignment horizontal="left" vertical="top" indent="1"/>
    </xf>
    <xf numFmtId="0" fontId="29" fillId="0" borderId="0" applyNumberFormat="0" applyProtection="0">
      <alignment horizontal="left" wrapText="1" indent="1" shrinkToFit="1"/>
    </xf>
    <xf numFmtId="0" fontId="9" fillId="0" borderId="11" applyNumberFormat="0" applyProtection="0">
      <alignment horizontal="left" vertical="center" indent="1"/>
    </xf>
    <xf numFmtId="0" fontId="9" fillId="39" borderId="9" applyNumberFormat="0" applyProtection="0">
      <alignment horizontal="left" vertical="center" indent="1"/>
    </xf>
    <xf numFmtId="0" fontId="9" fillId="39" borderId="9" applyNumberFormat="0" applyFill="0" applyProtection="0">
      <alignment horizontal="left" vertical="center" indent="1"/>
    </xf>
    <xf numFmtId="0" fontId="52" fillId="39" borderId="9" applyNumberFormat="0" applyProtection="0">
      <alignment horizontal="left" vertical="center" indent="1"/>
    </xf>
    <xf numFmtId="0" fontId="54" fillId="39" borderId="14" applyNumberFormat="0" applyProtection="0">
      <alignment horizontal="left" vertical="center" indent="1"/>
    </xf>
    <xf numFmtId="0" fontId="52" fillId="39" borderId="9" applyNumberFormat="0" applyProtection="0">
      <alignment horizontal="left" vertical="center" indent="1"/>
    </xf>
    <xf numFmtId="0" fontId="29" fillId="0" borderId="0" applyNumberFormat="0" applyProtection="0">
      <alignment horizontal="left" wrapText="1" indent="1" shrinkToFit="1"/>
    </xf>
    <xf numFmtId="0" fontId="29" fillId="39" borderId="0" applyNumberFormat="0" applyFill="0" applyProtection="0">
      <alignment horizontal="left" vertical="center" indent="1"/>
    </xf>
    <xf numFmtId="0" fontId="9" fillId="85" borderId="9" applyNumberFormat="0" applyProtection="0">
      <alignment horizontal="left" vertical="top" indent="1"/>
    </xf>
    <xf numFmtId="0" fontId="9" fillId="39" borderId="9" applyNumberFormat="0" applyProtection="0">
      <alignment horizontal="left" vertical="top" indent="1"/>
    </xf>
    <xf numFmtId="0" fontId="9" fillId="39" borderId="9" applyNumberFormat="0" applyProtection="0">
      <alignment horizontal="left" vertical="top" indent="1"/>
    </xf>
    <xf numFmtId="0" fontId="54" fillId="39" borderId="9" applyNumberFormat="0" applyProtection="0">
      <alignment horizontal="left" vertical="top" indent="1"/>
    </xf>
    <xf numFmtId="0" fontId="9" fillId="39" borderId="9" applyNumberFormat="0" applyProtection="0">
      <alignment horizontal="left" vertical="top" indent="1"/>
    </xf>
    <xf numFmtId="0" fontId="9" fillId="85" borderId="9" applyNumberFormat="0" applyProtection="0">
      <alignment horizontal="left" vertical="top" indent="1"/>
    </xf>
    <xf numFmtId="0" fontId="9" fillId="39" borderId="9" applyNumberFormat="0" applyProtection="0">
      <alignment horizontal="left" vertical="top" indent="1"/>
    </xf>
    <xf numFmtId="0" fontId="9" fillId="41" borderId="11" applyNumberFormat="0">
      <protection locked="0"/>
    </xf>
    <xf numFmtId="0" fontId="9" fillId="5" borderId="11" applyNumberFormat="0">
      <protection locked="0"/>
    </xf>
    <xf numFmtId="0" fontId="9" fillId="5" borderId="11" applyNumberFormat="0">
      <protection locked="0"/>
    </xf>
    <xf numFmtId="0" fontId="52" fillId="5" borderId="29" applyNumberFormat="0">
      <protection locked="0"/>
    </xf>
    <xf numFmtId="0" fontId="54" fillId="5" borderId="19" applyNumberFormat="0">
      <protection locked="0"/>
    </xf>
    <xf numFmtId="0" fontId="52" fillId="5" borderId="29" applyNumberFormat="0">
      <protection locked="0"/>
    </xf>
    <xf numFmtId="0" fontId="9" fillId="41" borderId="11" applyNumberFormat="0">
      <protection locked="0"/>
    </xf>
    <xf numFmtId="0" fontId="9" fillId="5" borderId="11" applyNumberFormat="0">
      <protection locked="0"/>
    </xf>
    <xf numFmtId="0" fontId="55" fillId="8" borderId="20" applyBorder="0"/>
    <xf numFmtId="4" fontId="21" fillId="77" borderId="9" applyNumberFormat="0" applyProtection="0">
      <alignment vertical="center"/>
    </xf>
    <xf numFmtId="4" fontId="21" fillId="4" borderId="9" applyNumberFormat="0" applyProtection="0">
      <alignment vertical="center"/>
    </xf>
    <xf numFmtId="4" fontId="56" fillId="4" borderId="9" applyNumberFormat="0" applyProtection="0">
      <alignment vertical="center"/>
    </xf>
    <xf numFmtId="4" fontId="21" fillId="4" borderId="9" applyNumberFormat="0" applyProtection="0">
      <alignment vertical="center"/>
    </xf>
    <xf numFmtId="4" fontId="21" fillId="77" borderId="9" applyNumberFormat="0" applyProtection="0">
      <alignment vertical="center"/>
    </xf>
    <xf numFmtId="4" fontId="21" fillId="4" borderId="9" applyNumberFormat="0" applyProtection="0">
      <alignment vertical="center"/>
    </xf>
    <xf numFmtId="4" fontId="24" fillId="77" borderId="9" applyNumberFormat="0" applyProtection="0">
      <alignment vertical="center"/>
    </xf>
    <xf numFmtId="4" fontId="24" fillId="4" borderId="9" applyNumberFormat="0" applyProtection="0">
      <alignment vertical="center"/>
    </xf>
    <xf numFmtId="4" fontId="64" fillId="77" borderId="11" applyNumberFormat="0" applyProtection="0">
      <alignment vertical="center"/>
    </xf>
    <xf numFmtId="4" fontId="24" fillId="4" borderId="9" applyNumberFormat="0" applyProtection="0">
      <alignment vertical="center"/>
    </xf>
    <xf numFmtId="4" fontId="24" fillId="77" borderId="9" applyNumberFormat="0" applyProtection="0">
      <alignment vertical="center"/>
    </xf>
    <xf numFmtId="4" fontId="24" fillId="4" borderId="9" applyNumberFormat="0" applyProtection="0">
      <alignment vertical="center"/>
    </xf>
    <xf numFmtId="4" fontId="21" fillId="0" borderId="11" applyNumberFormat="0" applyProtection="0">
      <alignment horizontal="left" vertical="center" indent="1"/>
    </xf>
    <xf numFmtId="4" fontId="21" fillId="4" borderId="9" applyNumberFormat="0" applyProtection="0">
      <alignment horizontal="left" vertical="center" indent="1"/>
    </xf>
    <xf numFmtId="4" fontId="56" fillId="60" borderId="9" applyNumberFormat="0" applyProtection="0">
      <alignment horizontal="left" vertical="center" indent="1"/>
    </xf>
    <xf numFmtId="4" fontId="21" fillId="4" borderId="9" applyNumberFormat="0" applyProtection="0">
      <alignment horizontal="left" vertical="center" indent="1"/>
    </xf>
    <xf numFmtId="4" fontId="21" fillId="0" borderId="11" applyNumberFormat="0" applyProtection="0">
      <alignment horizontal="left" vertical="center" indent="1"/>
    </xf>
    <xf numFmtId="4" fontId="21" fillId="4" borderId="9" applyNumberFormat="0" applyProtection="0">
      <alignment horizontal="left" vertical="center" indent="1"/>
    </xf>
    <xf numFmtId="0" fontId="21" fillId="77" borderId="9" applyNumberFormat="0" applyProtection="0">
      <alignment horizontal="left" vertical="top" indent="1"/>
    </xf>
    <xf numFmtId="0" fontId="21" fillId="4" borderId="9" applyNumberFormat="0" applyProtection="0">
      <alignment horizontal="left" vertical="top" indent="1"/>
    </xf>
    <xf numFmtId="0" fontId="56" fillId="4" borderId="9" applyNumberFormat="0" applyProtection="0">
      <alignment horizontal="left" vertical="top" indent="1"/>
    </xf>
    <xf numFmtId="0" fontId="21" fillId="4" borderId="9" applyNumberFormat="0" applyProtection="0">
      <alignment horizontal="left" vertical="top" indent="1"/>
    </xf>
    <xf numFmtId="0" fontId="21" fillId="77" borderId="9" applyNumberFormat="0" applyProtection="0">
      <alignment horizontal="left" vertical="top" indent="1"/>
    </xf>
    <xf numFmtId="0" fontId="21" fillId="4" borderId="9" applyNumberFormat="0" applyProtection="0">
      <alignment horizontal="left" vertical="top" indent="1"/>
    </xf>
    <xf numFmtId="4" fontId="32" fillId="0" borderId="0" applyNumberFormat="0" applyProtection="0">
      <alignment horizontal="right"/>
    </xf>
    <xf numFmtId="4" fontId="32" fillId="0" borderId="0" applyNumberFormat="0" applyProtection="0">
      <alignment horizontal="right"/>
    </xf>
    <xf numFmtId="4" fontId="21" fillId="39" borderId="9" applyNumberFormat="0" applyProtection="0">
      <alignment horizontal="right" vertical="center"/>
    </xf>
    <xf numFmtId="4" fontId="21" fillId="0" borderId="11" applyNumberFormat="0" applyProtection="0">
      <alignment horizontal="right" vertical="center"/>
    </xf>
    <xf numFmtId="4" fontId="53" fillId="39" borderId="9" applyNumberFormat="0" applyProtection="0">
      <alignment horizontal="right" vertical="center"/>
    </xf>
    <xf numFmtId="4" fontId="21" fillId="39" borderId="9" applyNumberFormat="0" applyFill="0" applyProtection="0">
      <alignment horizontal="right" vertical="center"/>
    </xf>
    <xf numFmtId="4" fontId="54" fillId="0" borderId="14" applyNumberFormat="0" applyProtection="0">
      <alignment horizontal="right" vertical="center"/>
    </xf>
    <xf numFmtId="4" fontId="53" fillId="39" borderId="9" applyNumberFormat="0" applyProtection="0">
      <alignment horizontal="right" vertical="center"/>
    </xf>
    <xf numFmtId="4" fontId="32" fillId="39" borderId="0" applyNumberFormat="0" applyFill="0" applyProtection="0">
      <alignment horizontal="right" vertical="center"/>
    </xf>
    <xf numFmtId="4" fontId="32" fillId="0" borderId="0" applyNumberFormat="0" applyProtection="0">
      <alignment horizontal="right"/>
    </xf>
    <xf numFmtId="4" fontId="24" fillId="39" borderId="9" applyNumberFormat="0" applyProtection="0">
      <alignment horizontal="right" vertical="center"/>
    </xf>
    <xf numFmtId="4" fontId="64" fillId="41" borderId="14" applyNumberFormat="0" applyProtection="0">
      <alignment horizontal="right" vertical="center"/>
    </xf>
    <xf numFmtId="4" fontId="24" fillId="39" borderId="9" applyNumberFormat="0" applyProtection="0">
      <alignment horizontal="right" vertical="center"/>
    </xf>
    <xf numFmtId="4" fontId="32" fillId="0" borderId="11" applyNumberFormat="0" applyProtection="0">
      <alignment horizontal="left" wrapText="1" indent="1"/>
    </xf>
    <xf numFmtId="4" fontId="21" fillId="2" borderId="9" applyNumberFormat="0" applyProtection="0">
      <alignment horizontal="left" vertical="center" indent="1"/>
    </xf>
    <xf numFmtId="4" fontId="32" fillId="0" borderId="0" applyNumberFormat="0" applyProtection="0">
      <alignment horizontal="left" wrapText="1" indent="1"/>
    </xf>
    <xf numFmtId="4" fontId="53" fillId="2" borderId="9" applyNumberFormat="0" applyProtection="0">
      <alignment horizontal="left" vertical="center" wrapText="1"/>
    </xf>
    <xf numFmtId="4" fontId="21" fillId="0" borderId="11" applyNumberFormat="0" applyProtection="0">
      <alignment horizontal="left" wrapText="1" indent="1"/>
    </xf>
    <xf numFmtId="4" fontId="54" fillId="64" borderId="14" applyNumberFormat="0" applyProtection="0">
      <alignment horizontal="left" vertical="center" indent="1"/>
    </xf>
    <xf numFmtId="4" fontId="21" fillId="2" borderId="9" applyNumberFormat="0" applyFill="0" applyProtection="0">
      <alignment horizontal="left" vertical="center" indent="1"/>
    </xf>
    <xf numFmtId="4" fontId="53" fillId="2" borderId="9" applyNumberFormat="0" applyProtection="0">
      <alignment horizontal="left" vertical="center" wrapText="1"/>
    </xf>
    <xf numFmtId="4" fontId="32" fillId="2" borderId="0" applyNumberFormat="0" applyFill="0" applyProtection="0">
      <alignment horizontal="left" vertical="center"/>
    </xf>
    <xf numFmtId="4" fontId="32" fillId="0" borderId="0" applyNumberFormat="0" applyProtection="0">
      <alignment horizontal="left" wrapText="1" indent="1" shrinkToFit="1"/>
    </xf>
    <xf numFmtId="0" fontId="21" fillId="83" borderId="9" applyNumberFormat="0" applyProtection="0">
      <alignment horizontal="left" vertical="top" indent="1"/>
    </xf>
    <xf numFmtId="0" fontId="21" fillId="2" borderId="9" applyNumberFormat="0" applyProtection="0">
      <alignment horizontal="left" vertical="top" indent="1"/>
    </xf>
    <xf numFmtId="0" fontId="56" fillId="2" borderId="9" applyNumberFormat="0" applyProtection="0">
      <alignment horizontal="left" vertical="top" indent="1"/>
    </xf>
    <xf numFmtId="0" fontId="21" fillId="2" borderId="9" applyNumberFormat="0" applyProtection="0">
      <alignment horizontal="left" vertical="top" indent="1"/>
    </xf>
    <xf numFmtId="0" fontId="21" fillId="83" borderId="9" applyNumberFormat="0" applyProtection="0">
      <alignment horizontal="left" vertical="top" indent="1"/>
    </xf>
    <xf numFmtId="0" fontId="21" fillId="2" borderId="9" applyNumberFormat="0" applyProtection="0">
      <alignment horizontal="left" vertical="top" indent="1"/>
    </xf>
    <xf numFmtId="4" fontId="25" fillId="40" borderId="0" applyNumberFormat="0" applyProtection="0">
      <alignment horizontal="left" vertical="center" indent="1"/>
    </xf>
    <xf numFmtId="4" fontId="25" fillId="40" borderId="0" applyNumberFormat="0" applyProtection="0">
      <alignment horizontal="left" vertical="center" indent="1"/>
    </xf>
    <xf numFmtId="4" fontId="59" fillId="40" borderId="18" applyNumberFormat="0" applyProtection="0">
      <alignment horizontal="left" vertical="center" indent="1"/>
    </xf>
    <xf numFmtId="0" fontId="54" fillId="86" borderId="11"/>
    <xf numFmtId="4" fontId="26" fillId="39" borderId="9" applyNumberFormat="0" applyProtection="0">
      <alignment horizontal="right" vertical="center"/>
    </xf>
    <xf numFmtId="4" fontId="60" fillId="5" borderId="14" applyNumberFormat="0" applyProtection="0">
      <alignment horizontal="right" vertical="center"/>
    </xf>
    <xf numFmtId="4" fontId="26" fillId="39" borderId="9" applyNumberFormat="0" applyProtection="0">
      <alignment horizontal="right" vertical="center"/>
    </xf>
    <xf numFmtId="0" fontId="46" fillId="0" borderId="0"/>
    <xf numFmtId="0" fontId="46" fillId="0" borderId="0"/>
    <xf numFmtId="0" fontId="2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" fillId="0" borderId="12" applyNumberFormat="0" applyFill="0" applyAlignment="0" applyProtection="0"/>
    <xf numFmtId="0" fontId="81" fillId="0" borderId="30" applyNumberFormat="0" applyFill="0" applyAlignment="0" applyProtection="0"/>
    <xf numFmtId="0" fontId="10" fillId="0" borderId="12" applyNumberFormat="0" applyFill="0" applyAlignment="0" applyProtection="0"/>
    <xf numFmtId="0" fontId="81" fillId="0" borderId="30" applyNumberFormat="0" applyFill="0" applyAlignment="0" applyProtection="0"/>
    <xf numFmtId="0" fontId="10" fillId="0" borderId="12" applyNumberFormat="0" applyFill="0" applyAlignment="0" applyProtection="0"/>
    <xf numFmtId="0" fontId="81" fillId="0" borderId="30" applyNumberFormat="0" applyFill="0" applyAlignment="0" applyProtection="0"/>
    <xf numFmtId="166" fontId="50" fillId="87" borderId="0" applyBorder="0" applyProtection="0"/>
    <xf numFmtId="0" fontId="2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8" fillId="0" borderId="0" applyNumberFormat="0" applyFill="0" applyBorder="0" applyAlignment="0" applyProtection="0"/>
  </cellStyleXfs>
  <cellXfs count="53">
    <xf numFmtId="0" fontId="0" fillId="0" borderId="0" xfId="0"/>
    <xf numFmtId="0" fontId="29" fillId="0" borderId="0" xfId="0" applyFont="1"/>
    <xf numFmtId="0" fontId="31" fillId="0" borderId="0" xfId="0" applyFont="1"/>
    <xf numFmtId="0" fontId="29" fillId="0" borderId="11" xfId="0" applyFont="1" applyBorder="1" applyAlignment="1">
      <alignment horizontal="center"/>
    </xf>
    <xf numFmtId="0" fontId="2" fillId="0" borderId="0" xfId="39"/>
    <xf numFmtId="0" fontId="36" fillId="41" borderId="0" xfId="39" applyFont="1" applyFill="1" applyAlignment="1">
      <alignment horizontal="left"/>
    </xf>
    <xf numFmtId="0" fontId="36" fillId="41" borderId="0" xfId="39" applyFont="1" applyFill="1"/>
    <xf numFmtId="0" fontId="37" fillId="41" borderId="0" xfId="39" applyFont="1" applyFill="1"/>
    <xf numFmtId="0" fontId="2" fillId="41" borderId="0" xfId="39" applyFill="1"/>
    <xf numFmtId="0" fontId="35" fillId="41" borderId="0" xfId="39" applyFont="1" applyFill="1" applyAlignment="1">
      <alignment horizontal="center" vertical="center" wrapText="1"/>
    </xf>
    <xf numFmtId="0" fontId="35" fillId="41" borderId="0" xfId="39" applyFont="1" applyFill="1" applyAlignment="1">
      <alignment horizontal="center" wrapText="1"/>
    </xf>
    <xf numFmtId="0" fontId="35" fillId="41" borderId="0" xfId="39" applyFont="1" applyFill="1"/>
    <xf numFmtId="22" fontId="35" fillId="41" borderId="0" xfId="39" applyNumberFormat="1" applyFont="1" applyFill="1"/>
    <xf numFmtId="0" fontId="35" fillId="41" borderId="0" xfId="39" applyFont="1" applyFill="1" applyAlignment="1">
      <alignment horizontal="left" indent="1"/>
    </xf>
    <xf numFmtId="0" fontId="29" fillId="0" borderId="0" xfId="0" quotePrefix="1" applyFont="1"/>
    <xf numFmtId="0" fontId="34" fillId="0" borderId="11" xfId="0" applyFont="1" applyBorder="1" applyAlignment="1">
      <alignment horizontal="center"/>
    </xf>
    <xf numFmtId="0" fontId="26" fillId="39" borderId="9" xfId="80" quotePrefix="1" applyNumberFormat="1">
      <alignment horizontal="right" vertical="center"/>
    </xf>
    <xf numFmtId="0" fontId="33" fillId="0" borderId="0" xfId="46" quotePrefix="1" applyNumberFormat="1">
      <alignment horizontal="left" wrapText="1" indent="1"/>
    </xf>
    <xf numFmtId="0" fontId="32" fillId="0" borderId="0" xfId="77" quotePrefix="1" applyNumberFormat="1">
      <alignment horizontal="left" wrapText="1" indent="1"/>
    </xf>
    <xf numFmtId="3" fontId="32" fillId="0" borderId="0" xfId="75" applyNumberFormat="1">
      <alignment horizontal="right" wrapText="1"/>
    </xf>
    <xf numFmtId="0" fontId="33" fillId="0" borderId="0" xfId="46" quotePrefix="1" applyNumberFormat="1" applyProtection="1">
      <alignment horizontal="left" wrapText="1" indent="1"/>
    </xf>
    <xf numFmtId="2" fontId="29" fillId="0" borderId="0" xfId="62" quotePrefix="1" applyAlignment="1">
      <alignment horizontal="left" wrapText="1" indent="2"/>
    </xf>
    <xf numFmtId="2" fontId="29" fillId="0" borderId="0" xfId="62" quotePrefix="1" applyAlignment="1" applyProtection="1">
      <alignment horizontal="left" wrapText="1" indent="2"/>
    </xf>
    <xf numFmtId="3" fontId="32" fillId="0" borderId="0" xfId="75" applyNumberFormat="1" applyProtection="1">
      <alignment horizontal="right" wrapText="1"/>
    </xf>
    <xf numFmtId="0" fontId="29" fillId="0" borderId="0" xfId="64" quotePrefix="1" applyAlignment="1">
      <alignment horizontal="left" wrapText="1" indent="3"/>
    </xf>
    <xf numFmtId="0" fontId="29" fillId="0" borderId="0" xfId="64" quotePrefix="1" applyAlignment="1" applyProtection="1">
      <alignment horizontal="left" wrapText="1" indent="3"/>
    </xf>
    <xf numFmtId="0" fontId="29" fillId="0" borderId="0" xfId="66" quotePrefix="1" applyAlignment="1">
      <alignment horizontal="left" wrapText="1" indent="4"/>
    </xf>
    <xf numFmtId="0" fontId="29" fillId="0" borderId="0" xfId="66" quotePrefix="1" applyAlignment="1" applyProtection="1">
      <alignment horizontal="left" wrapText="1" indent="4"/>
    </xf>
    <xf numFmtId="0" fontId="29" fillId="0" borderId="0" xfId="68" quotePrefix="1" applyAlignment="1" applyProtection="1">
      <alignment horizontal="left" wrapText="1" indent="6"/>
    </xf>
    <xf numFmtId="0" fontId="29" fillId="0" borderId="0" xfId="68" quotePrefix="1" applyAlignment="1" applyProtection="1">
      <alignment horizontal="left" wrapText="1" indent="7"/>
    </xf>
    <xf numFmtId="0" fontId="29" fillId="0" borderId="0" xfId="68" quotePrefix="1" applyAlignment="1" applyProtection="1">
      <alignment horizontal="left" wrapText="1" indent="8"/>
    </xf>
    <xf numFmtId="2" fontId="29" fillId="0" borderId="0" xfId="64" quotePrefix="1" applyNumberFormat="1" applyAlignment="1">
      <alignment horizontal="left" wrapText="1" indent="3"/>
    </xf>
    <xf numFmtId="0" fontId="32" fillId="0" borderId="0" xfId="77" quotePrefix="1" applyNumberFormat="1" applyProtection="1">
      <alignment horizontal="left" wrapText="1" indent="1"/>
    </xf>
    <xf numFmtId="0" fontId="38" fillId="0" borderId="0" xfId="77" quotePrefix="1" applyNumberFormat="1" applyFont="1">
      <alignment horizontal="left" wrapText="1" indent="1"/>
    </xf>
    <xf numFmtId="3" fontId="38" fillId="0" borderId="0" xfId="75" applyNumberFormat="1" applyFont="1">
      <alignment horizontal="right" wrapText="1"/>
    </xf>
    <xf numFmtId="0" fontId="38" fillId="0" borderId="0" xfId="77" quotePrefix="1" applyNumberFormat="1" applyFont="1" applyAlignment="1">
      <alignment horizontal="right" wrapText="1" indent="1"/>
    </xf>
    <xf numFmtId="0" fontId="33" fillId="0" borderId="0" xfId="77" quotePrefix="1" applyNumberFormat="1" applyFont="1">
      <alignment horizontal="left" wrapText="1" indent="1"/>
    </xf>
    <xf numFmtId="3" fontId="33" fillId="0" borderId="0" xfId="75" applyNumberFormat="1" applyFont="1">
      <alignment horizontal="right" wrapText="1"/>
    </xf>
    <xf numFmtId="2" fontId="34" fillId="0" borderId="0" xfId="62" quotePrefix="1" applyFont="1" applyAlignment="1">
      <alignment horizontal="left" wrapText="1" indent="2"/>
    </xf>
    <xf numFmtId="2" fontId="34" fillId="0" borderId="0" xfId="62" quotePrefix="1" applyFont="1" applyAlignment="1" applyProtection="1">
      <alignment horizontal="left" wrapText="1" indent="2"/>
    </xf>
    <xf numFmtId="3" fontId="33" fillId="0" borderId="0" xfId="75" applyNumberFormat="1" applyFont="1" applyProtection="1">
      <alignment horizontal="right" wrapText="1"/>
    </xf>
    <xf numFmtId="0" fontId="33" fillId="0" borderId="0" xfId="77" quotePrefix="1" applyNumberFormat="1" applyFont="1" applyProtection="1">
      <alignment horizontal="left" wrapText="1" indent="1"/>
    </xf>
    <xf numFmtId="0" fontId="29" fillId="0" borderId="0" xfId="85" applyFont="1" applyAlignment="1">
      <alignment horizontal="right"/>
    </xf>
    <xf numFmtId="165" fontId="40" fillId="0" borderId="13" xfId="85" applyNumberFormat="1" applyFont="1" applyBorder="1" applyAlignment="1">
      <alignment horizontal="center" vertical="center" wrapText="1"/>
    </xf>
    <xf numFmtId="165" fontId="40" fillId="0" borderId="11" xfId="85" applyNumberFormat="1" applyFont="1" applyBorder="1" applyAlignment="1">
      <alignment horizontal="center" vertical="center" wrapText="1"/>
    </xf>
    <xf numFmtId="164" fontId="38" fillId="0" borderId="0" xfId="75" applyNumberFormat="1" applyFont="1">
      <alignment horizontal="right" wrapText="1"/>
    </xf>
    <xf numFmtId="0" fontId="39" fillId="0" borderId="0" xfId="85" applyFont="1" applyAlignment="1">
      <alignment horizontal="right"/>
    </xf>
    <xf numFmtId="0" fontId="35" fillId="0" borderId="0" xfId="85" applyFont="1" applyAlignment="1">
      <alignment horizontal="right" wrapText="1"/>
    </xf>
    <xf numFmtId="0" fontId="35" fillId="0" borderId="0" xfId="85" applyFont="1" applyAlignment="1">
      <alignment wrapText="1"/>
    </xf>
    <xf numFmtId="0" fontId="29" fillId="0" borderId="0" xfId="86" applyFont="1"/>
    <xf numFmtId="0" fontId="29" fillId="0" borderId="0" xfId="0" applyFont="1" applyAlignment="1">
      <alignment horizontal="right"/>
    </xf>
    <xf numFmtId="0" fontId="30" fillId="0" borderId="0" xfId="0" applyFont="1" applyAlignment="1">
      <alignment horizontal="center"/>
    </xf>
    <xf numFmtId="0" fontId="35" fillId="41" borderId="0" xfId="39" applyFont="1" applyFill="1" applyAlignment="1">
      <alignment horizontal="left" wrapText="1"/>
    </xf>
  </cellXfs>
  <cellStyles count="1006">
    <cellStyle name="20% - Accent1" xfId="87" builtinId="30" customBuiltin="1"/>
    <cellStyle name="20% - Accent1 2" xfId="99" xr:uid="{913D48D9-8D10-480D-A151-A8BEA3516953}"/>
    <cellStyle name="20% - Accent1 3" xfId="100" xr:uid="{49F0DC30-3BD9-4CED-B3F2-CC4325CCEB3C}"/>
    <cellStyle name="20% - Accent1 3 2" xfId="101" xr:uid="{C76EF755-10E4-49B5-B71A-293382D2EBA8}"/>
    <cellStyle name="20% - Accent1 3 2 2" xfId="102" xr:uid="{39FE78A4-8535-45AB-804C-12E91796E245}"/>
    <cellStyle name="20% - Accent1 3 3" xfId="103" xr:uid="{CE023691-D625-46A7-A392-EF11C2A23156}"/>
    <cellStyle name="20% - Accent1 4" xfId="104" xr:uid="{50900FD3-F7E6-48AE-81A6-B13479F0CEF2}"/>
    <cellStyle name="20% - Accent1 4 2" xfId="105" xr:uid="{A50A184C-63AE-41A7-B203-14603F09EEB5}"/>
    <cellStyle name="20% - Accent1 5" xfId="106" xr:uid="{BA99BDEF-7816-461B-8062-EB7582E40837}"/>
    <cellStyle name="20% - Accent2" xfId="89" builtinId="34" customBuiltin="1"/>
    <cellStyle name="20% - Accent2 2" xfId="107" xr:uid="{4E91C920-C616-4ADE-B953-2714690EE097}"/>
    <cellStyle name="20% - Accent2 3" xfId="108" xr:uid="{0CD61A71-9D32-4D14-ACB5-5EFA5627622E}"/>
    <cellStyle name="20% - Accent2 3 2" xfId="109" xr:uid="{6ACE7B30-3D3D-4929-8F0B-3118B209888D}"/>
    <cellStyle name="20% - Accent2 3 2 2" xfId="110" xr:uid="{85CB86D4-4D7E-43B9-99BB-0C80462EC707}"/>
    <cellStyle name="20% - Accent2 3 3" xfId="111" xr:uid="{707CA11D-63E8-4464-A60B-755D24DA51EC}"/>
    <cellStyle name="20% - Accent2 4" xfId="112" xr:uid="{60CF50E0-642F-4102-97C4-5A87D70290CB}"/>
    <cellStyle name="20% - Accent2 4 2" xfId="113" xr:uid="{C427B919-36BD-43E0-8741-C960421AA5BD}"/>
    <cellStyle name="20% - Accent2 5" xfId="114" xr:uid="{1E357B11-8D4E-461F-B783-2BF8CE68713E}"/>
    <cellStyle name="20% - Accent3" xfId="91" builtinId="38" customBuiltin="1"/>
    <cellStyle name="20% - Accent3 2" xfId="115" xr:uid="{30E8016B-31C0-4312-92EA-A00718E93677}"/>
    <cellStyle name="20% - Accent3 3" xfId="116" xr:uid="{DE181F99-FD4D-41B9-9F83-90638FB978A0}"/>
    <cellStyle name="20% - Accent3 3 2" xfId="117" xr:uid="{B76B8004-CA8F-471B-936D-1EEA7E1B90D4}"/>
    <cellStyle name="20% - Accent3 3 2 2" xfId="118" xr:uid="{2C73C0EA-8ED4-4CCD-A920-35BAF1A418F2}"/>
    <cellStyle name="20% - Accent3 3 3" xfId="119" xr:uid="{052F8CD2-5A1A-4FB0-B225-035C3D01C0D6}"/>
    <cellStyle name="20% - Accent3 4" xfId="120" xr:uid="{48001B30-7063-4ABA-A459-837DBEF05576}"/>
    <cellStyle name="20% - Accent3 4 2" xfId="121" xr:uid="{117AB642-562D-41DA-A623-D652E98C23CA}"/>
    <cellStyle name="20% - Accent3 5" xfId="122" xr:uid="{3A4DCD26-D9B5-404B-A676-474C84484677}"/>
    <cellStyle name="20% - Accent4" xfId="93" builtinId="42" customBuiltin="1"/>
    <cellStyle name="20% - Accent4 2" xfId="123" xr:uid="{9605F553-FE7C-4CFC-A3A3-C054459EAEE4}"/>
    <cellStyle name="20% - Accent4 3" xfId="124" xr:uid="{966A6207-B743-4F51-A176-83736B9EA595}"/>
    <cellStyle name="20% - Accent4 3 2" xfId="125" xr:uid="{5393FFD6-FDB3-4F40-ADB0-D60E8A026EF5}"/>
    <cellStyle name="20% - Accent4 3 2 2" xfId="126" xr:uid="{FB5182E4-6FAD-42D7-833D-9B954118C43C}"/>
    <cellStyle name="20% - Accent4 3 3" xfId="127" xr:uid="{CE22CA87-8A64-4617-9B86-E19D02B4FFA8}"/>
    <cellStyle name="20% - Accent4 4" xfId="128" xr:uid="{159E0650-9EEC-4428-860C-1F0D0554C177}"/>
    <cellStyle name="20% - Accent4 4 2" xfId="129" xr:uid="{97C85E45-830F-4C28-9A2A-C9753717C930}"/>
    <cellStyle name="20% - Accent4 5" xfId="130" xr:uid="{519B8EF8-AEA8-4DC5-B003-FBA3FB2255C9}"/>
    <cellStyle name="20% - Accent5" xfId="95" builtinId="46" customBuiltin="1"/>
    <cellStyle name="20% - Accent5 2" xfId="131" xr:uid="{E660C0D8-E072-4D76-8CB0-0C67EAB2A838}"/>
    <cellStyle name="20% - Accent5 3" xfId="132" xr:uid="{14311909-BC4D-46E2-8DF0-1219DC57EE3C}"/>
    <cellStyle name="20% - Accent5 3 2" xfId="133" xr:uid="{EDB0A5E2-E618-400A-9751-5A7FC8451A01}"/>
    <cellStyle name="20% - Accent5 3 2 2" xfId="134" xr:uid="{D24622EB-4456-48C6-B7B6-E88E2C63D315}"/>
    <cellStyle name="20% - Accent5 3 3" xfId="135" xr:uid="{7F7BB77E-EF79-4184-96C2-AE384D151D0B}"/>
    <cellStyle name="20% - Accent5 4" xfId="136" xr:uid="{E8F44D2F-FEB9-4923-B74F-9F980050C214}"/>
    <cellStyle name="20% - Accent5 4 2" xfId="137" xr:uid="{36DBE9D6-7208-4118-BC85-5B241AB00135}"/>
    <cellStyle name="20% - Accent5 5" xfId="138" xr:uid="{FD3AB40C-2C88-4C10-9F35-0A0B98F0BCF1}"/>
    <cellStyle name="20% - Accent6" xfId="97" builtinId="50" customBuiltin="1"/>
    <cellStyle name="20% - Accent6 2" xfId="139" xr:uid="{F492AB86-D00E-46B4-9554-2CD5861E70A6}"/>
    <cellStyle name="20% - Accent6 3" xfId="140" xr:uid="{3505AC62-8580-461C-BF30-BA0B2596D64F}"/>
    <cellStyle name="20% - Accent6 3 2" xfId="141" xr:uid="{A72B9AB1-A386-40F2-AC43-90AD4B052E6F}"/>
    <cellStyle name="20% - Accent6 3 2 2" xfId="142" xr:uid="{9B557ABF-4E37-43AC-8F02-88E5F3990AD2}"/>
    <cellStyle name="20% - Accent6 3 3" xfId="143" xr:uid="{82C55A99-F054-47B2-A7B4-C0A444BE59AB}"/>
    <cellStyle name="20% - Accent6 4" xfId="144" xr:uid="{8A48E23D-D0DA-41B6-9C1D-28E5C25B2AA9}"/>
    <cellStyle name="20% - Accent6 4 2" xfId="145" xr:uid="{38E94729-96C9-49F6-82AC-4432EBEC8725}"/>
    <cellStyle name="20% - Accent6 5" xfId="146" xr:uid="{0EE3E3C2-8ECE-4E12-AE0B-F2340611B3C8}"/>
    <cellStyle name="40% - Accent1" xfId="88" builtinId="31" customBuiltin="1"/>
    <cellStyle name="40% - Accent1 2" xfId="147" xr:uid="{61979E85-1823-4E43-9B4B-797B36D6EF3A}"/>
    <cellStyle name="40% - Accent1 3" xfId="148" xr:uid="{A3AF4ED9-ADD5-444D-A745-6F7D9E380CF4}"/>
    <cellStyle name="40% - Accent1 3 2" xfId="149" xr:uid="{E314D9B1-B020-4FD9-9506-3F728009A9E1}"/>
    <cellStyle name="40% - Accent1 3 2 2" xfId="150" xr:uid="{CCCE0025-938E-40AC-A3A0-31477C8BD8A1}"/>
    <cellStyle name="40% - Accent1 3 3" xfId="151" xr:uid="{907944E4-B95F-482F-BBAF-D5ACD9DED327}"/>
    <cellStyle name="40% - Accent1 4" xfId="152" xr:uid="{0014D35A-A733-40AB-B4A2-0FAE7E6EC6EB}"/>
    <cellStyle name="40% - Accent1 4 2" xfId="153" xr:uid="{331FCCEA-7EF7-49F5-AF2C-4B0AD92CC61E}"/>
    <cellStyle name="40% - Accent1 5" xfId="154" xr:uid="{9D315AE5-11F2-4386-B983-377AD86E8110}"/>
    <cellStyle name="40% - Accent2" xfId="90" builtinId="35" customBuiltin="1"/>
    <cellStyle name="40% - Accent2 2" xfId="155" xr:uid="{253737E8-404E-402F-A03B-D217E1E612B5}"/>
    <cellStyle name="40% - Accent2 3" xfId="156" xr:uid="{B1B16314-4E47-4AC3-B195-603FFD8ABCDE}"/>
    <cellStyle name="40% - Accent2 3 2" xfId="157" xr:uid="{923D4D10-9F7D-443D-BC17-359AA90BB725}"/>
    <cellStyle name="40% - Accent2 3 2 2" xfId="158" xr:uid="{F95DF270-591F-47E1-B8E9-BB8B38B5BFBC}"/>
    <cellStyle name="40% - Accent2 3 3" xfId="159" xr:uid="{49C6B25E-D4DA-4451-9EBC-38D1327F1D78}"/>
    <cellStyle name="40% - Accent2 4" xfId="160" xr:uid="{814FB966-77FA-4DE6-8B3E-57FCBCC44D15}"/>
    <cellStyle name="40% - Accent2 4 2" xfId="161" xr:uid="{5AC11F28-8AA3-47E2-9A66-DACE80CCD675}"/>
    <cellStyle name="40% - Accent2 5" xfId="162" xr:uid="{97E424FC-DDA2-4C55-9175-04243710DC1D}"/>
    <cellStyle name="40% - Accent3" xfId="92" builtinId="39" customBuiltin="1"/>
    <cellStyle name="40% - Accent3 2" xfId="163" xr:uid="{5B2BBBD2-4897-4021-B6E8-8F2DAA0FB126}"/>
    <cellStyle name="40% - Accent3 3" xfId="164" xr:uid="{5E14CFFE-325C-4D19-A4B1-68526D5AE3C1}"/>
    <cellStyle name="40% - Accent3 3 2" xfId="165" xr:uid="{7DA6936F-F0A0-438D-A346-EA6E29349AEB}"/>
    <cellStyle name="40% - Accent3 3 2 2" xfId="166" xr:uid="{950AAF15-8D41-49E4-97EA-DF67219ECBD0}"/>
    <cellStyle name="40% - Accent3 3 3" xfId="167" xr:uid="{79844BBC-C6C9-4BAB-A7AA-A3282FBF5580}"/>
    <cellStyle name="40% - Accent3 4" xfId="168" xr:uid="{8526F4DF-8DCD-4FD0-AEEC-47310B63FF72}"/>
    <cellStyle name="40% - Accent3 4 2" xfId="169" xr:uid="{64FE062E-853E-4BEC-A653-040194A79E70}"/>
    <cellStyle name="40% - Accent3 5" xfId="170" xr:uid="{BBC431FE-35A5-4E5D-8A0A-6EBB30D6971A}"/>
    <cellStyle name="40% - Accent4" xfId="94" builtinId="43" customBuiltin="1"/>
    <cellStyle name="40% - Accent4 2" xfId="171" xr:uid="{3863E599-9B3E-4096-884F-D7C154306250}"/>
    <cellStyle name="40% - Accent4 3" xfId="172" xr:uid="{2F63141F-C7D7-47E5-8CBF-4E1266BF55C6}"/>
    <cellStyle name="40% - Accent4 3 2" xfId="173" xr:uid="{15EAE463-4A7B-4A73-9722-DBCA077380E0}"/>
    <cellStyle name="40% - Accent4 3 2 2" xfId="174" xr:uid="{A76B8028-A6E0-4F08-B515-DEC06C074BED}"/>
    <cellStyle name="40% - Accent4 3 3" xfId="175" xr:uid="{4F9F9842-5549-4592-A734-58FC363E55C9}"/>
    <cellStyle name="40% - Accent4 4" xfId="176" xr:uid="{D6102F78-5570-4F40-8E10-FB1C39068512}"/>
    <cellStyle name="40% - Accent4 4 2" xfId="177" xr:uid="{7A60AB99-7BA7-4BA7-9E75-EC9D0A417FDC}"/>
    <cellStyle name="40% - Accent4 5" xfId="178" xr:uid="{106DCFCA-8240-4DE6-9DA9-187E922E4945}"/>
    <cellStyle name="40% - Accent5" xfId="96" builtinId="47" customBuiltin="1"/>
    <cellStyle name="40% - Accent5 2" xfId="179" xr:uid="{065E172D-BC63-401C-B585-F95138918F2C}"/>
    <cellStyle name="40% - Accent5 3" xfId="180" xr:uid="{A722D093-75CB-4FEC-AAE6-9F1B6CFA69A6}"/>
    <cellStyle name="40% - Accent5 3 2" xfId="181" xr:uid="{CD7A523E-A74A-4C75-A624-0EB92627A641}"/>
    <cellStyle name="40% - Accent5 3 2 2" xfId="182" xr:uid="{61A284A0-0949-444F-B09E-F3A94BEA1F47}"/>
    <cellStyle name="40% - Accent5 3 3" xfId="183" xr:uid="{2DF0B029-F0C6-4923-89A1-9900C51EF3B1}"/>
    <cellStyle name="40% - Accent5 4" xfId="184" xr:uid="{4DEA19F3-BD4C-46E6-AFED-A40CDCBEB694}"/>
    <cellStyle name="40% - Accent5 4 2" xfId="185" xr:uid="{421BEEAF-316D-40D4-AB6C-3182566C6A1B}"/>
    <cellStyle name="40% - Accent5 5" xfId="186" xr:uid="{DFA9263F-0AEB-43FE-9A55-7C2D93C346A2}"/>
    <cellStyle name="40% - Accent6" xfId="98" builtinId="51" customBuiltin="1"/>
    <cellStyle name="40% - Accent6 2" xfId="187" xr:uid="{99F41B1A-4AB2-4656-A740-DD6B3E87A36E}"/>
    <cellStyle name="40% - Accent6 3" xfId="188" xr:uid="{BC2EDB7C-13EB-43EB-980E-B98C2ACE2A30}"/>
    <cellStyle name="40% - Accent6 3 2" xfId="189" xr:uid="{0B9C4EDB-2BFE-45C4-A648-3D2A44F3A6C6}"/>
    <cellStyle name="40% - Accent6 3 2 2" xfId="190" xr:uid="{189DD96F-A4F7-45D8-BAC2-6942423157BB}"/>
    <cellStyle name="40% - Accent6 3 3" xfId="191" xr:uid="{69145F9F-D691-426F-A786-61C21F287453}"/>
    <cellStyle name="40% - Accent6 4" xfId="192" xr:uid="{E4AEBD6E-C47A-477C-92FE-F30E033D6F88}"/>
    <cellStyle name="40% - Accent6 4 2" xfId="193" xr:uid="{F94471D3-62AD-466A-87D6-07E944930B3E}"/>
    <cellStyle name="40% - Accent6 5" xfId="194" xr:uid="{ED77A801-936F-4BDB-8B3D-D8AAE5740C51}"/>
    <cellStyle name="60% - Accent1 2" xfId="196" xr:uid="{673E0A58-62B4-4D72-9FDA-9C144BA3B152}"/>
    <cellStyle name="60% - Accent1 3" xfId="195" xr:uid="{AD8F00E6-5352-4D88-9542-ED5D36FC067B}"/>
    <cellStyle name="60% - Accent2 2" xfId="198" xr:uid="{BA3181C8-232A-445C-8FFB-773BE6A1AB9F}"/>
    <cellStyle name="60% - Accent2 3" xfId="197" xr:uid="{6B51D0B9-9369-433E-AC6A-96108C70989C}"/>
    <cellStyle name="60% - Accent3 2" xfId="200" xr:uid="{DB197BC9-02AA-4A00-B48F-A9A1A2210B05}"/>
    <cellStyle name="60% - Accent3 3" xfId="199" xr:uid="{D59DC888-0A89-4224-85DB-B4C23ED4A3D2}"/>
    <cellStyle name="60% - Accent4 2" xfId="202" xr:uid="{34205AA7-3BC9-4F50-B65B-5A7E9B641100}"/>
    <cellStyle name="60% - Accent4 3" xfId="201" xr:uid="{50914DF3-8161-433A-8979-4C891939CE48}"/>
    <cellStyle name="60% - Accent5 2" xfId="204" xr:uid="{61F05D9C-F478-4BFC-9045-338D073D1E23}"/>
    <cellStyle name="60% - Accent5 3" xfId="203" xr:uid="{418BF7CE-00C4-4DAB-93D7-B75EE2DB6559}"/>
    <cellStyle name="60% - Accent6 2" xfId="206" xr:uid="{4D53138E-697F-47A4-8782-3BEDA50ED33C}"/>
    <cellStyle name="60% - Accent6 3" xfId="205" xr:uid="{7829810A-C154-4B9D-9A0A-5CED80A765C5}"/>
    <cellStyle name="Accent1" xfId="1" builtinId="29" customBuiltin="1"/>
    <cellStyle name="Accent1 - 20%" xfId="2" xr:uid="{00000000-0005-0000-0000-000001000000}"/>
    <cellStyle name="Accent1 - 20% 2" xfId="207" xr:uid="{186D3A73-78F5-4439-9D0A-DE7B75332E0B}"/>
    <cellStyle name="Accent1 - 20% 3" xfId="208" xr:uid="{1D60B50A-FF3F-4D3E-85EE-774187D52CD4}"/>
    <cellStyle name="Accent1 - 40%" xfId="3" xr:uid="{00000000-0005-0000-0000-000002000000}"/>
    <cellStyle name="Accent1 - 40% 2" xfId="209" xr:uid="{C53D2BC3-D433-4EF1-B892-833E3261528D}"/>
    <cellStyle name="Accent1 - 40% 3" xfId="210" xr:uid="{3AB47CAF-4B29-4190-9E96-364D4F1261C8}"/>
    <cellStyle name="Accent1 - 60%" xfId="4" xr:uid="{00000000-0005-0000-0000-000003000000}"/>
    <cellStyle name="Accent1 - 60% 2" xfId="211" xr:uid="{6370B8FF-9E21-4678-84E6-B0130FD05E20}"/>
    <cellStyle name="Accent1 - 60% 3" xfId="212" xr:uid="{86156FFB-2979-4D08-816D-8B44EB84BB0B}"/>
    <cellStyle name="Accent1 10" xfId="213" xr:uid="{59220258-8926-4F12-B8F8-248C236B4F8A}"/>
    <cellStyle name="Accent1 11" xfId="214" xr:uid="{DF1327F4-D3C2-4B8B-8BEC-EC3284F8A17C}"/>
    <cellStyle name="Accent1 12" xfId="215" xr:uid="{F5B20955-8BD5-41E6-B44D-C5ED1A3921C3}"/>
    <cellStyle name="Accent1 13" xfId="216" xr:uid="{CDF6EB81-AB42-40CD-93B4-BA6DC6A0117D}"/>
    <cellStyle name="Accent1 14" xfId="217" xr:uid="{33AA2FC8-6A4E-4D52-8B59-3CB99B227849}"/>
    <cellStyle name="Accent1 15" xfId="218" xr:uid="{8B5DF2EA-F489-48BA-9C25-F3C25C5B6825}"/>
    <cellStyle name="Accent1 16" xfId="219" xr:uid="{D184D227-4C0F-4F0C-AC36-684E8B3C760A}"/>
    <cellStyle name="Accent1 17" xfId="220" xr:uid="{2D1808B7-EAE3-4EBF-A0AA-C227BAD4212D}"/>
    <cellStyle name="Accent1 18" xfId="221" xr:uid="{FA4E5D8A-B8B8-441D-969B-6B327686F590}"/>
    <cellStyle name="Accent1 19" xfId="222" xr:uid="{3C95CA4D-96D1-4BCB-BAC3-128042DA6FC5}"/>
    <cellStyle name="Accent1 2" xfId="223" xr:uid="{7FB14EF6-999B-4422-AB27-F10520A5C279}"/>
    <cellStyle name="Accent1 20" xfId="224" xr:uid="{9B527BC2-4D65-4C9D-BCC5-50E9E23B2BBD}"/>
    <cellStyle name="Accent1 21" xfId="225" xr:uid="{44E20866-ED17-4D47-B157-F216702B1257}"/>
    <cellStyle name="Accent1 22" xfId="226" xr:uid="{8998178C-E651-4342-B098-AAE14CBDA546}"/>
    <cellStyle name="Accent1 23" xfId="227" xr:uid="{0A9B2F15-9FDB-4934-8CA8-5D0DB4098F3F}"/>
    <cellStyle name="Accent1 24" xfId="228" xr:uid="{BE71EC1E-671C-4B9E-9E8D-1E361EBDFA19}"/>
    <cellStyle name="Accent1 25" xfId="229" xr:uid="{4DC0D57C-EA42-4241-B696-821A36BA57E2}"/>
    <cellStyle name="Accent1 26" xfId="230" xr:uid="{F4647D18-E134-48B0-BE6C-6A6E2B248502}"/>
    <cellStyle name="Accent1 27" xfId="231" xr:uid="{3726CCCE-A147-4A89-A6FE-E131C7CF0C72}"/>
    <cellStyle name="Accent1 28" xfId="232" xr:uid="{08A57547-AAC2-43A5-AB96-D53B7CBF50EF}"/>
    <cellStyle name="Accent1 29" xfId="233" xr:uid="{8ED0862D-68DF-4B1E-8A04-DE287E28E853}"/>
    <cellStyle name="Accent1 3" xfId="234" xr:uid="{C65EF514-862D-4CB9-97EA-8CC11C58C737}"/>
    <cellStyle name="Accent1 30" xfId="235" xr:uid="{D4CE21F1-6733-4892-94AD-C75EC6040FD8}"/>
    <cellStyle name="Accent1 31" xfId="236" xr:uid="{805FA94C-CB2C-4F3A-8322-E4407F528DD0}"/>
    <cellStyle name="Accent1 32" xfId="237" xr:uid="{EE0AC670-E434-4FAF-A768-A39770C78245}"/>
    <cellStyle name="Accent1 33" xfId="238" xr:uid="{55111C11-F764-4CC9-92EE-E90DFDCAEE62}"/>
    <cellStyle name="Accent1 34" xfId="239" xr:uid="{D4543693-A019-4FA8-84A9-9789A4D468F8}"/>
    <cellStyle name="Accent1 35" xfId="240" xr:uid="{054921B0-F71E-48DA-BA62-8C966A6D04E2}"/>
    <cellStyle name="Accent1 36" xfId="241" xr:uid="{6D651294-1143-4AC0-AE85-2B985519E28F}"/>
    <cellStyle name="Accent1 37" xfId="242" xr:uid="{F3C7349C-15A8-40D5-A3BF-65AC190612BE}"/>
    <cellStyle name="Accent1 38" xfId="243" xr:uid="{8D6D8C1D-459E-4FA8-8DAF-CE73B826639A}"/>
    <cellStyle name="Accent1 39" xfId="244" xr:uid="{372ABCC8-88A8-469C-B2AE-CF4441CFFD1F}"/>
    <cellStyle name="Accent1 4" xfId="245" xr:uid="{FF0EE27E-07FD-4BEE-BCFD-4A0D78950085}"/>
    <cellStyle name="Accent1 40" xfId="246" xr:uid="{C0F1AEB6-2CAA-4733-986A-1643B9F48D46}"/>
    <cellStyle name="Accent1 41" xfId="247" xr:uid="{EE2EE069-CF58-4BE8-91BC-A4866A0C8E9E}"/>
    <cellStyle name="Accent1 42" xfId="248" xr:uid="{108B0259-E738-47E5-AEAB-E5A35D35A25E}"/>
    <cellStyle name="Accent1 43" xfId="249" xr:uid="{E3FDCF04-0CF8-4E8C-B0DE-5058EC4DFEED}"/>
    <cellStyle name="Accent1 44" xfId="250" xr:uid="{13A4E286-4A49-4AFD-B630-E2ECCC697663}"/>
    <cellStyle name="Accent1 45" xfId="251" xr:uid="{16937A52-1DE7-4FA9-82A3-8438F6F7F426}"/>
    <cellStyle name="Accent1 46" xfId="252" xr:uid="{541D10CA-B8AE-4E6B-BE1A-D825139C8943}"/>
    <cellStyle name="Accent1 47" xfId="253" xr:uid="{1852B478-F597-4967-B81F-FE4772E68228}"/>
    <cellStyle name="Accent1 48" xfId="254" xr:uid="{CB87D680-D504-4C47-B4C4-94546E481BF7}"/>
    <cellStyle name="Accent1 49" xfId="255" xr:uid="{A5BA3E93-6F2E-45D0-89D8-D912A90B2DC7}"/>
    <cellStyle name="Accent1 5" xfId="256" xr:uid="{63D105A3-80AC-4469-A0F7-A9509373034A}"/>
    <cellStyle name="Accent1 50" xfId="257" xr:uid="{8E42CBE6-9A2B-4E87-9FF4-7D17331EAFE5}"/>
    <cellStyle name="Accent1 51" xfId="258" xr:uid="{F2A0170C-6696-4367-9020-A7ECDDFB538D}"/>
    <cellStyle name="Accent1 52" xfId="259" xr:uid="{D7EE136F-8F7D-4D74-9D07-BA99052A83CE}"/>
    <cellStyle name="Accent1 53" xfId="260" xr:uid="{2CB12B37-83DF-4FD1-8C09-9C48C1D3A40C}"/>
    <cellStyle name="Accent1 54" xfId="261" xr:uid="{0A9BBBF8-BA4A-45AF-B806-B9FBB3D1BE7A}"/>
    <cellStyle name="Accent1 55" xfId="262" xr:uid="{4EDF7409-C12F-46BE-B954-5C9B30FBF841}"/>
    <cellStyle name="Accent1 56" xfId="263" xr:uid="{82EE4931-9C16-42EE-AD29-6977355B5629}"/>
    <cellStyle name="Accent1 57" xfId="264" xr:uid="{9370080D-FEE0-4479-8E0A-A8B1B0C9F2DA}"/>
    <cellStyle name="Accent1 58" xfId="265" xr:uid="{FAA7120F-851B-475C-A5E5-0719F44DBD43}"/>
    <cellStyle name="Accent1 59" xfId="266" xr:uid="{F7626D7A-07BF-449E-9B28-4938D84991DA}"/>
    <cellStyle name="Accent1 6" xfId="267" xr:uid="{CD73498D-C0E7-43DA-A036-88997429ED97}"/>
    <cellStyle name="Accent1 60" xfId="268" xr:uid="{AF911A9D-188D-46C4-AD25-B0C2B04A9432}"/>
    <cellStyle name="Accent1 7" xfId="269" xr:uid="{99B51220-2951-4F30-A942-40E2419717BF}"/>
    <cellStyle name="Accent1 8" xfId="270" xr:uid="{C2106EF6-4711-4D50-8A4E-BB461C610B45}"/>
    <cellStyle name="Accent1 9" xfId="271" xr:uid="{496F88F9-80DF-418B-9782-72C3EA00370E}"/>
    <cellStyle name="Accent2" xfId="5" builtinId="33" customBuiltin="1"/>
    <cellStyle name="Accent2 - 20%" xfId="6" xr:uid="{00000000-0005-0000-0000-000005000000}"/>
    <cellStyle name="Accent2 - 20% 2" xfId="272" xr:uid="{2ED2EAEB-DD06-48B3-A49D-C4271B77AFDA}"/>
    <cellStyle name="Accent2 - 20% 3" xfId="273" xr:uid="{F5886485-7021-4D4D-831B-42391C66797C}"/>
    <cellStyle name="Accent2 - 40%" xfId="7" xr:uid="{00000000-0005-0000-0000-000006000000}"/>
    <cellStyle name="Accent2 - 40% 2" xfId="274" xr:uid="{2393FC16-D36A-4D23-A080-6A08BEEAB8D5}"/>
    <cellStyle name="Accent2 - 40% 3" xfId="275" xr:uid="{55F99DA4-3492-424D-867A-0E71DCD462C0}"/>
    <cellStyle name="Accent2 - 60%" xfId="8" xr:uid="{00000000-0005-0000-0000-000007000000}"/>
    <cellStyle name="Accent2 - 60% 2" xfId="276" xr:uid="{2CD8732A-4714-4AC0-96F5-9B8486951639}"/>
    <cellStyle name="Accent2 - 60% 3" xfId="277" xr:uid="{F283FB48-498C-4091-B5F5-11A62BC4B35A}"/>
    <cellStyle name="Accent2 10" xfId="278" xr:uid="{06F2C6E1-BC04-42D6-B97B-16E9906DC1AF}"/>
    <cellStyle name="Accent2 11" xfId="279" xr:uid="{C9B77602-6F2F-4B6E-8B06-D6A182E39DBD}"/>
    <cellStyle name="Accent2 12" xfId="280" xr:uid="{AD153C61-6CDF-4554-A922-451B6CCA34A0}"/>
    <cellStyle name="Accent2 13" xfId="281" xr:uid="{3638448E-77D4-4AA4-AC11-71C243D8B168}"/>
    <cellStyle name="Accent2 14" xfId="282" xr:uid="{CFCDC895-6270-4444-A719-1C5802B10837}"/>
    <cellStyle name="Accent2 15" xfId="283" xr:uid="{8023F90D-8735-485C-8AD9-36EB07AD2D5A}"/>
    <cellStyle name="Accent2 16" xfId="284" xr:uid="{4C8AD818-229C-45A9-BBF8-432CAE96B618}"/>
    <cellStyle name="Accent2 17" xfId="285" xr:uid="{E58D6F53-319D-4152-A296-F781B833F700}"/>
    <cellStyle name="Accent2 18" xfId="286" xr:uid="{B6FCDEA2-0910-46BD-B601-79859349AB74}"/>
    <cellStyle name="Accent2 19" xfId="287" xr:uid="{BB826523-DCDB-45BC-9109-111153FC95EF}"/>
    <cellStyle name="Accent2 2" xfId="288" xr:uid="{B84AC830-D21D-4CA7-9D36-2DD1871AE771}"/>
    <cellStyle name="Accent2 20" xfId="289" xr:uid="{C7DF790F-6810-4DC6-81F7-9C57CFFC5F50}"/>
    <cellStyle name="Accent2 21" xfId="290" xr:uid="{DDCD92D1-9EFB-4DCD-810A-67938C1861DB}"/>
    <cellStyle name="Accent2 22" xfId="291" xr:uid="{1C6EAA5F-AE91-4181-8F6A-90B0DC510C7D}"/>
    <cellStyle name="Accent2 23" xfId="292" xr:uid="{46EE430B-7589-4171-821E-606CBB8BDA97}"/>
    <cellStyle name="Accent2 24" xfId="293" xr:uid="{3D4FFF02-2578-4FEF-8AFD-7F3AA846B3B7}"/>
    <cellStyle name="Accent2 25" xfId="294" xr:uid="{7CC49973-9FC3-4338-8A20-50CA8E448C67}"/>
    <cellStyle name="Accent2 26" xfId="295" xr:uid="{38B3E5A9-4716-4C3B-A6C9-07E9E2D138F9}"/>
    <cellStyle name="Accent2 27" xfId="296" xr:uid="{0B661863-E890-4670-BCE6-60CE9DBB427D}"/>
    <cellStyle name="Accent2 28" xfId="297" xr:uid="{84270B6B-FD83-477A-BB4B-209FE0FAA5F1}"/>
    <cellStyle name="Accent2 29" xfId="298" xr:uid="{7B074C0D-1A27-4B8C-83C5-969329FF7755}"/>
    <cellStyle name="Accent2 3" xfId="299" xr:uid="{36EA8723-5D3D-47D1-B826-0C64E282EF73}"/>
    <cellStyle name="Accent2 30" xfId="300" xr:uid="{3B759B6C-190D-4077-B40A-47441B0F7DE0}"/>
    <cellStyle name="Accent2 31" xfId="301" xr:uid="{47D574ED-08B8-4A9A-9275-F7B9F5999865}"/>
    <cellStyle name="Accent2 32" xfId="302" xr:uid="{BD0EB46B-46CF-4B9F-8B28-4AA2C79A7BFF}"/>
    <cellStyle name="Accent2 33" xfId="303" xr:uid="{C08A29D2-225F-42A7-974D-8F2AE2BF46EB}"/>
    <cellStyle name="Accent2 34" xfId="304" xr:uid="{CF99A675-4FAD-4630-BA49-2525455BA555}"/>
    <cellStyle name="Accent2 35" xfId="305" xr:uid="{69265C4F-AD64-409B-BA03-7DD9FD494DD8}"/>
    <cellStyle name="Accent2 36" xfId="306" xr:uid="{B3F2CE29-9F9E-402B-99AF-BE5EAAB99AAF}"/>
    <cellStyle name="Accent2 37" xfId="307" xr:uid="{E8666D73-1658-40AE-B0F0-B60D49B00F44}"/>
    <cellStyle name="Accent2 38" xfId="308" xr:uid="{350262F8-F235-4585-B246-DB9837DC40F0}"/>
    <cellStyle name="Accent2 39" xfId="309" xr:uid="{7B655C60-DDB0-467A-AA8F-63F1242FB4DC}"/>
    <cellStyle name="Accent2 4" xfId="310" xr:uid="{B3D50575-2043-488D-A138-9B036A4013B7}"/>
    <cellStyle name="Accent2 40" xfId="311" xr:uid="{7D54E2C1-A733-4688-BDE7-5F4E0FB1D269}"/>
    <cellStyle name="Accent2 41" xfId="312" xr:uid="{E2DB5F3E-CE49-476F-87CF-D86EC450001B}"/>
    <cellStyle name="Accent2 42" xfId="313" xr:uid="{DAE655C6-A845-4A1C-8A54-797E3234F741}"/>
    <cellStyle name="Accent2 43" xfId="314" xr:uid="{B31B61BE-68C2-4475-B28C-15A9DD4EACB3}"/>
    <cellStyle name="Accent2 44" xfId="315" xr:uid="{9C700214-E061-4390-BD1A-D9BBC2DACBFE}"/>
    <cellStyle name="Accent2 45" xfId="316" xr:uid="{DC0A6173-D683-4115-993F-0AF570AFEF65}"/>
    <cellStyle name="Accent2 46" xfId="317" xr:uid="{8990CD53-249A-45CA-B676-A029DE0A0C40}"/>
    <cellStyle name="Accent2 47" xfId="318" xr:uid="{40868D4C-6B1B-45C8-A405-3B8F8E486451}"/>
    <cellStyle name="Accent2 48" xfId="319" xr:uid="{D2375ACB-3357-445C-AAC9-7F6E5366B0A2}"/>
    <cellStyle name="Accent2 49" xfId="320" xr:uid="{438E174A-A084-4DC7-8AFE-442E2EF6ACF9}"/>
    <cellStyle name="Accent2 5" xfId="321" xr:uid="{C397792D-0383-469B-BF58-420C74AA6913}"/>
    <cellStyle name="Accent2 50" xfId="322" xr:uid="{0E355B8B-B11E-4F18-8E1A-5FF682207076}"/>
    <cellStyle name="Accent2 51" xfId="323" xr:uid="{96AB5201-582F-4BB3-A510-CBE12AE2C26D}"/>
    <cellStyle name="Accent2 52" xfId="324" xr:uid="{FE5AD7C4-94F1-4B37-AE99-E12BA6FCDA15}"/>
    <cellStyle name="Accent2 53" xfId="325" xr:uid="{3D55907C-3C01-4EC7-BD2C-470C845B99CE}"/>
    <cellStyle name="Accent2 54" xfId="326" xr:uid="{3E1DFC7D-7569-4210-85AE-CC39B433C49B}"/>
    <cellStyle name="Accent2 55" xfId="327" xr:uid="{FCBFAC20-60DF-450E-92A7-EDA703C0DCD7}"/>
    <cellStyle name="Accent2 56" xfId="328" xr:uid="{DDD053CE-95E6-48B0-9067-CA0B7EB35C78}"/>
    <cellStyle name="Accent2 57" xfId="329" xr:uid="{B4E92181-9263-40D8-87BD-E198BD890B73}"/>
    <cellStyle name="Accent2 58" xfId="330" xr:uid="{085F3703-8D04-44A0-A194-3B4536D68373}"/>
    <cellStyle name="Accent2 59" xfId="331" xr:uid="{7408465B-CA0F-4F28-B900-6DE9F1F83FCC}"/>
    <cellStyle name="Accent2 6" xfId="332" xr:uid="{BBE3C38B-D532-44A2-8AEF-DB4C3A5161CA}"/>
    <cellStyle name="Accent2 60" xfId="333" xr:uid="{C6D124A6-BC56-4715-A426-050E7DA1EA0A}"/>
    <cellStyle name="Accent2 7" xfId="334" xr:uid="{7D9E7065-7B2F-4B98-89CF-965DED3F8943}"/>
    <cellStyle name="Accent2 8" xfId="335" xr:uid="{7F82B343-5C8A-434A-85AA-23ADC3B36649}"/>
    <cellStyle name="Accent2 9" xfId="336" xr:uid="{CCEFF2DE-6217-4AB0-B272-A103FACAA7D4}"/>
    <cellStyle name="Accent3" xfId="9" builtinId="37" customBuiltin="1"/>
    <cellStyle name="Accent3 - 20%" xfId="10" xr:uid="{00000000-0005-0000-0000-000009000000}"/>
    <cellStyle name="Accent3 - 20% 2" xfId="337" xr:uid="{8D3CA59D-9347-42BA-AC05-E28B8B375364}"/>
    <cellStyle name="Accent3 - 20% 3" xfId="338" xr:uid="{695920FA-14B0-4550-986B-27C7C81D0142}"/>
    <cellStyle name="Accent3 - 40%" xfId="11" xr:uid="{00000000-0005-0000-0000-00000A000000}"/>
    <cellStyle name="Accent3 - 40% 2" xfId="339" xr:uid="{74565B18-CC92-488A-8BB7-209ACCAAA1BC}"/>
    <cellStyle name="Accent3 - 40% 3" xfId="340" xr:uid="{CAF4F5B7-1477-428D-8D8E-C40F9CA7F051}"/>
    <cellStyle name="Accent3 - 60%" xfId="12" xr:uid="{00000000-0005-0000-0000-00000B000000}"/>
    <cellStyle name="Accent3 - 60% 2" xfId="341" xr:uid="{0F4DDC12-59D4-4EBA-93D7-552E8E1B5E1C}"/>
    <cellStyle name="Accent3 - 60% 3" xfId="342" xr:uid="{2B8CDD2D-6B1F-49DD-92A0-37872C8AB08A}"/>
    <cellStyle name="Accent3 10" xfId="343" xr:uid="{99B89D56-2AE9-4F90-8EEC-CD4B02B8D91C}"/>
    <cellStyle name="Accent3 11" xfId="344" xr:uid="{3D3BEF36-CD30-42D5-83A1-EB995539D318}"/>
    <cellStyle name="Accent3 12" xfId="345" xr:uid="{22379BD3-11FB-4962-9E69-16F5B0438DCC}"/>
    <cellStyle name="Accent3 13" xfId="346" xr:uid="{9164E0BB-E376-4E36-9307-036E34105096}"/>
    <cellStyle name="Accent3 14" xfId="347" xr:uid="{D7D5B5FC-2975-47CC-B3D3-FEE1C66E47D9}"/>
    <cellStyle name="Accent3 15" xfId="348" xr:uid="{F2C29948-2A7B-4600-A200-921D436380CB}"/>
    <cellStyle name="Accent3 16" xfId="349" xr:uid="{D9EA4A87-42F1-4151-A7E9-19FE3B4AE196}"/>
    <cellStyle name="Accent3 17" xfId="350" xr:uid="{09F307B6-65E0-4123-BE19-07D9115F32CC}"/>
    <cellStyle name="Accent3 18" xfId="351" xr:uid="{913DE8E2-57EA-4928-B53E-87F83D42ED4C}"/>
    <cellStyle name="Accent3 19" xfId="352" xr:uid="{2A293930-94DD-43EB-851A-1CCEE7E3EB24}"/>
    <cellStyle name="Accent3 2" xfId="353" xr:uid="{E9D24C0C-0E6F-4F5C-B2A9-2E64D07FC171}"/>
    <cellStyle name="Accent3 2 2" xfId="354" xr:uid="{BB308A6C-0869-4B6B-BF3B-7EEC992FB20F}"/>
    <cellStyle name="Accent3 2 3" xfId="355" xr:uid="{AB1B9D91-8CB1-41A6-9A68-C3B9AFF57847}"/>
    <cellStyle name="Accent3 20" xfId="356" xr:uid="{A0FAF4BE-962F-46A2-A7DE-BE7D320A7740}"/>
    <cellStyle name="Accent3 21" xfId="357" xr:uid="{2F8E3833-AFA9-4B80-9F30-9D6C9A992273}"/>
    <cellStyle name="Accent3 22" xfId="358" xr:uid="{F9DF5DB7-4A93-43EA-B187-43D8319A026A}"/>
    <cellStyle name="Accent3 23" xfId="359" xr:uid="{6785B1D4-D007-4BC8-94A6-67482674F80E}"/>
    <cellStyle name="Accent3 24" xfId="360" xr:uid="{C089CE61-F13A-4904-BAC8-7537A4074CE5}"/>
    <cellStyle name="Accent3 25" xfId="361" xr:uid="{30E135A7-2C5A-492F-A177-D107C429F90F}"/>
    <cellStyle name="Accent3 26" xfId="362" xr:uid="{3E5719D5-DAC5-407B-A7A5-4E6F4E31A3FC}"/>
    <cellStyle name="Accent3 27" xfId="363" xr:uid="{2B301640-A883-4AC3-B029-A9F46DA26D81}"/>
    <cellStyle name="Accent3 28" xfId="364" xr:uid="{1A9DB2BE-D328-4E55-83E8-1DE3A14B3D59}"/>
    <cellStyle name="Accent3 29" xfId="365" xr:uid="{F6071E35-8F16-4B35-A054-6ECBBBF6FFCB}"/>
    <cellStyle name="Accent3 3" xfId="366" xr:uid="{4DC96BB1-B1C3-4E9B-817C-A8186191220E}"/>
    <cellStyle name="Accent3 3 2" xfId="367" xr:uid="{E39DDE5D-AF4B-455B-9FC5-F1F6DCF4FA77}"/>
    <cellStyle name="Accent3 3 3" xfId="368" xr:uid="{EF5FE445-0487-4A3C-BD2B-47F576B25517}"/>
    <cellStyle name="Accent3 30" xfId="369" xr:uid="{01AD7BDF-915C-4146-9D9E-AF7F9D2EDEFA}"/>
    <cellStyle name="Accent3 31" xfId="370" xr:uid="{3CFC7582-A843-41A2-A447-D74A756CC75D}"/>
    <cellStyle name="Accent3 32" xfId="371" xr:uid="{230FC56E-3C1B-4A9A-9CBB-7B84872A569C}"/>
    <cellStyle name="Accent3 33" xfId="372" xr:uid="{7025C827-35EE-42B3-A8A2-5E2FFC2F88AD}"/>
    <cellStyle name="Accent3 34" xfId="373" xr:uid="{870EB790-AB18-4C53-87A3-9A82A1914F0F}"/>
    <cellStyle name="Accent3 35" xfId="374" xr:uid="{D263888B-2EB5-4837-AD52-20DCAD26EFE7}"/>
    <cellStyle name="Accent3 36" xfId="375" xr:uid="{90AAF319-62F1-485A-8109-94D6C9C30D46}"/>
    <cellStyle name="Accent3 37" xfId="376" xr:uid="{028CE129-9CC2-4E3A-A7D9-7FB025F5643A}"/>
    <cellStyle name="Accent3 38" xfId="377" xr:uid="{2C2A662E-B718-4808-ADD9-81DEB2A7229E}"/>
    <cellStyle name="Accent3 39" xfId="378" xr:uid="{27F7A4A2-F3A3-43D8-83C9-611985E44B80}"/>
    <cellStyle name="Accent3 4" xfId="379" xr:uid="{E1E9499B-AC64-4323-A761-AD8376B2133B}"/>
    <cellStyle name="Accent3 4 2" xfId="380" xr:uid="{9566F432-2396-4075-B667-558087E2AC89}"/>
    <cellStyle name="Accent3 4 3" xfId="381" xr:uid="{2658E352-6B25-4DD4-A34B-9ADFC50C16A2}"/>
    <cellStyle name="Accent3 40" xfId="382" xr:uid="{DEA08947-A9D9-4581-9FC4-0803F72D1360}"/>
    <cellStyle name="Accent3 41" xfId="383" xr:uid="{B31B5B65-CFC3-4ACC-8F0E-17F75AEA2D16}"/>
    <cellStyle name="Accent3 42" xfId="384" xr:uid="{54495250-F9BE-4046-8D63-1A2EB779AD13}"/>
    <cellStyle name="Accent3 43" xfId="385" xr:uid="{720AC77D-F371-4CEB-86F6-11AE49A71FAA}"/>
    <cellStyle name="Accent3 44" xfId="386" xr:uid="{62C8411F-0EC0-4CFA-8770-58B8AEBA96EF}"/>
    <cellStyle name="Accent3 45" xfId="387" xr:uid="{DBBC6727-A51B-4E45-8447-CC93BA3AF970}"/>
    <cellStyle name="Accent3 46" xfId="388" xr:uid="{63AC60C6-EA50-4771-A416-146C7670411E}"/>
    <cellStyle name="Accent3 47" xfId="389" xr:uid="{BCE90894-59CD-4B0C-9F37-4F8044BDE2FC}"/>
    <cellStyle name="Accent3 48" xfId="390" xr:uid="{8839FAB0-8AFC-464B-947D-D4AF375D9B5B}"/>
    <cellStyle name="Accent3 49" xfId="391" xr:uid="{2B7D2BAC-5F42-4F70-9B00-7AD4CB013C90}"/>
    <cellStyle name="Accent3 5" xfId="392" xr:uid="{9E6E8297-FFAE-42DB-8D3B-0088B6500359}"/>
    <cellStyle name="Accent3 50" xfId="393" xr:uid="{E04AD9B7-577E-4DE4-A800-DADA45BF7245}"/>
    <cellStyle name="Accent3 51" xfId="394" xr:uid="{05782941-4243-4A62-A4A5-D304DACEAFA8}"/>
    <cellStyle name="Accent3 52" xfId="395" xr:uid="{92673865-707F-409B-B6E2-387635B2461F}"/>
    <cellStyle name="Accent3 53" xfId="396" xr:uid="{942CFDE8-A7EF-4414-99C5-8E21BB05002A}"/>
    <cellStyle name="Accent3 54" xfId="397" xr:uid="{F6F4E47C-ED25-4AB1-AAAE-CA499CCCCD19}"/>
    <cellStyle name="Accent3 55" xfId="398" xr:uid="{00A30C44-EFA9-4793-A03A-879B6CC6EE40}"/>
    <cellStyle name="Accent3 56" xfId="399" xr:uid="{8D944341-A6F8-46B6-B235-484E7922F8FB}"/>
    <cellStyle name="Accent3 57" xfId="400" xr:uid="{6DFC1721-27F4-416B-BFF1-277787B0408C}"/>
    <cellStyle name="Accent3 58" xfId="401" xr:uid="{57B846B8-4BFE-4776-BD5F-9BCBB677629C}"/>
    <cellStyle name="Accent3 59" xfId="402" xr:uid="{0823C31C-8679-4382-9E2D-05879808B331}"/>
    <cellStyle name="Accent3 6" xfId="403" xr:uid="{2F7E8FF6-297F-421D-A8B9-5E9E29F9DD9F}"/>
    <cellStyle name="Accent3 60" xfId="404" xr:uid="{3AFA54C1-FCAF-4758-8092-315B36BEBB1E}"/>
    <cellStyle name="Accent3 7" xfId="405" xr:uid="{53141375-7EF3-47B3-969B-A0A2F94FF837}"/>
    <cellStyle name="Accent3 8" xfId="406" xr:uid="{8339E8D8-2574-469D-8310-F51D076D1C47}"/>
    <cellStyle name="Accent3 9" xfId="407" xr:uid="{EA7B376D-1FE5-4614-9B78-EAB95A195C73}"/>
    <cellStyle name="Accent4" xfId="13" builtinId="41" customBuiltin="1"/>
    <cellStyle name="Accent4 - 20%" xfId="14" xr:uid="{00000000-0005-0000-0000-00000D000000}"/>
    <cellStyle name="Accent4 - 20% 2" xfId="408" xr:uid="{13EA2C5D-DB7E-4193-A3F8-0A5B2149FC13}"/>
    <cellStyle name="Accent4 - 20% 3" xfId="409" xr:uid="{11B2124B-140C-406B-8379-442795DEA374}"/>
    <cellStyle name="Accent4 - 40%" xfId="15" xr:uid="{00000000-0005-0000-0000-00000E000000}"/>
    <cellStyle name="Accent4 - 40% 2" xfId="410" xr:uid="{145C75E0-89D9-4AA6-98CF-F78626D71D1D}"/>
    <cellStyle name="Accent4 - 40% 3" xfId="411" xr:uid="{51A9AF7E-D822-43FA-A1F4-B1A89353E67A}"/>
    <cellStyle name="Accent4 - 60%" xfId="16" xr:uid="{00000000-0005-0000-0000-00000F000000}"/>
    <cellStyle name="Accent4 - 60% 2" xfId="412" xr:uid="{8034BCC7-4666-4E65-82F9-3828EB9BCE37}"/>
    <cellStyle name="Accent4 - 60% 3" xfId="413" xr:uid="{FD4B6CEC-02D8-41D5-A57D-9D80E29DE5EF}"/>
    <cellStyle name="Accent4 10" xfId="414" xr:uid="{E66BF46D-79DF-4079-8D63-301DFD24C833}"/>
    <cellStyle name="Accent4 11" xfId="415" xr:uid="{A51A804C-377A-46CA-A3A8-738097F63BA1}"/>
    <cellStyle name="Accent4 12" xfId="416" xr:uid="{ECD5D4F6-A428-49D5-80F5-AB9E6E01257E}"/>
    <cellStyle name="Accent4 13" xfId="417" xr:uid="{43015071-217D-49A1-A294-421F59F3F594}"/>
    <cellStyle name="Accent4 14" xfId="418" xr:uid="{208FBB66-DAAD-4D57-ACC7-2499C3185619}"/>
    <cellStyle name="Accent4 15" xfId="419" xr:uid="{25AD13C2-9A47-4F00-B868-01EF035F1FFA}"/>
    <cellStyle name="Accent4 16" xfId="420" xr:uid="{C0ED7934-C504-4210-95FB-10FD874C8692}"/>
    <cellStyle name="Accent4 17" xfId="421" xr:uid="{00DC2647-B04F-495D-ABB6-5808FE2C4C65}"/>
    <cellStyle name="Accent4 18" xfId="422" xr:uid="{859B1B65-2854-46A1-85DF-980A323DD442}"/>
    <cellStyle name="Accent4 19" xfId="423" xr:uid="{29919296-3F15-467D-BD56-D808401C644E}"/>
    <cellStyle name="Accent4 2" xfId="424" xr:uid="{DF676C02-7436-458F-89CB-DB897E9B68CC}"/>
    <cellStyle name="Accent4 2 2" xfId="425" xr:uid="{AB9BE355-4513-4297-82A3-521B6D46CEBA}"/>
    <cellStyle name="Accent4 2 3" xfId="426" xr:uid="{64E5F4ED-CC8D-4AC7-A371-39359B642EE5}"/>
    <cellStyle name="Accent4 20" xfId="427" xr:uid="{33F322A0-493F-4E60-948D-19D4F73155DD}"/>
    <cellStyle name="Accent4 21" xfId="428" xr:uid="{69FE6FFF-CC94-49B1-9176-DC727EA8B325}"/>
    <cellStyle name="Accent4 22" xfId="429" xr:uid="{B1B240AF-1D84-4654-8B24-2BF9AFFDC9BC}"/>
    <cellStyle name="Accent4 23" xfId="430" xr:uid="{C1263B94-E973-4F50-BDDD-0EEC78D3559A}"/>
    <cellStyle name="Accent4 24" xfId="431" xr:uid="{EB8C72C4-0879-4611-A4AD-582245F02747}"/>
    <cellStyle name="Accent4 25" xfId="432" xr:uid="{1842DB57-339A-4199-9793-51506B4302B1}"/>
    <cellStyle name="Accent4 26" xfId="433" xr:uid="{A56156B2-4310-4516-91BF-B9931B396C5C}"/>
    <cellStyle name="Accent4 27" xfId="434" xr:uid="{9AD07698-B1D7-41E1-B388-8363475F2737}"/>
    <cellStyle name="Accent4 28" xfId="435" xr:uid="{843263FE-490E-41F3-99A6-7426187FB6A1}"/>
    <cellStyle name="Accent4 29" xfId="436" xr:uid="{7AC01A7D-1D1C-4D5A-BB1A-BF01FF21824C}"/>
    <cellStyle name="Accent4 3" xfId="437" xr:uid="{34DCDC29-33B1-4766-BF3B-9826E0E5BD18}"/>
    <cellStyle name="Accent4 3 2" xfId="438" xr:uid="{9A0DF9B8-A60D-47D8-8C83-0EC1FD6E22CA}"/>
    <cellStyle name="Accent4 3 3" xfId="439" xr:uid="{70921082-31A7-455A-B553-32ED46F7D34A}"/>
    <cellStyle name="Accent4 30" xfId="440" xr:uid="{7D90249A-914C-4619-83D2-090954938D0E}"/>
    <cellStyle name="Accent4 31" xfId="441" xr:uid="{BD7A4AFC-DA14-433C-AF2B-8287E7CAFEAB}"/>
    <cellStyle name="Accent4 32" xfId="442" xr:uid="{E1B7F9F7-26EF-4786-9C95-12BCD33A2490}"/>
    <cellStyle name="Accent4 33" xfId="443" xr:uid="{9E96BF7C-86F6-45AB-9B74-F101E4A5BA41}"/>
    <cellStyle name="Accent4 34" xfId="444" xr:uid="{A55F073A-A465-4AEF-8C9F-B112479AAAB2}"/>
    <cellStyle name="Accent4 35" xfId="445" xr:uid="{7BEDD793-940B-4F4D-B069-D18832FB9AD6}"/>
    <cellStyle name="Accent4 36" xfId="446" xr:uid="{AE5C858D-D8C5-40CA-9FB7-13ED2B00C45E}"/>
    <cellStyle name="Accent4 37" xfId="447" xr:uid="{C8B4AA38-1D95-4E95-B1CC-0EEA563E1F1D}"/>
    <cellStyle name="Accent4 38" xfId="448" xr:uid="{CF6682F1-90FC-4362-986E-0DF084A383EC}"/>
    <cellStyle name="Accent4 39" xfId="449" xr:uid="{1CF6A85C-F84F-41DD-AA90-A3902F377AB6}"/>
    <cellStyle name="Accent4 4" xfId="450" xr:uid="{E6DD4004-5E39-42C7-A8E7-784AF4917BCB}"/>
    <cellStyle name="Accent4 4 2" xfId="451" xr:uid="{A88C2329-43C6-44D4-ADAF-B983CDCE7F40}"/>
    <cellStyle name="Accent4 4 3" xfId="452" xr:uid="{A187EF9A-4002-4EE1-A2D3-84225B028CB1}"/>
    <cellStyle name="Accent4 40" xfId="453" xr:uid="{918E382D-C50D-46FD-9821-78181EAFCC02}"/>
    <cellStyle name="Accent4 41" xfId="454" xr:uid="{FDDB7CC8-397D-493F-B3AB-77AFCB492117}"/>
    <cellStyle name="Accent4 42" xfId="455" xr:uid="{FD7415AE-D4C9-42E8-9FA5-18E80A55D611}"/>
    <cellStyle name="Accent4 43" xfId="456" xr:uid="{AACC1327-2822-4433-8F06-CA9084877264}"/>
    <cellStyle name="Accent4 44" xfId="457" xr:uid="{F067217B-0874-4159-A3FE-5B84B898D6E8}"/>
    <cellStyle name="Accent4 45" xfId="458" xr:uid="{91094A8D-A55D-4B04-888B-2DF695891D6E}"/>
    <cellStyle name="Accent4 46" xfId="459" xr:uid="{27CEA041-CAA0-468E-9C3D-7A73E3498439}"/>
    <cellStyle name="Accent4 47" xfId="460" xr:uid="{D3E9F662-BCEC-4E55-92CA-1C31C040FBDB}"/>
    <cellStyle name="Accent4 48" xfId="461" xr:uid="{C0DE2B51-0F9D-46C0-AE5F-2475684D796F}"/>
    <cellStyle name="Accent4 49" xfId="462" xr:uid="{8330BD68-AA36-4F23-B632-D93F67A0FB5A}"/>
    <cellStyle name="Accent4 5" xfId="463" xr:uid="{0F87ADDA-5335-4F34-A51B-C1AF91002C1A}"/>
    <cellStyle name="Accent4 50" xfId="464" xr:uid="{2F64A861-2363-4B67-A606-8834F80DB076}"/>
    <cellStyle name="Accent4 51" xfId="465" xr:uid="{CDD01C2D-03B8-4381-BAD2-C096C33C434B}"/>
    <cellStyle name="Accent4 52" xfId="466" xr:uid="{C5DD6B66-18BA-49AD-AEA9-811033CF08E0}"/>
    <cellStyle name="Accent4 53" xfId="467" xr:uid="{9AAC079B-C59B-429A-83A6-BB88D976A2F0}"/>
    <cellStyle name="Accent4 54" xfId="468" xr:uid="{E395160B-A854-4BCE-83CE-3AA559AD5EE2}"/>
    <cellStyle name="Accent4 55" xfId="469" xr:uid="{CA049F13-5604-4A9C-9A6E-A7973A8D94BF}"/>
    <cellStyle name="Accent4 56" xfId="470" xr:uid="{397D4EA0-A3C8-4DD0-8917-F5FDB8E7A9F1}"/>
    <cellStyle name="Accent4 57" xfId="471" xr:uid="{594FE0C6-73C1-400A-B35F-FC1F9E9D4FAE}"/>
    <cellStyle name="Accent4 58" xfId="472" xr:uid="{AA6FC06F-E607-45ED-876B-ECF68CFEB5BE}"/>
    <cellStyle name="Accent4 59" xfId="473" xr:uid="{BA517E61-3CC2-4094-B899-A11E7C3F052F}"/>
    <cellStyle name="Accent4 6" xfId="474" xr:uid="{03583160-E2BA-455C-B4A2-E155690EB3CD}"/>
    <cellStyle name="Accent4 60" xfId="475" xr:uid="{3ECB95BF-2D59-47EE-B57D-89ED50A8FECC}"/>
    <cellStyle name="Accent4 7" xfId="476" xr:uid="{03AA5B10-ACB3-4DB5-B400-ED450EC8C090}"/>
    <cellStyle name="Accent4 8" xfId="477" xr:uid="{E3F76B71-617D-427B-A0FD-BF8F0AE08313}"/>
    <cellStyle name="Accent4 9" xfId="478" xr:uid="{E5204557-0318-4AFB-94B8-C3688DDC1F0D}"/>
    <cellStyle name="Accent5" xfId="17" builtinId="45" customBuiltin="1"/>
    <cellStyle name="Accent5 - 20%" xfId="18" xr:uid="{00000000-0005-0000-0000-000011000000}"/>
    <cellStyle name="Accent5 - 20% 2" xfId="479" xr:uid="{63BB6816-293C-49FE-AF9F-54A79F47595C}"/>
    <cellStyle name="Accent5 - 20% 3" xfId="480" xr:uid="{F653BFD4-4FD8-46F6-8FC3-DF194F83D55A}"/>
    <cellStyle name="Accent5 - 40%" xfId="19" xr:uid="{00000000-0005-0000-0000-000012000000}"/>
    <cellStyle name="Accent5 - 60%" xfId="20" xr:uid="{00000000-0005-0000-0000-000013000000}"/>
    <cellStyle name="Accent5 - 60% 2" xfId="481" xr:uid="{039F1CC6-F863-4E24-BDD5-EADDBD296F2D}"/>
    <cellStyle name="Accent5 - 60% 3" xfId="482" xr:uid="{94F40146-CB97-4AC4-9C3F-12A12090B343}"/>
    <cellStyle name="Accent5 10" xfId="483" xr:uid="{9EE034F0-849A-4FCA-AF25-0D6758A15D4D}"/>
    <cellStyle name="Accent5 11" xfId="484" xr:uid="{299D621B-A38C-4E67-975F-92C84986BF79}"/>
    <cellStyle name="Accent5 12" xfId="485" xr:uid="{7C029B3D-28F8-487D-8450-C5E547F5EAE0}"/>
    <cellStyle name="Accent5 13" xfId="486" xr:uid="{3706911A-9599-4D00-A322-693392448C85}"/>
    <cellStyle name="Accent5 14" xfId="487" xr:uid="{63B524B9-994D-4109-877D-4374D7FF085E}"/>
    <cellStyle name="Accent5 15" xfId="488" xr:uid="{DED92DE2-7C4E-4151-A82A-F526429AB2F4}"/>
    <cellStyle name="Accent5 16" xfId="489" xr:uid="{7B8A65D5-12D1-4328-AD20-67B1DE9237B8}"/>
    <cellStyle name="Accent5 17" xfId="490" xr:uid="{30191A48-899D-4133-9EC6-0E269E554222}"/>
    <cellStyle name="Accent5 18" xfId="491" xr:uid="{E48FA427-2765-4121-996E-ACE237FE71DD}"/>
    <cellStyle name="Accent5 19" xfId="492" xr:uid="{B25CA261-350F-4B58-ACB1-B72BE1BD0695}"/>
    <cellStyle name="Accent5 2" xfId="493" xr:uid="{28C9E610-543A-4F5D-AF0C-08EB378C05A3}"/>
    <cellStyle name="Accent5 2 2" xfId="494" xr:uid="{6C403AB6-4686-4AA5-8783-0A3428B08CBE}"/>
    <cellStyle name="Accent5 2 3" xfId="495" xr:uid="{23711AC1-CAF7-4FD7-97F4-59507D2BF93E}"/>
    <cellStyle name="Accent5 20" xfId="496" xr:uid="{C8F71A50-EC99-4742-9F7B-7ACC7F24C5C2}"/>
    <cellStyle name="Accent5 21" xfId="497" xr:uid="{9C10A17A-BCD5-4737-A57F-BF1733FDFB1C}"/>
    <cellStyle name="Accent5 22" xfId="498" xr:uid="{A45054B2-A2C0-4F56-AE21-6DC73A382B6E}"/>
    <cellStyle name="Accent5 23" xfId="499" xr:uid="{40BCA18B-EAAD-440D-86A3-09F8013A6390}"/>
    <cellStyle name="Accent5 24" xfId="500" xr:uid="{D9871DBB-4D2E-4C4A-951E-A23605BC15A0}"/>
    <cellStyle name="Accent5 25" xfId="501" xr:uid="{ABDCE52A-8D83-49C3-8653-8A68BF222593}"/>
    <cellStyle name="Accent5 26" xfId="502" xr:uid="{674FC7ED-2E00-4D7D-92A2-6EBEE035541B}"/>
    <cellStyle name="Accent5 27" xfId="503" xr:uid="{31460FF2-9884-409B-BD4B-52CDBA29860F}"/>
    <cellStyle name="Accent5 28" xfId="504" xr:uid="{A0A52BFA-B58B-4CE8-84CD-397C3E72D586}"/>
    <cellStyle name="Accent5 29" xfId="505" xr:uid="{9E9EF70F-C692-4D83-BA48-CB0613E6861E}"/>
    <cellStyle name="Accent5 3" xfId="506" xr:uid="{B158BC07-78DF-4FE6-93B3-BD964EAE905C}"/>
    <cellStyle name="Accent5 3 2" xfId="507" xr:uid="{E9D9611A-1A22-4A02-885F-305A6FEF82E3}"/>
    <cellStyle name="Accent5 3 3" xfId="508" xr:uid="{FE0BB569-ED2C-4805-958F-14BFCA57F85A}"/>
    <cellStyle name="Accent5 30" xfId="509" xr:uid="{26780A9C-17E0-46F0-A4B3-AB447DA88BC0}"/>
    <cellStyle name="Accent5 31" xfId="510" xr:uid="{B08BEC62-094D-4940-B334-AF680C5CC08B}"/>
    <cellStyle name="Accent5 32" xfId="511" xr:uid="{71DBBFD7-972D-4F54-9C77-CB230741B876}"/>
    <cellStyle name="Accent5 33" xfId="512" xr:uid="{45706433-CFC6-4074-8F44-DF13F2D2095A}"/>
    <cellStyle name="Accent5 34" xfId="513" xr:uid="{B35A5AA9-FE9F-4AD9-82D6-77D7C77455AF}"/>
    <cellStyle name="Accent5 35" xfId="514" xr:uid="{74E2B59C-7DB0-49D8-9B70-995684D84BD6}"/>
    <cellStyle name="Accent5 36" xfId="515" xr:uid="{4CF577BD-83A6-4C37-B88E-802953C917D5}"/>
    <cellStyle name="Accent5 37" xfId="516" xr:uid="{44DD51DD-32A5-43C9-9380-152DC6CDF690}"/>
    <cellStyle name="Accent5 38" xfId="517" xr:uid="{1925D9FB-BC5D-4891-A3E3-EFA988247A3B}"/>
    <cellStyle name="Accent5 39" xfId="518" xr:uid="{464B2671-9C34-4EC0-B409-502FD7A1341B}"/>
    <cellStyle name="Accent5 4" xfId="519" xr:uid="{F696ABA8-B624-49C2-8530-9C0DE3BB15C3}"/>
    <cellStyle name="Accent5 4 2" xfId="520" xr:uid="{E47EA2B9-56E7-44FF-9A1D-A9DABE95ED7C}"/>
    <cellStyle name="Accent5 4 3" xfId="521" xr:uid="{432564BF-E562-4F12-AB49-7C7AF9BCB5E5}"/>
    <cellStyle name="Accent5 40" xfId="522" xr:uid="{DCA937A5-2B68-4C15-B910-021C15BC0B29}"/>
    <cellStyle name="Accent5 41" xfId="523" xr:uid="{513D4E69-5B48-4556-A337-9FF37F4C17ED}"/>
    <cellStyle name="Accent5 42" xfId="524" xr:uid="{22005795-9ACA-4D12-8441-EF8AF6A0B657}"/>
    <cellStyle name="Accent5 43" xfId="525" xr:uid="{D82B5387-9C2A-4BBD-8071-2E55B18C5607}"/>
    <cellStyle name="Accent5 44" xfId="526" xr:uid="{481B3394-7A08-48FB-BDB0-6D56483A76BC}"/>
    <cellStyle name="Accent5 45" xfId="527" xr:uid="{D03A9ECC-A81A-4AB5-9BED-051662A92B3D}"/>
    <cellStyle name="Accent5 46" xfId="528" xr:uid="{987BCB53-6EF8-48AF-BDAC-8B91167BB5AD}"/>
    <cellStyle name="Accent5 47" xfId="529" xr:uid="{AC50DC7F-8857-42D7-8E92-A586B9268C90}"/>
    <cellStyle name="Accent5 48" xfId="530" xr:uid="{DCC0D30E-EE81-4A16-A7E7-4FF8D52A0FB5}"/>
    <cellStyle name="Accent5 49" xfId="531" xr:uid="{F211D4BE-BE76-48C3-BE51-44CE9734996F}"/>
    <cellStyle name="Accent5 5" xfId="532" xr:uid="{311203E3-DC5F-45E7-9105-240A9106987B}"/>
    <cellStyle name="Accent5 50" xfId="533" xr:uid="{1EFC0090-474E-41B4-A60E-6D78108195BF}"/>
    <cellStyle name="Accent5 51" xfId="534" xr:uid="{5BA31F7E-B395-42D4-90AC-CA610BAAA251}"/>
    <cellStyle name="Accent5 52" xfId="535" xr:uid="{74447523-7264-4650-9F7A-2B26407720D2}"/>
    <cellStyle name="Accent5 53" xfId="536" xr:uid="{B9D0E8E4-C4E7-409D-92AD-8665591AE97F}"/>
    <cellStyle name="Accent5 54" xfId="537" xr:uid="{EE00568A-DE9B-4B5D-8E57-728C36D9461E}"/>
    <cellStyle name="Accent5 55" xfId="538" xr:uid="{83112F48-2A33-44DA-8926-9B73488AA4EC}"/>
    <cellStyle name="Accent5 56" xfId="539" xr:uid="{44A6D383-4B54-48A4-B294-18E5C69AC52B}"/>
    <cellStyle name="Accent5 57" xfId="540" xr:uid="{68A11F69-6E53-4E0F-B11A-A2569CE4AD54}"/>
    <cellStyle name="Accent5 58" xfId="541" xr:uid="{88FDECF8-CAFD-4C27-90F3-8B0A10C2F2D4}"/>
    <cellStyle name="Accent5 59" xfId="542" xr:uid="{5BCDD195-CAE3-4830-9388-8E40CBF8D591}"/>
    <cellStyle name="Accent5 6" xfId="543" xr:uid="{E163DF22-9E9C-4E2E-8DA6-5E67F5AFC9A8}"/>
    <cellStyle name="Accent5 60" xfId="544" xr:uid="{2B999C47-C857-493A-91AB-0B63B8D17B97}"/>
    <cellStyle name="Accent5 7" xfId="545" xr:uid="{563E2DC4-0B0D-4713-8AD7-A32832051CFF}"/>
    <cellStyle name="Accent5 8" xfId="546" xr:uid="{2336895A-A4DD-4E49-A1F4-5C7CFD4E0904}"/>
    <cellStyle name="Accent5 9" xfId="547" xr:uid="{D54491BE-21EB-4937-942B-08E8FCA1C0A2}"/>
    <cellStyle name="Accent6" xfId="21" builtinId="49" customBuiltin="1"/>
    <cellStyle name="Accent6 - 20%" xfId="22" xr:uid="{00000000-0005-0000-0000-000015000000}"/>
    <cellStyle name="Accent6 - 40%" xfId="23" xr:uid="{00000000-0005-0000-0000-000016000000}"/>
    <cellStyle name="Accent6 - 40% 2" xfId="548" xr:uid="{1BA788AB-40DE-4791-AFEE-874A03EF92EE}"/>
    <cellStyle name="Accent6 - 40% 3" xfId="549" xr:uid="{91ECFB83-11A9-41F1-B7C5-678F4561E802}"/>
    <cellStyle name="Accent6 - 60%" xfId="24" xr:uid="{00000000-0005-0000-0000-000017000000}"/>
    <cellStyle name="Accent6 - 60% 2" xfId="550" xr:uid="{0D4E3B80-FA04-46C6-A077-41796AE867C6}"/>
    <cellStyle name="Accent6 - 60% 3" xfId="551" xr:uid="{F1C57685-B71A-4D64-96FD-8FF2979F4F3F}"/>
    <cellStyle name="Accent6 10" xfId="552" xr:uid="{C3BB1846-7749-4582-8C2C-C3EC7236C3A7}"/>
    <cellStyle name="Accent6 11" xfId="553" xr:uid="{5764C115-46D7-43F3-A7FD-5DE5F01D5100}"/>
    <cellStyle name="Accent6 12" xfId="554" xr:uid="{7230EB87-F9D4-4A74-9026-E071CC24E2BF}"/>
    <cellStyle name="Accent6 13" xfId="555" xr:uid="{162B2C50-3E88-43AE-8D69-4E43CA2DECAB}"/>
    <cellStyle name="Accent6 14" xfId="556" xr:uid="{732ED11F-87EA-4540-8359-90CD604A71FE}"/>
    <cellStyle name="Accent6 15" xfId="557" xr:uid="{CBE27171-792A-47DA-89B2-9EC800F7EE13}"/>
    <cellStyle name="Accent6 16" xfId="558" xr:uid="{411DC0F4-86BB-4810-B6F7-16923F49B100}"/>
    <cellStyle name="Accent6 17" xfId="559" xr:uid="{849BD9AF-2C8F-43DB-B087-E244FF00314F}"/>
    <cellStyle name="Accent6 18" xfId="560" xr:uid="{E78D7A7C-3F52-4C73-A7A5-22838537BCF3}"/>
    <cellStyle name="Accent6 19" xfId="561" xr:uid="{2CC37133-CBE4-49E8-A212-DBE99905C0E3}"/>
    <cellStyle name="Accent6 2" xfId="562" xr:uid="{A018A9CB-56AE-4596-A381-616F944B6C74}"/>
    <cellStyle name="Accent6 2 2" xfId="563" xr:uid="{5E7D31A3-119B-448A-BAB2-4144701320D6}"/>
    <cellStyle name="Accent6 2 3" xfId="564" xr:uid="{DEA4F0E8-962C-4F28-AFA4-BB33CB88FC6A}"/>
    <cellStyle name="Accent6 20" xfId="565" xr:uid="{EDFB4205-7387-4AB0-9AD5-DBCFAB8578F6}"/>
    <cellStyle name="Accent6 21" xfId="566" xr:uid="{AC69A53D-C3D0-402C-A475-9637BD05F001}"/>
    <cellStyle name="Accent6 22" xfId="567" xr:uid="{98DA67A9-7CF7-4A98-8446-EA060637A3C0}"/>
    <cellStyle name="Accent6 23" xfId="568" xr:uid="{C05BC156-9E6C-44F2-9F8B-6151D9E9BD0A}"/>
    <cellStyle name="Accent6 24" xfId="569" xr:uid="{33F494DE-D0F7-4F3A-A87F-E2EA6A5DDFF5}"/>
    <cellStyle name="Accent6 25" xfId="570" xr:uid="{D1F87CA9-6E2E-4E48-9992-4685A41AD848}"/>
    <cellStyle name="Accent6 26" xfId="571" xr:uid="{6A52CDC2-FEFB-4DD2-986D-3291CC1F38BE}"/>
    <cellStyle name="Accent6 27" xfId="572" xr:uid="{331E6055-07F2-46E3-AB23-1104C939D5B6}"/>
    <cellStyle name="Accent6 28" xfId="573" xr:uid="{98FC3D99-7CFC-4A0F-8342-EB164E43DC3F}"/>
    <cellStyle name="Accent6 29" xfId="574" xr:uid="{299D7471-0C26-44E5-AE5A-DC359087FAE3}"/>
    <cellStyle name="Accent6 3" xfId="575" xr:uid="{D04902E1-907D-4C94-AE5C-BE4BAD87685B}"/>
    <cellStyle name="Accent6 3 2" xfId="576" xr:uid="{8E07D6C7-6652-493C-9571-2CD8888CAFC7}"/>
    <cellStyle name="Accent6 3 3" xfId="577" xr:uid="{C0CD6BEA-54BF-4F1B-8202-EDE6D6C04636}"/>
    <cellStyle name="Accent6 30" xfId="578" xr:uid="{1D4A2EC7-3779-4515-96ED-29ACE2BB7425}"/>
    <cellStyle name="Accent6 31" xfId="579" xr:uid="{B1639DD8-DEDE-4095-B3EE-75F8966D0E66}"/>
    <cellStyle name="Accent6 32" xfId="580" xr:uid="{7E6D8A63-5903-4A2B-9F0E-A2F2CA1ADA77}"/>
    <cellStyle name="Accent6 33" xfId="581" xr:uid="{22E2729D-B50B-4D45-A494-EB9B8AB1C233}"/>
    <cellStyle name="Accent6 34" xfId="582" xr:uid="{552F1F3C-95C0-4D16-9E96-54F4E2927710}"/>
    <cellStyle name="Accent6 35" xfId="583" xr:uid="{C41CBE46-740F-4BF4-B244-6F87CD54C206}"/>
    <cellStyle name="Accent6 36" xfId="584" xr:uid="{276E5882-8001-478E-8943-A6124AD38D2C}"/>
    <cellStyle name="Accent6 37" xfId="585" xr:uid="{07E956FC-555C-438A-B87A-98F68EAFD426}"/>
    <cellStyle name="Accent6 38" xfId="586" xr:uid="{C894BF82-392D-4AEF-AD48-4B95121DA1B7}"/>
    <cellStyle name="Accent6 39" xfId="587" xr:uid="{CD2FF5B8-95A2-490C-B339-8C465DCA9838}"/>
    <cellStyle name="Accent6 4" xfId="588" xr:uid="{026845D5-334E-481D-A1F6-8AAF71D78E58}"/>
    <cellStyle name="Accent6 4 2" xfId="589" xr:uid="{1C819C31-E3D0-4672-A327-2ED10ACF7E0C}"/>
    <cellStyle name="Accent6 4 3" xfId="590" xr:uid="{65998FBB-15A6-4258-9AE2-95F2D9336A60}"/>
    <cellStyle name="Accent6 40" xfId="591" xr:uid="{D3049C8E-F8FF-41FE-8555-E4C84FF5FDC4}"/>
    <cellStyle name="Accent6 41" xfId="592" xr:uid="{9D170C96-BE77-41CF-A66E-774E90CBD268}"/>
    <cellStyle name="Accent6 42" xfId="593" xr:uid="{80411ED5-2D04-4FAA-88C3-DC1708DA0A43}"/>
    <cellStyle name="Accent6 43" xfId="594" xr:uid="{8937BDE3-00A5-4314-B9E4-5C68A3DB0481}"/>
    <cellStyle name="Accent6 44" xfId="595" xr:uid="{42EB72BD-7736-468F-A843-395806692F2E}"/>
    <cellStyle name="Accent6 45" xfId="596" xr:uid="{80A5A272-BB03-48C2-BF12-038534849DDB}"/>
    <cellStyle name="Accent6 46" xfId="597" xr:uid="{7FB8FE1C-FD23-4B68-84FE-53DD50285E77}"/>
    <cellStyle name="Accent6 47" xfId="598" xr:uid="{51D23E49-7F51-48A9-9C36-82088927595A}"/>
    <cellStyle name="Accent6 48" xfId="599" xr:uid="{8914ED8B-3F6F-48D5-B640-EC519E943D71}"/>
    <cellStyle name="Accent6 49" xfId="600" xr:uid="{65B6D1D2-BBB5-484D-AF64-05A2517993AF}"/>
    <cellStyle name="Accent6 5" xfId="601" xr:uid="{CCA1C327-E460-4933-9211-AA091A185E57}"/>
    <cellStyle name="Accent6 50" xfId="602" xr:uid="{9B06D9AD-4281-4FEC-9709-38C30AE540B5}"/>
    <cellStyle name="Accent6 51" xfId="603" xr:uid="{1BC77A9B-77C0-4C3C-B57B-7293D74EC563}"/>
    <cellStyle name="Accent6 52" xfId="604" xr:uid="{5241B280-318B-4B23-9300-64B4EEBDFA2D}"/>
    <cellStyle name="Accent6 53" xfId="605" xr:uid="{425ED317-FF86-479B-9C1C-852FD07F434A}"/>
    <cellStyle name="Accent6 54" xfId="606" xr:uid="{1C15193D-232D-448F-ACB4-4A113F31868D}"/>
    <cellStyle name="Accent6 55" xfId="607" xr:uid="{A045FA2C-26C5-4EE9-BC6B-D5973BF12DF5}"/>
    <cellStyle name="Accent6 56" xfId="608" xr:uid="{9CDD28EC-E044-4A9F-94DB-4EFE5492C564}"/>
    <cellStyle name="Accent6 57" xfId="609" xr:uid="{EAC5F968-6672-4E30-860A-2CD04C18B580}"/>
    <cellStyle name="Accent6 58" xfId="610" xr:uid="{7B651ECD-C75F-4B67-897F-A830A72E2B55}"/>
    <cellStyle name="Accent6 59" xfId="611" xr:uid="{72AA173C-BE61-466A-B274-61B7C65E542E}"/>
    <cellStyle name="Accent6 6" xfId="612" xr:uid="{E865B444-9E54-4BD7-8E16-2E9862AC02AA}"/>
    <cellStyle name="Accent6 60" xfId="613" xr:uid="{0182A8F6-B04B-44E0-BB97-EE27C477CD36}"/>
    <cellStyle name="Accent6 7" xfId="614" xr:uid="{7EC4D867-9FD3-44AD-8C7E-AC311F343A8F}"/>
    <cellStyle name="Accent6 8" xfId="615" xr:uid="{32BEA485-9526-4F60-AAFF-D668D6AB246E}"/>
    <cellStyle name="Accent6 9" xfId="616" xr:uid="{BAEDC6D3-FD0E-4670-B81F-5F81C216523F}"/>
    <cellStyle name="Bad" xfId="25" builtinId="27" customBuiltin="1"/>
    <cellStyle name="Bad 2" xfId="617" xr:uid="{51C8699B-EC71-4E04-857C-86353133CEB4}"/>
    <cellStyle name="Bad 2 2" xfId="618" xr:uid="{29493280-801D-43C9-B357-CDC7A0F70F5B}"/>
    <cellStyle name="Bad 2 3" xfId="619" xr:uid="{2000E6DF-68BA-4CFA-85C8-1CF5B6939CF3}"/>
    <cellStyle name="Bad 2 4" xfId="620" xr:uid="{5B2160E1-6041-4CAF-A766-3E14978D4B5D}"/>
    <cellStyle name="Bad 3" xfId="621" xr:uid="{43E0225C-743E-49F1-8A0C-DFFC06B995FE}"/>
    <cellStyle name="Bad 4" xfId="622" xr:uid="{A1B807A1-3A3B-4322-AFA5-EC472A239E2E}"/>
    <cellStyle name="Bad 5" xfId="623" xr:uid="{A6BB6A90-3681-4379-85E4-34D1857F1F0E}"/>
    <cellStyle name="Calculation" xfId="26" builtinId="22" customBuiltin="1"/>
    <cellStyle name="Calculation 2" xfId="624" xr:uid="{AF365152-D8B4-41F8-B037-4A9B045BA87A}"/>
    <cellStyle name="Calculation 2 2" xfId="625" xr:uid="{DE3024FD-B133-4F97-A5AE-AD30C66155A6}"/>
    <cellStyle name="Calculation 2 3" xfId="626" xr:uid="{6A049732-DBAE-4BA5-AEC2-5F7B8194D5A5}"/>
    <cellStyle name="Calculation 2 4" xfId="627" xr:uid="{A382820A-1395-4ACB-BBBB-89AFA23EF165}"/>
    <cellStyle name="Calculation 3" xfId="628" xr:uid="{37B2FBB0-528C-4048-BD1F-025BFDF2DBF3}"/>
    <cellStyle name="Calculation 4" xfId="629" xr:uid="{FBF44C58-AECB-4A77-80D4-B428360E9E2C}"/>
    <cellStyle name="Calculation 5" xfId="630" xr:uid="{00731715-1557-4CFE-A18A-69F788517841}"/>
    <cellStyle name="Check Cell" xfId="27" builtinId="23" customBuiltin="1"/>
    <cellStyle name="Check Cell 2" xfId="631" xr:uid="{59CA129F-7AB1-4BCB-839A-E0EFF49D71A7}"/>
    <cellStyle name="Check Cell 2 2" xfId="632" xr:uid="{44829ADF-5D4A-4F66-8B39-141303850328}"/>
    <cellStyle name="Check Cell 2 3" xfId="633" xr:uid="{71D6FC20-D5FA-4233-8834-8C623D566BC0}"/>
    <cellStyle name="Check Cell 2 4" xfId="634" xr:uid="{F5AD471E-9B91-48A6-8907-030743C74526}"/>
    <cellStyle name="Check Cell 3" xfId="635" xr:uid="{A53545D9-79F3-4517-9C1B-A25CD51E0760}"/>
    <cellStyle name="Check Cell 4" xfId="636" xr:uid="{187ACB8C-A8EE-4C48-9052-C798D5ADB10B}"/>
    <cellStyle name="Check Cell 5" xfId="637" xr:uid="{BDE72A04-82AD-40C7-806B-9260E89822BF}"/>
    <cellStyle name="Emphasis 1" xfId="28" xr:uid="{00000000-0005-0000-0000-00001B000000}"/>
    <cellStyle name="Emphasis 1 2" xfId="638" xr:uid="{83039FB3-C87F-4BD4-A2EC-17328276DAE2}"/>
    <cellStyle name="Emphasis 1 3" xfId="639" xr:uid="{C4B00434-5DD9-48DB-BE18-CB9059C41FEB}"/>
    <cellStyle name="Emphasis 2" xfId="29" xr:uid="{00000000-0005-0000-0000-00001C000000}"/>
    <cellStyle name="Emphasis 2 2" xfId="640" xr:uid="{9465A471-58B0-4D41-8B1F-1E1B8DFEB0BA}"/>
    <cellStyle name="Emphasis 2 3" xfId="641" xr:uid="{B1D80E15-29BE-4504-BE09-EC1FD94AFA3F}"/>
    <cellStyle name="Emphasis 3" xfId="30" xr:uid="{00000000-0005-0000-0000-00001D000000}"/>
    <cellStyle name="exo" xfId="642" xr:uid="{6BE64939-D2FF-4EEB-A16E-D09CC2F4DB37}"/>
    <cellStyle name="Explanatory Text 2" xfId="643" xr:uid="{98639920-D321-43AF-8129-17408C8BE1A0}"/>
    <cellStyle name="Explanatory Text 3" xfId="644" xr:uid="{66B083E9-F80C-4A05-8CE6-A00580E8FAC3}"/>
    <cellStyle name="Explanatory Text 4" xfId="645" xr:uid="{D9935876-8375-418D-9F78-236AC4AF08A6}"/>
    <cellStyle name="Explanatory Text 5" xfId="646" xr:uid="{DC110962-8A26-4025-BE7A-03CBD563A7B9}"/>
    <cellStyle name="Explanatory Text 6" xfId="647" xr:uid="{95BE962F-4378-4EF2-8D4E-1BB242962BEB}"/>
    <cellStyle name="Explanatory Text 7" xfId="648" xr:uid="{40373BCC-DB80-4325-AE00-88B7C5CE1840}"/>
    <cellStyle name="Explanatory Text 8" xfId="649" xr:uid="{343C0D9A-E6D6-4F34-8424-ED6C284CB0E2}"/>
    <cellStyle name="Good" xfId="31" builtinId="26" customBuiltin="1"/>
    <cellStyle name="Good 2" xfId="650" xr:uid="{3A78ABB2-E5DA-448F-AD47-240AC078478C}"/>
    <cellStyle name="Good 2 2" xfId="651" xr:uid="{1BAFBD68-12DB-46E0-8115-008007E226CF}"/>
    <cellStyle name="Good 2 3" xfId="652" xr:uid="{E56FE1E2-6EE3-446D-983A-FB616CDA5898}"/>
    <cellStyle name="Good 2 4" xfId="653" xr:uid="{EAD20243-B4CE-4EA9-8C73-9B55138DD501}"/>
    <cellStyle name="Good 3" xfId="654" xr:uid="{10BB3EC0-B1CF-4502-9EF9-2C6F6CAB8356}"/>
    <cellStyle name="Good 4" xfId="655" xr:uid="{65193728-2FCE-4D1E-8456-F7BD13344990}"/>
    <cellStyle name="Good 5" xfId="656" xr:uid="{090DC271-AAAE-43E1-A78A-6852FAC5CB0C}"/>
    <cellStyle name="Heading 1" xfId="32" builtinId="16" customBuiltin="1"/>
    <cellStyle name="Heading 1 2" xfId="657" xr:uid="{663ACBC8-EF74-4879-8FA7-A237B12D4703}"/>
    <cellStyle name="Heading 1 2 2" xfId="658" xr:uid="{42BEB9AA-00F6-4A3E-BE2B-AB2F0443B96E}"/>
    <cellStyle name="Heading 1 2 3" xfId="659" xr:uid="{B067DA8A-F3BD-4D8D-B4BC-552244166220}"/>
    <cellStyle name="Heading 1 2 4" xfId="660" xr:uid="{C3D8A6A5-7803-4879-85E7-50E5C5A06D47}"/>
    <cellStyle name="Heading 1 3" xfId="661" xr:uid="{40F527E1-816D-4A97-914D-70C7548084C2}"/>
    <cellStyle name="Heading 1 4" xfId="662" xr:uid="{1BD3000C-ABF8-43B1-BC7F-5FE5B4B7E293}"/>
    <cellStyle name="Heading 2" xfId="33" builtinId="17" customBuiltin="1"/>
    <cellStyle name="Heading 2 2" xfId="663" xr:uid="{73E4072A-0BF0-4A38-9792-0C3A05C03A31}"/>
    <cellStyle name="Heading 2 2 2" xfId="664" xr:uid="{71D9B3A5-F665-42CD-9172-29F444F9459C}"/>
    <cellStyle name="Heading 2 2 3" xfId="665" xr:uid="{61107D41-F4C2-4F3E-8A54-3F9B6523A161}"/>
    <cellStyle name="Heading 2 2 4" xfId="666" xr:uid="{EFA5AA24-DB6D-4397-9EC3-EE16620E2197}"/>
    <cellStyle name="Heading 2 3" xfId="667" xr:uid="{92BED443-B62A-4C76-AD40-2BBECC32CEE6}"/>
    <cellStyle name="Heading 2 4" xfId="668" xr:uid="{6A395B07-3C55-4BBC-9DE5-C081018EE056}"/>
    <cellStyle name="Heading 2 5" xfId="669" xr:uid="{D9CFF3A9-5080-40DA-8EA4-7729C5EFA215}"/>
    <cellStyle name="Heading 3" xfId="34" builtinId="18" customBuiltin="1"/>
    <cellStyle name="Heading 3 2" xfId="670" xr:uid="{F957F3C2-36B6-46D6-A8C2-710E2C9E2231}"/>
    <cellStyle name="Heading 3 2 2" xfId="671" xr:uid="{6E12DDC2-26D8-4CF4-AD78-63F18A8B7D03}"/>
    <cellStyle name="Heading 3 2 3" xfId="672" xr:uid="{AC791AA7-E762-40B0-AA6D-9EB6A76F64FE}"/>
    <cellStyle name="Heading 3 2 4" xfId="673" xr:uid="{C14399FC-3393-47A4-9800-28A358F1569B}"/>
    <cellStyle name="Heading 3 3" xfId="674" xr:uid="{573F6E38-9469-4CCB-874E-CAB44F9F6145}"/>
    <cellStyle name="Heading 3 4" xfId="675" xr:uid="{E73C104C-4D5F-4EF8-94B4-C77FB3C3C564}"/>
    <cellStyle name="Heading 3 5" xfId="676" xr:uid="{FC61CB65-2410-4F6C-AAB9-49A08CED9845}"/>
    <cellStyle name="Heading 4" xfId="35" builtinId="19" customBuiltin="1"/>
    <cellStyle name="Heading 4 2" xfId="677" xr:uid="{9815E615-96CE-427A-B20F-FD86509EBC71}"/>
    <cellStyle name="Heading 4 2 2" xfId="678" xr:uid="{50E3ABFC-1954-41DA-A1AA-DB05B2F38597}"/>
    <cellStyle name="Heading 4 2 3" xfId="679" xr:uid="{0622EBFA-9580-40B1-AB19-B242A5A7293C}"/>
    <cellStyle name="Heading 4 2 4" xfId="680" xr:uid="{CD75FD0B-B38F-4F7C-A0F5-5510ED819468}"/>
    <cellStyle name="Heading 4 3" xfId="681" xr:uid="{96F027F8-54BF-4F20-A829-A491F9EA0B1C}"/>
    <cellStyle name="Heading 4 4" xfId="682" xr:uid="{C9B092F9-46BA-4C3C-9792-313CB85381FF}"/>
    <cellStyle name="Input" xfId="36" builtinId="20" customBuiltin="1"/>
    <cellStyle name="Input 2" xfId="683" xr:uid="{BE0ACDA6-DABB-4467-82C0-B76488594E3E}"/>
    <cellStyle name="Input 2 2" xfId="684" xr:uid="{3BE3A4EC-95DB-4DD5-AF2A-439503FDE9D1}"/>
    <cellStyle name="Input 2 3" xfId="685" xr:uid="{EEB5F04E-25F3-4D7A-BCD4-6791AA04DF0D}"/>
    <cellStyle name="Input 2 4" xfId="686" xr:uid="{7294B01F-1A53-4FB8-80C1-8E29CB225D4D}"/>
    <cellStyle name="Input 3" xfId="687" xr:uid="{24EE10B7-2650-466D-8DE6-AF8C5848B682}"/>
    <cellStyle name="Input 4" xfId="688" xr:uid="{AA7166DA-A662-4D30-8EC6-73183EA59045}"/>
    <cellStyle name="Input 5" xfId="689" xr:uid="{2383AFE0-5758-479C-A1DA-1A8824DBA2FF}"/>
    <cellStyle name="Koefic." xfId="690" xr:uid="{F245A54C-A752-4EAF-A78F-72D83EFCC65B}"/>
    <cellStyle name="Linked Cell" xfId="37" builtinId="24" customBuiltin="1"/>
    <cellStyle name="Linked Cell 2" xfId="691" xr:uid="{50FE52A5-E955-45BE-A75A-52A528C6D24A}"/>
    <cellStyle name="Linked Cell 2 2" xfId="692" xr:uid="{2DCEE2AB-1DF4-4E19-AEC8-7221BBFDFB2E}"/>
    <cellStyle name="Linked Cell 2 3" xfId="693" xr:uid="{D3DBC6B5-1B25-4115-A1EF-1071501148B6}"/>
    <cellStyle name="Linked Cell 2 4" xfId="694" xr:uid="{09318FCD-F3F9-4F56-9C44-14AE44F97E1D}"/>
    <cellStyle name="Linked Cell 3" xfId="695" xr:uid="{23B75DD2-6504-4031-B2AD-43BF5F66B21C}"/>
    <cellStyle name="Linked Cell 4" xfId="696" xr:uid="{AB2D6B68-E3D4-4264-B4AD-E8EAE1FBBC05}"/>
    <cellStyle name="Linked Cell 5" xfId="697" xr:uid="{AEDB38A7-6700-43A3-A2F2-A1A121202FE5}"/>
    <cellStyle name="Neutral" xfId="38" builtinId="28" customBuiltin="1"/>
    <cellStyle name="Neutral 2" xfId="698" xr:uid="{02F12CF0-8BC9-4C01-BE3D-2D31601E6959}"/>
    <cellStyle name="Neutral 2 2" xfId="699" xr:uid="{EC7AC93C-B3A2-4BC6-A9E9-11DA2ECC7366}"/>
    <cellStyle name="Neutral 2 3" xfId="700" xr:uid="{6ED3B085-1722-4BB0-9035-458C4823CB33}"/>
    <cellStyle name="Neutral 2 4" xfId="701" xr:uid="{342FD015-C6D1-4A34-BDB8-3D82162268D7}"/>
    <cellStyle name="Neutral 3" xfId="702" xr:uid="{6B709174-AE87-435D-9A26-C32EFFAF216C}"/>
    <cellStyle name="Neutral 4" xfId="703" xr:uid="{AEC76921-824D-496C-9BA4-D138005C1024}"/>
    <cellStyle name="Neutral 5" xfId="704" xr:uid="{20F26329-3C64-4684-BBAD-F399BE288E6A}"/>
    <cellStyle name="Normal" xfId="0" builtinId="0"/>
    <cellStyle name="Normal 2" xfId="85" xr:uid="{00000000-0005-0000-0000-000027000000}"/>
    <cellStyle name="Normal 2 2" xfId="705" xr:uid="{364A9D9E-5CA4-4D05-BD4D-4B1F3843A81B}"/>
    <cellStyle name="Normal 2 2 2" xfId="706" xr:uid="{2F8242B8-32F1-4081-A6BE-C4342012C786}"/>
    <cellStyle name="Normal 2 3" xfId="707" xr:uid="{675AAED6-1700-48AD-B0CF-6D7300D85E56}"/>
    <cellStyle name="Normal 2 3 2" xfId="708" xr:uid="{57F8CC67-AECE-445C-B56A-F999409A22AD}"/>
    <cellStyle name="Normal 2 4" xfId="709" xr:uid="{C29223AF-F6EE-4FDF-9D55-AFF646AEFBBB}"/>
    <cellStyle name="Normal 3" xfId="86" xr:uid="{00000000-0005-0000-0000-000028000000}"/>
    <cellStyle name="Normal 3 2" xfId="710" xr:uid="{146A9142-1854-4AC2-A8F7-2F25F99A5F04}"/>
    <cellStyle name="Normal 3 3" xfId="711" xr:uid="{8AB87C23-FD8C-492E-BF40-B365D4612D07}"/>
    <cellStyle name="Normal 4" xfId="84" xr:uid="{00000000-0005-0000-0000-000029000000}"/>
    <cellStyle name="Normal 4 2" xfId="712" xr:uid="{4CC790D4-A3FA-447E-B143-7E2984B6A39F}"/>
    <cellStyle name="Normal 5" xfId="713" xr:uid="{8DB2ADD3-24D5-4A1E-AB16-F03D8399CF75}"/>
    <cellStyle name="Normal 5 2" xfId="714" xr:uid="{EF4BE592-4163-4527-9606-46B0392D9C97}"/>
    <cellStyle name="Normal 5 3" xfId="715" xr:uid="{BF167622-DA10-4168-A396-3B0DC4ADF1B7}"/>
    <cellStyle name="Normal 5 4" xfId="716" xr:uid="{28893051-892E-4291-8997-FD990956DD42}"/>
    <cellStyle name="Normal 6" xfId="717" xr:uid="{4DB90994-84AE-4205-8DA0-063293532F4E}"/>
    <cellStyle name="Normal 6 2" xfId="718" xr:uid="{19346ABA-8E34-4EC1-81C8-F3A688E94268}"/>
    <cellStyle name="Normal 6 3" xfId="719" xr:uid="{481A3E9A-28FE-4C31-9B9D-E9234108035A}"/>
    <cellStyle name="Normal 7" xfId="720" xr:uid="{2E6C96C9-7488-46FB-9349-3B3EFB86623C}"/>
    <cellStyle name="Normal_5L1PGPPKU5G2YMYR595GJSFF7" xfId="39" xr:uid="{00000000-0005-0000-0000-00002A000000}"/>
    <cellStyle name="Note" xfId="40" builtinId="10" customBuiltin="1"/>
    <cellStyle name="Note 2" xfId="721" xr:uid="{2176C0A9-46E2-4EF2-899A-5CDE6544B6CB}"/>
    <cellStyle name="Note 2 2" xfId="722" xr:uid="{91441A7D-8E64-440D-B9B0-EB5B97677C2A}"/>
    <cellStyle name="Note 2 2 2" xfId="723" xr:uid="{034520B9-8FED-4A03-825F-F294E9D6C250}"/>
    <cellStyle name="Note 2 3" xfId="724" xr:uid="{6AF9E469-2537-4F42-8EE7-EA4BB019C1BA}"/>
    <cellStyle name="Note 2 4" xfId="725" xr:uid="{EC589649-656F-4C1F-B5F3-6BF0E3AC58EF}"/>
    <cellStyle name="Note 2 5" xfId="726" xr:uid="{5AF1207D-83C7-470E-8122-DB71FE05D1A1}"/>
    <cellStyle name="Note 3" xfId="727" xr:uid="{4BFF3474-F9A3-4633-9660-E85DDF4FD1DD}"/>
    <cellStyle name="Note 4" xfId="728" xr:uid="{54143DE9-89A9-47B4-8596-9DF94F520AD8}"/>
    <cellStyle name="Note 4 2" xfId="729" xr:uid="{9D4D98E4-EC03-4F9E-80B0-C2A5D2E6447C}"/>
    <cellStyle name="Note 4 2 2" xfId="730" xr:uid="{7719D6A3-5787-4FBB-AE3E-A7A956CA868A}"/>
    <cellStyle name="Note 4 3" xfId="731" xr:uid="{38DB8757-405D-4B53-9BBF-971481CC61CA}"/>
    <cellStyle name="Note 5" xfId="732" xr:uid="{FD585AF4-772E-4396-A8C1-408A0FB069FF}"/>
    <cellStyle name="Output" xfId="41" builtinId="21" customBuiltin="1"/>
    <cellStyle name="Output 2" xfId="733" xr:uid="{3BD38F3F-A8B5-42AD-B8D6-75E2D0C8E0C2}"/>
    <cellStyle name="Output 2 2" xfId="734" xr:uid="{21AF606B-A104-4FCB-9378-F05B254670E1}"/>
    <cellStyle name="Output 2 3" xfId="735" xr:uid="{AD7ACC51-77B6-46B1-A507-DE9553DFE24A}"/>
    <cellStyle name="Output 2 4" xfId="736" xr:uid="{9F551A8C-EBC6-442D-A2DC-6E515CA1CC43}"/>
    <cellStyle name="Output 3" xfId="737" xr:uid="{CD0117EF-A09C-4486-85D4-AE1F41798B13}"/>
    <cellStyle name="Output 4" xfId="738" xr:uid="{B356BA9E-1880-473D-A406-C6631925F0AD}"/>
    <cellStyle name="Output 5" xfId="739" xr:uid="{9736BC61-B950-4EE0-BEBF-D4A0A7767C88}"/>
    <cellStyle name="Parastais 13" xfId="740" xr:uid="{A4F8D7DB-83E0-4504-AB48-F05E9824ECBC}"/>
    <cellStyle name="Parastais 2" xfId="741" xr:uid="{E6BB920E-7A4B-475B-845C-1BD011C8A357}"/>
    <cellStyle name="Parastais 2 2" xfId="742" xr:uid="{00722E20-ADC4-41DF-8DFD-F487490E4580}"/>
    <cellStyle name="Parastais 2 3" xfId="743" xr:uid="{D83C068D-F47D-4608-A395-64898AD2B59D}"/>
    <cellStyle name="Parastais 2_FMRik_260209_marts_sad1II.variants" xfId="744" xr:uid="{A57224C3-C726-472A-9375-4DB421774443}"/>
    <cellStyle name="Parastais 3" xfId="745" xr:uid="{A81725F5-5100-4E45-A912-F4BB9957E752}"/>
    <cellStyle name="Parastais 4" xfId="746" xr:uid="{E2F7FF7D-E8E4-4C3E-B1D0-2834C0F0676D}"/>
    <cellStyle name="Parastais 5" xfId="747" xr:uid="{CCAE1891-3984-456B-80CB-650A8F0DAD8F}"/>
    <cellStyle name="Parastais 6" xfId="748" xr:uid="{DE96CF1D-4344-4D97-B804-7A13723EEACF}"/>
    <cellStyle name="Parastais_FMLikp01_p05_221205_pap_afp_makp" xfId="749" xr:uid="{48498047-2F40-4FA6-A7FF-7F6F9D109E15}"/>
    <cellStyle name="Parasts 3" xfId="750" xr:uid="{C20AE0EE-E717-484C-8635-4E556B257AC6}"/>
    <cellStyle name="Parasts 4" xfId="751" xr:uid="{2A926D6F-BFF5-4C53-AA6F-BA73CE214820}"/>
    <cellStyle name="Percent 2" xfId="752" xr:uid="{3D46FCBC-396B-47E9-80D6-75B2BB57354E}"/>
    <cellStyle name="Pie??m." xfId="753" xr:uid="{34CB1500-28F2-4FB3-961A-ED760FCEA92B}"/>
    <cellStyle name="SAPBEXaggData" xfId="42" xr:uid="{00000000-0005-0000-0000-00002D000000}"/>
    <cellStyle name="SAPBEXaggData 2" xfId="755" xr:uid="{6DBA7E2C-5B1C-4FDC-80E1-3E9D318FD7BA}"/>
    <cellStyle name="SAPBEXaggData 2 2" xfId="756" xr:uid="{4DDD211E-F848-4411-9587-20778C0CC56C}"/>
    <cellStyle name="SAPBEXaggData 3" xfId="757" xr:uid="{E28B219A-15F0-41D5-8459-DDA19C84D208}"/>
    <cellStyle name="SAPBEXaggData 3 2" xfId="758" xr:uid="{98625FD4-B5D8-4881-8C3C-878C7B84BD74}"/>
    <cellStyle name="SAPBEXaggData 4" xfId="759" xr:uid="{274F89C9-B5BF-46DC-8493-F220E0F8B15A}"/>
    <cellStyle name="SAPBEXaggData 5" xfId="760" xr:uid="{820C2947-F8E8-4B0F-82DE-07BB8626F297}"/>
    <cellStyle name="SAPBEXaggData 6" xfId="761" xr:uid="{EE5AD1FF-067F-44BD-8677-CEDF23333FC0}"/>
    <cellStyle name="SAPBEXaggData 7" xfId="762" xr:uid="{5A0095EF-31B3-46E8-BDCB-A1CFBFD9D661}"/>
    <cellStyle name="SAPBEXaggData 8" xfId="754" xr:uid="{DC18AAFD-00F3-40D6-AC9C-A9525D0937EE}"/>
    <cellStyle name="SAPBEXaggDataEmph" xfId="43" xr:uid="{00000000-0005-0000-0000-00002E000000}"/>
    <cellStyle name="SAPBEXaggDataEmph 2" xfId="764" xr:uid="{CAE0980A-02C9-43F8-8EE9-E7C947E9F04F}"/>
    <cellStyle name="SAPBEXaggDataEmph 3" xfId="765" xr:uid="{F4B3550D-DD9F-4A5D-8BA3-4D77C9A14295}"/>
    <cellStyle name="SAPBEXaggDataEmph 4" xfId="766" xr:uid="{1FD38D63-7561-482E-B677-4621E8E8777C}"/>
    <cellStyle name="SAPBEXaggDataEmph 5" xfId="767" xr:uid="{D9732679-2CE1-4FFE-B0C5-DE80900B9160}"/>
    <cellStyle name="SAPBEXaggDataEmph 6" xfId="768" xr:uid="{19299EAF-48AA-4775-B47C-D6CCAF91BCFF}"/>
    <cellStyle name="SAPBEXaggDataEmph 7" xfId="763" xr:uid="{A03CEDA2-3210-4B30-898D-EE4913EDE17B}"/>
    <cellStyle name="SAPBEXaggItem" xfId="44" xr:uid="{00000000-0005-0000-0000-00002F000000}"/>
    <cellStyle name="SAPBEXaggItem 2" xfId="770" xr:uid="{0007B297-BEFD-4A01-A53F-F657E7CE4A67}"/>
    <cellStyle name="SAPBEXaggItem 2 2" xfId="771" xr:uid="{74513BAD-EC6F-42B8-9B05-4DB7CD0705BB}"/>
    <cellStyle name="SAPBEXaggItem 3" xfId="772" xr:uid="{1AB4C2D9-7AA8-4F76-A827-FE41B20AAF13}"/>
    <cellStyle name="SAPBEXaggItem 3 2" xfId="773" xr:uid="{5B271A27-A3C0-4709-B5B5-6470514E6763}"/>
    <cellStyle name="SAPBEXaggItem 4" xfId="774" xr:uid="{782207B0-5B63-436B-A3A1-03B68D7FAB5A}"/>
    <cellStyle name="SAPBEXaggItem 5" xfId="775" xr:uid="{2C751F85-D230-4D8F-BC55-C5D779D32003}"/>
    <cellStyle name="SAPBEXaggItem 6" xfId="776" xr:uid="{58B2D123-E79A-4203-AA2D-52B62FA2E309}"/>
    <cellStyle name="SAPBEXaggItem 7" xfId="777" xr:uid="{03660DE8-2839-403E-9163-0022ACF8E4CC}"/>
    <cellStyle name="SAPBEXaggItem 8" xfId="778" xr:uid="{1B1C9609-1FE3-4C2A-9D59-2BF4B26F7707}"/>
    <cellStyle name="SAPBEXaggItem 9" xfId="769" xr:uid="{5A8DE817-A9C0-47FA-A588-D3F7E49721BA}"/>
    <cellStyle name="SAPBEXaggItemX" xfId="45" xr:uid="{00000000-0005-0000-0000-000030000000}"/>
    <cellStyle name="SAPBEXaggItemX 2" xfId="780" xr:uid="{68763DDC-3200-4A66-B8AF-CA3F816B6724}"/>
    <cellStyle name="SAPBEXaggItemX 3" xfId="781" xr:uid="{000E058D-41EB-49C0-A918-897B7A25224C}"/>
    <cellStyle name="SAPBEXaggItemX 4" xfId="782" xr:uid="{53F69EAC-795E-473D-B51C-4414735E6066}"/>
    <cellStyle name="SAPBEXaggItemX 5" xfId="783" xr:uid="{DA419BF4-777F-4B15-A2BE-C8A6BCF64421}"/>
    <cellStyle name="SAPBEXaggItemX 6" xfId="784" xr:uid="{56B288C0-B165-4295-A94B-4B12729FFC56}"/>
    <cellStyle name="SAPBEXaggItemX 7" xfId="779" xr:uid="{90305627-536A-48DA-B6D3-F1580D350173}"/>
    <cellStyle name="SAPBEXchaText" xfId="46" xr:uid="{00000000-0005-0000-0000-000031000000}"/>
    <cellStyle name="SAPBEXchaText 2" xfId="786" xr:uid="{59098FB7-2E64-4CEF-AECE-7EE638B692AB}"/>
    <cellStyle name="SAPBEXchaText 2 2" xfId="787" xr:uid="{29C1A224-20BD-4E40-A527-A4B03629091B}"/>
    <cellStyle name="SAPBEXchaText 3" xfId="788" xr:uid="{AE110F04-4D0A-47B3-B040-26A8644CE7A7}"/>
    <cellStyle name="SAPBEXchaText 3 2" xfId="789" xr:uid="{F4D9F7ED-AC4A-46CB-BAC8-652BA1E00EAB}"/>
    <cellStyle name="SAPBEXchaText 4" xfId="790" xr:uid="{3B26C23A-0B09-457C-881E-F0B98B528160}"/>
    <cellStyle name="SAPBEXchaText 5" xfId="791" xr:uid="{A14E4045-BBEA-44F6-932D-0B4484DC3530}"/>
    <cellStyle name="SAPBEXchaText 6" xfId="792" xr:uid="{317AAC6A-7692-41AB-88AF-6EB981B73DB6}"/>
    <cellStyle name="SAPBEXchaText 7" xfId="793" xr:uid="{34F9A7BF-F2A3-489F-B824-B5A22AD60C92}"/>
    <cellStyle name="SAPBEXchaText 8" xfId="785" xr:uid="{1BF8D19F-8C5D-4F4F-BFF0-1F159D0840F8}"/>
    <cellStyle name="SAPBEXexcBad7" xfId="47" xr:uid="{00000000-0005-0000-0000-000032000000}"/>
    <cellStyle name="SAPBEXexcBad7 2" xfId="794" xr:uid="{287B1BCB-CCE7-4DD0-84F7-3A991D143DC3}"/>
    <cellStyle name="SAPBEXexcBad7 3" xfId="795" xr:uid="{0A615BD1-8598-4D17-93C9-D041DB354D06}"/>
    <cellStyle name="SAPBEXexcBad7 4" xfId="796" xr:uid="{DB44CD1A-4D26-4CAE-B251-2EF4FB6292D0}"/>
    <cellStyle name="SAPBEXexcBad8" xfId="48" xr:uid="{00000000-0005-0000-0000-000033000000}"/>
    <cellStyle name="SAPBEXexcBad8 2" xfId="797" xr:uid="{E61C1F13-35F7-405B-BC84-8123B7BD3333}"/>
    <cellStyle name="SAPBEXexcBad8 3" xfId="798" xr:uid="{EC4FAEA2-D3E7-404E-94D8-DC7E34296A17}"/>
    <cellStyle name="SAPBEXexcBad8 4" xfId="799" xr:uid="{B832F521-7F66-4D4C-AAD7-1C0E904E70B0}"/>
    <cellStyle name="SAPBEXexcBad9" xfId="49" xr:uid="{00000000-0005-0000-0000-000034000000}"/>
    <cellStyle name="SAPBEXexcBad9 2" xfId="800" xr:uid="{77C60350-86AC-4927-AFC7-1DB09FE706F1}"/>
    <cellStyle name="SAPBEXexcBad9 3" xfId="801" xr:uid="{B30D4A5D-0088-472A-9AD9-FF6BA1711A5B}"/>
    <cellStyle name="SAPBEXexcBad9 4" xfId="802" xr:uid="{7D98AFA9-94E6-4EF2-8DBE-F262939C292A}"/>
    <cellStyle name="SAPBEXexcCritical4" xfId="50" xr:uid="{00000000-0005-0000-0000-000035000000}"/>
    <cellStyle name="SAPBEXexcCritical4 2" xfId="803" xr:uid="{E1EE804A-F2A2-494C-9146-3237AC73A4F6}"/>
    <cellStyle name="SAPBEXexcCritical4 3" xfId="804" xr:uid="{F9DD5D3F-1AD7-4075-BED5-B07477EA3AA6}"/>
    <cellStyle name="SAPBEXexcCritical4 4" xfId="805" xr:uid="{B00A3D19-093D-4072-BCFC-E1D0F810D40F}"/>
    <cellStyle name="SAPBEXexcCritical5" xfId="51" xr:uid="{00000000-0005-0000-0000-000036000000}"/>
    <cellStyle name="SAPBEXexcCritical5 2" xfId="806" xr:uid="{4F3726EF-1B08-4FE3-8222-2E0C5174D27F}"/>
    <cellStyle name="SAPBEXexcCritical5 3" xfId="807" xr:uid="{AED9750C-D57F-4D7F-92BB-E65DD8AE9592}"/>
    <cellStyle name="SAPBEXexcCritical5 4" xfId="808" xr:uid="{C8D00CC2-97C9-4D55-87DC-13326162F1C9}"/>
    <cellStyle name="SAPBEXexcCritical6" xfId="52" xr:uid="{00000000-0005-0000-0000-000037000000}"/>
    <cellStyle name="SAPBEXexcCritical6 2" xfId="809" xr:uid="{D438EC93-A584-4DEE-A0B6-F2AE2E34861B}"/>
    <cellStyle name="SAPBEXexcCritical6 3" xfId="810" xr:uid="{B17B0A63-88BA-4957-A481-115F651F773C}"/>
    <cellStyle name="SAPBEXexcCritical6 4" xfId="811" xr:uid="{72F30B95-46C6-439D-8584-363097D81FC0}"/>
    <cellStyle name="SAPBEXexcGood1" xfId="53" xr:uid="{00000000-0005-0000-0000-000038000000}"/>
    <cellStyle name="SAPBEXexcGood1 2" xfId="812" xr:uid="{1EB16C80-DA04-41A8-8914-F4ECBA38B3AB}"/>
    <cellStyle name="SAPBEXexcGood1 3" xfId="813" xr:uid="{6F034E9B-0B0B-4EBE-B4E9-4ACAF1AE1956}"/>
    <cellStyle name="SAPBEXexcGood1 4" xfId="814" xr:uid="{83FEF03C-4A4D-435A-9144-70B2F0130238}"/>
    <cellStyle name="SAPBEXexcGood2" xfId="54" xr:uid="{00000000-0005-0000-0000-000039000000}"/>
    <cellStyle name="SAPBEXexcGood2 2" xfId="815" xr:uid="{68848042-BB65-4DDA-832D-63C60F17950F}"/>
    <cellStyle name="SAPBEXexcGood2 3" xfId="816" xr:uid="{B9CD396D-8DA7-4C9F-A875-C36A517E20B0}"/>
    <cellStyle name="SAPBEXexcGood2 4" xfId="817" xr:uid="{EFC53947-C65E-4530-B7E5-7F63E3545297}"/>
    <cellStyle name="SAPBEXexcGood3" xfId="55" xr:uid="{00000000-0005-0000-0000-00003A000000}"/>
    <cellStyle name="SAPBEXexcGood3 2" xfId="818" xr:uid="{4EA6C0C1-8230-408B-8EE8-2E6828FE1E50}"/>
    <cellStyle name="SAPBEXexcGood3 3" xfId="819" xr:uid="{BAE475C3-B291-4EA0-BBEB-6BC6629258F7}"/>
    <cellStyle name="SAPBEXexcGood3 4" xfId="820" xr:uid="{E5FFE019-0216-4635-B4D1-915A08ED09DC}"/>
    <cellStyle name="SAPBEXfilterDrill" xfId="56" xr:uid="{00000000-0005-0000-0000-00003B000000}"/>
    <cellStyle name="SAPBEXfilterDrill 2" xfId="821" xr:uid="{6672CAC7-6683-4CEA-B295-DA3291F27085}"/>
    <cellStyle name="SAPBEXfilterDrill 3" xfId="822" xr:uid="{078CFA30-CB5A-47B8-BE0F-82318CCC0D39}"/>
    <cellStyle name="SAPBEXfilterItem" xfId="57" xr:uid="{00000000-0005-0000-0000-00003C000000}"/>
    <cellStyle name="SAPBEXfilterItem 2" xfId="823" xr:uid="{57EEED7E-1CC3-4B93-B3B0-4CC8B0FD42DB}"/>
    <cellStyle name="SAPBEXfilterItem 3" xfId="824" xr:uid="{C7835F06-85B5-4736-A782-F87B77BF1370}"/>
    <cellStyle name="SAPBEXfilterText" xfId="58" xr:uid="{00000000-0005-0000-0000-00003D000000}"/>
    <cellStyle name="SAPBEXfilterText 2" xfId="826" xr:uid="{3469D7AC-0C35-4202-B01E-533120C5759E}"/>
    <cellStyle name="SAPBEXfilterText 2 2" xfId="827" xr:uid="{4766FAFC-17AB-4734-9B5F-A84F1F205EF3}"/>
    <cellStyle name="SAPBEXfilterText 3" xfId="828" xr:uid="{ACF1A8D2-6210-43BB-98CA-50CC1153F1BC}"/>
    <cellStyle name="SAPBEXfilterText 4" xfId="829" xr:uid="{B53B3601-B736-4B97-982E-262F3E66BC19}"/>
    <cellStyle name="SAPBEXfilterText 5" xfId="830" xr:uid="{760E5BCA-2C5F-4DB5-AC4B-AFA23FFC5D67}"/>
    <cellStyle name="SAPBEXfilterText 6" xfId="831" xr:uid="{D49FEDC5-B311-42BA-85C1-36D7CA66013C}"/>
    <cellStyle name="SAPBEXfilterText 7" xfId="825" xr:uid="{4F0F7168-EE2B-4929-99CC-A1CC77ACECB7}"/>
    <cellStyle name="SAPBEXformats" xfId="59" xr:uid="{00000000-0005-0000-0000-00003E000000}"/>
    <cellStyle name="SAPBEXformats 2" xfId="832" xr:uid="{97E0EE9D-B3BE-4CDA-80C2-F5BA8CE89719}"/>
    <cellStyle name="SAPBEXformats 2 2" xfId="833" xr:uid="{AA9943CF-D53B-4FD1-BB4E-B8FA1A39C098}"/>
    <cellStyle name="SAPBEXformats 3" xfId="834" xr:uid="{CEEAF6DF-D26F-40DC-8E63-F0F6672708F5}"/>
    <cellStyle name="SAPBEXformats 3 2" xfId="835" xr:uid="{48E45A87-EC05-45ED-8A40-CE896C034E89}"/>
    <cellStyle name="SAPBEXformats 4" xfId="836" xr:uid="{FC2ADD20-C49F-4FB7-9FED-4558825D2D4C}"/>
    <cellStyle name="SAPBEXformats 5" xfId="837" xr:uid="{4771498F-4B19-45FE-A0DA-C4803A4A1594}"/>
    <cellStyle name="SAPBEXformats 6" xfId="838" xr:uid="{5270A3B7-17ED-48C9-AE89-6420BB28E594}"/>
    <cellStyle name="SAPBEXformats 7" xfId="839" xr:uid="{71EBFA85-05C9-4292-A479-95C3F12B17D7}"/>
    <cellStyle name="SAPBEXheaderItem" xfId="60" xr:uid="{00000000-0005-0000-0000-00003F000000}"/>
    <cellStyle name="SAPBEXheaderItem 2" xfId="840" xr:uid="{B8C2E9EF-1F42-4D39-B0B4-F8D211B455E1}"/>
    <cellStyle name="SAPBEXheaderItem 2 2" xfId="841" xr:uid="{167A4AE0-35B4-402D-9583-57E23CDAA4B1}"/>
    <cellStyle name="SAPBEXheaderItem 3" xfId="842" xr:uid="{0F832E39-2902-4CB2-AEF9-5D9846DDB7F8}"/>
    <cellStyle name="SAPBEXheaderText" xfId="61" xr:uid="{00000000-0005-0000-0000-000040000000}"/>
    <cellStyle name="SAPBEXheaderText 2" xfId="844" xr:uid="{2E7D4966-0FBD-470E-AFF7-22829342B9DD}"/>
    <cellStyle name="SAPBEXheaderText 2 2" xfId="845" xr:uid="{8BBB756F-BA6E-43A9-9C2C-F8A905150FA9}"/>
    <cellStyle name="SAPBEXheaderText 3" xfId="846" xr:uid="{7C41B0BD-4F13-487A-8236-24F286857F59}"/>
    <cellStyle name="SAPBEXheaderText 4" xfId="847" xr:uid="{A6C7B3BE-0F4B-4E3F-8FD9-733BB3BBCD1E}"/>
    <cellStyle name="SAPBEXheaderText 5" xfId="848" xr:uid="{1B51FA52-98A3-4D7A-896A-417F74929D9C}"/>
    <cellStyle name="SAPBEXheaderText 6" xfId="849" xr:uid="{45AADC83-3EAA-423B-A939-1103487C381A}"/>
    <cellStyle name="SAPBEXheaderText 7" xfId="843" xr:uid="{F33623CD-6C72-4326-8A36-41BDC0450B95}"/>
    <cellStyle name="SAPBEXHLevel0" xfId="62" xr:uid="{00000000-0005-0000-0000-000041000000}"/>
    <cellStyle name="SAPBEXHLevel0 2" xfId="851" xr:uid="{8D74556F-D844-4833-AD03-5E041736F033}"/>
    <cellStyle name="SAPBEXHLevel0 2 2" xfId="852" xr:uid="{04D22652-C65C-4B1A-BFDC-B82AB6AAE984}"/>
    <cellStyle name="SAPBEXHLevel0 3" xfId="853" xr:uid="{737F48AC-9223-4D62-83C6-A87BE6FE540D}"/>
    <cellStyle name="SAPBEXHLevel0 3 2" xfId="854" xr:uid="{60315DB9-C8A5-4176-810A-7B0581A0B1A7}"/>
    <cellStyle name="SAPBEXHLevel0 4" xfId="855" xr:uid="{3C57943B-C885-4333-B1BB-5840182062E8}"/>
    <cellStyle name="SAPBEXHLevel0 5" xfId="856" xr:uid="{52AEAAC8-CAC3-41A7-B091-750A1ED0823D}"/>
    <cellStyle name="SAPBEXHLevel0 6" xfId="857" xr:uid="{67A8545F-5B87-402D-A9AF-34927766D41B}"/>
    <cellStyle name="SAPBEXHLevel0 7" xfId="858" xr:uid="{54278E59-8944-492F-A4B0-AFFEE315E588}"/>
    <cellStyle name="SAPBEXHLevel0 8" xfId="850" xr:uid="{6D0BCD97-ED82-4D75-8536-62F048342E29}"/>
    <cellStyle name="SAPBEXHLevel0X" xfId="63" xr:uid="{00000000-0005-0000-0000-000042000000}"/>
    <cellStyle name="SAPBEXHLevel0X 2" xfId="860" xr:uid="{0DFE8D0F-FE28-44BF-BBC6-B949B61C0844}"/>
    <cellStyle name="SAPBEXHLevel0X 2 2" xfId="861" xr:uid="{E1338D33-D265-40C2-A581-2B0A29AECF4A}"/>
    <cellStyle name="SAPBEXHLevel0X 3" xfId="862" xr:uid="{6B25A840-9347-4A16-BDE7-87BF93085F5E}"/>
    <cellStyle name="SAPBEXHLevel0X 4" xfId="863" xr:uid="{5C358C52-5003-4622-A777-D806B8305A70}"/>
    <cellStyle name="SAPBEXHLevel0X 5" xfId="864" xr:uid="{E9D29C3D-4D4F-4CA6-9853-65797BBEBD56}"/>
    <cellStyle name="SAPBEXHLevel0X 6" xfId="865" xr:uid="{60ED14B0-A7F8-44B9-AE51-D8047968CFCE}"/>
    <cellStyle name="SAPBEXHLevel0X 7" xfId="859" xr:uid="{BB9FEFC1-F834-42D0-8F4A-64108028EABC}"/>
    <cellStyle name="SAPBEXHLevel1" xfId="64" xr:uid="{00000000-0005-0000-0000-000043000000}"/>
    <cellStyle name="SAPBEXHLevel1 2" xfId="867" xr:uid="{EE48756B-60A1-4A17-A2E4-42CBCE3A34F5}"/>
    <cellStyle name="SAPBEXHLevel1 2 2" xfId="868" xr:uid="{2CDDF735-B842-4C09-B640-8BBFFA0602F3}"/>
    <cellStyle name="SAPBEXHLevel1 3" xfId="869" xr:uid="{48EB4ACD-EF4F-4843-83B0-50D430053A1C}"/>
    <cellStyle name="SAPBEXHLevel1 3 2" xfId="870" xr:uid="{566D2414-E640-4C81-8910-4314D76CCAF9}"/>
    <cellStyle name="SAPBEXHLevel1 4" xfId="871" xr:uid="{476B1D00-D612-45AE-9A84-9AAB1DDEBA2D}"/>
    <cellStyle name="SAPBEXHLevel1 5" xfId="872" xr:uid="{E6C2AA87-C24C-480B-A9C7-50E9FA5F82C0}"/>
    <cellStyle name="SAPBEXHLevel1 6" xfId="873" xr:uid="{18D7F7D8-2E25-4FA4-A51C-C81359771259}"/>
    <cellStyle name="SAPBEXHLevel1 7" xfId="874" xr:uid="{2896313B-98B0-4CA1-8275-5B530B32F8FE}"/>
    <cellStyle name="SAPBEXHLevel1 8" xfId="866" xr:uid="{2EDE25AB-17C9-4FC2-8D81-B715894FF3C2}"/>
    <cellStyle name="SAPBEXHLevel1X" xfId="65" xr:uid="{00000000-0005-0000-0000-000044000000}"/>
    <cellStyle name="SAPBEXHLevel1X 2" xfId="876" xr:uid="{E187E5E7-2800-4141-A2A0-BFEAF40C45C9}"/>
    <cellStyle name="SAPBEXHLevel1X 2 2" xfId="877" xr:uid="{669780D8-99F0-4AEF-84A2-F87E8D440A8A}"/>
    <cellStyle name="SAPBEXHLevel1X 3" xfId="878" xr:uid="{76D056BA-7CB1-4C61-8282-C85D314D2973}"/>
    <cellStyle name="SAPBEXHLevel1X 4" xfId="879" xr:uid="{CB777653-06EE-499F-B347-D2CAE0A9837C}"/>
    <cellStyle name="SAPBEXHLevel1X 5" xfId="880" xr:uid="{252D5313-FCA0-43F0-A71E-237D6EC4D11F}"/>
    <cellStyle name="SAPBEXHLevel1X 6" xfId="881" xr:uid="{14DE4D8E-F45D-4862-8C9D-C83B4EF46F85}"/>
    <cellStyle name="SAPBEXHLevel1X 7" xfId="875" xr:uid="{C593498C-C5DE-4EF5-932B-31C14B082699}"/>
    <cellStyle name="SAPBEXHLevel2" xfId="66" xr:uid="{00000000-0005-0000-0000-000045000000}"/>
    <cellStyle name="SAPBEXHLevel2 2" xfId="883" xr:uid="{B9454A13-8C74-4527-9E7D-038F6252CECB}"/>
    <cellStyle name="SAPBEXHLevel2 2 2" xfId="884" xr:uid="{C7181448-8F9B-4858-A0CB-EB3C423873CB}"/>
    <cellStyle name="SAPBEXHLevel2 3" xfId="885" xr:uid="{76DD6A7A-2298-42AB-B7C0-1014AD4B4E53}"/>
    <cellStyle name="SAPBEXHLevel2 3 2" xfId="886" xr:uid="{394A20FC-56FC-4F7A-9FB0-B922E26CBB74}"/>
    <cellStyle name="SAPBEXHLevel2 4" xfId="887" xr:uid="{D85FDE66-0A28-4EED-8AE1-A0C381EC428E}"/>
    <cellStyle name="SAPBEXHLevel2 5" xfId="888" xr:uid="{42BD072B-9647-484F-BEDF-9C7624055606}"/>
    <cellStyle name="SAPBEXHLevel2 6" xfId="889" xr:uid="{ACA9E707-4090-4D03-8B33-35E332EADE1A}"/>
    <cellStyle name="SAPBEXHLevel2 7" xfId="890" xr:uid="{AC00D875-F98E-40F0-97F9-59BACA7F0553}"/>
    <cellStyle name="SAPBEXHLevel2 8" xfId="882" xr:uid="{C10FC25B-5462-4328-A068-F2377946FD0A}"/>
    <cellStyle name="SAPBEXHLevel2X" xfId="67" xr:uid="{00000000-0005-0000-0000-000046000000}"/>
    <cellStyle name="SAPBEXHLevel2X 2" xfId="892" xr:uid="{730A8C8C-BFC2-4A61-901F-11FE4E414383}"/>
    <cellStyle name="SAPBEXHLevel2X 2 2" xfId="893" xr:uid="{7E1042F1-8319-4DFB-9432-4AACC4B76F4B}"/>
    <cellStyle name="SAPBEXHLevel2X 3" xfId="894" xr:uid="{9EDD1076-B5E5-4DCC-B452-B79459E4BD1C}"/>
    <cellStyle name="SAPBEXHLevel2X 4" xfId="895" xr:uid="{81B1070D-5E85-42B5-91BD-48CFA0F31BFF}"/>
    <cellStyle name="SAPBEXHLevel2X 5" xfId="896" xr:uid="{67B9BA90-68EF-48A3-A033-235FAA2316DE}"/>
    <cellStyle name="SAPBEXHLevel2X 6" xfId="897" xr:uid="{7DDC9262-652C-4784-9D4A-E2456B420DB7}"/>
    <cellStyle name="SAPBEXHLevel2X 7" xfId="891" xr:uid="{7AF9F38C-17FD-4CF2-91C4-D976385D6324}"/>
    <cellStyle name="SAPBEXHLevel3" xfId="68" xr:uid="{00000000-0005-0000-0000-000047000000}"/>
    <cellStyle name="SAPBEXHLevel3 2" xfId="899" xr:uid="{4F16DAED-0460-44A0-8234-972A2B2B7BBD}"/>
    <cellStyle name="SAPBEXHLevel3 2 2" xfId="900" xr:uid="{C668D969-2A8E-4FA5-885C-621EE33582AA}"/>
    <cellStyle name="SAPBEXHLevel3 3" xfId="901" xr:uid="{F8F6F6E7-105D-4168-A6DC-45C4639C2262}"/>
    <cellStyle name="SAPBEXHLevel3 3 2" xfId="902" xr:uid="{7A997531-B96B-40F3-B15E-E18005805F26}"/>
    <cellStyle name="SAPBEXHLevel3 4" xfId="903" xr:uid="{CFB64656-E1CE-4A32-BE6B-11388F5488FC}"/>
    <cellStyle name="SAPBEXHLevel3 5" xfId="904" xr:uid="{007223A1-7B98-4A0D-9338-B83C812347FB}"/>
    <cellStyle name="SAPBEXHLevel3 6" xfId="905" xr:uid="{A06B106C-67E5-4C1C-A587-D26C7BDEE5C9}"/>
    <cellStyle name="SAPBEXHLevel3 7" xfId="906" xr:uid="{5A29B1AE-FA59-4159-AA2F-93ACAFFE8446}"/>
    <cellStyle name="SAPBEXHLevel3 8" xfId="898" xr:uid="{9F5B3D87-D65C-4300-B98C-25678291560E}"/>
    <cellStyle name="SAPBEXHLevel3X" xfId="69" xr:uid="{00000000-0005-0000-0000-000048000000}"/>
    <cellStyle name="SAPBEXHLevel3X 2" xfId="908" xr:uid="{DD9F97B3-6B52-459C-A10F-650862FA0E52}"/>
    <cellStyle name="SAPBEXHLevel3X 2 2" xfId="909" xr:uid="{DFAF4437-370A-48B8-B335-1A22EEC06DAC}"/>
    <cellStyle name="SAPBEXHLevel3X 3" xfId="910" xr:uid="{3494569D-F0D5-4BA2-844C-E8A64F00F0B2}"/>
    <cellStyle name="SAPBEXHLevel3X 4" xfId="911" xr:uid="{CC3CA05F-7DC2-4B54-ABF4-84B5188104CF}"/>
    <cellStyle name="SAPBEXHLevel3X 5" xfId="912" xr:uid="{AE329952-5599-4B01-A906-D8379CE15529}"/>
    <cellStyle name="SAPBEXHLevel3X 6" xfId="913" xr:uid="{3033F8E9-F379-47FB-97E4-8BC78D93EAC8}"/>
    <cellStyle name="SAPBEXHLevel3X 7" xfId="907" xr:uid="{800296E7-029F-4A19-9C56-E896622DA9ED}"/>
    <cellStyle name="SAPBEXinputData" xfId="70" xr:uid="{00000000-0005-0000-0000-000049000000}"/>
    <cellStyle name="SAPBEXinputData 2" xfId="915" xr:uid="{21321578-E081-46DF-AEA1-90869E59F6EA}"/>
    <cellStyle name="SAPBEXinputData 2 2" xfId="916" xr:uid="{0C66FC49-ACD9-4B3C-A322-F854DCA27776}"/>
    <cellStyle name="SAPBEXinputData 3" xfId="917" xr:uid="{E022C580-927F-4BC2-8060-036FE42CEBD6}"/>
    <cellStyle name="SAPBEXinputData 4" xfId="918" xr:uid="{7A59926B-C5D2-435C-9392-77B0C9BD66C4}"/>
    <cellStyle name="SAPBEXinputData 5" xfId="919" xr:uid="{9D81D705-508C-42EB-9E2C-505E74719C7C}"/>
    <cellStyle name="SAPBEXinputData 6" xfId="920" xr:uid="{520321B6-C1E0-4265-A998-ED60AD798DB2}"/>
    <cellStyle name="SAPBEXinputData 7" xfId="921" xr:uid="{E7086E3E-5840-4780-A190-77AC21E55DE4}"/>
    <cellStyle name="SAPBEXinputData 8" xfId="914" xr:uid="{8B5E4D17-F81B-4362-B16B-2B7814EFCBF5}"/>
    <cellStyle name="SAPBEXItemHeader" xfId="922" xr:uid="{E3ED22A1-9086-40D8-B18F-BD91964D2648}"/>
    <cellStyle name="SAPBEXresData" xfId="71" xr:uid="{00000000-0005-0000-0000-00004A000000}"/>
    <cellStyle name="SAPBEXresData 2" xfId="924" xr:uid="{805EA3D9-2443-4AEF-A8D6-D728C92A6616}"/>
    <cellStyle name="SAPBEXresData 3" xfId="925" xr:uid="{A3BCE26F-C805-4F7A-8FDF-033FB2B751C1}"/>
    <cellStyle name="SAPBEXresData 4" xfId="926" xr:uid="{7CC739DA-234E-4449-A85C-12146422AC19}"/>
    <cellStyle name="SAPBEXresData 5" xfId="927" xr:uid="{031A7689-3892-4959-9085-852DB39397C3}"/>
    <cellStyle name="SAPBEXresData 6" xfId="928" xr:uid="{D6FBA9CE-4AFA-4A89-8476-FE78558C0497}"/>
    <cellStyle name="SAPBEXresData 7" xfId="923" xr:uid="{F7AAFE08-8F9F-472B-BFEE-E643EA4B9C98}"/>
    <cellStyle name="SAPBEXresDataEmph" xfId="72" xr:uid="{00000000-0005-0000-0000-00004B000000}"/>
    <cellStyle name="SAPBEXresDataEmph 2" xfId="930" xr:uid="{E57FCFFA-C653-4E8C-A59F-6F593A85C782}"/>
    <cellStyle name="SAPBEXresDataEmph 3" xfId="931" xr:uid="{9085C5EF-0D39-41ED-B57F-B1A5511929D3}"/>
    <cellStyle name="SAPBEXresDataEmph 4" xfId="932" xr:uid="{A48135DE-8115-4A45-AA01-00C694687251}"/>
    <cellStyle name="SAPBEXresDataEmph 5" xfId="933" xr:uid="{B70E508B-43E9-4279-97E7-0C65452CDDD0}"/>
    <cellStyle name="SAPBEXresDataEmph 6" xfId="934" xr:uid="{DD99033E-C8A3-42BF-960C-948A14A7BB01}"/>
    <cellStyle name="SAPBEXresDataEmph 7" xfId="929" xr:uid="{2113D856-1923-419C-8473-F81C85CC3CB2}"/>
    <cellStyle name="SAPBEXresItem" xfId="73" xr:uid="{00000000-0005-0000-0000-00004C000000}"/>
    <cellStyle name="SAPBEXresItem 2" xfId="936" xr:uid="{FBF85151-E5C8-4DDD-AD24-3A3C3C61A256}"/>
    <cellStyle name="SAPBEXresItem 3" xfId="937" xr:uid="{5BB18380-E54E-402D-B913-E302BF136847}"/>
    <cellStyle name="SAPBEXresItem 4" xfId="938" xr:uid="{5DB0CA17-55C7-49A9-AEFD-E518736DEA3D}"/>
    <cellStyle name="SAPBEXresItem 5" xfId="939" xr:uid="{8484B9FB-BD1F-42B0-AC40-2A8835A0B99D}"/>
    <cellStyle name="SAPBEXresItem 6" xfId="940" xr:uid="{71D65A85-C5E0-4403-A02C-373CAE7D0351}"/>
    <cellStyle name="SAPBEXresItem 7" xfId="935" xr:uid="{75AEC1B3-477E-4E26-8560-4E4D05A56DEE}"/>
    <cellStyle name="SAPBEXresItemX" xfId="74" xr:uid="{00000000-0005-0000-0000-00004D000000}"/>
    <cellStyle name="SAPBEXresItemX 2" xfId="942" xr:uid="{A5410904-30CA-4728-9DF0-4946E4748BF7}"/>
    <cellStyle name="SAPBEXresItemX 3" xfId="943" xr:uid="{EFCDA4F5-7271-4771-84B7-40C432297295}"/>
    <cellStyle name="SAPBEXresItemX 4" xfId="944" xr:uid="{21D83043-C883-49FC-9DFE-DEE102670A1E}"/>
    <cellStyle name="SAPBEXresItemX 5" xfId="945" xr:uid="{33D8DBAF-61BC-4B49-939B-34846EFF999E}"/>
    <cellStyle name="SAPBEXresItemX 6" xfId="946" xr:uid="{49C989CE-DB77-4608-8603-9357AD661645}"/>
    <cellStyle name="SAPBEXresItemX 7" xfId="941" xr:uid="{65C32B24-6441-4F83-85DD-78B50C50DE3F}"/>
    <cellStyle name="SAPBEXstdData" xfId="75" xr:uid="{00000000-0005-0000-0000-00004E000000}"/>
    <cellStyle name="SAPBEXstdData 2" xfId="948" xr:uid="{87C20AA9-979A-4CDD-BA03-90D2540C3015}"/>
    <cellStyle name="SAPBEXstdData 2 2" xfId="949" xr:uid="{8D34CE41-D6E7-4184-8CD0-152DC971AA2B}"/>
    <cellStyle name="SAPBEXstdData 3" xfId="950" xr:uid="{A5CC2615-7D5B-40CC-BEB4-FF9ECC4F7AB9}"/>
    <cellStyle name="SAPBEXstdData 3 2" xfId="951" xr:uid="{C05F62E4-17FC-4B89-9A12-27909F2DC57B}"/>
    <cellStyle name="SAPBEXstdData 4" xfId="952" xr:uid="{73B3B5E6-8777-45FC-A5AB-A15CDE91F9E4}"/>
    <cellStyle name="SAPBEXstdData 4 2" xfId="953" xr:uid="{284A1CCA-03D6-4500-9DF8-9A1A8EFA76BC}"/>
    <cellStyle name="SAPBEXstdData 5" xfId="954" xr:uid="{DAFFAAED-405B-4CE2-AB41-017B5F512612}"/>
    <cellStyle name="SAPBEXstdData 6" xfId="955" xr:uid="{451EBA48-CED5-4FD1-BE33-950EC8706FD6}"/>
    <cellStyle name="SAPBEXstdData 7" xfId="947" xr:uid="{2E7E3D75-EEEB-4065-ADCE-8DC7D5D2AEA4}"/>
    <cellStyle name="SAPBEXstdData_2009 g _150609" xfId="956" xr:uid="{ACEBA759-EB79-4692-9449-F6DA865A9126}"/>
    <cellStyle name="SAPBEXstdDataEmph" xfId="76" xr:uid="{00000000-0005-0000-0000-00004F000000}"/>
    <cellStyle name="SAPBEXstdDataEmph 2" xfId="957" xr:uid="{9438515F-EAF5-4B12-9F7F-3BBA7A486F52}"/>
    <cellStyle name="SAPBEXstdDataEmph 3" xfId="958" xr:uid="{B8FE62EB-48F6-4B1C-9BF0-16A3D3BF76E5}"/>
    <cellStyle name="SAPBEXstdDataEmph 4" xfId="959" xr:uid="{4A112968-A67C-4F2B-BCD4-E79CD0FE8BCA}"/>
    <cellStyle name="SAPBEXstdItem" xfId="77" xr:uid="{00000000-0005-0000-0000-000050000000}"/>
    <cellStyle name="SAPBEXstdItem 2" xfId="960" xr:uid="{2A08C043-7985-4B70-99BB-6C1E16DE3BFB}"/>
    <cellStyle name="SAPBEXstdItem 2 2" xfId="961" xr:uid="{1B3A01CF-C4A5-4ACA-9222-C29868A0C5BC}"/>
    <cellStyle name="SAPBEXstdItem 3" xfId="962" xr:uid="{FF1240CA-CA74-4742-96C8-0EAE11E8A93E}"/>
    <cellStyle name="SAPBEXstdItem 3 2" xfId="963" xr:uid="{30DD8BAD-81A7-41EB-A0DE-78A9EA7BDF08}"/>
    <cellStyle name="SAPBEXstdItem 4" xfId="964" xr:uid="{3E60D376-E146-4B7B-9674-563ABF7448F4}"/>
    <cellStyle name="SAPBEXstdItem 4 2" xfId="965" xr:uid="{65E6D909-FB55-480C-8B49-39519D06E851}"/>
    <cellStyle name="SAPBEXstdItem 5" xfId="966" xr:uid="{323F782B-048E-417E-88A1-C6F2383D68C9}"/>
    <cellStyle name="SAPBEXstdItem 5 2" xfId="967" xr:uid="{C72237D9-7813-46F9-8AC4-97559F5AE127}"/>
    <cellStyle name="SAPBEXstdItem 6" xfId="968" xr:uid="{E4EFE546-2E00-4CD4-B31A-68A86639811C}"/>
    <cellStyle name="SAPBEXstdItem_FMLikp03_081208_15_aprrez" xfId="969" xr:uid="{396A40BA-225D-475F-8ADC-673D6A9132F3}"/>
    <cellStyle name="SAPBEXstdItemX" xfId="78" xr:uid="{00000000-0005-0000-0000-000051000000}"/>
    <cellStyle name="SAPBEXstdItemX 2" xfId="971" xr:uid="{F052BB4B-460B-466C-83EA-0443E58DC085}"/>
    <cellStyle name="SAPBEXstdItemX 3" xfId="972" xr:uid="{827F8864-6042-4234-B725-235641232DDA}"/>
    <cellStyle name="SAPBEXstdItemX 4" xfId="973" xr:uid="{2697081C-B035-412F-B022-B4A48FB9F13E}"/>
    <cellStyle name="SAPBEXstdItemX 5" xfId="974" xr:uid="{EFD950C4-7699-48DD-8BF6-CC92FDD5EED5}"/>
    <cellStyle name="SAPBEXstdItemX 6" xfId="975" xr:uid="{B1F97AA1-9261-4F3C-AE29-63780AC30CCA}"/>
    <cellStyle name="SAPBEXstdItemX 7" xfId="970" xr:uid="{0EA2D45C-E4AB-4DFB-ABDA-29EB9755A49C}"/>
    <cellStyle name="SAPBEXtitle" xfId="79" xr:uid="{00000000-0005-0000-0000-000052000000}"/>
    <cellStyle name="SAPBEXtitle 2" xfId="976" xr:uid="{2020C73D-FF5D-485F-A1E4-8E94B845718A}"/>
    <cellStyle name="SAPBEXtitle 2 2" xfId="977" xr:uid="{E8AEB9BE-D07D-4FAD-A9CB-7E9F586DCB8F}"/>
    <cellStyle name="SAPBEXtitle 3" xfId="978" xr:uid="{418412FA-3590-4987-A1DB-D84FE0A25DB7}"/>
    <cellStyle name="SAPBEXunassignedItem" xfId="979" xr:uid="{C6BA21EC-4BB8-4B4F-B964-25BEE32FA567}"/>
    <cellStyle name="SAPBEXundefined" xfId="80" xr:uid="{00000000-0005-0000-0000-000053000000}"/>
    <cellStyle name="SAPBEXundefined 2" xfId="980" xr:uid="{86410471-EE7A-4E89-9E27-BEB638C99582}"/>
    <cellStyle name="SAPBEXundefined 3" xfId="981" xr:uid="{E782D383-5422-41C3-9295-AE59F2D18ABB}"/>
    <cellStyle name="SAPBEXundefined 4" xfId="982" xr:uid="{25562698-B778-4FD9-A232-467C3171340D}"/>
    <cellStyle name="Sheet Title" xfId="81" xr:uid="{00000000-0005-0000-0000-000054000000}"/>
    <cellStyle name="Stils 1" xfId="983" xr:uid="{D93CB42E-82CC-4613-A8AD-6D3F2D2A3FE8}"/>
    <cellStyle name="Style 1" xfId="984" xr:uid="{2D637E83-236F-484E-BC00-438EA097AE88}"/>
    <cellStyle name="Title 2" xfId="985" xr:uid="{1BAFBF8A-95A9-4601-9721-564B147B2C7D}"/>
    <cellStyle name="Title 3" xfId="986" xr:uid="{2D560E05-2255-4F8B-88BE-44CA4256535C}"/>
    <cellStyle name="Title 4" xfId="987" xr:uid="{7FD54967-08F0-4CFA-BE6C-8E3FEC6971D7}"/>
    <cellStyle name="Title 5" xfId="988" xr:uid="{94799533-C688-4153-A93F-298297062EAB}"/>
    <cellStyle name="Title 6" xfId="989" xr:uid="{60047F8C-03FE-4B5D-8BD9-F361F6A3D9B7}"/>
    <cellStyle name="Title 7" xfId="990" xr:uid="{7D29F917-134C-44B5-B439-FF715EAA320A}"/>
    <cellStyle name="Title 8" xfId="991" xr:uid="{E484EDFB-B489-4968-BC24-50FD2BAF059A}"/>
    <cellStyle name="Total" xfId="82" builtinId="25" customBuiltin="1"/>
    <cellStyle name="Total 2" xfId="992" xr:uid="{E7536C55-54ED-4B9E-94D1-7E5751857E95}"/>
    <cellStyle name="Total 2 2" xfId="993" xr:uid="{8969159A-4E5B-4FA7-A0BB-B522DB4B3C83}"/>
    <cellStyle name="Total 2 3" xfId="994" xr:uid="{A0BAF4FA-C851-4DC6-83BB-79E4B29D80ED}"/>
    <cellStyle name="Total 2 4" xfId="995" xr:uid="{DF95D4C0-EEFF-4B3A-AF93-5605920A8660}"/>
    <cellStyle name="Total 3" xfId="996" xr:uid="{92C993EF-6AF0-44D5-B4AC-66FCCAC27FCC}"/>
    <cellStyle name="Total 4" xfId="997" xr:uid="{79FD90FB-CECA-45E2-A415-F43F29CCF90E}"/>
    <cellStyle name="V?st." xfId="998" xr:uid="{4B019215-F998-475C-999C-A8A72DDF3E50}"/>
    <cellStyle name="Warning Text" xfId="83" builtinId="11" customBuiltin="1"/>
    <cellStyle name="Warning Text 2" xfId="999" xr:uid="{CC468965-B53E-4F48-815E-9A865BC6FEEA}"/>
    <cellStyle name="Warning Text 2 2" xfId="1000" xr:uid="{7AF952F0-C374-4EA3-B618-3784A1579C08}"/>
    <cellStyle name="Warning Text 2 3" xfId="1001" xr:uid="{7E22AD5B-CB6A-4623-B02B-F0DE0292BDBE}"/>
    <cellStyle name="Warning Text 2 4" xfId="1002" xr:uid="{3AD8E94F-7A1E-4367-98E3-0F9FACA3C8EA}"/>
    <cellStyle name="Warning Text 3" xfId="1003" xr:uid="{551239D5-973B-43F4-998E-ABED8F536809}"/>
    <cellStyle name="Warning Text 4" xfId="1004" xr:uid="{902FB256-C214-4782-BA1D-C68B1F6E007F}"/>
    <cellStyle name="Warning Text 5" xfId="1005" xr:uid="{FEAED414-679F-466B-BAAA-928EEBDCB65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9</xdr:row>
      <xdr:rowOff>0</xdr:rowOff>
    </xdr:from>
    <xdr:to>
      <xdr:col>0</xdr:col>
      <xdr:colOff>596900</xdr:colOff>
      <xdr:row>9</xdr:row>
      <xdr:rowOff>149225</xdr:rowOff>
    </xdr:to>
    <xdr:pic macro="DesignIconClicked">
      <xdr:nvPicPr>
        <xdr:cNvPr id="26634" name="BExB5EDO04H6NC29X69NPO6O629H" descr="MKXSGU6E17L0SBUT8H76VB79O" hidden="1">
          <a:extLst>
            <a:ext uri="{FF2B5EF4-FFF2-40B4-BE49-F238E27FC236}">
              <a16:creationId xmlns:a16="http://schemas.microsoft.com/office/drawing/2014/main" id="{00000000-0008-0000-0200-00000A6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3525"/>
          <a:ext cx="596900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30</xdr:col>
      <xdr:colOff>311150</xdr:colOff>
      <xdr:row>4</xdr:row>
      <xdr:rowOff>149225</xdr:rowOff>
    </xdr:to>
    <xdr:pic macro="DesignIconClicked">
      <xdr:nvPicPr>
        <xdr:cNvPr id="2058" name="BEx3HZODKBTMIVUC8WRS3JJ6CT4F" descr="F618DOTCQ0DRO20MIB1X82U07" hidden="1">
          <a:extLst>
            <a:ext uri="{FF2B5EF4-FFF2-40B4-BE49-F238E27FC236}">
              <a16:creationId xmlns:a16="http://schemas.microsoft.com/office/drawing/2014/main" id="{00000000-0008-0000-0400-00000A0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8456275" cy="112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0</xdr:row>
      <xdr:rowOff>161924</xdr:rowOff>
    </xdr:from>
    <xdr:to>
      <xdr:col>30</xdr:col>
      <xdr:colOff>596899</xdr:colOff>
      <xdr:row>19</xdr:row>
      <xdr:rowOff>1330324</xdr:rowOff>
    </xdr:to>
    <xdr:pic macro="DesignIconClicked">
      <xdr:nvPicPr>
        <xdr:cNvPr id="3082" name="BEx7D79WE112AUOZUTWBQIS4XLRQ" descr="3SKG1CO9F6H29TTBGRISC7XEG" hidden="1">
          <a:extLst>
            <a:ext uri="{FF2B5EF4-FFF2-40B4-BE49-F238E27FC236}">
              <a16:creationId xmlns:a16="http://schemas.microsoft.com/office/drawing/2014/main" id="{00000000-0008-0000-0500-00000A0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4"/>
          <a:ext cx="18599150" cy="59575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0</xdr:row>
      <xdr:rowOff>161924</xdr:rowOff>
    </xdr:from>
    <xdr:to>
      <xdr:col>30</xdr:col>
      <xdr:colOff>253999</xdr:colOff>
      <xdr:row>5</xdr:row>
      <xdr:rowOff>149224</xdr:rowOff>
    </xdr:to>
    <xdr:pic macro="DesignIconClicked">
      <xdr:nvPicPr>
        <xdr:cNvPr id="4106" name="BExZX81XKM48KM1C1EGLX6CCPHCV" descr="57ALLHRAP8507YYX5A32Q6KQV" hidden="1">
          <a:extLst>
            <a:ext uri="{FF2B5EF4-FFF2-40B4-BE49-F238E27FC236}">
              <a16:creationId xmlns:a16="http://schemas.microsoft.com/office/drawing/2014/main" id="{00000000-0008-0000-0600-00000A1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4"/>
          <a:ext cx="18522950" cy="128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31</xdr:col>
      <xdr:colOff>101600</xdr:colOff>
      <xdr:row>47</xdr:row>
      <xdr:rowOff>149225</xdr:rowOff>
    </xdr:to>
    <xdr:pic macro="DesignIconClicked">
      <xdr:nvPicPr>
        <xdr:cNvPr id="5130" name="BExIVZEZF4H0ZCCCDE3HH70AL3UB" descr="1T1XXBEBOTDUGV2ONJTJ9GB26" hidden="1">
          <a:extLst>
            <a:ext uri="{FF2B5EF4-FFF2-40B4-BE49-F238E27FC236}">
              <a16:creationId xmlns:a16="http://schemas.microsoft.com/office/drawing/2014/main" id="{00000000-0008-0000-0700-00000A1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8513425" cy="17637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1</xdr:row>
      <xdr:rowOff>0</xdr:rowOff>
    </xdr:from>
    <xdr:to>
      <xdr:col>30</xdr:col>
      <xdr:colOff>311149</xdr:colOff>
      <xdr:row>26</xdr:row>
      <xdr:rowOff>149225</xdr:rowOff>
    </xdr:to>
    <xdr:pic macro="DesignIconClicked">
      <xdr:nvPicPr>
        <xdr:cNvPr id="6154" name="BEx583DEYLMDT05OOPF4FJ54SKQO" descr="B442QOUT95IK6XDUZ151YEMR3" hidden="1">
          <a:extLst>
            <a:ext uri="{FF2B5EF4-FFF2-40B4-BE49-F238E27FC236}">
              <a16:creationId xmlns:a16="http://schemas.microsoft.com/office/drawing/2014/main" id="{00000000-0008-0000-0800-00000A1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5"/>
          <a:ext cx="20237450" cy="53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30</xdr:col>
      <xdr:colOff>254000</xdr:colOff>
      <xdr:row>2</xdr:row>
      <xdr:rowOff>634999</xdr:rowOff>
    </xdr:to>
    <xdr:pic macro="DesignIconClicked">
      <xdr:nvPicPr>
        <xdr:cNvPr id="7178" name="BEx1HNYBG8ZWGZOHZ51BW77C25HZ" descr="D4L71015O73K5HXOKT49VPMAX" hidden="1">
          <a:extLst>
            <a:ext uri="{FF2B5EF4-FFF2-40B4-BE49-F238E27FC236}">
              <a16:creationId xmlns:a16="http://schemas.microsoft.com/office/drawing/2014/main" id="{00000000-0008-0000-0900-00000A1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7884775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30</xdr:col>
      <xdr:colOff>254000</xdr:colOff>
      <xdr:row>5</xdr:row>
      <xdr:rowOff>149225</xdr:rowOff>
    </xdr:to>
    <xdr:pic macro="DesignIconClicked">
      <xdr:nvPicPr>
        <xdr:cNvPr id="8202" name="BExQGZYCH96B2MDE4P06MNFNFFTY" descr="BC8KZ5W1NFSRLK6JXGE1GVHWR" hidden="1">
          <a:extLst>
            <a:ext uri="{FF2B5EF4-FFF2-40B4-BE49-F238E27FC236}">
              <a16:creationId xmlns:a16="http://schemas.microsoft.com/office/drawing/2014/main" id="{00000000-0008-0000-0A00-00000A2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8627725" cy="1444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1</xdr:row>
      <xdr:rowOff>0</xdr:rowOff>
    </xdr:from>
    <xdr:to>
      <xdr:col>30</xdr:col>
      <xdr:colOff>253999</xdr:colOff>
      <xdr:row>2</xdr:row>
      <xdr:rowOff>796925</xdr:rowOff>
    </xdr:to>
    <xdr:pic macro="DesignIconClicked">
      <xdr:nvPicPr>
        <xdr:cNvPr id="9226" name="BEx3OD8XIJ8VC096W0WCHAEVRMA5" descr="9EYJQ8HP5MB2HVG5NFXC8SR5J" hidden="1">
          <a:extLst>
            <a:ext uri="{FF2B5EF4-FFF2-40B4-BE49-F238E27FC236}">
              <a16:creationId xmlns:a16="http://schemas.microsoft.com/office/drawing/2014/main" id="{00000000-0008-0000-0B00-00000A2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5"/>
          <a:ext cx="17760950" cy="112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30</xdr:col>
      <xdr:colOff>254000</xdr:colOff>
      <xdr:row>5</xdr:row>
      <xdr:rowOff>149225</xdr:rowOff>
    </xdr:to>
    <xdr:pic macro="DesignIconClicked">
      <xdr:nvPicPr>
        <xdr:cNvPr id="10250" name="BExW30F6H6H3TILZYL27OLV7OH6Y" descr="GLE0HVEVO0FPEV10R6DZJ7GY3" hidden="1">
          <a:extLst>
            <a:ext uri="{FF2B5EF4-FFF2-40B4-BE49-F238E27FC236}">
              <a16:creationId xmlns:a16="http://schemas.microsoft.com/office/drawing/2014/main" id="{00000000-0008-0000-0C00-00000A2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9713575" cy="112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0</xdr:row>
      <xdr:rowOff>161924</xdr:rowOff>
    </xdr:from>
    <xdr:to>
      <xdr:col>30</xdr:col>
      <xdr:colOff>168274</xdr:colOff>
      <xdr:row>2</xdr:row>
      <xdr:rowOff>634999</xdr:rowOff>
    </xdr:to>
    <xdr:pic macro="DesignIconClicked">
      <xdr:nvPicPr>
        <xdr:cNvPr id="11274" name="BExVXM7UMVCB1DQV2EG0OH2WHLRX" descr="BCGTS6E54JP2NGWU4LDWVTF0Q" hidden="1">
          <a:extLst>
            <a:ext uri="{FF2B5EF4-FFF2-40B4-BE49-F238E27FC236}">
              <a16:creationId xmlns:a16="http://schemas.microsoft.com/office/drawing/2014/main" id="{00000000-0008-0000-0D00-00000A2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4"/>
          <a:ext cx="17360900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30</xdr:col>
      <xdr:colOff>292100</xdr:colOff>
      <xdr:row>6</xdr:row>
      <xdr:rowOff>149224</xdr:rowOff>
    </xdr:to>
    <xdr:pic macro="DesignIconClicked">
      <xdr:nvPicPr>
        <xdr:cNvPr id="12298" name="BExSCDCWOAC2CFFYML57BVEXX52Y" descr="8ZULCOI0R7KWVZO4HIGATB1CA" hidden="1">
          <a:extLst>
            <a:ext uri="{FF2B5EF4-FFF2-40B4-BE49-F238E27FC236}">
              <a16:creationId xmlns:a16="http://schemas.microsoft.com/office/drawing/2014/main" id="{00000000-0008-0000-0E00-00000A3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9084925" cy="160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30</xdr:col>
      <xdr:colOff>254000</xdr:colOff>
      <xdr:row>5</xdr:row>
      <xdr:rowOff>149224</xdr:rowOff>
    </xdr:to>
    <xdr:pic macro="DesignIconClicked">
      <xdr:nvPicPr>
        <xdr:cNvPr id="13322" name="BExZV1DPOUYRXHZVZFJ082FDE6CL" descr="950UW6Y5Q0ZRKGTFGS4CI82IB" hidden="1">
          <a:extLst>
            <a:ext uri="{FF2B5EF4-FFF2-40B4-BE49-F238E27FC236}">
              <a16:creationId xmlns:a16="http://schemas.microsoft.com/office/drawing/2014/main" id="{00000000-0008-0000-0F00-00000A3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7770475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30</xdr:col>
      <xdr:colOff>168275</xdr:colOff>
      <xdr:row>14</xdr:row>
      <xdr:rowOff>149224</xdr:rowOff>
    </xdr:to>
    <xdr:pic macro="DesignIconClicked">
      <xdr:nvPicPr>
        <xdr:cNvPr id="14346" name="BExZVAZ55ZZI4K2M3X6EAOE1EM53" descr="9GQ30L9ZFHB5IQQVIUJ7OAV5Q" hidden="1">
          <a:extLst>
            <a:ext uri="{FF2B5EF4-FFF2-40B4-BE49-F238E27FC236}">
              <a16:creationId xmlns:a16="http://schemas.microsoft.com/office/drawing/2014/main" id="{00000000-0008-0000-1000-00000A3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9370675" cy="354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0</xdr:row>
      <xdr:rowOff>161924</xdr:rowOff>
    </xdr:from>
    <xdr:to>
      <xdr:col>30</xdr:col>
      <xdr:colOff>253999</xdr:colOff>
      <xdr:row>2</xdr:row>
      <xdr:rowOff>634999</xdr:rowOff>
    </xdr:to>
    <xdr:pic macro="DesignIconClicked">
      <xdr:nvPicPr>
        <xdr:cNvPr id="16394" name="BExON9LCXMNJF2I5DT9DKD4BJ9BY" descr="Y2RM90HZ1D8Y4UJXP5CHDCJSG" hidden="1">
          <a:extLst>
            <a:ext uri="{FF2B5EF4-FFF2-40B4-BE49-F238E27FC236}">
              <a16:creationId xmlns:a16="http://schemas.microsoft.com/office/drawing/2014/main" id="{00000000-0008-0000-1100-00000A4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4"/>
          <a:ext cx="17684750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0</xdr:row>
      <xdr:rowOff>161924</xdr:rowOff>
    </xdr:from>
    <xdr:to>
      <xdr:col>30</xdr:col>
      <xdr:colOff>253999</xdr:colOff>
      <xdr:row>5</xdr:row>
      <xdr:rowOff>149224</xdr:rowOff>
    </xdr:to>
    <xdr:pic macro="DesignIconClicked">
      <xdr:nvPicPr>
        <xdr:cNvPr id="17418" name="BExSD4S99BCHJDC4NIEE4099YITO" descr="ETY7RWVF0HA65ZJPFTHE2U5A7" hidden="1">
          <a:extLst>
            <a:ext uri="{FF2B5EF4-FFF2-40B4-BE49-F238E27FC236}">
              <a16:creationId xmlns:a16="http://schemas.microsoft.com/office/drawing/2014/main" id="{00000000-0008-0000-1200-00000A4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4"/>
          <a:ext cx="18103850" cy="160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30</xdr:col>
      <xdr:colOff>254000</xdr:colOff>
      <xdr:row>2</xdr:row>
      <xdr:rowOff>796925</xdr:rowOff>
    </xdr:to>
    <xdr:pic macro="DesignIconClicked">
      <xdr:nvPicPr>
        <xdr:cNvPr id="18442" name="BExMG7ES99KAMTU1OD4J853QN24S" descr="Q8ARSFWX5P10XT9PLEQVPMVXS" hidden="1">
          <a:extLst>
            <a:ext uri="{FF2B5EF4-FFF2-40B4-BE49-F238E27FC236}">
              <a16:creationId xmlns:a16="http://schemas.microsoft.com/office/drawing/2014/main" id="{00000000-0008-0000-1300-00000A4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7770475" cy="112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1</xdr:row>
      <xdr:rowOff>0</xdr:rowOff>
    </xdr:from>
    <xdr:to>
      <xdr:col>30</xdr:col>
      <xdr:colOff>253999</xdr:colOff>
      <xdr:row>5</xdr:row>
      <xdr:rowOff>149225</xdr:rowOff>
    </xdr:to>
    <xdr:pic macro="DesignIconClicked">
      <xdr:nvPicPr>
        <xdr:cNvPr id="19466" name="BEx95LDWA23OHIFBZQCZBU90Q581" descr="BBCD75EMR2OD9AQEOWBNN1KDY" hidden="1">
          <a:extLst>
            <a:ext uri="{FF2B5EF4-FFF2-40B4-BE49-F238E27FC236}">
              <a16:creationId xmlns:a16="http://schemas.microsoft.com/office/drawing/2014/main" id="{00000000-0008-0000-1400-00000A4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5"/>
          <a:ext cx="19361150" cy="112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30</xdr:col>
      <xdr:colOff>482600</xdr:colOff>
      <xdr:row>2</xdr:row>
      <xdr:rowOff>473074</xdr:rowOff>
    </xdr:to>
    <xdr:pic macro="DesignIconClicked">
      <xdr:nvPicPr>
        <xdr:cNvPr id="20490" name="BExB76THD6XUT16OJ9OUHLI98S04" descr="GUHQEHZGXLZQR0NL8XNS0R7SJ" hidden="1">
          <a:extLst>
            <a:ext uri="{FF2B5EF4-FFF2-40B4-BE49-F238E27FC236}">
              <a16:creationId xmlns:a16="http://schemas.microsoft.com/office/drawing/2014/main" id="{00000000-0008-0000-1500-00000A5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7160875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609599</xdr:colOff>
      <xdr:row>0</xdr:row>
      <xdr:rowOff>161924</xdr:rowOff>
    </xdr:from>
    <xdr:to>
      <xdr:col>30</xdr:col>
      <xdr:colOff>149224</xdr:colOff>
      <xdr:row>4</xdr:row>
      <xdr:rowOff>149224</xdr:rowOff>
    </xdr:to>
    <xdr:pic macro="DesignIconClicked">
      <xdr:nvPicPr>
        <xdr:cNvPr id="21514" name="BExIXQI5RHZC4P0D4L218IJ5X3EC" descr="S4JXX6D9JWUEGLE07033ZFA62" hidden="1">
          <a:extLst>
            <a:ext uri="{FF2B5EF4-FFF2-40B4-BE49-F238E27FC236}">
              <a16:creationId xmlns:a16="http://schemas.microsoft.com/office/drawing/2014/main" id="{00000000-0008-0000-1600-00000A5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1924"/>
          <a:ext cx="17494250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</xdr:col>
      <xdr:colOff>1558925</xdr:colOff>
      <xdr:row>1</xdr:row>
      <xdr:rowOff>149225</xdr:rowOff>
    </xdr:to>
    <xdr:pic macro="DesignIconClicked">
      <xdr:nvPicPr>
        <xdr:cNvPr id="22538" name="BExCUJLW5DPV7IJ516WH311FWGZ7" descr="IVLBVFHSQ4G0H7YHJQGHXGNNM" hidden="1">
          <a:extLst>
            <a:ext uri="{FF2B5EF4-FFF2-40B4-BE49-F238E27FC236}">
              <a16:creationId xmlns:a16="http://schemas.microsoft.com/office/drawing/2014/main" id="{00000000-0008-0000-1700-00000A5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558925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30</xdr:col>
      <xdr:colOff>149225</xdr:colOff>
      <xdr:row>4</xdr:row>
      <xdr:rowOff>149225</xdr:rowOff>
    </xdr:to>
    <xdr:pic macro="DesignIconClicked">
      <xdr:nvPicPr>
        <xdr:cNvPr id="23562" name="BExESAQ4A6FVMFOA13FCUYX5TML8" descr="1HI9B77XW3C89IXQAGHE421LD" hidden="1">
          <a:extLst>
            <a:ext uri="{FF2B5EF4-FFF2-40B4-BE49-F238E27FC236}">
              <a16:creationId xmlns:a16="http://schemas.microsoft.com/office/drawing/2014/main" id="{00000000-0008-0000-1800-00000A5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8151475" cy="176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34</xdr:col>
      <xdr:colOff>273050</xdr:colOff>
      <xdr:row>13</xdr:row>
      <xdr:rowOff>149225</xdr:rowOff>
    </xdr:to>
    <xdr:pic macro="DesignIconClicked">
      <xdr:nvPicPr>
        <xdr:cNvPr id="25610" name="BExBA8SWGPNDVAIYTAPAFUGCNACH" descr="OH0DCERWD1E20G38FPXSJ5C9Y" hidden="1">
          <a:extLst>
            <a:ext uri="{FF2B5EF4-FFF2-40B4-BE49-F238E27FC236}">
              <a16:creationId xmlns:a16="http://schemas.microsoft.com/office/drawing/2014/main" id="{00000000-0008-0000-1900-00000A6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61925"/>
          <a:ext cx="19342100" cy="403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d-sinko\AppData\Local\Temp\123\BW\Analyzer\Workbooks\BW\Analyzer\Workbooks\BW\Analyzer\Workbooks\5NJ0LK2W78B9UKV4QYJPX7SC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ATSKAITE"/>
      <sheetName val="FOOTER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102"/>
  <sheetViews>
    <sheetView tabSelected="1" workbookViewId="0">
      <selection activeCell="B4" sqref="B4:E4"/>
    </sheetView>
  </sheetViews>
  <sheetFormatPr defaultRowHeight="12.75"/>
  <cols>
    <col min="1" max="1" width="0.42578125" customWidth="1"/>
    <col min="2" max="2" width="65.7109375" customWidth="1"/>
    <col min="3" max="5" width="13.7109375" customWidth="1"/>
  </cols>
  <sheetData>
    <row r="1" spans="2:9" s="1" customFormat="1">
      <c r="E1" s="42" t="s">
        <v>185</v>
      </c>
    </row>
    <row r="2" spans="2:9" s="1" customFormat="1">
      <c r="B2" s="50"/>
      <c r="C2" s="50"/>
      <c r="E2" s="42" t="s">
        <v>180</v>
      </c>
    </row>
    <row r="3" spans="2:9" s="1" customFormat="1"/>
    <row r="4" spans="2:9" s="1" customFormat="1" ht="15.75">
      <c r="B4" s="51" t="s">
        <v>181</v>
      </c>
      <c r="C4" s="51"/>
      <c r="D4" s="51"/>
      <c r="E4" s="51"/>
    </row>
    <row r="5" spans="2:9" s="1" customFormat="1" ht="15.75">
      <c r="B5" s="51"/>
      <c r="C5" s="51"/>
    </row>
    <row r="6" spans="2:9" s="1" customFormat="1">
      <c r="E6" s="46" t="s">
        <v>49</v>
      </c>
    </row>
    <row r="7" spans="2:9" s="1" customFormat="1">
      <c r="B7" s="15" t="s">
        <v>9</v>
      </c>
      <c r="C7" s="43" t="s">
        <v>182</v>
      </c>
      <c r="D7" s="43" t="s">
        <v>183</v>
      </c>
      <c r="E7" s="44" t="s">
        <v>184</v>
      </c>
    </row>
    <row r="8" spans="2:9">
      <c r="B8" s="41" t="s">
        <v>153</v>
      </c>
      <c r="C8" s="40">
        <v>12721099842</v>
      </c>
      <c r="D8" s="40">
        <v>13839431931</v>
      </c>
      <c r="E8" s="40">
        <v>13520585493</v>
      </c>
      <c r="F8" s="40"/>
      <c r="G8" s="40"/>
      <c r="H8" s="40"/>
      <c r="I8" s="40"/>
    </row>
    <row r="9" spans="2:9">
      <c r="B9" s="39" t="s">
        <v>11</v>
      </c>
      <c r="C9" s="40">
        <v>8795941884</v>
      </c>
      <c r="D9" s="40">
        <v>9656810693</v>
      </c>
      <c r="E9" s="40">
        <v>9130802606</v>
      </c>
      <c r="F9" s="40"/>
      <c r="G9" s="40"/>
      <c r="H9" s="40"/>
      <c r="I9" s="40"/>
    </row>
    <row r="10" spans="2:9">
      <c r="B10" s="25" t="s">
        <v>73</v>
      </c>
      <c r="C10" s="23">
        <v>6416530582</v>
      </c>
      <c r="D10" s="23">
        <v>6717952839</v>
      </c>
      <c r="E10" s="23">
        <v>7085674293</v>
      </c>
      <c r="F10" s="23"/>
      <c r="G10" s="23"/>
      <c r="H10" s="23"/>
      <c r="I10" s="23"/>
    </row>
    <row r="11" spans="2:9">
      <c r="B11" s="27" t="s">
        <v>75</v>
      </c>
      <c r="C11" s="23">
        <v>991448961</v>
      </c>
      <c r="D11" s="23">
        <v>1049109940</v>
      </c>
      <c r="E11" s="23">
        <v>1107745221</v>
      </c>
      <c r="F11" s="23"/>
      <c r="G11" s="23"/>
      <c r="H11" s="23"/>
      <c r="I11" s="23"/>
    </row>
    <row r="12" spans="2:9">
      <c r="B12" s="28" t="s">
        <v>77</v>
      </c>
      <c r="C12" s="23">
        <v>589448961</v>
      </c>
      <c r="D12" s="23">
        <v>627109940</v>
      </c>
      <c r="E12" s="23">
        <v>660745221</v>
      </c>
      <c r="F12" s="23"/>
      <c r="G12" s="23"/>
      <c r="H12" s="23"/>
      <c r="I12" s="23"/>
    </row>
    <row r="13" spans="2:9">
      <c r="B13" s="28" t="s">
        <v>79</v>
      </c>
      <c r="C13" s="23">
        <v>402000000</v>
      </c>
      <c r="D13" s="23">
        <v>422000000</v>
      </c>
      <c r="E13" s="23">
        <v>447000000</v>
      </c>
      <c r="F13" s="23"/>
      <c r="G13" s="23"/>
      <c r="H13" s="23"/>
      <c r="I13" s="23"/>
    </row>
    <row r="14" spans="2:9">
      <c r="B14" s="29" t="s">
        <v>81</v>
      </c>
      <c r="C14" s="23">
        <v>402000000</v>
      </c>
      <c r="D14" s="23">
        <v>422000000</v>
      </c>
      <c r="E14" s="23">
        <v>447000000</v>
      </c>
      <c r="F14" s="23"/>
      <c r="G14" s="23"/>
      <c r="H14" s="23"/>
      <c r="I14" s="23"/>
    </row>
    <row r="15" spans="2:9">
      <c r="B15" s="27" t="s">
        <v>83</v>
      </c>
      <c r="C15" s="23">
        <v>139058000</v>
      </c>
      <c r="D15" s="23">
        <v>148271000</v>
      </c>
      <c r="E15" s="23">
        <v>155602000</v>
      </c>
      <c r="F15" s="23"/>
      <c r="G15" s="23"/>
      <c r="H15" s="23"/>
      <c r="I15" s="23"/>
    </row>
    <row r="16" spans="2:9" ht="25.5">
      <c r="B16" s="28" t="s">
        <v>170</v>
      </c>
      <c r="C16" s="23">
        <v>139058000</v>
      </c>
      <c r="D16" s="23">
        <v>148271000</v>
      </c>
      <c r="E16" s="23">
        <v>155602000</v>
      </c>
      <c r="F16" s="23"/>
      <c r="G16" s="23"/>
      <c r="H16" s="23"/>
      <c r="I16" s="23"/>
    </row>
    <row r="17" spans="2:9">
      <c r="B17" s="27" t="s">
        <v>86</v>
      </c>
      <c r="C17" s="23">
        <v>5200223621</v>
      </c>
      <c r="D17" s="23">
        <v>5431271899</v>
      </c>
      <c r="E17" s="23">
        <v>5726027072</v>
      </c>
      <c r="F17" s="23"/>
      <c r="G17" s="23"/>
      <c r="H17" s="23"/>
      <c r="I17" s="23"/>
    </row>
    <row r="18" spans="2:9">
      <c r="B18" s="28" t="s">
        <v>88</v>
      </c>
      <c r="C18" s="23">
        <v>3793249451</v>
      </c>
      <c r="D18" s="23">
        <v>3975038869</v>
      </c>
      <c r="E18" s="23">
        <v>4219135182</v>
      </c>
      <c r="F18" s="23"/>
      <c r="G18" s="23"/>
      <c r="H18" s="23"/>
      <c r="I18" s="23"/>
    </row>
    <row r="19" spans="2:9">
      <c r="B19" s="28" t="s">
        <v>90</v>
      </c>
      <c r="C19" s="23">
        <v>1187700000</v>
      </c>
      <c r="D19" s="23">
        <v>1230800000</v>
      </c>
      <c r="E19" s="23">
        <v>1274300000</v>
      </c>
      <c r="F19" s="23"/>
      <c r="G19" s="23"/>
      <c r="H19" s="23"/>
      <c r="I19" s="23"/>
    </row>
    <row r="20" spans="2:9">
      <c r="B20" s="28" t="s">
        <v>92</v>
      </c>
      <c r="C20" s="23">
        <v>170574170</v>
      </c>
      <c r="D20" s="23">
        <v>174033030</v>
      </c>
      <c r="E20" s="23">
        <v>178291890</v>
      </c>
      <c r="F20" s="23"/>
      <c r="G20" s="23"/>
      <c r="H20" s="23"/>
      <c r="I20" s="23"/>
    </row>
    <row r="21" spans="2:9">
      <c r="B21" s="30" t="s">
        <v>94</v>
      </c>
      <c r="C21" s="23">
        <v>37374170</v>
      </c>
      <c r="D21" s="23">
        <v>37883030</v>
      </c>
      <c r="E21" s="23">
        <v>38391890</v>
      </c>
      <c r="F21" s="23"/>
      <c r="G21" s="23"/>
      <c r="H21" s="23"/>
      <c r="I21" s="23"/>
    </row>
    <row r="22" spans="2:9">
      <c r="B22" s="30" t="s">
        <v>96</v>
      </c>
      <c r="C22" s="23">
        <v>4000000</v>
      </c>
      <c r="D22" s="23">
        <v>4000000</v>
      </c>
      <c r="E22" s="23">
        <v>4000000</v>
      </c>
      <c r="F22" s="23"/>
      <c r="G22" s="23"/>
      <c r="H22" s="23"/>
      <c r="I22" s="23"/>
    </row>
    <row r="23" spans="2:9">
      <c r="B23" s="30" t="s">
        <v>98</v>
      </c>
      <c r="C23" s="23">
        <v>5100000</v>
      </c>
      <c r="D23" s="23">
        <v>5150000</v>
      </c>
      <c r="E23" s="23">
        <v>5200000</v>
      </c>
      <c r="F23" s="23"/>
      <c r="G23" s="23"/>
      <c r="H23" s="23"/>
      <c r="I23" s="23"/>
    </row>
    <row r="24" spans="2:9">
      <c r="B24" s="30" t="s">
        <v>100</v>
      </c>
      <c r="C24" s="23">
        <v>102000000</v>
      </c>
      <c r="D24" s="23">
        <v>104400000</v>
      </c>
      <c r="E24" s="23">
        <v>107700000</v>
      </c>
      <c r="F24" s="23"/>
      <c r="G24" s="23"/>
      <c r="H24" s="23"/>
      <c r="I24" s="23"/>
    </row>
    <row r="25" spans="2:9">
      <c r="B25" s="30" t="s">
        <v>102</v>
      </c>
      <c r="C25" s="23">
        <v>22100000</v>
      </c>
      <c r="D25" s="23">
        <v>22600000</v>
      </c>
      <c r="E25" s="23">
        <v>23000000</v>
      </c>
      <c r="F25" s="23"/>
      <c r="G25" s="23"/>
      <c r="H25" s="23"/>
      <c r="I25" s="23"/>
    </row>
    <row r="26" spans="2:9">
      <c r="B26" s="28" t="s">
        <v>104</v>
      </c>
      <c r="C26" s="23">
        <v>48700000</v>
      </c>
      <c r="D26" s="23">
        <v>51400000</v>
      </c>
      <c r="E26" s="23">
        <v>54300000</v>
      </c>
      <c r="F26" s="23"/>
      <c r="G26" s="23"/>
      <c r="H26" s="23"/>
      <c r="I26" s="23"/>
    </row>
    <row r="27" spans="2:9">
      <c r="B27" s="30" t="s">
        <v>106</v>
      </c>
      <c r="C27" s="23">
        <v>48700000</v>
      </c>
      <c r="D27" s="23">
        <v>51400000</v>
      </c>
      <c r="E27" s="23">
        <v>54300000</v>
      </c>
      <c r="F27" s="23"/>
      <c r="G27" s="23"/>
      <c r="H27" s="23"/>
      <c r="I27" s="23"/>
    </row>
    <row r="28" spans="2:9">
      <c r="B28" s="27" t="s">
        <v>108</v>
      </c>
      <c r="C28" s="23">
        <v>85800000</v>
      </c>
      <c r="D28" s="23">
        <v>89300000</v>
      </c>
      <c r="E28" s="23">
        <v>96300000</v>
      </c>
      <c r="F28" s="23"/>
      <c r="G28" s="23"/>
      <c r="H28" s="23"/>
      <c r="I28" s="23"/>
    </row>
    <row r="29" spans="2:9">
      <c r="B29" s="25" t="s">
        <v>110</v>
      </c>
      <c r="C29" s="23">
        <v>745568538</v>
      </c>
      <c r="D29" s="23">
        <v>620437283</v>
      </c>
      <c r="E29" s="23">
        <v>622783219</v>
      </c>
      <c r="F29" s="23"/>
      <c r="G29" s="23"/>
      <c r="H29" s="23"/>
      <c r="I29" s="23"/>
    </row>
    <row r="30" spans="2:9">
      <c r="B30" s="25" t="s">
        <v>171</v>
      </c>
      <c r="C30" s="23">
        <v>122085898</v>
      </c>
      <c r="D30" s="23">
        <v>110338467</v>
      </c>
      <c r="E30" s="23">
        <v>109561314</v>
      </c>
      <c r="F30" s="23"/>
      <c r="G30" s="23"/>
      <c r="H30" s="23"/>
      <c r="I30" s="23"/>
    </row>
    <row r="31" spans="2:9">
      <c r="B31" s="25" t="s">
        <v>113</v>
      </c>
      <c r="C31" s="23">
        <v>1510415190</v>
      </c>
      <c r="D31" s="23">
        <v>2207547508</v>
      </c>
      <c r="E31" s="23">
        <v>1312404976</v>
      </c>
      <c r="F31" s="23"/>
      <c r="G31" s="23"/>
      <c r="H31" s="23"/>
      <c r="I31" s="23"/>
    </row>
    <row r="32" spans="2:9">
      <c r="B32" s="25" t="s">
        <v>115</v>
      </c>
      <c r="C32" s="23">
        <v>1341676</v>
      </c>
      <c r="D32" s="23">
        <v>534596</v>
      </c>
      <c r="E32" s="23">
        <v>378804</v>
      </c>
      <c r="F32" s="23"/>
      <c r="G32" s="23"/>
      <c r="H32" s="23"/>
      <c r="I32" s="23"/>
    </row>
    <row r="33" spans="2:9">
      <c r="B33" s="28" t="s">
        <v>172</v>
      </c>
      <c r="C33" s="23">
        <v>15000</v>
      </c>
      <c r="D33" s="23">
        <v>15000</v>
      </c>
      <c r="E33" s="23">
        <v>15000</v>
      </c>
      <c r="F33" s="23"/>
      <c r="G33" s="23"/>
      <c r="H33" s="23"/>
      <c r="I33" s="23"/>
    </row>
    <row r="34" spans="2:9">
      <c r="B34" s="27" t="s">
        <v>118</v>
      </c>
      <c r="C34" s="23">
        <v>147548</v>
      </c>
      <c r="D34" s="23">
        <v>113804</v>
      </c>
      <c r="E34" s="23">
        <v>113804</v>
      </c>
      <c r="F34" s="23"/>
      <c r="G34" s="23"/>
      <c r="H34" s="23"/>
      <c r="I34" s="23"/>
    </row>
    <row r="35" spans="2:9" ht="25.5">
      <c r="B35" s="27" t="s">
        <v>173</v>
      </c>
      <c r="C35" s="23">
        <v>1179128</v>
      </c>
      <c r="D35" s="23">
        <v>405792</v>
      </c>
      <c r="E35" s="23">
        <v>250000</v>
      </c>
      <c r="F35" s="23"/>
      <c r="G35" s="23"/>
      <c r="H35" s="23"/>
      <c r="I35" s="23"/>
    </row>
    <row r="36" spans="2:9">
      <c r="B36" s="18" t="s">
        <v>62</v>
      </c>
      <c r="C36" s="19">
        <v>15000</v>
      </c>
      <c r="D36" s="19">
        <v>15000</v>
      </c>
      <c r="E36" s="19">
        <v>15000</v>
      </c>
      <c r="F36" s="19"/>
      <c r="G36" s="19"/>
      <c r="H36" s="19"/>
      <c r="I36" s="19"/>
    </row>
    <row r="37" spans="2:9">
      <c r="B37" s="36" t="s">
        <v>64</v>
      </c>
      <c r="C37" s="37">
        <v>8795926884</v>
      </c>
      <c r="D37" s="37">
        <v>9656795693</v>
      </c>
      <c r="E37" s="37">
        <v>9130787606</v>
      </c>
      <c r="F37" s="37"/>
      <c r="G37" s="37"/>
      <c r="H37" s="37"/>
      <c r="I37" s="37"/>
    </row>
    <row r="38" spans="2:9">
      <c r="B38" s="38" t="s">
        <v>14</v>
      </c>
      <c r="C38" s="37">
        <v>4197016061</v>
      </c>
      <c r="D38" s="37">
        <v>4451874692</v>
      </c>
      <c r="E38" s="37">
        <v>4664021047</v>
      </c>
      <c r="F38" s="37"/>
      <c r="G38" s="37"/>
      <c r="H38" s="37"/>
      <c r="I38" s="37"/>
    </row>
    <row r="39" spans="2:9">
      <c r="B39" s="24" t="s">
        <v>73</v>
      </c>
      <c r="C39" s="19">
        <v>3858127659</v>
      </c>
      <c r="D39" s="19">
        <v>4114298663</v>
      </c>
      <c r="E39" s="19">
        <v>4319160573</v>
      </c>
      <c r="F39" s="19"/>
      <c r="G39" s="19"/>
      <c r="H39" s="19"/>
      <c r="I39" s="19"/>
    </row>
    <row r="40" spans="2:9">
      <c r="B40" s="26" t="s">
        <v>83</v>
      </c>
      <c r="C40" s="19">
        <v>3858127659</v>
      </c>
      <c r="D40" s="19">
        <v>4114298663</v>
      </c>
      <c r="E40" s="19">
        <v>4319160573</v>
      </c>
      <c r="F40" s="19"/>
      <c r="G40" s="19"/>
      <c r="H40" s="19"/>
      <c r="I40" s="19"/>
    </row>
    <row r="41" spans="2:9">
      <c r="B41" s="24" t="s">
        <v>110</v>
      </c>
      <c r="C41" s="19">
        <v>66989174</v>
      </c>
      <c r="D41" s="19">
        <v>68281450</v>
      </c>
      <c r="E41" s="19">
        <v>70581189</v>
      </c>
      <c r="F41" s="19"/>
      <c r="G41" s="19"/>
      <c r="H41" s="19"/>
      <c r="I41" s="19"/>
    </row>
    <row r="42" spans="2:9">
      <c r="B42" s="24" t="s">
        <v>171</v>
      </c>
      <c r="C42" s="19">
        <v>56125</v>
      </c>
      <c r="D42" s="19">
        <v>56125</v>
      </c>
      <c r="E42" s="19">
        <v>56125</v>
      </c>
      <c r="F42" s="19"/>
      <c r="G42" s="19"/>
      <c r="H42" s="19"/>
      <c r="I42" s="19"/>
    </row>
    <row r="43" spans="2:9">
      <c r="B43" s="24" t="s">
        <v>115</v>
      </c>
      <c r="C43" s="19">
        <v>271843103</v>
      </c>
      <c r="D43" s="19">
        <v>269238454</v>
      </c>
      <c r="E43" s="19">
        <v>274223160</v>
      </c>
      <c r="F43" s="19"/>
      <c r="G43" s="19"/>
      <c r="H43" s="19"/>
      <c r="I43" s="19"/>
    </row>
    <row r="44" spans="2:9">
      <c r="B44" s="35" t="s">
        <v>132</v>
      </c>
      <c r="C44" s="34">
        <v>271843103</v>
      </c>
      <c r="D44" s="34">
        <v>269238454</v>
      </c>
      <c r="E44" s="34">
        <v>274223160</v>
      </c>
      <c r="F44" s="34"/>
      <c r="G44" s="34"/>
      <c r="H44" s="34"/>
      <c r="I44" s="34"/>
    </row>
    <row r="45" spans="2:9">
      <c r="B45" s="36" t="s">
        <v>134</v>
      </c>
      <c r="C45" s="37">
        <v>3925172958</v>
      </c>
      <c r="D45" s="37">
        <v>4182636238</v>
      </c>
      <c r="E45" s="37">
        <v>4389797887</v>
      </c>
      <c r="F45" s="37"/>
      <c r="G45" s="37"/>
      <c r="H45" s="37"/>
      <c r="I45" s="37"/>
    </row>
    <row r="46" spans="2:9">
      <c r="B46" s="36" t="s">
        <v>136</v>
      </c>
      <c r="C46" s="37">
        <v>14672520291</v>
      </c>
      <c r="D46" s="37">
        <v>14660302240</v>
      </c>
      <c r="E46" s="37">
        <v>14925515407</v>
      </c>
      <c r="F46" s="37"/>
      <c r="G46" s="37"/>
      <c r="H46" s="37"/>
      <c r="I46" s="37"/>
    </row>
    <row r="47" spans="2:9">
      <c r="B47" s="36" t="s">
        <v>138</v>
      </c>
      <c r="C47" s="37">
        <v>13820378413</v>
      </c>
      <c r="D47" s="37">
        <v>13830070416</v>
      </c>
      <c r="E47" s="37">
        <v>14224204437</v>
      </c>
      <c r="F47" s="37"/>
      <c r="G47" s="37"/>
      <c r="H47" s="37"/>
      <c r="I47" s="37"/>
    </row>
    <row r="48" spans="2:9">
      <c r="B48" s="36" t="s">
        <v>140</v>
      </c>
      <c r="C48" s="37">
        <v>852141878</v>
      </c>
      <c r="D48" s="37">
        <v>830231824</v>
      </c>
      <c r="E48" s="37">
        <v>701310970</v>
      </c>
      <c r="F48" s="37"/>
      <c r="G48" s="37"/>
      <c r="H48" s="37"/>
      <c r="I48" s="37"/>
    </row>
    <row r="49" spans="2:9">
      <c r="B49" s="36" t="s">
        <v>142</v>
      </c>
      <c r="C49" s="37">
        <v>-1951420449</v>
      </c>
      <c r="D49" s="37">
        <v>-820870309</v>
      </c>
      <c r="E49" s="37">
        <v>-1404929914</v>
      </c>
      <c r="F49" s="37"/>
      <c r="G49" s="37"/>
      <c r="H49" s="37"/>
      <c r="I49" s="37"/>
    </row>
    <row r="50" spans="2:9">
      <c r="B50" s="36" t="s">
        <v>126</v>
      </c>
      <c r="C50" s="37">
        <v>1951420449</v>
      </c>
      <c r="D50" s="37">
        <v>820870309</v>
      </c>
      <c r="E50" s="37">
        <v>1404929914</v>
      </c>
      <c r="F50" s="37"/>
      <c r="G50" s="37"/>
      <c r="H50" s="37"/>
      <c r="I50" s="37"/>
    </row>
    <row r="51" spans="2:9">
      <c r="B51" s="18" t="s">
        <v>67</v>
      </c>
      <c r="C51" s="19">
        <v>2031415737</v>
      </c>
      <c r="D51" s="19">
        <v>949559026</v>
      </c>
      <c r="E51" s="19">
        <v>1494987737</v>
      </c>
      <c r="F51" s="19"/>
      <c r="G51" s="19"/>
      <c r="H51" s="19"/>
      <c r="I51" s="19"/>
    </row>
    <row r="52" spans="2:9">
      <c r="B52" s="18" t="s">
        <v>69</v>
      </c>
      <c r="C52" s="19">
        <v>-334457337</v>
      </c>
      <c r="D52" s="19">
        <v>-334457337</v>
      </c>
      <c r="E52" s="19">
        <v>-334457337</v>
      </c>
      <c r="F52" s="19"/>
      <c r="G52" s="19"/>
      <c r="H52" s="19"/>
      <c r="I52" s="19"/>
    </row>
    <row r="53" spans="2:9">
      <c r="B53" s="18" t="s">
        <v>54</v>
      </c>
      <c r="C53" s="19">
        <v>269468490</v>
      </c>
      <c r="D53" s="19">
        <v>210181412</v>
      </c>
      <c r="E53" s="19">
        <v>247937306</v>
      </c>
      <c r="F53" s="19"/>
      <c r="G53" s="19"/>
      <c r="H53" s="19"/>
      <c r="I53" s="19"/>
    </row>
    <row r="54" spans="2:9" ht="25.5">
      <c r="B54" s="18" t="s">
        <v>174</v>
      </c>
      <c r="C54" s="19">
        <v>10880401</v>
      </c>
      <c r="D54" s="19">
        <v>7688988</v>
      </c>
      <c r="E54" s="19">
        <v>7882165</v>
      </c>
      <c r="F54" s="19"/>
      <c r="G54" s="19"/>
      <c r="H54" s="19"/>
      <c r="I54" s="19"/>
    </row>
    <row r="55" spans="2:9" ht="25.5">
      <c r="B55" s="18" t="s">
        <v>175</v>
      </c>
      <c r="C55" s="19">
        <v>37831375</v>
      </c>
      <c r="D55" s="19">
        <v>515930</v>
      </c>
      <c r="E55" s="19">
        <v>110874</v>
      </c>
      <c r="F55" s="19"/>
      <c r="G55" s="19"/>
      <c r="H55" s="19"/>
      <c r="I55" s="19"/>
    </row>
    <row r="56" spans="2:9" ht="25.5">
      <c r="B56" s="18" t="s">
        <v>169</v>
      </c>
      <c r="C56" s="19">
        <v>-113700623</v>
      </c>
      <c r="D56" s="19">
        <v>-132480843</v>
      </c>
      <c r="E56" s="19">
        <v>-94513070</v>
      </c>
      <c r="F56" s="19"/>
      <c r="G56" s="19"/>
      <c r="H56" s="19"/>
      <c r="I56" s="19"/>
    </row>
    <row r="57" spans="2:9" ht="25.5">
      <c r="B57" s="18" t="s">
        <v>176</v>
      </c>
      <c r="C57" s="19">
        <v>334457337</v>
      </c>
      <c r="D57" s="19">
        <v>334457337</v>
      </c>
      <c r="E57" s="19">
        <v>334457337</v>
      </c>
      <c r="F57" s="19"/>
      <c r="G57" s="19"/>
      <c r="H57" s="19"/>
      <c r="I57" s="19"/>
    </row>
    <row r="58" spans="2:9">
      <c r="B58" s="18" t="s">
        <v>151</v>
      </c>
      <c r="C58" s="19">
        <v>-15006441</v>
      </c>
      <c r="D58" s="19">
        <v>-4412792</v>
      </c>
      <c r="E58" s="19">
        <v>-3537792</v>
      </c>
      <c r="F58" s="19"/>
      <c r="G58" s="19"/>
      <c r="H58" s="19"/>
      <c r="I58" s="19"/>
    </row>
    <row r="59" spans="2:9">
      <c r="B59" s="38" t="s">
        <v>16</v>
      </c>
      <c r="C59" s="37">
        <v>10861062956</v>
      </c>
      <c r="D59" s="37">
        <v>10610161845</v>
      </c>
      <c r="E59" s="37">
        <v>10630245590</v>
      </c>
      <c r="F59" s="37"/>
      <c r="G59" s="37"/>
      <c r="H59" s="37"/>
      <c r="I59" s="37"/>
    </row>
    <row r="60" spans="2:9">
      <c r="B60" s="35" t="s">
        <v>128</v>
      </c>
      <c r="C60" s="34">
        <v>271843103</v>
      </c>
      <c r="D60" s="34">
        <v>269238454</v>
      </c>
      <c r="E60" s="34">
        <v>274223160</v>
      </c>
      <c r="F60" s="34"/>
      <c r="G60" s="34"/>
      <c r="H60" s="34"/>
      <c r="I60" s="34"/>
    </row>
    <row r="61" spans="2:9">
      <c r="B61" s="36" t="s">
        <v>168</v>
      </c>
      <c r="C61" s="37">
        <v>10589219853</v>
      </c>
      <c r="D61" s="37">
        <v>10340923391</v>
      </c>
      <c r="E61" s="37">
        <v>10356022430</v>
      </c>
      <c r="F61" s="37"/>
      <c r="G61" s="37"/>
      <c r="H61" s="37"/>
      <c r="I61" s="37"/>
    </row>
    <row r="62" spans="2:9">
      <c r="B62" s="21" t="s">
        <v>44</v>
      </c>
      <c r="C62" s="19">
        <v>10009730713</v>
      </c>
      <c r="D62" s="19">
        <v>9780636486</v>
      </c>
      <c r="E62" s="19">
        <v>9929641085</v>
      </c>
      <c r="F62" s="19"/>
      <c r="G62" s="19"/>
      <c r="H62" s="19"/>
      <c r="I62" s="19"/>
    </row>
    <row r="63" spans="2:9">
      <c r="B63" s="35" t="s">
        <v>128</v>
      </c>
      <c r="C63" s="34">
        <v>271436716</v>
      </c>
      <c r="D63" s="34">
        <v>269047820</v>
      </c>
      <c r="E63" s="34">
        <v>274012088</v>
      </c>
      <c r="F63" s="34"/>
      <c r="G63" s="34"/>
      <c r="H63" s="34"/>
      <c r="I63" s="34"/>
    </row>
    <row r="64" spans="2:9">
      <c r="B64" s="18" t="s">
        <v>130</v>
      </c>
      <c r="C64" s="19">
        <v>9738293997</v>
      </c>
      <c r="D64" s="19">
        <v>9511588666</v>
      </c>
      <c r="E64" s="19">
        <v>9655628997</v>
      </c>
      <c r="F64" s="19"/>
      <c r="G64" s="19"/>
      <c r="H64" s="19"/>
      <c r="I64" s="19"/>
    </row>
    <row r="65" spans="2:9">
      <c r="B65" s="21" t="s">
        <v>23</v>
      </c>
      <c r="C65" s="19">
        <v>851332243</v>
      </c>
      <c r="D65" s="19">
        <v>829525359</v>
      </c>
      <c r="E65" s="19">
        <v>700604505</v>
      </c>
      <c r="F65" s="19"/>
      <c r="G65" s="19"/>
      <c r="H65" s="19"/>
      <c r="I65" s="19"/>
    </row>
    <row r="66" spans="2:9">
      <c r="B66" s="35" t="s">
        <v>128</v>
      </c>
      <c r="C66" s="34">
        <v>406387</v>
      </c>
      <c r="D66" s="34">
        <v>190634</v>
      </c>
      <c r="E66" s="34">
        <v>211072</v>
      </c>
      <c r="F66" s="34"/>
      <c r="G66" s="34"/>
      <c r="H66" s="34"/>
      <c r="I66" s="34"/>
    </row>
    <row r="67" spans="2:9">
      <c r="B67" s="18" t="s">
        <v>156</v>
      </c>
      <c r="C67" s="19">
        <v>850925856</v>
      </c>
      <c r="D67" s="19">
        <v>829334725</v>
      </c>
      <c r="E67" s="19">
        <v>700393433</v>
      </c>
      <c r="F67" s="19"/>
      <c r="G67" s="19"/>
      <c r="H67" s="19"/>
      <c r="I67" s="19"/>
    </row>
    <row r="68" spans="2:9">
      <c r="B68" s="36" t="s">
        <v>27</v>
      </c>
      <c r="C68" s="37">
        <v>-2065121072</v>
      </c>
      <c r="D68" s="37">
        <v>-953351152</v>
      </c>
      <c r="E68" s="37">
        <v>-1499442984</v>
      </c>
      <c r="F68" s="37"/>
      <c r="G68" s="37"/>
      <c r="H68" s="37"/>
      <c r="I68" s="37"/>
    </row>
    <row r="69" spans="2:9">
      <c r="B69" s="36" t="s">
        <v>126</v>
      </c>
      <c r="C69" s="37">
        <v>2065121072</v>
      </c>
      <c r="D69" s="37">
        <v>953351152</v>
      </c>
      <c r="E69" s="37">
        <v>1499442984</v>
      </c>
      <c r="F69" s="37"/>
      <c r="G69" s="37"/>
      <c r="H69" s="37"/>
      <c r="I69" s="37"/>
    </row>
    <row r="70" spans="2:9">
      <c r="B70" s="18" t="s">
        <v>67</v>
      </c>
      <c r="C70" s="19">
        <v>2031415737</v>
      </c>
      <c r="D70" s="19">
        <v>949559026</v>
      </c>
      <c r="E70" s="19">
        <v>1494987737</v>
      </c>
      <c r="F70" s="19"/>
      <c r="G70" s="19"/>
      <c r="H70" s="19"/>
      <c r="I70" s="19"/>
    </row>
    <row r="71" spans="2:9">
      <c r="B71" s="18" t="s">
        <v>69</v>
      </c>
      <c r="C71" s="19">
        <v>-334457337</v>
      </c>
      <c r="D71" s="19">
        <v>-334457337</v>
      </c>
      <c r="E71" s="19">
        <v>-334457337</v>
      </c>
      <c r="F71" s="19"/>
      <c r="G71" s="19"/>
      <c r="H71" s="19"/>
      <c r="I71" s="19"/>
    </row>
    <row r="72" spans="2:9">
      <c r="B72" s="21" t="s">
        <v>54</v>
      </c>
      <c r="C72" s="19">
        <v>383169113</v>
      </c>
      <c r="D72" s="19">
        <v>342662255</v>
      </c>
      <c r="E72" s="19">
        <v>342450376</v>
      </c>
      <c r="F72" s="19"/>
      <c r="G72" s="19"/>
      <c r="H72" s="19"/>
      <c r="I72" s="19"/>
    </row>
    <row r="73" spans="2:9" ht="25.5">
      <c r="B73" s="31" t="s">
        <v>174</v>
      </c>
      <c r="C73" s="19">
        <v>10880401</v>
      </c>
      <c r="D73" s="19">
        <v>7688988</v>
      </c>
      <c r="E73" s="19">
        <v>7882165</v>
      </c>
      <c r="F73" s="19"/>
      <c r="G73" s="19"/>
      <c r="H73" s="19"/>
      <c r="I73" s="19"/>
    </row>
    <row r="74" spans="2:9" ht="25.5">
      <c r="B74" s="31" t="s">
        <v>175</v>
      </c>
      <c r="C74" s="19">
        <v>37831375</v>
      </c>
      <c r="D74" s="19">
        <v>515930</v>
      </c>
      <c r="E74" s="19">
        <v>110874</v>
      </c>
      <c r="F74" s="19"/>
      <c r="G74" s="19"/>
      <c r="H74" s="19"/>
      <c r="I74" s="19"/>
    </row>
    <row r="75" spans="2:9" ht="25.5">
      <c r="B75" s="31" t="s">
        <v>176</v>
      </c>
      <c r="C75" s="19">
        <v>334457337</v>
      </c>
      <c r="D75" s="19">
        <v>334457337</v>
      </c>
      <c r="E75" s="19">
        <v>334457337</v>
      </c>
      <c r="F75" s="19"/>
      <c r="G75" s="19"/>
      <c r="H75" s="19"/>
      <c r="I75" s="19"/>
    </row>
    <row r="76" spans="2:9">
      <c r="B76" s="21" t="s">
        <v>151</v>
      </c>
      <c r="C76" s="19">
        <v>-15006441</v>
      </c>
      <c r="D76" s="19">
        <v>-4412792</v>
      </c>
      <c r="E76" s="19">
        <v>-3537792</v>
      </c>
      <c r="F76" s="19"/>
      <c r="G76" s="19"/>
      <c r="H76" s="19"/>
      <c r="I76" s="19"/>
    </row>
    <row r="77" spans="2:9">
      <c r="B77" s="38" t="s">
        <v>18</v>
      </c>
      <c r="C77" s="37">
        <v>4083315438</v>
      </c>
      <c r="D77" s="37">
        <v>4319393849</v>
      </c>
      <c r="E77" s="37">
        <v>4569507977</v>
      </c>
      <c r="F77" s="37"/>
      <c r="G77" s="37"/>
      <c r="H77" s="37"/>
      <c r="I77" s="37"/>
    </row>
    <row r="78" spans="2:9">
      <c r="B78" s="35" t="s">
        <v>57</v>
      </c>
      <c r="C78" s="34">
        <v>15000</v>
      </c>
      <c r="D78" s="34">
        <v>15000</v>
      </c>
      <c r="E78" s="34">
        <v>15000</v>
      </c>
      <c r="F78" s="34"/>
      <c r="G78" s="34"/>
      <c r="H78" s="34"/>
      <c r="I78" s="34"/>
    </row>
    <row r="79" spans="2:9">
      <c r="B79" s="36" t="s">
        <v>122</v>
      </c>
      <c r="C79" s="37">
        <v>4083300438</v>
      </c>
      <c r="D79" s="37">
        <v>4319378849</v>
      </c>
      <c r="E79" s="37">
        <v>4569492977</v>
      </c>
      <c r="F79" s="37"/>
      <c r="G79" s="37"/>
      <c r="H79" s="37"/>
      <c r="I79" s="37"/>
    </row>
    <row r="80" spans="2:9">
      <c r="B80" s="21" t="s">
        <v>21</v>
      </c>
      <c r="C80" s="19">
        <v>4082099416</v>
      </c>
      <c r="D80" s="19">
        <v>4318496750</v>
      </c>
      <c r="E80" s="19">
        <v>4568590440</v>
      </c>
      <c r="F80" s="19"/>
      <c r="G80" s="19"/>
      <c r="H80" s="19"/>
      <c r="I80" s="19"/>
    </row>
    <row r="81" spans="2:9">
      <c r="B81" s="35" t="s">
        <v>57</v>
      </c>
      <c r="C81" s="34">
        <v>15000</v>
      </c>
      <c r="D81" s="34">
        <v>15000</v>
      </c>
      <c r="E81" s="34">
        <v>15000</v>
      </c>
      <c r="F81" s="34"/>
      <c r="G81" s="34"/>
      <c r="H81" s="34"/>
      <c r="I81" s="34"/>
    </row>
    <row r="82" spans="2:9">
      <c r="B82" s="18" t="s">
        <v>59</v>
      </c>
      <c r="C82" s="19">
        <v>4082084416</v>
      </c>
      <c r="D82" s="19">
        <v>4318481750</v>
      </c>
      <c r="E82" s="19">
        <v>4568575440</v>
      </c>
      <c r="F82" s="19"/>
      <c r="G82" s="19"/>
      <c r="H82" s="19"/>
      <c r="I82" s="19"/>
    </row>
    <row r="83" spans="2:9">
      <c r="B83" s="21" t="s">
        <v>25</v>
      </c>
      <c r="C83" s="19">
        <v>1216022</v>
      </c>
      <c r="D83" s="19">
        <v>897099</v>
      </c>
      <c r="E83" s="19">
        <v>917537</v>
      </c>
      <c r="F83" s="19"/>
      <c r="G83" s="19"/>
      <c r="H83" s="19"/>
      <c r="I83" s="19"/>
    </row>
    <row r="84" spans="2:9">
      <c r="B84" s="18" t="s">
        <v>124</v>
      </c>
      <c r="C84" s="19">
        <v>1216022</v>
      </c>
      <c r="D84" s="19">
        <v>897099</v>
      </c>
      <c r="E84" s="19">
        <v>917537</v>
      </c>
      <c r="F84" s="19"/>
      <c r="G84" s="19"/>
      <c r="H84" s="19"/>
      <c r="I84" s="19"/>
    </row>
    <row r="85" spans="2:9">
      <c r="B85" s="36" t="s">
        <v>26</v>
      </c>
      <c r="C85" s="37">
        <v>113700623</v>
      </c>
      <c r="D85" s="37">
        <v>132480843</v>
      </c>
      <c r="E85" s="37">
        <v>94513070</v>
      </c>
      <c r="F85" s="37"/>
      <c r="G85" s="37"/>
      <c r="H85" s="37"/>
      <c r="I85" s="37"/>
    </row>
    <row r="86" spans="2:9">
      <c r="B86" s="36" t="s">
        <v>126</v>
      </c>
      <c r="C86" s="37">
        <v>-113700623</v>
      </c>
      <c r="D86" s="37">
        <v>-132480843</v>
      </c>
      <c r="E86" s="37">
        <v>-94513070</v>
      </c>
      <c r="F86" s="37"/>
      <c r="G86" s="37"/>
      <c r="H86" s="37"/>
      <c r="I86" s="37"/>
    </row>
    <row r="87" spans="2:9">
      <c r="B87" s="22" t="s">
        <v>54</v>
      </c>
      <c r="C87" s="23">
        <v>-113700623</v>
      </c>
      <c r="D87" s="23">
        <v>-132480843</v>
      </c>
      <c r="E87" s="23">
        <v>-94513070</v>
      </c>
      <c r="F87" s="23"/>
      <c r="G87" s="23"/>
      <c r="H87" s="23"/>
      <c r="I87" s="23"/>
    </row>
    <row r="88" spans="2:9" ht="25.5">
      <c r="B88" s="25" t="s">
        <v>169</v>
      </c>
      <c r="C88" s="23">
        <v>-113700623</v>
      </c>
      <c r="D88" s="23">
        <v>-132480843</v>
      </c>
      <c r="E88" s="23">
        <v>-94513070</v>
      </c>
      <c r="F88" s="23"/>
      <c r="G88" s="23"/>
      <c r="H88" s="23"/>
      <c r="I88" s="23"/>
    </row>
    <row r="90" spans="2:9">
      <c r="B90" s="2" t="s">
        <v>6</v>
      </c>
    </row>
    <row r="91" spans="2:9">
      <c r="B91" s="33" t="s">
        <v>159</v>
      </c>
      <c r="C91" s="45">
        <v>29.85</v>
      </c>
      <c r="D91" s="45">
        <v>30.82</v>
      </c>
      <c r="E91" s="45">
        <v>28.48</v>
      </c>
      <c r="F91" s="34"/>
      <c r="G91" s="34"/>
      <c r="H91" s="34"/>
      <c r="I91" s="34"/>
    </row>
    <row r="92" spans="2:9">
      <c r="B92" s="33" t="s">
        <v>161</v>
      </c>
      <c r="C92" s="45">
        <v>34.43</v>
      </c>
      <c r="D92" s="45">
        <v>32.64</v>
      </c>
      <c r="E92" s="45">
        <v>31.44</v>
      </c>
      <c r="F92" s="34"/>
      <c r="G92" s="34"/>
      <c r="H92" s="34"/>
      <c r="I92" s="34"/>
    </row>
    <row r="93" spans="2:9">
      <c r="B93" s="33" t="s">
        <v>163</v>
      </c>
      <c r="C93" s="45">
        <v>-4.58</v>
      </c>
      <c r="D93" s="45">
        <v>-1.83</v>
      </c>
      <c r="E93" s="45">
        <v>-2.96</v>
      </c>
      <c r="F93" s="34"/>
      <c r="G93" s="34"/>
      <c r="H93" s="34"/>
      <c r="I93" s="34"/>
    </row>
    <row r="94" spans="2:9">
      <c r="B94" s="33" t="s">
        <v>165</v>
      </c>
      <c r="C94" s="45">
        <v>42617</v>
      </c>
      <c r="D94" s="45">
        <v>44911</v>
      </c>
      <c r="E94" s="45">
        <v>47479</v>
      </c>
      <c r="F94" s="34"/>
      <c r="G94" s="34"/>
      <c r="H94" s="34"/>
      <c r="I94" s="34"/>
    </row>
    <row r="97" spans="2:5" ht="15.75">
      <c r="B97" s="48" t="s">
        <v>186</v>
      </c>
      <c r="E97" s="47" t="s">
        <v>187</v>
      </c>
    </row>
    <row r="101" spans="2:5">
      <c r="B101" s="49" t="s">
        <v>189</v>
      </c>
    </row>
    <row r="102" spans="2:5">
      <c r="B102" s="49" t="s">
        <v>188</v>
      </c>
    </row>
  </sheetData>
  <mergeCells count="3">
    <mergeCell ref="B2:C2"/>
    <mergeCell ref="B5:C5"/>
    <mergeCell ref="B4:E4"/>
  </mergeCells>
  <phoneticPr fontId="3" type="noConversion"/>
  <hyperlinks>
    <hyperlink ref="B102" r:id="rId1" xr:uid="{00000000-0004-0000-0100-000000000000}"/>
  </hyperlinks>
  <pageMargins left="0.62992125984251968" right="0.43307086614173229" top="0.6692913385826772" bottom="0.82677165354330717" header="0.51181102362204722" footer="0.51181102362204722"/>
  <pageSetup paperSize="9" scale="86" fitToHeight="0" orientation="portrait" horizontalDpi="1200" verticalDpi="1200" r:id="rId2"/>
  <headerFooter alignWithMargins="0">
    <oddHeader>&amp;C&amp;P</oddHeader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C59"/>
  <sheetViews>
    <sheetView workbookViewId="0">
      <selection activeCell="C7" sqref="C7"/>
    </sheetView>
  </sheetViews>
  <sheetFormatPr defaultRowHeight="12.75"/>
  <cols>
    <col min="1" max="1" width="9.140625" style="1"/>
    <col min="2" max="2" width="65.140625" style="1" customWidth="1"/>
    <col min="3" max="3" width="12.28515625" style="1" customWidth="1"/>
    <col min="4" max="16384" width="9.140625" style="1"/>
  </cols>
  <sheetData>
    <row r="2" spans="1:3">
      <c r="B2" s="50"/>
      <c r="C2" s="50"/>
    </row>
    <row r="4" spans="1:3" ht="15.75">
      <c r="B4" s="51" t="str">
        <f>CONCATENATE(HEADER!B16,HEADER!B10)</f>
        <v>Likuma par valsts budžetu 1. pielikums "Valsts konsolidētais budžets"</v>
      </c>
      <c r="C4" s="51"/>
    </row>
    <row r="5" spans="1:3" ht="15.75">
      <c r="B5" s="51" t="s">
        <v>45</v>
      </c>
      <c r="C5" s="51"/>
    </row>
    <row r="7" spans="1:3">
      <c r="B7" s="15" t="s">
        <v>9</v>
      </c>
      <c r="C7" s="3" t="s">
        <v>49</v>
      </c>
    </row>
    <row r="8" spans="1:3">
      <c r="A8" s="1" t="s">
        <v>0</v>
      </c>
    </row>
    <row r="10" spans="1:3">
      <c r="A10" s="14" t="s">
        <v>50</v>
      </c>
      <c r="B10" s="1" t="s">
        <v>46</v>
      </c>
    </row>
    <row r="11" spans="1:3">
      <c r="A11" s="14"/>
      <c r="B11" s="1" t="s">
        <v>1</v>
      </c>
    </row>
    <row r="12" spans="1:3">
      <c r="A12" s="14"/>
    </row>
    <row r="13" spans="1:3">
      <c r="B13" s="1" t="s">
        <v>5</v>
      </c>
    </row>
    <row r="14" spans="1:3">
      <c r="B14" s="1" t="s">
        <v>2</v>
      </c>
    </row>
    <row r="16" spans="1:3">
      <c r="B16" s="1" t="s">
        <v>47</v>
      </c>
    </row>
    <row r="17" spans="2:3">
      <c r="B17" s="1" t="str">
        <f>CONCATENATE(HEADER!B10,HEADER!A11,HEADER!B11)</f>
        <v>"Valsts konsolidētais budžets". gadam</v>
      </c>
    </row>
    <row r="20" spans="2:3">
      <c r="B20" s="2" t="s">
        <v>6</v>
      </c>
    </row>
    <row r="23" spans="2:3">
      <c r="B23" s="50" t="str">
        <f>CONCATENATE(HEADER!B13,HEADER!A11,HEADER!B14)</f>
        <v>Likuma "Par valsts budžetu . gadam"</v>
      </c>
      <c r="C23" s="50"/>
    </row>
    <row r="24" spans="2:3">
      <c r="B24" s="50" t="s">
        <v>3</v>
      </c>
      <c r="C24" s="50"/>
    </row>
    <row r="50" spans="1:2">
      <c r="A50" s="1" t="s">
        <v>12</v>
      </c>
      <c r="B50" s="1" t="s">
        <v>11</v>
      </c>
    </row>
    <row r="51" spans="1:2">
      <c r="A51" s="1" t="s">
        <v>13</v>
      </c>
      <c r="B51" s="1" t="s">
        <v>14</v>
      </c>
    </row>
    <row r="52" spans="1:2">
      <c r="A52" s="1" t="s">
        <v>15</v>
      </c>
      <c r="B52" s="1" t="s">
        <v>16</v>
      </c>
    </row>
    <row r="53" spans="1:2">
      <c r="A53" s="1" t="s">
        <v>17</v>
      </c>
      <c r="B53" s="1" t="s">
        <v>18</v>
      </c>
    </row>
    <row r="54" spans="1:2">
      <c r="A54" s="1" t="s">
        <v>19</v>
      </c>
      <c r="B54" s="1" t="s">
        <v>44</v>
      </c>
    </row>
    <row r="55" spans="1:2">
      <c r="A55" s="1" t="s">
        <v>20</v>
      </c>
      <c r="B55" s="1" t="s">
        <v>21</v>
      </c>
    </row>
    <row r="56" spans="1:2">
      <c r="A56" s="1" t="s">
        <v>22</v>
      </c>
      <c r="B56" s="1" t="s">
        <v>23</v>
      </c>
    </row>
    <row r="57" spans="1:2">
      <c r="A57" s="1" t="s">
        <v>24</v>
      </c>
      <c r="B57" s="1" t="s">
        <v>25</v>
      </c>
    </row>
    <row r="58" spans="1:2">
      <c r="A58" s="1" t="s">
        <v>10</v>
      </c>
      <c r="B58" s="1" t="s">
        <v>27</v>
      </c>
    </row>
    <row r="59" spans="1:2">
      <c r="A59" s="1" t="s">
        <v>4</v>
      </c>
      <c r="B59" s="1" t="s">
        <v>26</v>
      </c>
    </row>
  </sheetData>
  <mergeCells count="5">
    <mergeCell ref="B23:C23"/>
    <mergeCell ref="B2:C2"/>
    <mergeCell ref="B24:C24"/>
    <mergeCell ref="B5:C5"/>
    <mergeCell ref="B4:C4"/>
  </mergeCells>
  <phoneticPr fontId="3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7"/>
  <sheetViews>
    <sheetView workbookViewId="0">
      <selection activeCell="A31" sqref="A31:E47"/>
    </sheetView>
  </sheetViews>
  <sheetFormatPr defaultRowHeight="12.75"/>
  <cols>
    <col min="1" max="5" width="17" style="4" customWidth="1"/>
    <col min="6" max="6" width="1.7109375" style="4" customWidth="1"/>
    <col min="7" max="16384" width="9.140625" style="4"/>
  </cols>
  <sheetData>
    <row r="1" spans="1:5" ht="28.5" customHeight="1">
      <c r="A1" s="52" t="s">
        <v>28</v>
      </c>
      <c r="B1" s="52"/>
      <c r="C1" s="52"/>
      <c r="D1" s="52"/>
      <c r="E1" s="52"/>
    </row>
    <row r="2" spans="1:5" ht="15.75">
      <c r="A2" s="5" t="s">
        <v>43</v>
      </c>
      <c r="B2" s="6"/>
      <c r="C2" s="6"/>
      <c r="D2" s="6"/>
      <c r="E2" s="6"/>
    </row>
    <row r="3" spans="1:5" ht="7.5" customHeight="1">
      <c r="A3" s="7"/>
      <c r="B3" s="7"/>
      <c r="C3" s="7"/>
      <c r="D3" s="7"/>
      <c r="E3" s="7"/>
    </row>
    <row r="4" spans="1:5" ht="21" customHeight="1">
      <c r="A4" s="52" t="s">
        <v>29</v>
      </c>
      <c r="B4" s="52"/>
      <c r="C4" s="52"/>
      <c r="D4" s="52"/>
      <c r="E4" s="52"/>
    </row>
    <row r="5" spans="1:5" ht="15.75">
      <c r="A5" s="5" t="s">
        <v>30</v>
      </c>
      <c r="B5" s="6"/>
      <c r="C5" s="6"/>
      <c r="D5" s="6"/>
      <c r="E5" s="6"/>
    </row>
    <row r="6" spans="1:5">
      <c r="A6" s="8"/>
      <c r="B6" s="8"/>
      <c r="C6" s="8"/>
      <c r="D6" s="8"/>
      <c r="E6" s="8"/>
    </row>
    <row r="7" spans="1:5">
      <c r="A7" s="8"/>
      <c r="B7" s="8"/>
      <c r="C7" s="8"/>
      <c r="D7" s="8"/>
      <c r="E7" s="8"/>
    </row>
    <row r="8" spans="1:5">
      <c r="A8" s="8"/>
      <c r="B8" s="8"/>
      <c r="C8" s="8"/>
      <c r="D8" s="8"/>
      <c r="E8" s="8"/>
    </row>
    <row r="9" spans="1:5">
      <c r="A9" s="8"/>
      <c r="B9" s="8"/>
      <c r="C9" s="8"/>
      <c r="D9" s="8"/>
      <c r="E9" s="8"/>
    </row>
    <row r="10" spans="1:5" ht="30" customHeight="1">
      <c r="A10" s="9" t="s">
        <v>31</v>
      </c>
      <c r="B10" s="9" t="s">
        <v>32</v>
      </c>
      <c r="C10" s="9" t="s">
        <v>33</v>
      </c>
      <c r="D10" s="9" t="s">
        <v>34</v>
      </c>
      <c r="E10" s="9" t="s">
        <v>35</v>
      </c>
    </row>
    <row r="11" spans="1:5" ht="30" customHeight="1">
      <c r="A11" s="10"/>
      <c r="B11" s="10"/>
      <c r="C11" s="10"/>
      <c r="D11" s="10"/>
      <c r="E11" s="10"/>
    </row>
    <row r="12" spans="1:5" ht="19.5" customHeight="1">
      <c r="A12" s="10" t="s">
        <v>36</v>
      </c>
      <c r="B12" s="10" t="s">
        <v>37</v>
      </c>
      <c r="C12" s="10" t="s">
        <v>38</v>
      </c>
      <c r="D12" s="10" t="s">
        <v>39</v>
      </c>
      <c r="E12" s="10" t="s">
        <v>40</v>
      </c>
    </row>
    <row r="13" spans="1:5" ht="15.75">
      <c r="A13" s="11"/>
      <c r="B13" s="11"/>
      <c r="C13" s="11"/>
      <c r="D13" s="11"/>
      <c r="E13" s="11"/>
    </row>
    <row r="14" spans="1:5" ht="15.75">
      <c r="A14" s="12">
        <f ca="1">NOW()</f>
        <v>44960.704346874998</v>
      </c>
      <c r="B14" s="11"/>
      <c r="C14" s="11"/>
      <c r="D14" s="11"/>
      <c r="E14" s="11"/>
    </row>
    <row r="15" spans="1:5" ht="15.75">
      <c r="A15" s="13"/>
      <c r="B15" s="11"/>
      <c r="C15" s="11"/>
      <c r="D15" s="11"/>
      <c r="E15" s="11"/>
    </row>
    <row r="16" spans="1:5" ht="15.75">
      <c r="A16" s="13" t="s">
        <v>41</v>
      </c>
      <c r="B16" s="11"/>
      <c r="C16" s="11"/>
      <c r="D16" s="11"/>
      <c r="E16" s="11"/>
    </row>
    <row r="17" spans="1:5" ht="15.75">
      <c r="A17" s="13" t="s">
        <v>42</v>
      </c>
      <c r="B17" s="11"/>
      <c r="C17" s="11"/>
      <c r="D17" s="11"/>
      <c r="E17" s="11"/>
    </row>
    <row r="20" spans="1:5">
      <c r="A20" s="4" t="e">
        <f t="array" aca="1" ref="A20" ca="1">SUM(IF(LEN(TRIM(A10:E14))=0,0,LEN(TRIM(A10:E14))-LEN(SUBSTITUTE(A10:E14," ",""))+1))+SUM(IF(LEN(TRIM([1]ATSKAITE!$B$1:[1]ATSKAITE!#REF!))=0,0,LEN(TRIM([1]ATSKAITE!$B$1:[1]ATSKAITE!#REF!))-LEN(SUBSTITUTE([1]ATSKAITE!$B$1:[1]ATSKAITE!#REF!," ",""))+1))+SUM(IF(LEN(TRIM(A16:E17))=0,0,LEN(TRIM(A16:E17))-LEN(SUBSTITUTE(A16:E17," ",""))+1))+1</f>
        <v>#REF!</v>
      </c>
    </row>
    <row r="31" spans="1:5" ht="30.75" customHeight="1">
      <c r="A31" s="52" t="s">
        <v>28</v>
      </c>
      <c r="B31" s="52"/>
      <c r="C31" s="52"/>
      <c r="D31" s="52"/>
      <c r="E31" s="52"/>
    </row>
    <row r="32" spans="1:5" ht="15.75">
      <c r="A32" s="5" t="s">
        <v>43</v>
      </c>
      <c r="B32" s="6"/>
      <c r="C32" s="6"/>
      <c r="D32" s="6"/>
      <c r="E32" s="6"/>
    </row>
    <row r="33" spans="1:5" ht="2.25" customHeight="1">
      <c r="A33" s="7"/>
      <c r="B33" s="7"/>
      <c r="C33" s="7"/>
      <c r="D33" s="7"/>
      <c r="E33" s="7"/>
    </row>
    <row r="34" spans="1:5" ht="28.5" customHeight="1">
      <c r="A34" s="52" t="s">
        <v>29</v>
      </c>
      <c r="B34" s="52"/>
      <c r="C34" s="52"/>
      <c r="D34" s="52"/>
      <c r="E34" s="52"/>
    </row>
    <row r="35" spans="1:5" ht="15.75">
      <c r="A35" s="5" t="s">
        <v>30</v>
      </c>
      <c r="B35" s="6"/>
      <c r="C35" s="6"/>
      <c r="D35" s="6"/>
      <c r="E35" s="6"/>
    </row>
    <row r="36" spans="1:5">
      <c r="A36" s="8"/>
      <c r="B36" s="8"/>
      <c r="C36" s="8"/>
      <c r="D36" s="8"/>
      <c r="E36" s="8"/>
    </row>
    <row r="37" spans="1:5">
      <c r="A37" s="8"/>
      <c r="B37" s="8"/>
      <c r="C37" s="8"/>
      <c r="D37" s="8"/>
      <c r="E37" s="8"/>
    </row>
    <row r="38" spans="1:5">
      <c r="A38" s="8"/>
      <c r="B38" s="8"/>
      <c r="C38" s="8"/>
      <c r="D38" s="8"/>
      <c r="E38" s="8"/>
    </row>
    <row r="39" spans="1:5">
      <c r="A39" s="8"/>
      <c r="B39" s="8"/>
      <c r="C39" s="8"/>
      <c r="D39" s="8"/>
      <c r="E39" s="8"/>
    </row>
    <row r="40" spans="1:5" ht="15.75">
      <c r="A40" s="9" t="s">
        <v>31</v>
      </c>
      <c r="B40" s="9" t="s">
        <v>32</v>
      </c>
      <c r="C40" s="9" t="s">
        <v>33</v>
      </c>
      <c r="D40" s="9" t="s">
        <v>34</v>
      </c>
      <c r="E40" s="9" t="s">
        <v>35</v>
      </c>
    </row>
    <row r="41" spans="1:5" ht="30" customHeight="1">
      <c r="A41" s="10"/>
      <c r="B41" s="10"/>
      <c r="C41" s="10"/>
      <c r="D41" s="10"/>
      <c r="E41" s="10"/>
    </row>
    <row r="42" spans="1:5" ht="15.75">
      <c r="A42" s="10" t="s">
        <v>36</v>
      </c>
      <c r="B42" s="10" t="s">
        <v>37</v>
      </c>
      <c r="C42" s="10" t="s">
        <v>38</v>
      </c>
      <c r="D42" s="10" t="s">
        <v>39</v>
      </c>
      <c r="E42" s="10" t="s">
        <v>40</v>
      </c>
    </row>
    <row r="43" spans="1:5" ht="15.75">
      <c r="A43" s="11"/>
      <c r="B43" s="11"/>
      <c r="C43" s="11"/>
      <c r="D43" s="11"/>
      <c r="E43" s="11"/>
    </row>
    <row r="44" spans="1:5" ht="15.75">
      <c r="A44" s="12">
        <f ca="1">NOW()</f>
        <v>44960.704346874998</v>
      </c>
      <c r="B44" s="11"/>
      <c r="C44" s="11"/>
      <c r="D44" s="11"/>
      <c r="E44" s="11"/>
    </row>
    <row r="45" spans="1:5" ht="15.75">
      <c r="A45" s="13"/>
      <c r="B45" s="11"/>
      <c r="C45" s="11"/>
      <c r="D45" s="11"/>
      <c r="E45" s="11"/>
    </row>
    <row r="46" spans="1:5" ht="15.75">
      <c r="A46" s="13" t="s">
        <v>41</v>
      </c>
      <c r="B46" s="11"/>
      <c r="C46" s="11"/>
      <c r="D46" s="11"/>
      <c r="E46" s="11"/>
    </row>
    <row r="47" spans="1:5" ht="15.75">
      <c r="A47" s="13" t="s">
        <v>42</v>
      </c>
      <c r="B47" s="11"/>
      <c r="C47" s="11"/>
      <c r="D47" s="11"/>
      <c r="E47" s="11"/>
    </row>
  </sheetData>
  <mergeCells count="4">
    <mergeCell ref="A1:E1"/>
    <mergeCell ref="A4:E4"/>
    <mergeCell ref="A31:E31"/>
    <mergeCell ref="A34:E34"/>
  </mergeCells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K3"/>
  <sheetViews>
    <sheetView workbookViewId="0">
      <selection activeCell="C3" sqref="C3"/>
    </sheetView>
  </sheetViews>
  <sheetFormatPr defaultRowHeight="12.75"/>
  <cols>
    <col min="2" max="2" width="15.28515625" customWidth="1"/>
    <col min="3" max="3" width="17.28515625" customWidth="1"/>
    <col min="4" max="6" width="11.7109375" bestFit="1" customWidth="1"/>
    <col min="7" max="11" width="6.140625" customWidth="1"/>
  </cols>
  <sheetData>
    <row r="1" spans="2:11">
      <c r="B1">
        <v>2</v>
      </c>
      <c r="C1">
        <v>3</v>
      </c>
      <c r="D1">
        <v>2</v>
      </c>
      <c r="E1">
        <v>11</v>
      </c>
    </row>
    <row r="2" spans="2:11" ht="25.5">
      <c r="B2" s="20" t="s">
        <v>51</v>
      </c>
      <c r="C2" s="20" t="s">
        <v>9</v>
      </c>
      <c r="D2" s="32" t="s">
        <v>179</v>
      </c>
      <c r="E2" s="32" t="s">
        <v>178</v>
      </c>
      <c r="F2" s="32" t="s">
        <v>177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2:11" ht="38.25">
      <c r="B3" s="41" t="s">
        <v>152</v>
      </c>
      <c r="C3" s="41" t="s">
        <v>153</v>
      </c>
      <c r="D3" s="40">
        <v>12721099842</v>
      </c>
      <c r="E3" s="40">
        <v>13839431931</v>
      </c>
      <c r="F3" s="40">
        <v>13520585493</v>
      </c>
      <c r="G3" s="40"/>
      <c r="H3" s="40"/>
      <c r="I3" s="40"/>
      <c r="J3" s="40"/>
      <c r="K3" s="40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K29"/>
  <sheetViews>
    <sheetView topLeftCell="A28" workbookViewId="0">
      <selection activeCell="C29" sqref="C29"/>
    </sheetView>
  </sheetViews>
  <sheetFormatPr defaultRowHeight="12.75"/>
  <cols>
    <col min="2" max="2" width="19.28515625" customWidth="1"/>
    <col min="3" max="3" width="10.5703125" customWidth="1"/>
    <col min="4" max="4" width="12.28515625" customWidth="1"/>
    <col min="5" max="7" width="10.85546875" bestFit="1" customWidth="1"/>
    <col min="8" max="12" width="6.140625" customWidth="1"/>
  </cols>
  <sheetData>
    <row r="1" spans="1:11">
      <c r="A1" t="s">
        <v>7</v>
      </c>
      <c r="B1">
        <v>2</v>
      </c>
      <c r="C1">
        <v>29</v>
      </c>
      <c r="D1">
        <v>2</v>
      </c>
      <c r="E1">
        <v>11</v>
      </c>
    </row>
    <row r="2" spans="1:11" ht="25.5">
      <c r="B2" s="20" t="s">
        <v>51</v>
      </c>
      <c r="C2" s="20" t="s">
        <v>9</v>
      </c>
      <c r="D2" s="32" t="s">
        <v>179</v>
      </c>
      <c r="E2" s="32" t="s">
        <v>178</v>
      </c>
      <c r="F2" s="32" t="s">
        <v>177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1:11" ht="76.5">
      <c r="B3" s="39" t="s">
        <v>71</v>
      </c>
      <c r="C3" s="39" t="s">
        <v>11</v>
      </c>
      <c r="D3" s="40">
        <v>8795941884</v>
      </c>
      <c r="E3" s="40">
        <v>9656810693</v>
      </c>
      <c r="F3" s="40">
        <v>9130802606</v>
      </c>
      <c r="G3" s="40"/>
      <c r="H3" s="40"/>
      <c r="I3" s="40"/>
      <c r="J3" s="40"/>
      <c r="K3" s="40"/>
    </row>
    <row r="4" spans="1:11" ht="51">
      <c r="B4" s="25" t="s">
        <v>72</v>
      </c>
      <c r="C4" s="25" t="s">
        <v>73</v>
      </c>
      <c r="D4" s="23">
        <v>6416530582</v>
      </c>
      <c r="E4" s="23">
        <v>6717952839</v>
      </c>
      <c r="F4" s="23">
        <v>7085674293</v>
      </c>
      <c r="G4" s="23"/>
      <c r="H4" s="23"/>
      <c r="I4" s="23"/>
      <c r="J4" s="23"/>
      <c r="K4" s="23"/>
    </row>
    <row r="5" spans="1:11" ht="76.5">
      <c r="B5" s="27" t="s">
        <v>74</v>
      </c>
      <c r="C5" s="27" t="s">
        <v>75</v>
      </c>
      <c r="D5" s="23">
        <v>991448961</v>
      </c>
      <c r="E5" s="23">
        <v>1049109940</v>
      </c>
      <c r="F5" s="23">
        <v>1107745221</v>
      </c>
      <c r="G5" s="23"/>
      <c r="H5" s="23"/>
      <c r="I5" s="23"/>
      <c r="J5" s="23"/>
      <c r="K5" s="23"/>
    </row>
    <row r="6" spans="1:11" ht="409.5">
      <c r="B6" s="28" t="s">
        <v>76</v>
      </c>
      <c r="C6" s="28" t="s">
        <v>77</v>
      </c>
      <c r="D6" s="23">
        <v>589448961</v>
      </c>
      <c r="E6" s="23">
        <v>627109940</v>
      </c>
      <c r="F6" s="23">
        <v>660745221</v>
      </c>
      <c r="G6" s="23"/>
      <c r="H6" s="23"/>
      <c r="I6" s="23"/>
      <c r="J6" s="23"/>
      <c r="K6" s="23"/>
    </row>
    <row r="7" spans="1:11" ht="409.5">
      <c r="B7" s="28" t="s">
        <v>78</v>
      </c>
      <c r="C7" s="28" t="s">
        <v>79</v>
      </c>
      <c r="D7" s="23">
        <v>402000000</v>
      </c>
      <c r="E7" s="23">
        <v>422000000</v>
      </c>
      <c r="F7" s="23">
        <v>447000000</v>
      </c>
      <c r="G7" s="23"/>
      <c r="H7" s="23"/>
      <c r="I7" s="23"/>
      <c r="J7" s="23"/>
      <c r="K7" s="23"/>
    </row>
    <row r="8" spans="1:11" ht="306">
      <c r="B8" s="29" t="s">
        <v>80</v>
      </c>
      <c r="C8" s="29" t="s">
        <v>81</v>
      </c>
      <c r="D8" s="23">
        <v>402000000</v>
      </c>
      <c r="E8" s="23">
        <v>422000000</v>
      </c>
      <c r="F8" s="23">
        <v>447000000</v>
      </c>
      <c r="G8" s="23"/>
      <c r="H8" s="23"/>
      <c r="I8" s="23"/>
      <c r="J8" s="23"/>
      <c r="K8" s="23"/>
    </row>
    <row r="9" spans="1:11" ht="178.5">
      <c r="B9" s="27" t="s">
        <v>82</v>
      </c>
      <c r="C9" s="27" t="s">
        <v>83</v>
      </c>
      <c r="D9" s="23">
        <v>139058000</v>
      </c>
      <c r="E9" s="23">
        <v>148271000</v>
      </c>
      <c r="F9" s="23">
        <v>155602000</v>
      </c>
      <c r="G9" s="23"/>
      <c r="H9" s="23"/>
      <c r="I9" s="23"/>
      <c r="J9" s="23"/>
      <c r="K9" s="23"/>
    </row>
    <row r="10" spans="1:11" ht="409.5">
      <c r="B10" s="28" t="s">
        <v>84</v>
      </c>
      <c r="C10" s="28" t="s">
        <v>170</v>
      </c>
      <c r="D10" s="23">
        <v>139058000</v>
      </c>
      <c r="E10" s="23">
        <v>148271000</v>
      </c>
      <c r="F10" s="23">
        <v>155602000</v>
      </c>
      <c r="G10" s="23"/>
      <c r="H10" s="23"/>
      <c r="I10" s="23"/>
      <c r="J10" s="23"/>
      <c r="K10" s="23"/>
    </row>
    <row r="11" spans="1:11" ht="165.75">
      <c r="B11" s="27" t="s">
        <v>85</v>
      </c>
      <c r="C11" s="27" t="s">
        <v>86</v>
      </c>
      <c r="D11" s="23">
        <v>5200223621</v>
      </c>
      <c r="E11" s="23">
        <v>5431271899</v>
      </c>
      <c r="F11" s="23">
        <v>5726027072</v>
      </c>
      <c r="G11" s="23"/>
      <c r="H11" s="23"/>
      <c r="I11" s="23"/>
      <c r="J11" s="23"/>
      <c r="K11" s="23"/>
    </row>
    <row r="12" spans="1:11" ht="344.25">
      <c r="B12" s="28" t="s">
        <v>87</v>
      </c>
      <c r="C12" s="28" t="s">
        <v>88</v>
      </c>
      <c r="D12" s="23">
        <v>3793249451</v>
      </c>
      <c r="E12" s="23">
        <v>3975038869</v>
      </c>
      <c r="F12" s="23">
        <v>4219135182</v>
      </c>
      <c r="G12" s="23"/>
      <c r="H12" s="23"/>
      <c r="I12" s="23"/>
      <c r="J12" s="23"/>
      <c r="K12" s="23"/>
    </row>
    <row r="13" spans="1:11" ht="191.25">
      <c r="B13" s="28" t="s">
        <v>89</v>
      </c>
      <c r="C13" s="28" t="s">
        <v>90</v>
      </c>
      <c r="D13" s="23">
        <v>1187700000</v>
      </c>
      <c r="E13" s="23">
        <v>1230800000</v>
      </c>
      <c r="F13" s="23">
        <v>1274300000</v>
      </c>
      <c r="G13" s="23"/>
      <c r="H13" s="23"/>
      <c r="I13" s="23"/>
      <c r="J13" s="23"/>
      <c r="K13" s="23"/>
    </row>
    <row r="14" spans="1:11" ht="409.5">
      <c r="B14" s="28" t="s">
        <v>91</v>
      </c>
      <c r="C14" s="28" t="s">
        <v>92</v>
      </c>
      <c r="D14" s="23">
        <v>170574170</v>
      </c>
      <c r="E14" s="23">
        <v>174033030</v>
      </c>
      <c r="F14" s="23">
        <v>178291890</v>
      </c>
      <c r="G14" s="23"/>
      <c r="H14" s="23"/>
      <c r="I14" s="23"/>
      <c r="J14" s="23"/>
      <c r="K14" s="23"/>
    </row>
    <row r="15" spans="1:11" ht="229.5">
      <c r="B15" s="30" t="s">
        <v>93</v>
      </c>
      <c r="C15" s="30" t="s">
        <v>94</v>
      </c>
      <c r="D15" s="23">
        <v>37374170</v>
      </c>
      <c r="E15" s="23">
        <v>37883030</v>
      </c>
      <c r="F15" s="23">
        <v>38391890</v>
      </c>
      <c r="G15" s="23"/>
      <c r="H15" s="23"/>
      <c r="I15" s="23"/>
      <c r="J15" s="23"/>
      <c r="K15" s="23"/>
    </row>
    <row r="16" spans="1:11" ht="178.5">
      <c r="B16" s="30" t="s">
        <v>95</v>
      </c>
      <c r="C16" s="30" t="s">
        <v>96</v>
      </c>
      <c r="D16" s="23">
        <v>4000000</v>
      </c>
      <c r="E16" s="23">
        <v>4000000</v>
      </c>
      <c r="F16" s="23">
        <v>4000000</v>
      </c>
      <c r="G16" s="23"/>
      <c r="H16" s="23"/>
      <c r="I16" s="23"/>
      <c r="J16" s="23"/>
      <c r="K16" s="23"/>
    </row>
    <row r="17" spans="2:11" ht="306">
      <c r="B17" s="30" t="s">
        <v>97</v>
      </c>
      <c r="C17" s="30" t="s">
        <v>98</v>
      </c>
      <c r="D17" s="23">
        <v>5100000</v>
      </c>
      <c r="E17" s="23">
        <v>5150000</v>
      </c>
      <c r="F17" s="23">
        <v>5200000</v>
      </c>
      <c r="G17" s="23"/>
      <c r="H17" s="23"/>
      <c r="I17" s="23"/>
      <c r="J17" s="23"/>
      <c r="K17" s="23"/>
    </row>
    <row r="18" spans="2:11" ht="409.5">
      <c r="B18" s="30" t="s">
        <v>99</v>
      </c>
      <c r="C18" s="30" t="s">
        <v>100</v>
      </c>
      <c r="D18" s="23">
        <v>102000000</v>
      </c>
      <c r="E18" s="23">
        <v>104400000</v>
      </c>
      <c r="F18" s="23">
        <v>107700000</v>
      </c>
      <c r="G18" s="23"/>
      <c r="H18" s="23"/>
      <c r="I18" s="23"/>
      <c r="J18" s="23"/>
      <c r="K18" s="23"/>
    </row>
    <row r="19" spans="2:11" ht="409.5">
      <c r="B19" s="30" t="s">
        <v>101</v>
      </c>
      <c r="C19" s="30" t="s">
        <v>102</v>
      </c>
      <c r="D19" s="23">
        <v>22100000</v>
      </c>
      <c r="E19" s="23">
        <v>22600000</v>
      </c>
      <c r="F19" s="23">
        <v>23000000</v>
      </c>
      <c r="G19" s="23"/>
      <c r="H19" s="23"/>
      <c r="I19" s="23"/>
      <c r="J19" s="23"/>
      <c r="K19" s="23"/>
    </row>
    <row r="20" spans="2:11" ht="409.5">
      <c r="B20" s="28" t="s">
        <v>103</v>
      </c>
      <c r="C20" s="28" t="s">
        <v>104</v>
      </c>
      <c r="D20" s="23">
        <v>48700000</v>
      </c>
      <c r="E20" s="23">
        <v>51400000</v>
      </c>
      <c r="F20" s="23">
        <v>54300000</v>
      </c>
      <c r="G20" s="23"/>
      <c r="H20" s="23"/>
      <c r="I20" s="23"/>
      <c r="J20" s="23"/>
      <c r="K20" s="23"/>
    </row>
    <row r="21" spans="2:11" ht="255">
      <c r="B21" s="30" t="s">
        <v>105</v>
      </c>
      <c r="C21" s="30" t="s">
        <v>106</v>
      </c>
      <c r="D21" s="23">
        <v>48700000</v>
      </c>
      <c r="E21" s="23">
        <v>51400000</v>
      </c>
      <c r="F21" s="23">
        <v>54300000</v>
      </c>
      <c r="G21" s="23"/>
      <c r="H21" s="23"/>
      <c r="I21" s="23"/>
      <c r="J21" s="23"/>
      <c r="K21" s="23"/>
    </row>
    <row r="22" spans="2:11" ht="63.75">
      <c r="B22" s="27" t="s">
        <v>107</v>
      </c>
      <c r="C22" s="27" t="s">
        <v>108</v>
      </c>
      <c r="D22" s="23">
        <v>85800000</v>
      </c>
      <c r="E22" s="23">
        <v>89300000</v>
      </c>
      <c r="F22" s="23">
        <v>96300000</v>
      </c>
      <c r="G22" s="23"/>
      <c r="H22" s="23"/>
      <c r="I22" s="23"/>
      <c r="J22" s="23"/>
      <c r="K22" s="23"/>
    </row>
    <row r="23" spans="2:11" ht="51">
      <c r="B23" s="25" t="s">
        <v>109</v>
      </c>
      <c r="C23" s="25" t="s">
        <v>110</v>
      </c>
      <c r="D23" s="23">
        <v>745568538</v>
      </c>
      <c r="E23" s="23">
        <v>620437283</v>
      </c>
      <c r="F23" s="23">
        <v>622783219</v>
      </c>
      <c r="G23" s="23"/>
      <c r="H23" s="23"/>
      <c r="I23" s="23"/>
      <c r="J23" s="23"/>
      <c r="K23" s="23"/>
    </row>
    <row r="24" spans="2:11" ht="178.5">
      <c r="B24" s="25" t="s">
        <v>111</v>
      </c>
      <c r="C24" s="25" t="s">
        <v>171</v>
      </c>
      <c r="D24" s="23">
        <v>122085898</v>
      </c>
      <c r="E24" s="23">
        <v>110338467</v>
      </c>
      <c r="F24" s="23">
        <v>109561314</v>
      </c>
      <c r="G24" s="23"/>
      <c r="H24" s="23"/>
      <c r="I24" s="23"/>
      <c r="J24" s="23"/>
      <c r="K24" s="23"/>
    </row>
    <row r="25" spans="2:11" ht="76.5">
      <c r="B25" s="25" t="s">
        <v>112</v>
      </c>
      <c r="C25" s="25" t="s">
        <v>113</v>
      </c>
      <c r="D25" s="23">
        <v>1510415190</v>
      </c>
      <c r="E25" s="23">
        <v>2207547508</v>
      </c>
      <c r="F25" s="23">
        <v>1312404976</v>
      </c>
      <c r="G25" s="23"/>
      <c r="H25" s="23"/>
      <c r="I25" s="23"/>
      <c r="J25" s="23"/>
      <c r="K25" s="23"/>
    </row>
    <row r="26" spans="2:11" ht="25.5">
      <c r="B26" s="25" t="s">
        <v>114</v>
      </c>
      <c r="C26" s="25" t="s">
        <v>115</v>
      </c>
      <c r="D26" s="23">
        <v>1341676</v>
      </c>
      <c r="E26" s="23">
        <v>534596</v>
      </c>
      <c r="F26" s="23">
        <v>378804</v>
      </c>
      <c r="G26" s="23"/>
      <c r="H26" s="23"/>
      <c r="I26" s="23"/>
      <c r="J26" s="23"/>
      <c r="K26" s="23"/>
    </row>
    <row r="27" spans="2:11" ht="409.5">
      <c r="B27" s="28" t="s">
        <v>116</v>
      </c>
      <c r="C27" s="28" t="s">
        <v>172</v>
      </c>
      <c r="D27" s="23">
        <v>15000</v>
      </c>
      <c r="E27" s="23">
        <v>15000</v>
      </c>
      <c r="F27" s="23">
        <v>15000</v>
      </c>
      <c r="G27" s="23"/>
      <c r="H27" s="23"/>
      <c r="I27" s="23"/>
      <c r="J27" s="23"/>
      <c r="K27" s="23"/>
    </row>
    <row r="28" spans="2:11" ht="127.5">
      <c r="B28" s="27" t="s">
        <v>117</v>
      </c>
      <c r="C28" s="27" t="s">
        <v>118</v>
      </c>
      <c r="D28" s="23">
        <v>147548</v>
      </c>
      <c r="E28" s="23">
        <v>113804</v>
      </c>
      <c r="F28" s="23">
        <v>113804</v>
      </c>
      <c r="G28" s="23"/>
      <c r="H28" s="23"/>
      <c r="I28" s="23"/>
      <c r="J28" s="23"/>
      <c r="K28" s="23"/>
    </row>
    <row r="29" spans="2:11" ht="409.5">
      <c r="B29" s="27" t="s">
        <v>119</v>
      </c>
      <c r="C29" s="27" t="s">
        <v>173</v>
      </c>
      <c r="D29" s="23">
        <v>1179128</v>
      </c>
      <c r="E29" s="23">
        <v>405792</v>
      </c>
      <c r="F29" s="23">
        <v>250000</v>
      </c>
      <c r="G29" s="23"/>
      <c r="H29" s="23"/>
      <c r="I29" s="23"/>
      <c r="J29" s="23"/>
      <c r="K29" s="23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1:K4"/>
  <sheetViews>
    <sheetView workbookViewId="0">
      <selection activeCell="C4" sqref="C4"/>
    </sheetView>
  </sheetViews>
  <sheetFormatPr defaultRowHeight="12.75"/>
  <cols>
    <col min="2" max="2" width="15.28515625" customWidth="1"/>
    <col min="3" max="3" width="21.7109375" customWidth="1"/>
    <col min="4" max="6" width="10.85546875" bestFit="1" customWidth="1"/>
    <col min="7" max="11" width="6.140625" customWidth="1"/>
  </cols>
  <sheetData>
    <row r="1" spans="2:11">
      <c r="B1">
        <v>2</v>
      </c>
      <c r="C1">
        <v>4</v>
      </c>
      <c r="D1">
        <v>2</v>
      </c>
      <c r="E1">
        <v>11</v>
      </c>
    </row>
    <row r="2" spans="2:11" ht="25.5">
      <c r="B2" s="17" t="s">
        <v>51</v>
      </c>
      <c r="C2" s="17" t="s">
        <v>9</v>
      </c>
      <c r="D2" s="18" t="s">
        <v>179</v>
      </c>
      <c r="E2" s="18" t="s">
        <v>178</v>
      </c>
      <c r="F2" s="18" t="s">
        <v>177</v>
      </c>
      <c r="G2" s="18" t="s">
        <v>52</v>
      </c>
      <c r="H2" s="18" t="s">
        <v>52</v>
      </c>
      <c r="I2" s="18" t="s">
        <v>52</v>
      </c>
      <c r="J2" s="18" t="s">
        <v>52</v>
      </c>
      <c r="K2" s="18" t="s">
        <v>52</v>
      </c>
    </row>
    <row r="3" spans="2:11" ht="25.5">
      <c r="B3" s="18" t="s">
        <v>61</v>
      </c>
      <c r="C3" s="18" t="s">
        <v>62</v>
      </c>
      <c r="D3" s="19">
        <v>15000</v>
      </c>
      <c r="E3" s="19">
        <v>15000</v>
      </c>
      <c r="F3" s="19">
        <v>15000</v>
      </c>
      <c r="G3" s="19"/>
      <c r="H3" s="19"/>
      <c r="I3" s="19"/>
      <c r="J3" s="19"/>
      <c r="K3" s="19"/>
    </row>
    <row r="4" spans="2:11" ht="25.5">
      <c r="B4" s="36" t="s">
        <v>63</v>
      </c>
      <c r="C4" s="36" t="s">
        <v>64</v>
      </c>
      <c r="D4" s="37">
        <v>8795926884</v>
      </c>
      <c r="E4" s="37">
        <v>9656795693</v>
      </c>
      <c r="F4" s="37">
        <v>9130787606</v>
      </c>
      <c r="G4" s="37"/>
      <c r="H4" s="37"/>
      <c r="I4" s="37"/>
      <c r="J4" s="37"/>
      <c r="K4" s="37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K8"/>
  <sheetViews>
    <sheetView topLeftCell="A7" workbookViewId="0">
      <selection activeCell="C8" sqref="C8"/>
    </sheetView>
  </sheetViews>
  <sheetFormatPr defaultRowHeight="12.75"/>
  <cols>
    <col min="2" max="2" width="17.5703125" customWidth="1"/>
    <col min="3" max="3" width="9.5703125" customWidth="1"/>
    <col min="4" max="4" width="12" customWidth="1"/>
    <col min="5" max="7" width="10.85546875" bestFit="1" customWidth="1"/>
    <col min="8" max="12" width="6.140625" customWidth="1"/>
  </cols>
  <sheetData>
    <row r="1" spans="1:11">
      <c r="A1" t="s">
        <v>8</v>
      </c>
      <c r="B1">
        <v>2</v>
      </c>
      <c r="C1">
        <v>8</v>
      </c>
      <c r="D1">
        <v>2</v>
      </c>
      <c r="E1">
        <v>11</v>
      </c>
    </row>
    <row r="2" spans="1:11" ht="25.5">
      <c r="B2" s="17" t="s">
        <v>51</v>
      </c>
      <c r="C2" s="17" t="s">
        <v>9</v>
      </c>
      <c r="D2" s="18" t="s">
        <v>179</v>
      </c>
      <c r="E2" s="18" t="s">
        <v>178</v>
      </c>
      <c r="F2" s="18" t="s">
        <v>177</v>
      </c>
      <c r="G2" s="18" t="s">
        <v>52</v>
      </c>
      <c r="H2" s="18" t="s">
        <v>52</v>
      </c>
      <c r="I2" s="18" t="s">
        <v>52</v>
      </c>
      <c r="J2" s="18" t="s">
        <v>52</v>
      </c>
      <c r="K2" s="18" t="s">
        <v>52</v>
      </c>
    </row>
    <row r="3" spans="1:11" ht="114.75">
      <c r="B3" s="38" t="s">
        <v>71</v>
      </c>
      <c r="C3" s="38" t="s">
        <v>14</v>
      </c>
      <c r="D3" s="37">
        <v>4197016061</v>
      </c>
      <c r="E3" s="37">
        <v>4451874692</v>
      </c>
      <c r="F3" s="37">
        <v>4664021047</v>
      </c>
      <c r="G3" s="37"/>
      <c r="H3" s="37"/>
      <c r="I3" s="37"/>
      <c r="J3" s="37"/>
      <c r="K3" s="37"/>
    </row>
    <row r="4" spans="1:11" ht="63.75">
      <c r="B4" s="24" t="s">
        <v>72</v>
      </c>
      <c r="C4" s="24" t="s">
        <v>73</v>
      </c>
      <c r="D4" s="19">
        <v>3858127659</v>
      </c>
      <c r="E4" s="19">
        <v>4114298663</v>
      </c>
      <c r="F4" s="19">
        <v>4319160573</v>
      </c>
      <c r="G4" s="19"/>
      <c r="H4" s="19"/>
      <c r="I4" s="19"/>
      <c r="J4" s="19"/>
      <c r="K4" s="19"/>
    </row>
    <row r="5" spans="1:11" ht="318.75">
      <c r="B5" s="26" t="s">
        <v>82</v>
      </c>
      <c r="C5" s="26" t="s">
        <v>83</v>
      </c>
      <c r="D5" s="19">
        <v>3858127659</v>
      </c>
      <c r="E5" s="19">
        <v>4114298663</v>
      </c>
      <c r="F5" s="19">
        <v>4319160573</v>
      </c>
      <c r="G5" s="19"/>
      <c r="H5" s="19"/>
      <c r="I5" s="19"/>
      <c r="J5" s="19"/>
      <c r="K5" s="19"/>
    </row>
    <row r="6" spans="1:11" ht="76.5">
      <c r="B6" s="24" t="s">
        <v>109</v>
      </c>
      <c r="C6" s="24" t="s">
        <v>110</v>
      </c>
      <c r="D6" s="19">
        <v>66989174</v>
      </c>
      <c r="E6" s="19">
        <v>68281450</v>
      </c>
      <c r="F6" s="19">
        <v>70581189</v>
      </c>
      <c r="G6" s="19"/>
      <c r="H6" s="19"/>
      <c r="I6" s="19"/>
      <c r="J6" s="19"/>
      <c r="K6" s="19"/>
    </row>
    <row r="7" spans="1:11" ht="242.25">
      <c r="B7" s="24" t="s">
        <v>111</v>
      </c>
      <c r="C7" s="24" t="s">
        <v>171</v>
      </c>
      <c r="D7" s="19">
        <v>56125</v>
      </c>
      <c r="E7" s="19">
        <v>56125</v>
      </c>
      <c r="F7" s="19">
        <v>56125</v>
      </c>
      <c r="G7" s="19"/>
      <c r="H7" s="19"/>
      <c r="I7" s="19"/>
      <c r="J7" s="19"/>
      <c r="K7" s="19"/>
    </row>
    <row r="8" spans="1:11" ht="38.25">
      <c r="B8" s="24" t="s">
        <v>114</v>
      </c>
      <c r="C8" s="24" t="s">
        <v>115</v>
      </c>
      <c r="D8" s="19">
        <v>271843103</v>
      </c>
      <c r="E8" s="19">
        <v>269238454</v>
      </c>
      <c r="F8" s="19">
        <v>274223160</v>
      </c>
      <c r="G8" s="19"/>
      <c r="H8" s="19"/>
      <c r="I8" s="19"/>
      <c r="J8" s="19"/>
      <c r="K8" s="19"/>
    </row>
  </sheetData>
  <phoneticPr fontId="3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1:K17"/>
  <sheetViews>
    <sheetView workbookViewId="0">
      <selection activeCell="C17" sqref="C17"/>
    </sheetView>
  </sheetViews>
  <sheetFormatPr defaultRowHeight="12.75"/>
  <cols>
    <col min="2" max="2" width="15.28515625" customWidth="1"/>
    <col min="3" max="3" width="44" customWidth="1"/>
    <col min="4" max="6" width="11.7109375" bestFit="1" customWidth="1"/>
    <col min="7" max="11" width="6.140625" customWidth="1"/>
  </cols>
  <sheetData>
    <row r="1" spans="2:11">
      <c r="B1">
        <v>2</v>
      </c>
      <c r="C1">
        <v>17</v>
      </c>
      <c r="D1">
        <v>2</v>
      </c>
      <c r="E1">
        <v>11</v>
      </c>
    </row>
    <row r="2" spans="2:11" ht="25.5">
      <c r="B2" s="17" t="s">
        <v>51</v>
      </c>
      <c r="C2" s="17" t="s">
        <v>9</v>
      </c>
      <c r="D2" s="18" t="s">
        <v>179</v>
      </c>
      <c r="E2" s="18" t="s">
        <v>178</v>
      </c>
      <c r="F2" s="18" t="s">
        <v>177</v>
      </c>
      <c r="G2" s="18" t="s">
        <v>52</v>
      </c>
      <c r="H2" s="18" t="s">
        <v>52</v>
      </c>
      <c r="I2" s="18" t="s">
        <v>52</v>
      </c>
      <c r="J2" s="18" t="s">
        <v>52</v>
      </c>
      <c r="K2" s="18" t="s">
        <v>52</v>
      </c>
    </row>
    <row r="3" spans="2:11">
      <c r="B3" s="35" t="s">
        <v>131</v>
      </c>
      <c r="C3" s="35" t="s">
        <v>132</v>
      </c>
      <c r="D3" s="34">
        <v>271843103</v>
      </c>
      <c r="E3" s="34">
        <v>269238454</v>
      </c>
      <c r="F3" s="34">
        <v>274223160</v>
      </c>
      <c r="G3" s="34"/>
      <c r="H3" s="34"/>
      <c r="I3" s="34"/>
      <c r="J3" s="34"/>
      <c r="K3" s="34"/>
    </row>
    <row r="4" spans="2:11">
      <c r="B4" s="36" t="s">
        <v>133</v>
      </c>
      <c r="C4" s="36" t="s">
        <v>134</v>
      </c>
      <c r="D4" s="37">
        <v>3925172958</v>
      </c>
      <c r="E4" s="37">
        <v>4182636238</v>
      </c>
      <c r="F4" s="37">
        <v>4389797887</v>
      </c>
      <c r="G4" s="37"/>
      <c r="H4" s="37"/>
      <c r="I4" s="37"/>
      <c r="J4" s="37"/>
      <c r="K4" s="37"/>
    </row>
    <row r="5" spans="2:11">
      <c r="B5" s="36" t="s">
        <v>135</v>
      </c>
      <c r="C5" s="36" t="s">
        <v>136</v>
      </c>
      <c r="D5" s="37">
        <v>14672520291</v>
      </c>
      <c r="E5" s="37">
        <v>14660302240</v>
      </c>
      <c r="F5" s="37">
        <v>14925515407</v>
      </c>
      <c r="G5" s="37"/>
      <c r="H5" s="37"/>
      <c r="I5" s="37"/>
      <c r="J5" s="37"/>
      <c r="K5" s="37"/>
    </row>
    <row r="6" spans="2:11" ht="25.5">
      <c r="B6" s="36" t="s">
        <v>137</v>
      </c>
      <c r="C6" s="36" t="s">
        <v>138</v>
      </c>
      <c r="D6" s="37">
        <v>13820378413</v>
      </c>
      <c r="E6" s="37">
        <v>13830070416</v>
      </c>
      <c r="F6" s="37">
        <v>14224204437</v>
      </c>
      <c r="G6" s="37"/>
      <c r="H6" s="37"/>
      <c r="I6" s="37"/>
      <c r="J6" s="37"/>
      <c r="K6" s="37"/>
    </row>
    <row r="7" spans="2:11">
      <c r="B7" s="36" t="s">
        <v>139</v>
      </c>
      <c r="C7" s="36" t="s">
        <v>140</v>
      </c>
      <c r="D7" s="37">
        <v>852141878</v>
      </c>
      <c r="E7" s="37">
        <v>830231824</v>
      </c>
      <c r="F7" s="37">
        <v>701310970</v>
      </c>
      <c r="G7" s="37"/>
      <c r="H7" s="37"/>
      <c r="I7" s="37"/>
      <c r="J7" s="37"/>
      <c r="K7" s="37"/>
    </row>
    <row r="8" spans="2:11">
      <c r="B8" s="36" t="s">
        <v>141</v>
      </c>
      <c r="C8" s="36" t="s">
        <v>142</v>
      </c>
      <c r="D8" s="37">
        <v>-1951420449</v>
      </c>
      <c r="E8" s="37">
        <v>-820870309</v>
      </c>
      <c r="F8" s="37">
        <v>-1404929914</v>
      </c>
      <c r="G8" s="37"/>
      <c r="H8" s="37"/>
      <c r="I8" s="37"/>
      <c r="J8" s="37"/>
      <c r="K8" s="37"/>
    </row>
    <row r="9" spans="2:11">
      <c r="B9" s="36" t="s">
        <v>143</v>
      </c>
      <c r="C9" s="36" t="s">
        <v>126</v>
      </c>
      <c r="D9" s="37">
        <v>1951420449</v>
      </c>
      <c r="E9" s="37">
        <v>820870309</v>
      </c>
      <c r="F9" s="37">
        <v>1404929914</v>
      </c>
      <c r="G9" s="37"/>
      <c r="H9" s="37"/>
      <c r="I9" s="37"/>
      <c r="J9" s="37"/>
      <c r="K9" s="37"/>
    </row>
    <row r="10" spans="2:11">
      <c r="B10" s="18" t="s">
        <v>144</v>
      </c>
      <c r="C10" s="18" t="s">
        <v>67</v>
      </c>
      <c r="D10" s="19">
        <v>2031415737</v>
      </c>
      <c r="E10" s="19">
        <v>949559026</v>
      </c>
      <c r="F10" s="19">
        <v>1494987737</v>
      </c>
      <c r="G10" s="19"/>
      <c r="H10" s="19"/>
      <c r="I10" s="19"/>
      <c r="J10" s="19"/>
      <c r="K10" s="19"/>
    </row>
    <row r="11" spans="2:11">
      <c r="B11" s="18" t="s">
        <v>145</v>
      </c>
      <c r="C11" s="18" t="s">
        <v>69</v>
      </c>
      <c r="D11" s="19">
        <v>-334457337</v>
      </c>
      <c r="E11" s="19">
        <v>-334457337</v>
      </c>
      <c r="F11" s="19">
        <v>-334457337</v>
      </c>
      <c r="G11" s="19"/>
      <c r="H11" s="19"/>
      <c r="I11" s="19"/>
      <c r="J11" s="19"/>
      <c r="K11" s="19"/>
    </row>
    <row r="12" spans="2:11">
      <c r="B12" s="18" t="s">
        <v>146</v>
      </c>
      <c r="C12" s="18" t="s">
        <v>54</v>
      </c>
      <c r="D12" s="19">
        <v>269468490</v>
      </c>
      <c r="E12" s="19">
        <v>210181412</v>
      </c>
      <c r="F12" s="19">
        <v>247937306</v>
      </c>
      <c r="G12" s="19"/>
      <c r="H12" s="19"/>
      <c r="I12" s="19"/>
      <c r="J12" s="19"/>
      <c r="K12" s="19"/>
    </row>
    <row r="13" spans="2:11" ht="38.25">
      <c r="B13" s="18" t="s">
        <v>147</v>
      </c>
      <c r="C13" s="18" t="s">
        <v>174</v>
      </c>
      <c r="D13" s="19">
        <v>10880401</v>
      </c>
      <c r="E13" s="19">
        <v>7688988</v>
      </c>
      <c r="F13" s="19">
        <v>7882165</v>
      </c>
      <c r="G13" s="19"/>
      <c r="H13" s="19"/>
      <c r="I13" s="19"/>
      <c r="J13" s="19"/>
      <c r="K13" s="19"/>
    </row>
    <row r="14" spans="2:11" ht="25.5">
      <c r="B14" s="18" t="s">
        <v>148</v>
      </c>
      <c r="C14" s="18" t="s">
        <v>175</v>
      </c>
      <c r="D14" s="19">
        <v>37831375</v>
      </c>
      <c r="E14" s="19">
        <v>515930</v>
      </c>
      <c r="F14" s="19">
        <v>110874</v>
      </c>
      <c r="G14" s="19"/>
      <c r="H14" s="19"/>
      <c r="I14" s="19"/>
      <c r="J14" s="19"/>
      <c r="K14" s="19"/>
    </row>
    <row r="15" spans="2:11" ht="25.5">
      <c r="B15" s="18" t="s">
        <v>55</v>
      </c>
      <c r="C15" s="18" t="s">
        <v>169</v>
      </c>
      <c r="D15" s="19">
        <v>-113700623</v>
      </c>
      <c r="E15" s="19">
        <v>-132480843</v>
      </c>
      <c r="F15" s="19">
        <v>-94513070</v>
      </c>
      <c r="G15" s="19"/>
      <c r="H15" s="19"/>
      <c r="I15" s="19"/>
      <c r="J15" s="19"/>
      <c r="K15" s="19"/>
    </row>
    <row r="16" spans="2:11" ht="25.5">
      <c r="B16" s="18" t="s">
        <v>149</v>
      </c>
      <c r="C16" s="18" t="s">
        <v>176</v>
      </c>
      <c r="D16" s="19">
        <v>334457337</v>
      </c>
      <c r="E16" s="19">
        <v>334457337</v>
      </c>
      <c r="F16" s="19">
        <v>334457337</v>
      </c>
      <c r="G16" s="19"/>
      <c r="H16" s="19"/>
      <c r="I16" s="19"/>
      <c r="J16" s="19"/>
      <c r="K16" s="19"/>
    </row>
    <row r="17" spans="2:11">
      <c r="B17" s="18" t="s">
        <v>150</v>
      </c>
      <c r="C17" s="18" t="s">
        <v>151</v>
      </c>
      <c r="D17" s="19">
        <v>-15006441</v>
      </c>
      <c r="E17" s="19">
        <v>-4412792</v>
      </c>
      <c r="F17" s="19">
        <v>-3537792</v>
      </c>
      <c r="G17" s="19"/>
      <c r="H17" s="19"/>
      <c r="I17" s="19"/>
      <c r="J17" s="19"/>
      <c r="K17" s="19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1:K3"/>
  <sheetViews>
    <sheetView workbookViewId="0">
      <selection activeCell="C3" sqref="C3"/>
    </sheetView>
  </sheetViews>
  <sheetFormatPr defaultRowHeight="12.75"/>
  <cols>
    <col min="2" max="2" width="15.28515625" customWidth="1"/>
    <col min="3" max="3" width="9.5703125" customWidth="1"/>
    <col min="4" max="6" width="11.7109375" bestFit="1" customWidth="1"/>
    <col min="7" max="11" width="6.140625" customWidth="1"/>
  </cols>
  <sheetData>
    <row r="1" spans="2:11">
      <c r="B1">
        <v>2</v>
      </c>
      <c r="C1">
        <v>3</v>
      </c>
      <c r="D1">
        <v>2</v>
      </c>
      <c r="E1">
        <v>11</v>
      </c>
    </row>
    <row r="2" spans="2:11" ht="25.5">
      <c r="B2" s="17" t="s">
        <v>51</v>
      </c>
      <c r="C2" s="17" t="s">
        <v>9</v>
      </c>
      <c r="D2" s="18" t="s">
        <v>179</v>
      </c>
      <c r="E2" s="18" t="s">
        <v>178</v>
      </c>
      <c r="F2" s="18" t="s">
        <v>177</v>
      </c>
      <c r="G2" s="18" t="s">
        <v>52</v>
      </c>
      <c r="H2" s="18" t="s">
        <v>52</v>
      </c>
      <c r="I2" s="18" t="s">
        <v>52</v>
      </c>
      <c r="J2" s="18" t="s">
        <v>52</v>
      </c>
      <c r="K2" s="18" t="s">
        <v>52</v>
      </c>
    </row>
    <row r="3" spans="2:11" ht="102">
      <c r="B3" s="38" t="s">
        <v>70</v>
      </c>
      <c r="C3" s="38" t="s">
        <v>16</v>
      </c>
      <c r="D3" s="37">
        <v>10861062956</v>
      </c>
      <c r="E3" s="37">
        <v>10610161845</v>
      </c>
      <c r="F3" s="37">
        <v>10630245590</v>
      </c>
      <c r="G3" s="37"/>
      <c r="H3" s="37"/>
      <c r="I3" s="37"/>
      <c r="J3" s="37"/>
      <c r="K3" s="37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1:K4"/>
  <sheetViews>
    <sheetView workbookViewId="0">
      <selection activeCell="C4" sqref="C4"/>
    </sheetView>
  </sheetViews>
  <sheetFormatPr defaultRowHeight="12.75"/>
  <cols>
    <col min="2" max="2" width="15.28515625" customWidth="1"/>
    <col min="3" max="3" width="20.7109375" customWidth="1"/>
    <col min="4" max="6" width="11.7109375" bestFit="1" customWidth="1"/>
    <col min="7" max="11" width="6.140625" customWidth="1"/>
  </cols>
  <sheetData>
    <row r="1" spans="2:11">
      <c r="B1">
        <v>2</v>
      </c>
      <c r="C1">
        <v>4</v>
      </c>
      <c r="D1">
        <v>2</v>
      </c>
      <c r="E1">
        <v>11</v>
      </c>
    </row>
    <row r="2" spans="2:11" ht="25.5">
      <c r="B2" s="17" t="s">
        <v>51</v>
      </c>
      <c r="C2" s="17" t="s">
        <v>9</v>
      </c>
      <c r="D2" s="18" t="s">
        <v>179</v>
      </c>
      <c r="E2" s="18" t="s">
        <v>178</v>
      </c>
      <c r="F2" s="18" t="s">
        <v>177</v>
      </c>
      <c r="G2" s="18" t="s">
        <v>52</v>
      </c>
      <c r="H2" s="18" t="s">
        <v>52</v>
      </c>
      <c r="I2" s="18" t="s">
        <v>52</v>
      </c>
      <c r="J2" s="18" t="s">
        <v>52</v>
      </c>
      <c r="K2" s="18" t="s">
        <v>52</v>
      </c>
    </row>
    <row r="3" spans="2:11" ht="25.5">
      <c r="B3" s="35" t="s">
        <v>166</v>
      </c>
      <c r="C3" s="35" t="s">
        <v>128</v>
      </c>
      <c r="D3" s="34">
        <v>271843103</v>
      </c>
      <c r="E3" s="34">
        <v>269238454</v>
      </c>
      <c r="F3" s="34">
        <v>274223160</v>
      </c>
      <c r="G3" s="34"/>
      <c r="H3" s="34"/>
      <c r="I3" s="34"/>
      <c r="J3" s="34"/>
      <c r="K3" s="34"/>
    </row>
    <row r="4" spans="2:11" ht="38.25">
      <c r="B4" s="36" t="s">
        <v>167</v>
      </c>
      <c r="C4" s="36" t="s">
        <v>168</v>
      </c>
      <c r="D4" s="37">
        <v>10589219853</v>
      </c>
      <c r="E4" s="37">
        <v>10340923391</v>
      </c>
      <c r="F4" s="37">
        <v>10356022430</v>
      </c>
      <c r="G4" s="37"/>
      <c r="H4" s="37"/>
      <c r="I4" s="37"/>
      <c r="J4" s="37"/>
      <c r="K4" s="37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1:K3"/>
  <sheetViews>
    <sheetView workbookViewId="0">
      <selection activeCell="C3" sqref="C3"/>
    </sheetView>
  </sheetViews>
  <sheetFormatPr defaultRowHeight="12.75"/>
  <cols>
    <col min="2" max="2" width="15.28515625" customWidth="1"/>
    <col min="3" max="3" width="9.42578125" customWidth="1"/>
    <col min="4" max="4" width="11.7109375" bestFit="1" customWidth="1"/>
    <col min="5" max="6" width="10.85546875" bestFit="1" customWidth="1"/>
    <col min="7" max="11" width="6.140625" customWidth="1"/>
  </cols>
  <sheetData>
    <row r="1" spans="2:11">
      <c r="B1">
        <v>2</v>
      </c>
      <c r="C1">
        <v>3</v>
      </c>
      <c r="D1">
        <v>2</v>
      </c>
      <c r="E1">
        <v>11</v>
      </c>
    </row>
    <row r="2" spans="2:11" ht="25.5">
      <c r="B2" s="17" t="s">
        <v>51</v>
      </c>
      <c r="C2" s="17" t="s">
        <v>9</v>
      </c>
      <c r="D2" s="18" t="s">
        <v>179</v>
      </c>
      <c r="E2" s="18" t="s">
        <v>178</v>
      </c>
      <c r="F2" s="18" t="s">
        <v>177</v>
      </c>
      <c r="G2" s="18" t="s">
        <v>52</v>
      </c>
      <c r="H2" s="18" t="s">
        <v>52</v>
      </c>
      <c r="I2" s="18" t="s">
        <v>52</v>
      </c>
      <c r="J2" s="18" t="s">
        <v>52</v>
      </c>
      <c r="K2" s="18" t="s">
        <v>52</v>
      </c>
    </row>
    <row r="3" spans="2:11" ht="127.5">
      <c r="B3" s="21" t="s">
        <v>60</v>
      </c>
      <c r="C3" s="21" t="s">
        <v>44</v>
      </c>
      <c r="D3" s="19">
        <v>10009730713</v>
      </c>
      <c r="E3" s="19">
        <v>9780636486</v>
      </c>
      <c r="F3" s="19">
        <v>9929641085</v>
      </c>
      <c r="G3" s="19"/>
      <c r="H3" s="19"/>
      <c r="I3" s="19"/>
      <c r="J3" s="19"/>
      <c r="K3" s="19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1:K4"/>
  <sheetViews>
    <sheetView workbookViewId="0">
      <selection activeCell="C4" sqref="C4"/>
    </sheetView>
  </sheetViews>
  <sheetFormatPr defaultRowHeight="12.75"/>
  <cols>
    <col min="2" max="2" width="15.28515625" customWidth="1"/>
    <col min="3" max="3" width="39.5703125" customWidth="1"/>
    <col min="4" max="6" width="10.85546875" bestFit="1" customWidth="1"/>
    <col min="7" max="11" width="6.140625" customWidth="1"/>
  </cols>
  <sheetData>
    <row r="1" spans="2:11">
      <c r="B1">
        <v>2</v>
      </c>
      <c r="C1">
        <v>4</v>
      </c>
      <c r="D1">
        <v>2</v>
      </c>
      <c r="E1">
        <v>11</v>
      </c>
    </row>
    <row r="2" spans="2:11" ht="25.5">
      <c r="B2" s="17" t="s">
        <v>51</v>
      </c>
      <c r="C2" s="17" t="s">
        <v>9</v>
      </c>
      <c r="D2" s="18" t="s">
        <v>179</v>
      </c>
      <c r="E2" s="18" t="s">
        <v>178</v>
      </c>
      <c r="F2" s="18" t="s">
        <v>177</v>
      </c>
      <c r="G2" s="18" t="s">
        <v>52</v>
      </c>
      <c r="H2" s="18" t="s">
        <v>52</v>
      </c>
      <c r="I2" s="18" t="s">
        <v>52</v>
      </c>
      <c r="J2" s="18" t="s">
        <v>52</v>
      </c>
      <c r="K2" s="18" t="s">
        <v>52</v>
      </c>
    </row>
    <row r="3" spans="2:11">
      <c r="B3" s="35" t="s">
        <v>127</v>
      </c>
      <c r="C3" s="35" t="s">
        <v>128</v>
      </c>
      <c r="D3" s="34">
        <v>271436716</v>
      </c>
      <c r="E3" s="34">
        <v>269047820</v>
      </c>
      <c r="F3" s="34">
        <v>274012088</v>
      </c>
      <c r="G3" s="34"/>
      <c r="H3" s="34"/>
      <c r="I3" s="34"/>
      <c r="J3" s="34"/>
      <c r="K3" s="34"/>
    </row>
    <row r="4" spans="2:11" ht="25.5">
      <c r="B4" s="18" t="s">
        <v>129</v>
      </c>
      <c r="C4" s="18" t="s">
        <v>130</v>
      </c>
      <c r="D4" s="19">
        <v>9738293997</v>
      </c>
      <c r="E4" s="19">
        <v>9511588666</v>
      </c>
      <c r="F4" s="19">
        <v>9655628997</v>
      </c>
      <c r="G4" s="19"/>
      <c r="H4" s="19"/>
      <c r="I4" s="19"/>
      <c r="J4" s="19"/>
      <c r="K4" s="19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1:K3"/>
  <sheetViews>
    <sheetView workbookViewId="0">
      <selection activeCell="C3" sqref="C3"/>
    </sheetView>
  </sheetViews>
  <sheetFormatPr defaultRowHeight="12.75"/>
  <cols>
    <col min="2" max="2" width="15.28515625" customWidth="1"/>
    <col min="3" max="3" width="9.42578125" customWidth="1"/>
    <col min="4" max="6" width="9.5703125" bestFit="1" customWidth="1"/>
    <col min="7" max="11" width="6.140625" customWidth="1"/>
  </cols>
  <sheetData>
    <row r="1" spans="2:11">
      <c r="B1">
        <v>2</v>
      </c>
      <c r="C1">
        <v>3</v>
      </c>
      <c r="D1">
        <v>2</v>
      </c>
      <c r="E1">
        <v>11</v>
      </c>
    </row>
    <row r="2" spans="2:11" ht="25.5">
      <c r="B2" s="17" t="s">
        <v>51</v>
      </c>
      <c r="C2" s="17" t="s">
        <v>9</v>
      </c>
      <c r="D2" s="18" t="s">
        <v>179</v>
      </c>
      <c r="E2" s="18" t="s">
        <v>178</v>
      </c>
      <c r="F2" s="18" t="s">
        <v>177</v>
      </c>
      <c r="G2" s="18" t="s">
        <v>52</v>
      </c>
      <c r="H2" s="18" t="s">
        <v>52</v>
      </c>
      <c r="I2" s="18" t="s">
        <v>52</v>
      </c>
      <c r="J2" s="18" t="s">
        <v>52</v>
      </c>
      <c r="K2" s="18" t="s">
        <v>52</v>
      </c>
    </row>
    <row r="3" spans="2:11" ht="127.5">
      <c r="B3" s="21" t="s">
        <v>65</v>
      </c>
      <c r="C3" s="21" t="s">
        <v>23</v>
      </c>
      <c r="D3" s="19">
        <v>851332243</v>
      </c>
      <c r="E3" s="19">
        <v>829525359</v>
      </c>
      <c r="F3" s="19">
        <v>700604505</v>
      </c>
      <c r="G3" s="19"/>
      <c r="H3" s="19"/>
      <c r="I3" s="19"/>
      <c r="J3" s="19"/>
      <c r="K3" s="19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B1:K6"/>
  <sheetViews>
    <sheetView workbookViewId="0">
      <selection activeCell="C6" sqref="C6"/>
    </sheetView>
  </sheetViews>
  <sheetFormatPr defaultRowHeight="12.75"/>
  <cols>
    <col min="2" max="2" width="15.28515625" customWidth="1"/>
    <col min="3" max="3" width="29.140625" customWidth="1"/>
    <col min="4" max="4" width="11.42578125" bestFit="1" customWidth="1"/>
    <col min="5" max="5" width="10.140625" bestFit="1" customWidth="1"/>
    <col min="6" max="6" width="11.42578125" bestFit="1" customWidth="1"/>
    <col min="7" max="11" width="6.140625" customWidth="1"/>
  </cols>
  <sheetData>
    <row r="1" spans="2:11">
      <c r="B1">
        <v>2</v>
      </c>
      <c r="C1">
        <v>6</v>
      </c>
      <c r="D1">
        <v>2</v>
      </c>
      <c r="E1">
        <v>11</v>
      </c>
    </row>
    <row r="2" spans="2:11" ht="25.5">
      <c r="B2" s="17" t="s">
        <v>51</v>
      </c>
      <c r="C2" s="17" t="s">
        <v>9</v>
      </c>
      <c r="D2" s="18" t="s">
        <v>179</v>
      </c>
      <c r="E2" s="18" t="s">
        <v>178</v>
      </c>
      <c r="F2" s="18" t="s">
        <v>177</v>
      </c>
      <c r="G2" s="18" t="s">
        <v>52</v>
      </c>
      <c r="H2" s="18" t="s">
        <v>52</v>
      </c>
      <c r="I2" s="18" t="s">
        <v>52</v>
      </c>
      <c r="J2" s="18" t="s">
        <v>52</v>
      </c>
      <c r="K2" s="18" t="s">
        <v>52</v>
      </c>
    </row>
    <row r="3" spans="2:11" ht="25.5">
      <c r="B3" s="35" t="s">
        <v>154</v>
      </c>
      <c r="C3" s="35" t="s">
        <v>128</v>
      </c>
      <c r="D3" s="34">
        <v>406387</v>
      </c>
      <c r="E3" s="34">
        <v>190634</v>
      </c>
      <c r="F3" s="34">
        <v>211072</v>
      </c>
      <c r="G3" s="34"/>
      <c r="H3" s="34"/>
      <c r="I3" s="34"/>
      <c r="J3" s="34"/>
      <c r="K3" s="34"/>
    </row>
    <row r="4" spans="2:11" ht="25.5">
      <c r="B4" s="18" t="s">
        <v>155</v>
      </c>
      <c r="C4" s="18" t="s">
        <v>156</v>
      </c>
      <c r="D4" s="19">
        <v>850925856</v>
      </c>
      <c r="E4" s="19">
        <v>829334725</v>
      </c>
      <c r="F4" s="19">
        <v>700393433</v>
      </c>
      <c r="G4" s="19"/>
      <c r="H4" s="19"/>
      <c r="I4" s="19"/>
      <c r="J4" s="19"/>
      <c r="K4" s="19"/>
    </row>
    <row r="5" spans="2:11" ht="25.5">
      <c r="B5" s="36" t="s">
        <v>10</v>
      </c>
      <c r="C5" s="36" t="s">
        <v>27</v>
      </c>
      <c r="D5" s="37">
        <v>-2065121072</v>
      </c>
      <c r="E5" s="37">
        <v>-953351152</v>
      </c>
      <c r="F5" s="37">
        <v>-1499442984</v>
      </c>
      <c r="G5" s="37"/>
      <c r="H5" s="37"/>
      <c r="I5" s="37"/>
      <c r="J5" s="37"/>
      <c r="K5" s="37"/>
    </row>
    <row r="6" spans="2:11">
      <c r="B6" s="36" t="s">
        <v>157</v>
      </c>
      <c r="C6" s="36" t="s">
        <v>126</v>
      </c>
      <c r="D6" s="37">
        <v>2065121072</v>
      </c>
      <c r="E6" s="37">
        <v>953351152</v>
      </c>
      <c r="F6" s="37">
        <v>1499442984</v>
      </c>
      <c r="G6" s="37"/>
      <c r="H6" s="37"/>
      <c r="I6" s="37"/>
      <c r="J6" s="37"/>
      <c r="K6" s="37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B1:K4"/>
  <sheetViews>
    <sheetView workbookViewId="0">
      <selection activeCell="C4" sqref="C4"/>
    </sheetView>
  </sheetViews>
  <sheetFormatPr defaultRowHeight="12.75"/>
  <cols>
    <col min="2" max="2" width="15.28515625" customWidth="1"/>
    <col min="3" max="3" width="11.140625" customWidth="1"/>
    <col min="4" max="4" width="10.85546875" bestFit="1" customWidth="1"/>
    <col min="5" max="5" width="10.140625" bestFit="1" customWidth="1"/>
    <col min="6" max="6" width="10.85546875" bestFit="1" customWidth="1"/>
    <col min="7" max="11" width="6.140625" customWidth="1"/>
  </cols>
  <sheetData>
    <row r="1" spans="2:11">
      <c r="B1">
        <v>2</v>
      </c>
      <c r="C1">
        <v>4</v>
      </c>
      <c r="D1">
        <v>2</v>
      </c>
      <c r="E1">
        <v>11</v>
      </c>
    </row>
    <row r="2" spans="2:11" ht="25.5">
      <c r="B2" s="17" t="s">
        <v>51</v>
      </c>
      <c r="C2" s="17" t="s">
        <v>9</v>
      </c>
      <c r="D2" s="18" t="s">
        <v>179</v>
      </c>
      <c r="E2" s="18" t="s">
        <v>178</v>
      </c>
      <c r="F2" s="18" t="s">
        <v>177</v>
      </c>
      <c r="G2" s="18" t="s">
        <v>52</v>
      </c>
      <c r="H2" s="18" t="s">
        <v>52</v>
      </c>
      <c r="I2" s="18" t="s">
        <v>52</v>
      </c>
      <c r="J2" s="18" t="s">
        <v>52</v>
      </c>
      <c r="K2" s="18" t="s">
        <v>52</v>
      </c>
    </row>
    <row r="3" spans="2:11">
      <c r="B3" s="18" t="s">
        <v>66</v>
      </c>
      <c r="C3" s="18" t="s">
        <v>67</v>
      </c>
      <c r="D3" s="19">
        <v>2031415737</v>
      </c>
      <c r="E3" s="19">
        <v>949559026</v>
      </c>
      <c r="F3" s="19">
        <v>1494987737</v>
      </c>
      <c r="G3" s="19"/>
      <c r="H3" s="19"/>
      <c r="I3" s="19"/>
      <c r="J3" s="19"/>
      <c r="K3" s="19"/>
    </row>
    <row r="4" spans="2:11">
      <c r="B4" s="18" t="s">
        <v>68</v>
      </c>
      <c r="C4" s="18" t="s">
        <v>69</v>
      </c>
      <c r="D4" s="19">
        <v>-334457337</v>
      </c>
      <c r="E4" s="19">
        <v>-334457337</v>
      </c>
      <c r="F4" s="19">
        <v>-334457337</v>
      </c>
      <c r="G4" s="19"/>
      <c r="H4" s="19"/>
      <c r="I4" s="19"/>
      <c r="J4" s="19"/>
      <c r="K4" s="19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B1:K7"/>
  <sheetViews>
    <sheetView workbookViewId="0">
      <selection activeCell="C7" sqref="C7"/>
    </sheetView>
  </sheetViews>
  <sheetFormatPr defaultRowHeight="12.75"/>
  <cols>
    <col min="2" max="2" width="15.28515625" customWidth="1"/>
    <col min="3" max="3" width="39.5703125" customWidth="1"/>
    <col min="4" max="6" width="9.5703125" bestFit="1" customWidth="1"/>
    <col min="7" max="11" width="6.140625" customWidth="1"/>
  </cols>
  <sheetData>
    <row r="1" spans="2:11">
      <c r="B1">
        <v>2</v>
      </c>
      <c r="C1">
        <v>7</v>
      </c>
      <c r="D1">
        <v>2</v>
      </c>
      <c r="E1">
        <v>11</v>
      </c>
    </row>
    <row r="2" spans="2:11" ht="25.5">
      <c r="B2" s="17" t="s">
        <v>51</v>
      </c>
      <c r="C2" s="17" t="s">
        <v>9</v>
      </c>
      <c r="D2" s="18" t="s">
        <v>179</v>
      </c>
      <c r="E2" s="18" t="s">
        <v>178</v>
      </c>
      <c r="F2" s="18" t="s">
        <v>177</v>
      </c>
      <c r="G2" s="18" t="s">
        <v>52</v>
      </c>
      <c r="H2" s="18" t="s">
        <v>52</v>
      </c>
      <c r="I2" s="18" t="s">
        <v>52</v>
      </c>
      <c r="J2" s="18" t="s">
        <v>52</v>
      </c>
      <c r="K2" s="18" t="s">
        <v>52</v>
      </c>
    </row>
    <row r="3" spans="2:11">
      <c r="B3" s="21" t="s">
        <v>53</v>
      </c>
      <c r="C3" s="21" t="s">
        <v>54</v>
      </c>
      <c r="D3" s="19">
        <v>383169113</v>
      </c>
      <c r="E3" s="19">
        <v>342662255</v>
      </c>
      <c r="F3" s="19">
        <v>342450376</v>
      </c>
      <c r="G3" s="19"/>
      <c r="H3" s="19"/>
      <c r="I3" s="19"/>
      <c r="J3" s="19"/>
      <c r="K3" s="19"/>
    </row>
    <row r="4" spans="2:11" ht="51">
      <c r="B4" s="31" t="s">
        <v>147</v>
      </c>
      <c r="C4" s="31" t="s">
        <v>174</v>
      </c>
      <c r="D4" s="19">
        <v>10880401</v>
      </c>
      <c r="E4" s="19">
        <v>7688988</v>
      </c>
      <c r="F4" s="19">
        <v>7882165</v>
      </c>
      <c r="G4" s="19"/>
      <c r="H4" s="19"/>
      <c r="I4" s="19"/>
      <c r="J4" s="19"/>
      <c r="K4" s="19"/>
    </row>
    <row r="5" spans="2:11" ht="38.25">
      <c r="B5" s="31" t="s">
        <v>148</v>
      </c>
      <c r="C5" s="31" t="s">
        <v>175</v>
      </c>
      <c r="D5" s="19">
        <v>37831375</v>
      </c>
      <c r="E5" s="19">
        <v>515930</v>
      </c>
      <c r="F5" s="19">
        <v>110874</v>
      </c>
      <c r="G5" s="19"/>
      <c r="H5" s="19"/>
      <c r="I5" s="19"/>
      <c r="J5" s="19"/>
      <c r="K5" s="19"/>
    </row>
    <row r="6" spans="2:11" ht="38.25">
      <c r="B6" s="31" t="s">
        <v>149</v>
      </c>
      <c r="C6" s="31" t="s">
        <v>176</v>
      </c>
      <c r="D6" s="19">
        <v>334457337</v>
      </c>
      <c r="E6" s="19">
        <v>334457337</v>
      </c>
      <c r="F6" s="19">
        <v>334457337</v>
      </c>
      <c r="G6" s="19"/>
      <c r="H6" s="19"/>
      <c r="I6" s="19"/>
      <c r="J6" s="19"/>
      <c r="K6" s="19"/>
    </row>
    <row r="7" spans="2:11">
      <c r="B7" s="21" t="s">
        <v>150</v>
      </c>
      <c r="C7" s="21" t="s">
        <v>151</v>
      </c>
      <c r="D7" s="19">
        <v>-15006441</v>
      </c>
      <c r="E7" s="19">
        <v>-4412792</v>
      </c>
      <c r="F7" s="19">
        <v>-3537792</v>
      </c>
      <c r="G7" s="19"/>
      <c r="H7" s="19"/>
      <c r="I7" s="19"/>
      <c r="J7" s="19"/>
      <c r="K7" s="19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/>
  <dimension ref="B1:K3"/>
  <sheetViews>
    <sheetView workbookViewId="0">
      <selection activeCell="C3" sqref="C3"/>
    </sheetView>
  </sheetViews>
  <sheetFormatPr defaultRowHeight="12.75"/>
  <cols>
    <col min="2" max="2" width="15.28515625" customWidth="1"/>
    <col min="4" max="6" width="10.85546875" bestFit="1" customWidth="1"/>
    <col min="7" max="11" width="6.140625" customWidth="1"/>
  </cols>
  <sheetData>
    <row r="1" spans="2:11">
      <c r="B1">
        <v>2</v>
      </c>
      <c r="C1">
        <v>3</v>
      </c>
      <c r="D1">
        <v>2</v>
      </c>
      <c r="E1">
        <v>11</v>
      </c>
    </row>
    <row r="2" spans="2:11" ht="25.5">
      <c r="B2" s="17" t="s">
        <v>51</v>
      </c>
      <c r="C2" s="17" t="s">
        <v>9</v>
      </c>
      <c r="D2" s="18" t="s">
        <v>179</v>
      </c>
      <c r="E2" s="18" t="s">
        <v>178</v>
      </c>
      <c r="F2" s="18" t="s">
        <v>177</v>
      </c>
      <c r="G2" s="18" t="s">
        <v>52</v>
      </c>
      <c r="H2" s="18" t="s">
        <v>52</v>
      </c>
      <c r="I2" s="18" t="s">
        <v>52</v>
      </c>
      <c r="J2" s="18" t="s">
        <v>52</v>
      </c>
      <c r="K2" s="18" t="s">
        <v>52</v>
      </c>
    </row>
    <row r="3" spans="2:11" ht="127.5">
      <c r="B3" s="38" t="s">
        <v>70</v>
      </c>
      <c r="C3" s="38" t="s">
        <v>18</v>
      </c>
      <c r="D3" s="37">
        <v>4083315438</v>
      </c>
      <c r="E3" s="37">
        <v>4319393849</v>
      </c>
      <c r="F3" s="37">
        <v>4569507977</v>
      </c>
      <c r="G3" s="37"/>
      <c r="H3" s="37"/>
      <c r="I3" s="37"/>
      <c r="J3" s="37"/>
      <c r="K3" s="37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0"/>
  <dimension ref="B1:K4"/>
  <sheetViews>
    <sheetView workbookViewId="0">
      <selection activeCell="C4" sqref="C4"/>
    </sheetView>
  </sheetViews>
  <sheetFormatPr defaultRowHeight="12.75"/>
  <cols>
    <col min="2" max="2" width="15.28515625" customWidth="1"/>
    <col min="3" max="3" width="15.42578125" customWidth="1"/>
    <col min="4" max="6" width="10.85546875" bestFit="1" customWidth="1"/>
    <col min="7" max="11" width="6.140625" customWidth="1"/>
  </cols>
  <sheetData>
    <row r="1" spans="2:11">
      <c r="B1">
        <v>2</v>
      </c>
      <c r="C1">
        <v>4</v>
      </c>
      <c r="D1">
        <v>2</v>
      </c>
      <c r="E1">
        <v>11</v>
      </c>
    </row>
    <row r="2" spans="2:11" ht="25.5">
      <c r="B2" s="17" t="s">
        <v>51</v>
      </c>
      <c r="C2" s="17" t="s">
        <v>9</v>
      </c>
      <c r="D2" s="18" t="s">
        <v>179</v>
      </c>
      <c r="E2" s="18" t="s">
        <v>178</v>
      </c>
      <c r="F2" s="18" t="s">
        <v>177</v>
      </c>
      <c r="G2" s="18" t="s">
        <v>52</v>
      </c>
      <c r="H2" s="18" t="s">
        <v>52</v>
      </c>
      <c r="I2" s="18" t="s">
        <v>52</v>
      </c>
      <c r="J2" s="18" t="s">
        <v>52</v>
      </c>
      <c r="K2" s="18" t="s">
        <v>52</v>
      </c>
    </row>
    <row r="3" spans="2:11" ht="38.25">
      <c r="B3" s="35" t="s">
        <v>120</v>
      </c>
      <c r="C3" s="35" t="s">
        <v>57</v>
      </c>
      <c r="D3" s="34">
        <v>15000</v>
      </c>
      <c r="E3" s="34">
        <v>15000</v>
      </c>
      <c r="F3" s="34">
        <v>15000</v>
      </c>
      <c r="G3" s="34"/>
      <c r="H3" s="34"/>
      <c r="I3" s="34"/>
      <c r="J3" s="34"/>
      <c r="K3" s="34"/>
    </row>
    <row r="4" spans="2:11" ht="38.25">
      <c r="B4" s="36" t="s">
        <v>121</v>
      </c>
      <c r="C4" s="36" t="s">
        <v>122</v>
      </c>
      <c r="D4" s="37">
        <v>4083300438</v>
      </c>
      <c r="E4" s="37">
        <v>4319378849</v>
      </c>
      <c r="F4" s="37">
        <v>4569492977</v>
      </c>
      <c r="G4" s="37"/>
      <c r="H4" s="37"/>
      <c r="I4" s="37"/>
      <c r="J4" s="37"/>
      <c r="K4" s="37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"/>
  <dimension ref="B1:K3"/>
  <sheetViews>
    <sheetView workbookViewId="0">
      <selection activeCell="C3" sqref="C3"/>
    </sheetView>
  </sheetViews>
  <sheetFormatPr defaultRowHeight="12.75"/>
  <cols>
    <col min="2" max="2" width="15.28515625" customWidth="1"/>
    <col min="3" max="3" width="10.42578125" customWidth="1"/>
    <col min="4" max="6" width="10.85546875" bestFit="1" customWidth="1"/>
    <col min="7" max="11" width="6.140625" customWidth="1"/>
  </cols>
  <sheetData>
    <row r="1" spans="2:11">
      <c r="B1">
        <v>2</v>
      </c>
      <c r="C1">
        <v>3</v>
      </c>
      <c r="D1">
        <v>2</v>
      </c>
      <c r="E1">
        <v>11</v>
      </c>
    </row>
    <row r="2" spans="2:11" ht="25.5">
      <c r="B2" s="17" t="s">
        <v>51</v>
      </c>
      <c r="C2" s="17" t="s">
        <v>9</v>
      </c>
      <c r="D2" s="18" t="s">
        <v>179</v>
      </c>
      <c r="E2" s="18" t="s">
        <v>178</v>
      </c>
      <c r="F2" s="18" t="s">
        <v>177</v>
      </c>
      <c r="G2" s="18" t="s">
        <v>52</v>
      </c>
      <c r="H2" s="18" t="s">
        <v>52</v>
      </c>
      <c r="I2" s="18" t="s">
        <v>52</v>
      </c>
      <c r="J2" s="18" t="s">
        <v>52</v>
      </c>
      <c r="K2" s="18" t="s">
        <v>52</v>
      </c>
    </row>
    <row r="3" spans="2:11" ht="114.75">
      <c r="B3" s="21" t="s">
        <v>60</v>
      </c>
      <c r="C3" s="21" t="s">
        <v>21</v>
      </c>
      <c r="D3" s="19">
        <v>4082099416</v>
      </c>
      <c r="E3" s="19">
        <v>4318496750</v>
      </c>
      <c r="F3" s="19">
        <v>4568590440</v>
      </c>
      <c r="G3" s="19"/>
      <c r="H3" s="19"/>
      <c r="I3" s="19"/>
      <c r="J3" s="19"/>
      <c r="K3" s="19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2"/>
  <dimension ref="B1:K4"/>
  <sheetViews>
    <sheetView workbookViewId="0">
      <selection activeCell="C4" sqref="C4"/>
    </sheetView>
  </sheetViews>
  <sheetFormatPr defaultRowHeight="12.75"/>
  <cols>
    <col min="2" max="2" width="15.28515625" customWidth="1"/>
    <col min="3" max="3" width="34.28515625" customWidth="1"/>
    <col min="4" max="6" width="10.85546875" bestFit="1" customWidth="1"/>
    <col min="7" max="11" width="6.140625" customWidth="1"/>
  </cols>
  <sheetData>
    <row r="1" spans="2:11">
      <c r="B1">
        <v>2</v>
      </c>
      <c r="C1">
        <v>4</v>
      </c>
      <c r="D1">
        <v>2</v>
      </c>
      <c r="E1">
        <v>11</v>
      </c>
    </row>
    <row r="2" spans="2:11" ht="25.5">
      <c r="B2" s="17" t="s">
        <v>51</v>
      </c>
      <c r="C2" s="17" t="s">
        <v>9</v>
      </c>
      <c r="D2" s="18" t="s">
        <v>179</v>
      </c>
      <c r="E2" s="18" t="s">
        <v>178</v>
      </c>
      <c r="F2" s="18" t="s">
        <v>177</v>
      </c>
      <c r="G2" s="18" t="s">
        <v>52</v>
      </c>
      <c r="H2" s="18" t="s">
        <v>52</v>
      </c>
      <c r="I2" s="18" t="s">
        <v>52</v>
      </c>
      <c r="J2" s="18" t="s">
        <v>52</v>
      </c>
      <c r="K2" s="18" t="s">
        <v>52</v>
      </c>
    </row>
    <row r="3" spans="2:11">
      <c r="B3" s="35" t="s">
        <v>56</v>
      </c>
      <c r="C3" s="35" t="s">
        <v>57</v>
      </c>
      <c r="D3" s="34">
        <v>15000</v>
      </c>
      <c r="E3" s="34">
        <v>15000</v>
      </c>
      <c r="F3" s="34">
        <v>15000</v>
      </c>
      <c r="G3" s="34"/>
      <c r="H3" s="34"/>
      <c r="I3" s="34"/>
      <c r="J3" s="34"/>
      <c r="K3" s="34"/>
    </row>
    <row r="4" spans="2:11" ht="25.5">
      <c r="B4" s="18" t="s">
        <v>58</v>
      </c>
      <c r="C4" s="18" t="s">
        <v>59</v>
      </c>
      <c r="D4" s="19">
        <v>4082084416</v>
      </c>
      <c r="E4" s="19">
        <v>4318481750</v>
      </c>
      <c r="F4" s="19">
        <v>4568575440</v>
      </c>
      <c r="G4" s="19"/>
      <c r="H4" s="19"/>
      <c r="I4" s="19"/>
      <c r="J4" s="19"/>
      <c r="K4" s="19"/>
    </row>
  </sheetData>
  <phoneticPr fontId="3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3"/>
  <dimension ref="B1:K3"/>
  <sheetViews>
    <sheetView workbookViewId="0">
      <selection activeCell="C3" sqref="C3"/>
    </sheetView>
  </sheetViews>
  <sheetFormatPr defaultRowHeight="12.75"/>
  <cols>
    <col min="2" max="2" width="15.28515625" customWidth="1"/>
    <col min="3" max="3" width="9.42578125" customWidth="1"/>
    <col min="4" max="4" width="7.85546875" customWidth="1"/>
    <col min="5" max="6" width="6.5703125" customWidth="1"/>
    <col min="7" max="11" width="6.140625" customWidth="1"/>
  </cols>
  <sheetData>
    <row r="1" spans="2:11">
      <c r="B1">
        <v>2</v>
      </c>
      <c r="C1">
        <v>3</v>
      </c>
      <c r="D1">
        <v>2</v>
      </c>
      <c r="E1">
        <v>11</v>
      </c>
    </row>
    <row r="2" spans="2:11" ht="38.25">
      <c r="B2" s="17" t="s">
        <v>51</v>
      </c>
      <c r="C2" s="17" t="s">
        <v>9</v>
      </c>
      <c r="D2" s="18" t="s">
        <v>179</v>
      </c>
      <c r="E2" s="18" t="s">
        <v>178</v>
      </c>
      <c r="F2" s="18" t="s">
        <v>177</v>
      </c>
      <c r="G2" s="18" t="s">
        <v>52</v>
      </c>
      <c r="H2" s="18" t="s">
        <v>52</v>
      </c>
      <c r="I2" s="18" t="s">
        <v>52</v>
      </c>
      <c r="J2" s="18" t="s">
        <v>52</v>
      </c>
      <c r="K2" s="18" t="s">
        <v>52</v>
      </c>
    </row>
    <row r="3" spans="2:11" ht="140.25">
      <c r="B3" s="21" t="s">
        <v>65</v>
      </c>
      <c r="C3" s="21" t="s">
        <v>25</v>
      </c>
      <c r="D3" s="19">
        <v>1216022</v>
      </c>
      <c r="E3" s="19">
        <v>897099</v>
      </c>
      <c r="F3" s="19">
        <v>917537</v>
      </c>
      <c r="G3" s="19"/>
      <c r="H3" s="19"/>
      <c r="I3" s="19"/>
      <c r="J3" s="19"/>
      <c r="K3" s="19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4"/>
  <dimension ref="B1:K5"/>
  <sheetViews>
    <sheetView workbookViewId="0">
      <selection activeCell="C5" sqref="C5"/>
    </sheetView>
  </sheetViews>
  <sheetFormatPr defaultRowHeight="12.75"/>
  <cols>
    <col min="2" max="2" width="15.28515625" customWidth="1"/>
    <col min="3" max="3" width="10.85546875" customWidth="1"/>
    <col min="4" max="5" width="10.140625" bestFit="1" customWidth="1"/>
    <col min="6" max="6" width="9.28515625" bestFit="1" customWidth="1"/>
    <col min="7" max="11" width="6.140625" customWidth="1"/>
  </cols>
  <sheetData>
    <row r="1" spans="2:11">
      <c r="B1">
        <v>2</v>
      </c>
      <c r="C1">
        <v>5</v>
      </c>
      <c r="D1">
        <v>2</v>
      </c>
      <c r="E1">
        <v>11</v>
      </c>
    </row>
    <row r="2" spans="2:11" ht="25.5">
      <c r="B2" s="17" t="s">
        <v>51</v>
      </c>
      <c r="C2" s="17" t="s">
        <v>9</v>
      </c>
      <c r="D2" s="18" t="s">
        <v>179</v>
      </c>
      <c r="E2" s="18" t="s">
        <v>178</v>
      </c>
      <c r="F2" s="18" t="s">
        <v>177</v>
      </c>
      <c r="G2" s="18" t="s">
        <v>52</v>
      </c>
      <c r="H2" s="18" t="s">
        <v>52</v>
      </c>
      <c r="I2" s="18" t="s">
        <v>52</v>
      </c>
      <c r="J2" s="18" t="s">
        <v>52</v>
      </c>
      <c r="K2" s="18" t="s">
        <v>52</v>
      </c>
    </row>
    <row r="3" spans="2:11" ht="76.5">
      <c r="B3" s="18" t="s">
        <v>123</v>
      </c>
      <c r="C3" s="18" t="s">
        <v>124</v>
      </c>
      <c r="D3" s="19">
        <v>1216022</v>
      </c>
      <c r="E3" s="19">
        <v>897099</v>
      </c>
      <c r="F3" s="19">
        <v>917537</v>
      </c>
      <c r="G3" s="19"/>
      <c r="H3" s="19"/>
      <c r="I3" s="19"/>
      <c r="J3" s="19"/>
      <c r="K3" s="19"/>
    </row>
    <row r="4" spans="2:11" ht="63.75">
      <c r="B4" s="36" t="s">
        <v>4</v>
      </c>
      <c r="C4" s="36" t="s">
        <v>26</v>
      </c>
      <c r="D4" s="37">
        <v>113700623</v>
      </c>
      <c r="E4" s="37">
        <v>132480843</v>
      </c>
      <c r="F4" s="37">
        <v>94513070</v>
      </c>
      <c r="G4" s="37"/>
      <c r="H4" s="37"/>
      <c r="I4" s="37"/>
      <c r="J4" s="37"/>
      <c r="K4" s="37"/>
    </row>
    <row r="5" spans="2:11" ht="25.5">
      <c r="B5" s="36" t="s">
        <v>125</v>
      </c>
      <c r="C5" s="36" t="s">
        <v>126</v>
      </c>
      <c r="D5" s="37">
        <v>-113700623</v>
      </c>
      <c r="E5" s="37">
        <v>-132480843</v>
      </c>
      <c r="F5" s="37">
        <v>-94513070</v>
      </c>
      <c r="G5" s="37"/>
      <c r="H5" s="37"/>
      <c r="I5" s="37"/>
      <c r="J5" s="37"/>
      <c r="K5" s="37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5"/>
  <dimension ref="B1:E2"/>
  <sheetViews>
    <sheetView workbookViewId="0">
      <selection activeCell="C3" sqref="C3"/>
    </sheetView>
  </sheetViews>
  <sheetFormatPr defaultRowHeight="12.75"/>
  <cols>
    <col min="2" max="2" width="23.5703125" customWidth="1"/>
    <col min="3" max="3" width="11.140625" customWidth="1"/>
    <col min="4" max="5" width="6.42578125" customWidth="1"/>
    <col min="6" max="6" width="3.7109375" customWidth="1"/>
    <col min="7" max="9" width="5.140625" customWidth="1"/>
    <col min="10" max="10" width="3.7109375" customWidth="1"/>
    <col min="11" max="11" width="5.140625" customWidth="1"/>
  </cols>
  <sheetData>
    <row r="1" spans="2:5">
      <c r="B1">
        <v>2</v>
      </c>
      <c r="C1">
        <v>2</v>
      </c>
      <c r="D1">
        <v>2</v>
      </c>
      <c r="E1">
        <v>2</v>
      </c>
    </row>
    <row r="2" spans="2:5">
      <c r="B2" s="16" t="s">
        <v>48</v>
      </c>
    </row>
  </sheetData>
  <phoneticPr fontId="3" type="noConversion"/>
  <pageMargins left="0.75" right="0.75" top="1" bottom="1" header="0.5" footer="0.5"/>
  <headerFooter alignWithMargins="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6"/>
  <dimension ref="B1:K4"/>
  <sheetViews>
    <sheetView workbookViewId="0">
      <selection activeCell="C4" sqref="C4"/>
    </sheetView>
  </sheetViews>
  <sheetFormatPr defaultRowHeight="12.75"/>
  <cols>
    <col min="2" max="2" width="15.28515625" customWidth="1"/>
    <col min="3" max="3" width="20.7109375" customWidth="1"/>
    <col min="4" max="5" width="10.140625" bestFit="1" customWidth="1"/>
    <col min="6" max="6" width="9.28515625" bestFit="1" customWidth="1"/>
    <col min="7" max="11" width="6.140625" customWidth="1"/>
  </cols>
  <sheetData>
    <row r="1" spans="2:11">
      <c r="B1">
        <v>2</v>
      </c>
      <c r="C1">
        <v>4</v>
      </c>
      <c r="D1">
        <v>2</v>
      </c>
      <c r="E1">
        <v>11</v>
      </c>
    </row>
    <row r="2" spans="2:11" ht="25.5">
      <c r="B2" s="20" t="s">
        <v>51</v>
      </c>
      <c r="C2" s="20" t="s">
        <v>9</v>
      </c>
      <c r="D2" s="32" t="s">
        <v>179</v>
      </c>
      <c r="E2" s="32" t="s">
        <v>178</v>
      </c>
      <c r="F2" s="32" t="s">
        <v>177</v>
      </c>
      <c r="G2" s="32" t="s">
        <v>52</v>
      </c>
      <c r="H2" s="32" t="s">
        <v>52</v>
      </c>
      <c r="I2" s="32" t="s">
        <v>52</v>
      </c>
      <c r="J2" s="32" t="s">
        <v>52</v>
      </c>
      <c r="K2" s="32" t="s">
        <v>52</v>
      </c>
    </row>
    <row r="3" spans="2:11">
      <c r="B3" s="22" t="s">
        <v>53</v>
      </c>
      <c r="C3" s="22" t="s">
        <v>54</v>
      </c>
      <c r="D3" s="23">
        <v>-113700623</v>
      </c>
      <c r="E3" s="23">
        <v>-132480843</v>
      </c>
      <c r="F3" s="23">
        <v>-94513070</v>
      </c>
      <c r="G3" s="23"/>
      <c r="H3" s="23"/>
      <c r="I3" s="23"/>
      <c r="J3" s="23"/>
      <c r="K3" s="23"/>
    </row>
    <row r="4" spans="2:11" ht="89.25">
      <c r="B4" s="25" t="s">
        <v>55</v>
      </c>
      <c r="C4" s="25" t="s">
        <v>169</v>
      </c>
      <c r="D4" s="23">
        <v>-113700623</v>
      </c>
      <c r="E4" s="23">
        <v>-132480843</v>
      </c>
      <c r="F4" s="23">
        <v>-94513070</v>
      </c>
      <c r="G4" s="23"/>
      <c r="H4" s="23"/>
      <c r="I4" s="23"/>
      <c r="J4" s="23"/>
      <c r="K4" s="23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8"/>
  <dimension ref="B1:K6"/>
  <sheetViews>
    <sheetView workbookViewId="0">
      <selection activeCell="C6" sqref="C6"/>
    </sheetView>
  </sheetViews>
  <sheetFormatPr defaultRowHeight="12.75"/>
  <cols>
    <col min="1" max="1" width="0.42578125" customWidth="1"/>
    <col min="2" max="2" width="15.28515625" customWidth="1"/>
    <col min="3" max="3" width="10" customWidth="1"/>
    <col min="4" max="6" width="6.5703125" customWidth="1"/>
    <col min="7" max="11" width="6.140625" customWidth="1"/>
  </cols>
  <sheetData>
    <row r="1" spans="2:11">
      <c r="B1">
        <v>2</v>
      </c>
      <c r="C1">
        <v>6</v>
      </c>
      <c r="D1">
        <v>2</v>
      </c>
      <c r="E1">
        <v>11</v>
      </c>
    </row>
    <row r="2" spans="2:11" ht="38.25">
      <c r="B2" s="17" t="s">
        <v>51</v>
      </c>
      <c r="C2" s="17" t="s">
        <v>9</v>
      </c>
      <c r="D2" s="18" t="s">
        <v>179</v>
      </c>
      <c r="E2" s="18" t="s">
        <v>178</v>
      </c>
      <c r="F2" s="18" t="s">
        <v>177</v>
      </c>
      <c r="G2" s="18" t="s">
        <v>52</v>
      </c>
      <c r="H2" s="18" t="s">
        <v>52</v>
      </c>
      <c r="I2" s="18" t="s">
        <v>52</v>
      </c>
      <c r="J2" s="18" t="s">
        <v>52</v>
      </c>
      <c r="K2" s="18" t="s">
        <v>52</v>
      </c>
    </row>
    <row r="3" spans="2:11" ht="51">
      <c r="B3" s="33" t="s">
        <v>158</v>
      </c>
      <c r="C3" s="33" t="s">
        <v>159</v>
      </c>
      <c r="D3" s="34">
        <v>29.85</v>
      </c>
      <c r="E3" s="34">
        <v>30.82</v>
      </c>
      <c r="F3" s="34">
        <v>28.48</v>
      </c>
      <c r="G3" s="34"/>
      <c r="H3" s="34"/>
      <c r="I3" s="34"/>
      <c r="J3" s="34"/>
      <c r="K3" s="34"/>
    </row>
    <row r="4" spans="2:11" ht="38.25">
      <c r="B4" s="33" t="s">
        <v>160</v>
      </c>
      <c r="C4" s="33" t="s">
        <v>161</v>
      </c>
      <c r="D4" s="34">
        <v>34.43</v>
      </c>
      <c r="E4" s="34">
        <v>32.64</v>
      </c>
      <c r="F4" s="34">
        <v>31.44</v>
      </c>
      <c r="G4" s="34"/>
      <c r="H4" s="34"/>
      <c r="I4" s="34"/>
      <c r="J4" s="34"/>
      <c r="K4" s="34"/>
    </row>
    <row r="5" spans="2:11" ht="63.75">
      <c r="B5" s="33" t="s">
        <v>162</v>
      </c>
      <c r="C5" s="33" t="s">
        <v>163</v>
      </c>
      <c r="D5" s="34">
        <v>-4.58</v>
      </c>
      <c r="E5" s="34">
        <v>-1.83</v>
      </c>
      <c r="F5" s="34">
        <v>-2.96</v>
      </c>
      <c r="G5" s="34"/>
      <c r="H5" s="34"/>
      <c r="I5" s="34"/>
      <c r="J5" s="34"/>
      <c r="K5" s="34"/>
    </row>
    <row r="6" spans="2:11" ht="25.5">
      <c r="B6" s="33" t="s">
        <v>164</v>
      </c>
      <c r="C6" s="33" t="s">
        <v>165</v>
      </c>
      <c r="D6" s="34">
        <v>42617</v>
      </c>
      <c r="E6" s="34">
        <v>44911</v>
      </c>
      <c r="F6" s="34">
        <v>47479</v>
      </c>
      <c r="G6" s="34"/>
      <c r="H6" s="34"/>
      <c r="I6" s="34"/>
      <c r="J6" s="34"/>
      <c r="K6" s="34"/>
    </row>
  </sheetData>
  <phoneticPr fontId="3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
</file>

<file path=customXml/itemProps1.xml><?xml version="1.0" encoding="utf-8"?>
<ds:datastoreItem xmlns:ds="http://schemas.openxmlformats.org/officeDocument/2006/customXml" ds:itemID="{DFB941A9-E50D-4EEE-9D51-F52ADEF1AF12}">
  <ds:schemaRefs>
    <ds:schemaRef ds:uri="http://www.sap.com/ip/bi/bexanalyzer/excel/application"/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1piel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“Par valsts budžetu 2023.gadam un budžeta ietvaru 2023.-2025.gadam”</dc:title>
  <dc:subject>1.pielikums</dc:subject>
  <dc:creator>Dace Siņkovska</dc:creator>
  <dc:description>26573078, dace.sinkovska@fm.gov.lv</dc:description>
  <cp:lastModifiedBy>Dace Siņkovska</cp:lastModifiedBy>
  <cp:lastPrinted>2023-02-03T14:43:05Z</cp:lastPrinted>
  <dcterms:created xsi:type="dcterms:W3CDTF">2006-10-30T08:44:59Z</dcterms:created>
  <dcterms:modified xsi:type="dcterms:W3CDTF">2023-02-03T14:54:21Z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1_pielikums_310123.xlsx</vt:lpwstr>
  </property>
  <property fmtid="{D5CDD505-2E9C-101B-9397-08002B2CF9AE}" pid="3" name="BExAnalyzer_Activesheet">
    <vt:lpwstr>ATSKAITE</vt:lpwstr>
  </property>
</Properties>
</file>