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Kopsavilkuma_nod\VBPKN_jautājumi\BUDZETS_2023\Budzets\Likumprojekts_2023\"/>
    </mc:Choice>
  </mc:AlternateContent>
  <xr:revisionPtr revIDLastSave="0" documentId="13_ncr:1_{DCAA958A-F8B2-4F14-8370-A8A448030DD5}" xr6:coauthVersionLast="47" xr6:coauthVersionMax="47" xr10:uidLastSave="{00000000-0000-0000-0000-000000000000}"/>
  <bookViews>
    <workbookView xWindow="-120" yWindow="-120" windowWidth="29040" windowHeight="15840" xr2:uid="{D5E666C3-3D37-42D5-B714-41FC4C7F99FF}"/>
  </bookViews>
  <sheets>
    <sheet name="6.pie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1" i="1" l="1"/>
  <c r="B57" i="1" s="1"/>
</calcChain>
</file>

<file path=xl/sharedStrings.xml><?xml version="1.0" encoding="utf-8"?>
<sst xmlns="http://schemas.openxmlformats.org/spreadsheetml/2006/main" count="59" uniqueCount="57">
  <si>
    <t>Likumprojekta "Par valsts budžetu 2023. gadam un budžeta ietvaru 2023., 2024. un 2025. gadam"</t>
  </si>
  <si>
    <t>6.pielikums</t>
  </si>
  <si>
    <t>Mērķdotācijas pašvaldībām – pašvaldību pamata un vispārējās vidējās izglītības iestāžu, pašvaldību speciālās izglītības iestāžu un pašvaldību profesionālās izglītības iestāžu pedagogu darba samaksai un valsts sociālās apdrošināšanas obligātajām iemaksām</t>
  </si>
  <si>
    <t>I. No 2023.gada 1.janvāra līdz 2023.gada 31.augustam</t>
  </si>
  <si>
    <t>Pašvaldības</t>
  </si>
  <si>
    <t>Euro</t>
  </si>
  <si>
    <t>Rīgas valstspilsēta</t>
  </si>
  <si>
    <t>Daugavpils valstspilsēta</t>
  </si>
  <si>
    <t>Jelgavas valstspilsēta</t>
  </si>
  <si>
    <t>Jūrmalas valstspilsēta</t>
  </si>
  <si>
    <t>Liepājas valstspilsēta</t>
  </si>
  <si>
    <t>Rēzeknes valstspilsēta</t>
  </si>
  <si>
    <t>Ventspils valstspilsēta</t>
  </si>
  <si>
    <t>Aizkraukles novads</t>
  </si>
  <si>
    <t>Alūksnes novads</t>
  </si>
  <si>
    <t>Augšdaugavas novads</t>
  </si>
  <si>
    <t>Ādažu novads</t>
  </si>
  <si>
    <t>Balvu novads</t>
  </si>
  <si>
    <t>Bauskas novads</t>
  </si>
  <si>
    <t>Cēsu novads</t>
  </si>
  <si>
    <t>Dienvidkurzemes novads</t>
  </si>
  <si>
    <t>Dobeles novads</t>
  </si>
  <si>
    <t>Gulbenes novads</t>
  </si>
  <si>
    <t>Jelgavas novads</t>
  </si>
  <si>
    <t>Jēkabpils novads</t>
  </si>
  <si>
    <t>Krāslavas novads</t>
  </si>
  <si>
    <t>Kuldīgas novads</t>
  </si>
  <si>
    <t>Ķekavas novads</t>
  </si>
  <si>
    <t>Limbažu novads</t>
  </si>
  <si>
    <t>Līvānu novads</t>
  </si>
  <si>
    <t>Ludzas novads</t>
  </si>
  <si>
    <t>Madonas novads</t>
  </si>
  <si>
    <t>Mārupes novads</t>
  </si>
  <si>
    <t>Ogres novads</t>
  </si>
  <si>
    <t>Olaines novads</t>
  </si>
  <si>
    <t>Preiļu novads</t>
  </si>
  <si>
    <t>Rēzeknes novads</t>
  </si>
  <si>
    <t>Ropažu novads</t>
  </si>
  <si>
    <t>Salaspils novads</t>
  </si>
  <si>
    <t>Saldus novads</t>
  </si>
  <si>
    <t>Saulkrastu novads</t>
  </si>
  <si>
    <t>Siguldas novads</t>
  </si>
  <si>
    <t>Smiltenes novads</t>
  </si>
  <si>
    <t>Talsu novads</t>
  </si>
  <si>
    <t>Tukuma novads</t>
  </si>
  <si>
    <t>Valkas novads</t>
  </si>
  <si>
    <t>Valmieras novads</t>
  </si>
  <si>
    <t>Varakļānu novads</t>
  </si>
  <si>
    <t>Ventspils novads</t>
  </si>
  <si>
    <t>KOPĀ</t>
  </si>
  <si>
    <t>II. No 2023.gada 1.septembra līdz 2023.gada 31.decembrim</t>
  </si>
  <si>
    <t>Nesadalītie līdzekļi</t>
  </si>
  <si>
    <t>PAVISAM KOPĀ</t>
  </si>
  <si>
    <t>Finanšu ministrs</t>
  </si>
  <si>
    <t>A. Ašeradens</t>
  </si>
  <si>
    <t>Siņkovska, 26573078</t>
  </si>
  <si>
    <t>dace.sinkovska@fm.gov.lv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</si>
</sst>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0"/>
  </numFmts>
  <fonts count="9">
    <font>
      <sz val="11"/>
      <color theme="1"/>
      <name val="Calibri"/>
      <family val="2"/>
      <charset val="186"/>
      <scheme val="minor"/>
    </font>
    <font>
      <sz val="10"/>
      <name val="RimTimes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i/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 Baltic"/>
      <family val="1"/>
      <charset val="186"/>
    </font>
    <font>
      <u/>
      <sz val="11"/>
      <color theme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6" fillId="0" borderId="0"/>
    <xf numFmtId="0" fontId="8" fillId="0" borderId="0" applyNumberFormat="0" applyFill="0" applyBorder="0" applyAlignment="0" applyProtection="0"/>
    <xf numFmtId="0" fontId="6" fillId="0" borderId="0"/>
    <xf numFmtId="0" fontId="6" fillId="0" borderId="0"/>
  </cellStyleXfs>
  <cellXfs count="24">
    <xf numFmtId="0" fontId="0" fillId="0" borderId="0" xfId="0"/>
    <xf numFmtId="1" fontId="2" fillId="0" borderId="0" xfId="1" applyNumberFormat="1" applyFont="1" applyAlignment="1">
      <alignment wrapText="1"/>
    </xf>
    <xf numFmtId="3" fontId="2" fillId="0" borderId="0" xfId="1" applyNumberFormat="1" applyFont="1" applyAlignment="1">
      <alignment horizontal="right" vertical="top" wrapText="1"/>
    </xf>
    <xf numFmtId="1" fontId="2" fillId="0" borderId="0" xfId="1" applyNumberFormat="1" applyFont="1"/>
    <xf numFmtId="1" fontId="2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left" wrapText="1"/>
    </xf>
    <xf numFmtId="3" fontId="2" fillId="0" borderId="0" xfId="1" applyNumberFormat="1" applyFont="1" applyAlignment="1">
      <alignment horizontal="right" wrapText="1"/>
    </xf>
    <xf numFmtId="1" fontId="3" fillId="0" borderId="0" xfId="1" applyNumberFormat="1" applyFont="1" applyAlignment="1">
      <alignment horizontal="center" wrapText="1"/>
    </xf>
    <xf numFmtId="164" fontId="7" fillId="0" borderId="0" xfId="3" applyNumberFormat="1" applyFont="1" applyAlignment="1">
      <alignment horizontal="right" vertical="center"/>
    </xf>
    <xf numFmtId="1" fontId="3" fillId="0" borderId="0" xfId="1" applyNumberFormat="1" applyFont="1" applyAlignment="1">
      <alignment horizontal="center"/>
    </xf>
    <xf numFmtId="1" fontId="3" fillId="0" borderId="1" xfId="1" applyNumberFormat="1" applyFont="1" applyBorder="1" applyAlignment="1">
      <alignment horizontal="center" wrapText="1"/>
    </xf>
    <xf numFmtId="1" fontId="5" fillId="0" borderId="1" xfId="1" applyNumberFormat="1" applyFont="1" applyBorder="1" applyAlignment="1">
      <alignment horizontal="center" wrapText="1"/>
    </xf>
    <xf numFmtId="3" fontId="3" fillId="0" borderId="0" xfId="1" applyNumberFormat="1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1" fontId="3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horizontal="center"/>
    </xf>
    <xf numFmtId="0" fontId="2" fillId="0" borderId="0" xfId="5" applyFont="1" applyAlignment="1">
      <alignment wrapText="1"/>
    </xf>
    <xf numFmtId="0" fontId="2" fillId="0" borderId="0" xfId="5" applyFont="1" applyAlignment="1">
      <alignment horizontal="right" wrapText="1"/>
    </xf>
    <xf numFmtId="0" fontId="4" fillId="0" borderId="0" xfId="6" applyFont="1"/>
    <xf numFmtId="0" fontId="4" fillId="0" borderId="0" xfId="4" applyFont="1" applyFill="1" applyAlignment="1" applyProtection="1"/>
  </cellXfs>
  <cellStyles count="7">
    <cellStyle name="Hyperlink" xfId="4" builtinId="8"/>
    <cellStyle name="Normal" xfId="0" builtinId="0"/>
    <cellStyle name="Normal 2" xfId="5" xr:uid="{13503AB2-E3A4-4B29-8B02-B96140429474}"/>
    <cellStyle name="Normal 3" xfId="6" xr:uid="{B1BAE00A-0B3D-47DA-843D-E72D90374D37}"/>
    <cellStyle name="Normal_11-1-Piel" xfId="1" xr:uid="{DB62FBE8-A41E-4101-9902-735B428090B1}"/>
    <cellStyle name="Normal_MD_Pielikumi_2000" xfId="2" xr:uid="{12E81375-9FCF-4E24-AB61-929019FF175B}"/>
    <cellStyle name="Normal_Sheet12_iesniegts FM 2003." xfId="3" xr:uid="{0E1A6D74-8FAC-4D3E-B228-692E178474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ce.sinkovska@fm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2B23C-D1FC-4AAD-9A13-1C8D6031D725}">
  <dimension ref="A1:D68"/>
  <sheetViews>
    <sheetView tabSelected="1" workbookViewId="0">
      <selection activeCell="A4" sqref="A4:B4"/>
    </sheetView>
  </sheetViews>
  <sheetFormatPr defaultColWidth="9.140625" defaultRowHeight="15.75"/>
  <cols>
    <col min="1" max="1" width="39.5703125" style="1" customWidth="1"/>
    <col min="2" max="2" width="44.140625" style="3" customWidth="1"/>
    <col min="3" max="5" width="10" style="3" bestFit="1" customWidth="1"/>
    <col min="6" max="16384" width="9.140625" style="3"/>
  </cols>
  <sheetData>
    <row r="1" spans="1:2" ht="36.950000000000003" customHeight="1">
      <c r="B1" s="2" t="s">
        <v>0</v>
      </c>
    </row>
    <row r="2" spans="1:2" ht="17.25" customHeight="1">
      <c r="B2" s="4" t="s">
        <v>1</v>
      </c>
    </row>
    <row r="3" spans="1:2" ht="12.6" customHeight="1">
      <c r="B3" s="4"/>
    </row>
    <row r="4" spans="1:2" ht="62.45" customHeight="1">
      <c r="A4" s="18" t="s">
        <v>2</v>
      </c>
      <c r="B4" s="18"/>
    </row>
    <row r="5" spans="1:2" ht="14.1" customHeight="1">
      <c r="A5" s="5"/>
      <c r="B5" s="5"/>
    </row>
    <row r="6" spans="1:2">
      <c r="A6" s="18" t="s">
        <v>3</v>
      </c>
      <c r="B6" s="18"/>
    </row>
    <row r="7" spans="1:2" ht="19.7" customHeight="1">
      <c r="A7" s="6" t="s">
        <v>4</v>
      </c>
      <c r="B7" s="7" t="s">
        <v>5</v>
      </c>
    </row>
    <row r="8" spans="1:2">
      <c r="A8" s="8" t="s">
        <v>6</v>
      </c>
      <c r="B8" s="9">
        <v>72804057</v>
      </c>
    </row>
    <row r="9" spans="1:2">
      <c r="A9" s="8" t="s">
        <v>7</v>
      </c>
      <c r="B9" s="9">
        <v>10075016</v>
      </c>
    </row>
    <row r="10" spans="1:2">
      <c r="A10" s="8" t="s">
        <v>8</v>
      </c>
      <c r="B10" s="9">
        <v>8673993</v>
      </c>
    </row>
    <row r="11" spans="1:2">
      <c r="A11" s="8" t="s">
        <v>9</v>
      </c>
      <c r="B11" s="9">
        <v>4876632</v>
      </c>
    </row>
    <row r="12" spans="1:2">
      <c r="A12" s="8" t="s">
        <v>10</v>
      </c>
      <c r="B12" s="9">
        <v>8808880</v>
      </c>
    </row>
    <row r="13" spans="1:2">
      <c r="A13" s="8" t="s">
        <v>11</v>
      </c>
      <c r="B13" s="9">
        <v>4124752</v>
      </c>
    </row>
    <row r="14" spans="1:2">
      <c r="A14" s="8" t="s">
        <v>12</v>
      </c>
      <c r="B14" s="9">
        <v>4663224</v>
      </c>
    </row>
    <row r="15" spans="1:2">
      <c r="A15" s="8" t="s">
        <v>13</v>
      </c>
      <c r="B15" s="9">
        <v>4207896</v>
      </c>
    </row>
    <row r="16" spans="1:2">
      <c r="A16" s="8" t="s">
        <v>14</v>
      </c>
      <c r="B16" s="9">
        <v>1992272</v>
      </c>
    </row>
    <row r="17" spans="1:2">
      <c r="A17" s="8" t="s">
        <v>15</v>
      </c>
      <c r="B17" s="9">
        <v>2735808</v>
      </c>
    </row>
    <row r="18" spans="1:2">
      <c r="A18" s="8" t="s">
        <v>16</v>
      </c>
      <c r="B18" s="9">
        <v>2852952</v>
      </c>
    </row>
    <row r="19" spans="1:2">
      <c r="A19" s="8" t="s">
        <v>17</v>
      </c>
      <c r="B19" s="9">
        <v>2956016</v>
      </c>
    </row>
    <row r="20" spans="1:2">
      <c r="A20" s="8" t="s">
        <v>18</v>
      </c>
      <c r="B20" s="9">
        <v>6335840</v>
      </c>
    </row>
    <row r="21" spans="1:2">
      <c r="A21" s="8" t="s">
        <v>19</v>
      </c>
      <c r="B21" s="9">
        <v>5981392</v>
      </c>
    </row>
    <row r="22" spans="1:2">
      <c r="A22" s="8" t="s">
        <v>20</v>
      </c>
      <c r="B22" s="9">
        <v>4883800</v>
      </c>
    </row>
    <row r="23" spans="1:2">
      <c r="A23" s="8" t="s">
        <v>21</v>
      </c>
      <c r="B23" s="9">
        <v>4478792</v>
      </c>
    </row>
    <row r="24" spans="1:2">
      <c r="A24" s="8" t="s">
        <v>22</v>
      </c>
      <c r="B24" s="9">
        <v>2455848</v>
      </c>
    </row>
    <row r="25" spans="1:2">
      <c r="A25" s="8" t="s">
        <v>23</v>
      </c>
      <c r="B25" s="9">
        <v>4733592</v>
      </c>
    </row>
    <row r="26" spans="1:2">
      <c r="A26" s="8" t="s">
        <v>24</v>
      </c>
      <c r="B26" s="9">
        <v>5749544</v>
      </c>
    </row>
    <row r="27" spans="1:2">
      <c r="A27" s="8" t="s">
        <v>25</v>
      </c>
      <c r="B27" s="9">
        <v>2427896</v>
      </c>
    </row>
    <row r="28" spans="1:2">
      <c r="A28" s="8" t="s">
        <v>26</v>
      </c>
      <c r="B28" s="9">
        <v>3908424</v>
      </c>
    </row>
    <row r="29" spans="1:2">
      <c r="A29" s="8" t="s">
        <v>27</v>
      </c>
      <c r="B29" s="9">
        <v>3883960</v>
      </c>
    </row>
    <row r="30" spans="1:2">
      <c r="A30" s="8" t="s">
        <v>28</v>
      </c>
      <c r="B30" s="9">
        <v>3551016</v>
      </c>
    </row>
    <row r="31" spans="1:2">
      <c r="A31" s="8" t="s">
        <v>29</v>
      </c>
      <c r="B31" s="9">
        <v>1386472</v>
      </c>
    </row>
    <row r="32" spans="1:2">
      <c r="A32" s="8" t="s">
        <v>30</v>
      </c>
      <c r="B32" s="9">
        <v>2575960</v>
      </c>
    </row>
    <row r="33" spans="1:2">
      <c r="A33" s="8" t="s">
        <v>31</v>
      </c>
      <c r="B33" s="9">
        <v>3881392</v>
      </c>
    </row>
    <row r="34" spans="1:2">
      <c r="A34" s="8" t="s">
        <v>32</v>
      </c>
      <c r="B34" s="9">
        <v>5613576</v>
      </c>
    </row>
    <row r="35" spans="1:2">
      <c r="A35" s="8" t="s">
        <v>33</v>
      </c>
      <c r="B35" s="9">
        <v>9287192</v>
      </c>
    </row>
    <row r="36" spans="1:2">
      <c r="A36" s="8" t="s">
        <v>34</v>
      </c>
      <c r="B36" s="9">
        <v>2241392</v>
      </c>
    </row>
    <row r="37" spans="1:2">
      <c r="A37" s="8" t="s">
        <v>35</v>
      </c>
      <c r="B37" s="9">
        <v>2070384</v>
      </c>
    </row>
    <row r="38" spans="1:2">
      <c r="A38" s="8" t="s">
        <v>36</v>
      </c>
      <c r="B38" s="9">
        <v>3253376</v>
      </c>
    </row>
    <row r="39" spans="1:2">
      <c r="A39" s="8" t="s">
        <v>37</v>
      </c>
      <c r="B39" s="9">
        <v>3860072</v>
      </c>
    </row>
    <row r="40" spans="1:2">
      <c r="A40" s="8" t="s">
        <v>38</v>
      </c>
      <c r="B40" s="9">
        <v>2477344</v>
      </c>
    </row>
    <row r="41" spans="1:2">
      <c r="A41" s="8" t="s">
        <v>39</v>
      </c>
      <c r="B41" s="9">
        <v>4139088</v>
      </c>
    </row>
    <row r="42" spans="1:2">
      <c r="A42" s="8" t="s">
        <v>40</v>
      </c>
      <c r="B42" s="9">
        <v>1026488</v>
      </c>
    </row>
    <row r="43" spans="1:2">
      <c r="A43" s="8" t="s">
        <v>41</v>
      </c>
      <c r="B43" s="9">
        <v>5456936</v>
      </c>
    </row>
    <row r="44" spans="1:2">
      <c r="A44" s="8" t="s">
        <v>42</v>
      </c>
      <c r="B44" s="9">
        <v>2575728</v>
      </c>
    </row>
    <row r="45" spans="1:2">
      <c r="A45" s="8" t="s">
        <v>43</v>
      </c>
      <c r="B45" s="9">
        <v>4912520</v>
      </c>
    </row>
    <row r="46" spans="1:2">
      <c r="A46" s="8" t="s">
        <v>44</v>
      </c>
      <c r="B46" s="9">
        <v>7255944</v>
      </c>
    </row>
    <row r="47" spans="1:2">
      <c r="A47" s="8" t="s">
        <v>45</v>
      </c>
      <c r="B47" s="9">
        <v>1048096</v>
      </c>
    </row>
    <row r="48" spans="1:2">
      <c r="A48" s="8" t="s">
        <v>46</v>
      </c>
      <c r="B48" s="9">
        <v>7972120</v>
      </c>
    </row>
    <row r="49" spans="1:4">
      <c r="A49" s="8" t="s">
        <v>47</v>
      </c>
      <c r="B49" s="9">
        <v>380568</v>
      </c>
    </row>
    <row r="50" spans="1:4">
      <c r="A50" s="8" t="s">
        <v>48</v>
      </c>
      <c r="B50" s="9">
        <v>1421832</v>
      </c>
    </row>
    <row r="51" spans="1:4">
      <c r="A51" s="10" t="s">
        <v>49</v>
      </c>
      <c r="B51" s="11">
        <f>SUM(B8:B50)</f>
        <v>249998082</v>
      </c>
    </row>
    <row r="52" spans="1:4">
      <c r="A52" s="3"/>
    </row>
    <row r="53" spans="1:4">
      <c r="A53" s="19" t="s">
        <v>50</v>
      </c>
      <c r="B53" s="19"/>
    </row>
    <row r="54" spans="1:4">
      <c r="A54" s="13" t="s">
        <v>4</v>
      </c>
      <c r="B54" s="14" t="s">
        <v>5</v>
      </c>
    </row>
    <row r="55" spans="1:4">
      <c r="A55" s="8" t="s">
        <v>51</v>
      </c>
      <c r="B55" s="9">
        <v>123302337</v>
      </c>
    </row>
    <row r="56" spans="1:4">
      <c r="A56" s="3"/>
      <c r="B56" s="4"/>
    </row>
    <row r="57" spans="1:4">
      <c r="A57" s="12" t="s">
        <v>52</v>
      </c>
      <c r="B57" s="15">
        <f>+B55+B51</f>
        <v>373300419</v>
      </c>
    </row>
    <row r="58" spans="1:4">
      <c r="A58" s="16"/>
    </row>
    <row r="59" spans="1:4">
      <c r="A59" s="17"/>
    </row>
    <row r="60" spans="1:4">
      <c r="A60" s="16"/>
    </row>
    <row r="63" spans="1:4">
      <c r="A63" s="20" t="s">
        <v>53</v>
      </c>
      <c r="B63" s="21" t="s">
        <v>54</v>
      </c>
      <c r="C63"/>
    </row>
    <row r="64" spans="1:4">
      <c r="A64"/>
      <c r="B64"/>
      <c r="C64"/>
      <c r="D64"/>
    </row>
    <row r="65" spans="1:4">
      <c r="A65"/>
      <c r="B65"/>
      <c r="C65"/>
      <c r="D65"/>
    </row>
    <row r="66" spans="1:4">
      <c r="A66"/>
      <c r="B66"/>
      <c r="C66"/>
      <c r="D66"/>
    </row>
    <row r="67" spans="1:4">
      <c r="A67" s="22" t="s">
        <v>55</v>
      </c>
      <c r="B67"/>
      <c r="C67"/>
      <c r="D67"/>
    </row>
    <row r="68" spans="1:4">
      <c r="A68" s="23" t="s">
        <v>56</v>
      </c>
      <c r="B68"/>
      <c r="C68"/>
      <c r="D68"/>
    </row>
  </sheetData>
  <mergeCells count="3">
    <mergeCell ref="A4:B4"/>
    <mergeCell ref="A6:B6"/>
    <mergeCell ref="A53:B53"/>
  </mergeCells>
  <hyperlinks>
    <hyperlink ref="A68" r:id="rId1" xr:uid="{06B94F7A-AA67-434F-9BFA-FEB4D4A5E600}"/>
  </hyperlinks>
  <pageMargins left="0.70866141732283472" right="0.70866141732283472" top="0.6692913385826772" bottom="0.82677165354330717" header="0.51181102362204722" footer="0.51181102362204722"/>
  <pageSetup paperSize="9" orientation="portrait" horizontalDpi="90" verticalDpi="90" r:id="rId2"/>
  <headerFooter>
    <oddHeader>&amp;C&amp;P</oddHeader>
    <oddFooter>&amp;L&amp;F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6.piel</vt:lpstr>
    </vt:vector>
  </TitlesOfParts>
  <Company>Finanšu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Likumprojekta “Par valsts budžetu 2023.gadam un budžeta ietvaru 2023.-2025.gadam”</dc:title>
  <dc:subject>6.pielikums</dc:subject>
  <dc:creator>Dace Siņkovska</dc:creator>
  <dc:description>26573078, dace.sinkovska@fm.gov.lv</dc:description>
  <cp:lastModifiedBy>Dace Siņkovska</cp:lastModifiedBy>
  <cp:lastPrinted>2023-02-03T14:47:42Z</cp:lastPrinted>
  <dcterms:created xsi:type="dcterms:W3CDTF">2023-02-03T07:56:36Z</dcterms:created>
  <dcterms:modified xsi:type="dcterms:W3CDTF">2023-02-03T14:47:49Z</dcterms:modified>
</cp:coreProperties>
</file>