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Kopsavilkuma_nod\VBPKN_jautājumi\BUDZETS_2023\Budzets\Likumprojekts_2023\"/>
    </mc:Choice>
  </mc:AlternateContent>
  <xr:revisionPtr revIDLastSave="0" documentId="13_ncr:1_{80101D6F-7889-4D72-8822-9E561BA998AA}" xr6:coauthVersionLast="47" xr6:coauthVersionMax="47" xr10:uidLastSave="{00000000-0000-0000-0000-000000000000}"/>
  <bookViews>
    <workbookView xWindow="-120" yWindow="-120" windowWidth="29040" windowHeight="15840" xr2:uid="{9E0EE35D-C2DE-4DB0-8A20-26920110B25C}"/>
  </bookViews>
  <sheets>
    <sheet name="8.pi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C48" i="1" s="1"/>
  <c r="B42" i="1"/>
  <c r="B48" i="1" s="1"/>
</calcChain>
</file>

<file path=xl/sharedStrings.xml><?xml version="1.0" encoding="utf-8"?>
<sst xmlns="http://schemas.openxmlformats.org/spreadsheetml/2006/main" count="52" uniqueCount="51">
  <si>
    <t>Likumprojekta "Par valsts budžetu 2023. gadam un budžeta ietvaru 2023., 2024. un 2025. gadam"</t>
  </si>
  <si>
    <t>8.pielikums</t>
  </si>
  <si>
    <t>Mērķdotācijas pašvaldībām – pašvaldību speciālo pirmsskolas izglītības grupu pedagogu darba samaksai un valsts sociālās apdrošināšanas obligātajām iemaksām, speciālajām izglītības iestādēm, kas nodrošina internāta pakalpojumus</t>
  </si>
  <si>
    <t>I. No 2023.gada 1.janvāra līdz 2023.gada 31.augustam</t>
  </si>
  <si>
    <t>Pašvaldības</t>
  </si>
  <si>
    <r>
      <t>Pedagogu darba samaksai un valsts sociālās apdrošināšanas obligātajām iemaksām 
(</t>
    </r>
    <r>
      <rPr>
        <b/>
        <i/>
        <sz val="12"/>
        <rFont val="Times New Roman"/>
        <family val="1"/>
        <charset val="186"/>
      </rPr>
      <t>Euro</t>
    </r>
    <r>
      <rPr>
        <b/>
        <sz val="12"/>
        <rFont val="Times New Roman"/>
        <family val="1"/>
        <charset val="186"/>
      </rPr>
      <t>)</t>
    </r>
  </si>
  <si>
    <r>
      <t>Pavisam kopā 
(</t>
    </r>
    <r>
      <rPr>
        <b/>
        <i/>
        <sz val="12"/>
        <rFont val="Times New Roman"/>
        <family val="1"/>
        <charset val="186"/>
      </rPr>
      <t>Euro</t>
    </r>
    <r>
      <rPr>
        <b/>
        <sz val="12"/>
        <rFont val="Times New Roman"/>
        <family val="1"/>
        <charset val="186"/>
      </rPr>
      <t>)</t>
    </r>
  </si>
  <si>
    <t>Rīgas valstspilsēta</t>
  </si>
  <si>
    <t>Daugavpils valstspilsēta</t>
  </si>
  <si>
    <t>Jelgavas valstspilsēta</t>
  </si>
  <si>
    <t>Jūrmalas valstspilsēta</t>
  </si>
  <si>
    <t>Liepājas valstspilsēta</t>
  </si>
  <si>
    <t>Rēzeknes valstspilsēta</t>
  </si>
  <si>
    <t>Ventspils valstspilsēta</t>
  </si>
  <si>
    <t>Aizkraukles novads</t>
  </si>
  <si>
    <t>Alūksnes novads</t>
  </si>
  <si>
    <t>Augšdaugavas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</si>
  <si>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</si>
  <si>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</si>
  <si>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</si>
  <si>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</si>
  <si>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</si>
  <si>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</si>
  <si>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</si>
  <si>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</si>
  <si>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</si>
  <si>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Limbažu novads</t>
  </si>
  <si>
    <t>Līvānu novads</t>
  </si>
  <si>
    <t>Ludzas novads</t>
  </si>
  <si>
    <t>Madonas novads</t>
  </si>
  <si>
    <t>Ogres novads</t>
  </si>
  <si>
    <t>Olaines novads</t>
  </si>
  <si>
    <t>Rēzeknes novads</t>
  </si>
  <si>
    <t>Ropažu novads</t>
  </si>
  <si>
    <t>Saldus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</si>
  <si>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</si>
  <si>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</si>
  <si>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</si>
  <si>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</si>
  <si>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</si>
  <si>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</si>
  <si>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KOPĀ</t>
  </si>
  <si>
    <t>II. No 2023.gada 1.septembra līdz 2023.gada 31.decembrim</t>
  </si>
  <si>
    <r>
      <t>Pedagogu darba samaksai un valsts sociālās apdrošināšanas obligātajām iemaksām (</t>
    </r>
    <r>
      <rPr>
        <b/>
        <i/>
        <sz val="12"/>
        <rFont val="Times New Roman"/>
        <family val="1"/>
        <charset val="186"/>
      </rPr>
      <t>Euro</t>
    </r>
    <r>
      <rPr>
        <b/>
        <sz val="12"/>
        <rFont val="Times New Roman"/>
        <family val="1"/>
        <charset val="186"/>
      </rPr>
      <t>)</t>
    </r>
  </si>
  <si>
    <t>Pavisam kopā
 (Euro)</t>
  </si>
  <si>
    <t>Nesadalītie līdzekļi</t>
  </si>
  <si>
    <t>PAVISAM KOPĀ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</si>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</sst>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0"/>
  </numFmts>
  <fonts count="12">
    <font>
      <sz val="11"/>
      <color theme="1"/>
      <name val="Calibri"/>
      <family val="2"/>
      <charset val="186"/>
      <scheme val="minor"/>
    </font>
    <font>
      <sz val="10"/>
      <name val="RimTimes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 Baltic"/>
      <family val="1"/>
      <charset val="186"/>
    </font>
    <font>
      <b/>
      <sz val="1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8" fillId="0" borderId="0"/>
    <xf numFmtId="0" fontId="11" fillId="0" borderId="0" applyNumberFormat="0" applyFill="0" applyBorder="0" applyAlignment="0" applyProtection="0"/>
    <xf numFmtId="0" fontId="8" fillId="0" borderId="0"/>
    <xf numFmtId="0" fontId="8" fillId="0" borderId="0"/>
  </cellStyleXfs>
  <cellXfs count="38">
    <xf numFmtId="0" fontId="0" fillId="0" borderId="0" xfId="0"/>
    <xf numFmtId="3" fontId="2" fillId="0" borderId="0" xfId="1" applyNumberFormat="1" applyFont="1" applyAlignment="1">
      <alignment wrapText="1"/>
    </xf>
    <xf numFmtId="3" fontId="4" fillId="0" borderId="0" xfId="1" applyNumberFormat="1" applyFont="1"/>
    <xf numFmtId="1" fontId="3" fillId="0" borderId="0" xfId="1" applyNumberFormat="1" applyFont="1" applyAlignment="1">
      <alignment horizontal="right"/>
    </xf>
    <xf numFmtId="3" fontId="5" fillId="0" borderId="0" xfId="1" applyNumberFormat="1" applyFont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left" wrapText="1"/>
    </xf>
    <xf numFmtId="3" fontId="3" fillId="0" borderId="4" xfId="1" applyNumberFormat="1" applyFont="1" applyBorder="1" applyAlignment="1">
      <alignment horizontal="right" vertical="center" wrapText="1"/>
    </xf>
    <xf numFmtId="3" fontId="3" fillId="0" borderId="4" xfId="2" applyNumberFormat="1" applyFont="1" applyBorder="1" applyAlignment="1">
      <alignment horizontal="right" vertical="center" wrapText="1"/>
    </xf>
    <xf numFmtId="1" fontId="3" fillId="0" borderId="5" xfId="1" applyNumberFormat="1" applyFont="1" applyBorder="1" applyAlignment="1">
      <alignment horizontal="left" wrapText="1"/>
    </xf>
    <xf numFmtId="3" fontId="3" fillId="0" borderId="6" xfId="1" applyNumberFormat="1" applyFont="1" applyBorder="1" applyAlignment="1">
      <alignment horizontal="right" vertical="center" wrapText="1"/>
    </xf>
    <xf numFmtId="3" fontId="3" fillId="0" borderId="6" xfId="2" applyNumberFormat="1" applyFont="1" applyBorder="1" applyAlignment="1">
      <alignment horizontal="right" vertical="center" wrapText="1"/>
    </xf>
    <xf numFmtId="3" fontId="2" fillId="0" borderId="0" xfId="1" applyNumberFormat="1" applyFont="1"/>
    <xf numFmtId="1" fontId="6" fillId="0" borderId="7" xfId="1" applyNumberFormat="1" applyFont="1" applyBorder="1" applyAlignment="1">
      <alignment horizontal="center" wrapText="1"/>
    </xf>
    <xf numFmtId="164" fontId="9" fillId="0" borderId="2" xfId="3" applyNumberFormat="1" applyFont="1" applyBorder="1" applyAlignment="1">
      <alignment horizontal="right" vertical="center"/>
    </xf>
    <xf numFmtId="1" fontId="3" fillId="0" borderId="0" xfId="1" applyNumberFormat="1" applyFont="1"/>
    <xf numFmtId="3" fontId="3" fillId="0" borderId="0" xfId="1" applyNumberFormat="1" applyFont="1"/>
    <xf numFmtId="1" fontId="6" fillId="0" borderId="2" xfId="1" applyNumberFormat="1" applyFont="1" applyBorder="1" applyAlignment="1">
      <alignment horizontal="center" wrapText="1"/>
    </xf>
    <xf numFmtId="1" fontId="7" fillId="0" borderId="2" xfId="1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left" wrapText="1"/>
    </xf>
    <xf numFmtId="3" fontId="3" fillId="0" borderId="2" xfId="1" applyNumberFormat="1" applyFont="1" applyBorder="1" applyAlignment="1">
      <alignment horizontal="right" wrapText="1"/>
    </xf>
    <xf numFmtId="3" fontId="3" fillId="0" borderId="2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/>
    </xf>
    <xf numFmtId="3" fontId="6" fillId="0" borderId="2" xfId="1" applyNumberFormat="1" applyFont="1" applyBorder="1" applyAlignment="1">
      <alignment horizontal="right"/>
    </xf>
    <xf numFmtId="1" fontId="10" fillId="0" borderId="0" xfId="1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4" fillId="0" borderId="0" xfId="1" applyNumberFormat="1" applyFont="1"/>
    <xf numFmtId="1" fontId="3" fillId="0" borderId="0" xfId="1" applyNumberFormat="1" applyFont="1" applyAlignment="1">
      <alignment wrapText="1"/>
    </xf>
    <xf numFmtId="3" fontId="3" fillId="0" borderId="0" xfId="1" applyNumberFormat="1" applyFont="1" applyAlignment="1">
      <alignment horizontal="right" vertical="top" wrapText="1"/>
    </xf>
    <xf numFmtId="3" fontId="5" fillId="0" borderId="0" xfId="1" applyNumberFormat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/>
    </xf>
    <xf numFmtId="0" fontId="3" fillId="0" borderId="0" xfId="5" applyFont="1" applyAlignment="1">
      <alignment wrapText="1"/>
    </xf>
    <xf numFmtId="0" fontId="3" fillId="0" borderId="0" xfId="5" applyFont="1" applyAlignment="1">
      <alignment horizontal="right" wrapText="1"/>
    </xf>
    <xf numFmtId="0" fontId="4" fillId="0" borderId="0" xfId="6" applyFont="1"/>
    <xf numFmtId="0" fontId="4" fillId="0" borderId="0" xfId="4" applyFont="1" applyFill="1" applyAlignment="1" applyProtection="1"/>
  </cellXfs>
  <cellStyles count="7">
    <cellStyle name="Hyperlink" xfId="4" builtinId="8"/>
    <cellStyle name="Normal" xfId="0" builtinId="0"/>
    <cellStyle name="Normal 2" xfId="5" xr:uid="{9CA87E8D-B97C-4A01-8233-3DA0BFBF4C62}"/>
    <cellStyle name="Normal 3" xfId="6" xr:uid="{CF9ED138-BBCF-4570-8235-6230AB0A6318}"/>
    <cellStyle name="Normal_11-1-Piel" xfId="1" xr:uid="{623A4FDB-B234-4A19-A042-B51297D7DDDB}"/>
    <cellStyle name="Normal_MD_Pielikumi_2000" xfId="2" xr:uid="{25B4F380-A1E4-4329-ACB1-E43FA9BF0BE3}"/>
    <cellStyle name="Normal_Sheet12_iesniegts FM 2003." xfId="3" xr:uid="{D40591AD-CB09-4036-A3E7-CDAA010169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3D620-7627-4097-BBA6-E79CC8BF8B5B}">
  <sheetPr>
    <pageSetUpPr fitToPage="1"/>
  </sheetPr>
  <dimension ref="A1:Q59"/>
  <sheetViews>
    <sheetView tabSelected="1" workbookViewId="0">
      <selection activeCell="A4" sqref="A4:C4"/>
    </sheetView>
  </sheetViews>
  <sheetFormatPr defaultColWidth="9.140625" defaultRowHeight="15.75"/>
  <cols>
    <col min="1" max="3" width="28.85546875" style="1" customWidth="1"/>
    <col min="4" max="4" width="9.140625" style="2"/>
    <col min="5" max="7" width="10" style="2" bestFit="1" customWidth="1"/>
    <col min="8" max="17" width="9.140625" style="2"/>
    <col min="18" max="16384" width="9.140625" style="13"/>
  </cols>
  <sheetData>
    <row r="1" spans="1:3" ht="32.1" customHeight="1">
      <c r="B1" s="30" t="s">
        <v>0</v>
      </c>
      <c r="C1" s="30"/>
    </row>
    <row r="2" spans="1:3" ht="15.6" customHeight="1">
      <c r="C2" s="3" t="s">
        <v>1</v>
      </c>
    </row>
    <row r="3" spans="1:3" ht="15.6" customHeight="1">
      <c r="C3" s="3"/>
    </row>
    <row r="4" spans="1:3" ht="53.1" customHeight="1">
      <c r="A4" s="31" t="s">
        <v>2</v>
      </c>
      <c r="B4" s="31"/>
      <c r="C4" s="31"/>
    </row>
    <row r="5" spans="1:3">
      <c r="A5" s="4"/>
      <c r="B5" s="4"/>
      <c r="C5" s="4"/>
    </row>
    <row r="6" spans="1:3" ht="15.75" customHeight="1">
      <c r="A6" s="32" t="s">
        <v>3</v>
      </c>
      <c r="B6" s="32"/>
      <c r="C6" s="32"/>
    </row>
    <row r="7" spans="1:3" ht="60.75" customHeight="1">
      <c r="A7" s="5" t="s">
        <v>4</v>
      </c>
      <c r="B7" s="5" t="s">
        <v>5</v>
      </c>
      <c r="C7" s="6" t="s">
        <v>6</v>
      </c>
    </row>
    <row r="8" spans="1:3">
      <c r="A8" s="7" t="s">
        <v>7</v>
      </c>
      <c r="B8" s="8">
        <v>7794113</v>
      </c>
      <c r="C8" s="9">
        <v>11735991</v>
      </c>
    </row>
    <row r="9" spans="1:3">
      <c r="A9" s="10" t="s">
        <v>8</v>
      </c>
      <c r="B9" s="11">
        <v>1301184</v>
      </c>
      <c r="C9" s="12">
        <v>1984164</v>
      </c>
    </row>
    <row r="10" spans="1:3">
      <c r="A10" s="10" t="s">
        <v>9</v>
      </c>
      <c r="B10" s="11">
        <v>951088</v>
      </c>
      <c r="C10" s="12">
        <v>1385575</v>
      </c>
    </row>
    <row r="11" spans="1:3">
      <c r="A11" s="10" t="s">
        <v>10</v>
      </c>
      <c r="B11" s="11">
        <v>431160</v>
      </c>
      <c r="C11" s="12">
        <v>669450</v>
      </c>
    </row>
    <row r="12" spans="1:3">
      <c r="A12" s="10" t="s">
        <v>11</v>
      </c>
      <c r="B12" s="11">
        <v>1194856</v>
      </c>
      <c r="C12" s="12">
        <v>1805827</v>
      </c>
    </row>
    <row r="13" spans="1:3">
      <c r="A13" s="10" t="s">
        <v>12</v>
      </c>
      <c r="B13" s="11">
        <v>811664</v>
      </c>
      <c r="C13" s="12">
        <v>1082529</v>
      </c>
    </row>
    <row r="14" spans="1:3">
      <c r="A14" s="10" t="s">
        <v>13</v>
      </c>
      <c r="B14" s="11">
        <v>11808</v>
      </c>
      <c r="C14" s="12">
        <v>11808</v>
      </c>
    </row>
    <row r="15" spans="1:3">
      <c r="A15" s="10" t="s">
        <v>14</v>
      </c>
      <c r="B15" s="11">
        <v>748144</v>
      </c>
      <c r="C15" s="12">
        <v>1094781</v>
      </c>
    </row>
    <row r="16" spans="1:3">
      <c r="A16" s="10" t="s">
        <v>15</v>
      </c>
      <c r="B16" s="11">
        <v>92272</v>
      </c>
      <c r="C16" s="12">
        <v>92272</v>
      </c>
    </row>
    <row r="17" spans="1:3">
      <c r="A17" s="10" t="s">
        <v>16</v>
      </c>
      <c r="B17" s="11">
        <v>544568</v>
      </c>
      <c r="C17" s="12">
        <v>864733</v>
      </c>
    </row>
    <row r="18" spans="1:3">
      <c r="A18" s="10" t="s">
        <v>17</v>
      </c>
      <c r="B18" s="11">
        <v>814056</v>
      </c>
      <c r="C18" s="12">
        <v>1193268</v>
      </c>
    </row>
    <row r="19" spans="1:3">
      <c r="A19" s="10" t="s">
        <v>18</v>
      </c>
      <c r="B19" s="11">
        <v>1574856</v>
      </c>
      <c r="C19" s="12">
        <v>2150373</v>
      </c>
    </row>
    <row r="20" spans="1:3">
      <c r="A20" s="10" t="s">
        <v>19</v>
      </c>
      <c r="B20" s="11">
        <v>681488</v>
      </c>
      <c r="C20" s="12">
        <v>1047619</v>
      </c>
    </row>
    <row r="21" spans="1:3">
      <c r="A21" s="10" t="s">
        <v>20</v>
      </c>
      <c r="B21" s="11">
        <v>382712</v>
      </c>
      <c r="C21" s="12">
        <v>568160</v>
      </c>
    </row>
    <row r="22" spans="1:3">
      <c r="A22" s="10" t="s">
        <v>21</v>
      </c>
      <c r="B22" s="11">
        <v>558256</v>
      </c>
      <c r="C22" s="12">
        <v>887276</v>
      </c>
    </row>
    <row r="23" spans="1:3">
      <c r="A23" s="10" t="s">
        <v>22</v>
      </c>
      <c r="B23" s="11">
        <v>393808</v>
      </c>
      <c r="C23" s="12">
        <v>610610</v>
      </c>
    </row>
    <row r="24" spans="1:3">
      <c r="A24" s="10" t="s">
        <v>23</v>
      </c>
      <c r="B24" s="11">
        <v>442296</v>
      </c>
      <c r="C24" s="12">
        <v>653896</v>
      </c>
    </row>
    <row r="25" spans="1:3">
      <c r="A25" s="10" t="s">
        <v>24</v>
      </c>
      <c r="B25" s="11">
        <v>430624</v>
      </c>
      <c r="C25" s="12">
        <v>667594</v>
      </c>
    </row>
    <row r="26" spans="1:3">
      <c r="A26" s="10" t="s">
        <v>25</v>
      </c>
      <c r="B26" s="11">
        <v>1118136</v>
      </c>
      <c r="C26" s="12">
        <v>1709385</v>
      </c>
    </row>
    <row r="27" spans="1:3">
      <c r="A27" s="10" t="s">
        <v>26</v>
      </c>
      <c r="B27" s="11">
        <v>389744</v>
      </c>
      <c r="C27" s="12">
        <v>608212</v>
      </c>
    </row>
    <row r="28" spans="1:3">
      <c r="A28" s="10" t="s">
        <v>27</v>
      </c>
      <c r="B28" s="11">
        <v>294248</v>
      </c>
      <c r="C28" s="12">
        <v>450555</v>
      </c>
    </row>
    <row r="29" spans="1:3">
      <c r="A29" s="10" t="s">
        <v>28</v>
      </c>
      <c r="B29" s="11">
        <v>61384</v>
      </c>
      <c r="C29" s="12">
        <v>61384</v>
      </c>
    </row>
    <row r="30" spans="1:3">
      <c r="A30" s="10" t="s">
        <v>29</v>
      </c>
      <c r="B30" s="11">
        <v>409016</v>
      </c>
      <c r="C30" s="12">
        <v>634572</v>
      </c>
    </row>
    <row r="31" spans="1:3">
      <c r="A31" s="10" t="s">
        <v>30</v>
      </c>
      <c r="B31" s="11">
        <v>300712</v>
      </c>
      <c r="C31" s="12">
        <v>458248</v>
      </c>
    </row>
    <row r="32" spans="1:3">
      <c r="A32" s="10" t="s">
        <v>31</v>
      </c>
      <c r="B32" s="11">
        <v>35952</v>
      </c>
      <c r="C32" s="12">
        <v>35952</v>
      </c>
    </row>
    <row r="33" spans="1:17">
      <c r="A33" s="10" t="s">
        <v>32</v>
      </c>
      <c r="B33" s="11">
        <v>756512</v>
      </c>
      <c r="C33" s="12">
        <v>1203406</v>
      </c>
    </row>
    <row r="34" spans="1:17">
      <c r="A34" s="10" t="s">
        <v>33</v>
      </c>
      <c r="B34" s="11">
        <v>570288</v>
      </c>
      <c r="C34" s="12">
        <v>871396</v>
      </c>
    </row>
    <row r="35" spans="1:17">
      <c r="A35" s="10" t="s">
        <v>34</v>
      </c>
      <c r="B35" s="11">
        <v>612224</v>
      </c>
      <c r="C35" s="12">
        <v>1016578</v>
      </c>
    </row>
    <row r="36" spans="1:17">
      <c r="A36" s="10" t="s">
        <v>35</v>
      </c>
      <c r="B36" s="11">
        <v>5240</v>
      </c>
      <c r="C36" s="12">
        <v>5240</v>
      </c>
    </row>
    <row r="37" spans="1:17">
      <c r="A37" s="10" t="s">
        <v>36</v>
      </c>
      <c r="B37" s="11">
        <v>674536</v>
      </c>
      <c r="C37" s="12">
        <v>1069479</v>
      </c>
    </row>
    <row r="38" spans="1:17">
      <c r="A38" s="10" t="s">
        <v>37</v>
      </c>
      <c r="B38" s="11">
        <v>318616</v>
      </c>
      <c r="C38" s="12">
        <v>486346</v>
      </c>
    </row>
    <row r="39" spans="1:17">
      <c r="A39" s="10" t="s">
        <v>38</v>
      </c>
      <c r="B39" s="11">
        <v>844304</v>
      </c>
      <c r="C39" s="12">
        <v>1407306</v>
      </c>
    </row>
    <row r="40" spans="1:17">
      <c r="A40" s="10" t="s">
        <v>39</v>
      </c>
      <c r="B40" s="11">
        <v>19416</v>
      </c>
      <c r="C40" s="12">
        <v>19416</v>
      </c>
    </row>
    <row r="41" spans="1:17">
      <c r="A41" s="10" t="s">
        <v>40</v>
      </c>
      <c r="B41" s="11">
        <v>1767208</v>
      </c>
      <c r="C41" s="12">
        <v>2759933</v>
      </c>
    </row>
    <row r="42" spans="1:17">
      <c r="A42" s="14" t="s">
        <v>41</v>
      </c>
      <c r="B42" s="15">
        <f>SUM(B8:B41)</f>
        <v>27336489</v>
      </c>
      <c r="C42" s="15">
        <f>SUM(C8:C41)</f>
        <v>41303334</v>
      </c>
    </row>
    <row r="43" spans="1:17" s="16" customFormat="1">
      <c r="B43" s="17"/>
      <c r="C43" s="17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s="16" customFormat="1">
      <c r="A44" s="33" t="s">
        <v>42</v>
      </c>
      <c r="B44" s="33"/>
      <c r="C44" s="3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s="16" customFormat="1" ht="46.5" customHeight="1">
      <c r="A45" s="18" t="s">
        <v>4</v>
      </c>
      <c r="B45" s="18" t="s">
        <v>43</v>
      </c>
      <c r="C45" s="19" t="s">
        <v>44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s="16" customFormat="1">
      <c r="A46" s="20" t="s">
        <v>45</v>
      </c>
      <c r="B46" s="21">
        <v>13603021</v>
      </c>
      <c r="C46" s="22">
        <v>20575796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s="16" customFormat="1">
      <c r="B47" s="3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s="25" customFormat="1">
      <c r="A48" s="23" t="s">
        <v>46</v>
      </c>
      <c r="B48" s="24">
        <f>+B42+B46</f>
        <v>40939510</v>
      </c>
      <c r="C48" s="24">
        <f>+C42+C46</f>
        <v>61879130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s="16" customFormat="1">
      <c r="A49" s="26"/>
      <c r="B49" s="17"/>
      <c r="C49" s="17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s="16" customFormat="1">
      <c r="A50" s="27"/>
      <c r="C50" s="28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s="16" customFormat="1">
      <c r="A51" s="29"/>
      <c r="C51" s="28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s="16" customFormat="1">
      <c r="A52" s="29"/>
      <c r="C52" s="28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s="16" customFormat="1">
      <c r="A53" s="29"/>
      <c r="C53" s="28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s="16" customFormat="1">
      <c r="A54" s="34" t="s">
        <v>47</v>
      </c>
      <c r="B54"/>
      <c r="C54" s="35" t="s">
        <v>48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s="16" customFormat="1">
      <c r="A55"/>
      <c r="B55"/>
      <c r="C55"/>
      <c r="D55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s="16" customFormat="1">
      <c r="A56"/>
      <c r="B56"/>
      <c r="C56"/>
      <c r="D5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>
      <c r="A57"/>
      <c r="B57"/>
      <c r="C57"/>
      <c r="D57"/>
    </row>
    <row r="58" spans="1:17">
      <c r="A58" s="36" t="s">
        <v>49</v>
      </c>
      <c r="B58"/>
      <c r="C58"/>
      <c r="D58"/>
    </row>
    <row r="59" spans="1:17">
      <c r="A59" s="37" t="s">
        <v>50</v>
      </c>
      <c r="B59"/>
      <c r="C59"/>
      <c r="D59"/>
    </row>
  </sheetData>
  <mergeCells count="4">
    <mergeCell ref="B1:C1"/>
    <mergeCell ref="A4:C4"/>
    <mergeCell ref="A6:C6"/>
    <mergeCell ref="A44:C44"/>
  </mergeCells>
  <hyperlinks>
    <hyperlink ref="A59" r:id="rId1" xr:uid="{7E3075A9-0AE1-409C-B5B3-BE31322DCF69}"/>
  </hyperlinks>
  <pageMargins left="0.62992125984251968" right="0.43307086614173229" top="0.6692913385826772" bottom="0.82677165354330717" header="0.47244094488188981" footer="0.51181102362204722"/>
  <pageSetup paperSize="9" fitToHeight="0" orientation="portrait" horizontalDpi="90" verticalDpi="90" r:id="rId2"/>
  <headerFooter>
    <oddHeader>&amp;C&amp;P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“Par valsts budžetu 2023.gadam un budžeta ietvaru 2023.-2025.gadam” </dc:title>
  <dc:subject>8.pielikums</dc:subject>
  <dc:creator>Dace Siņkovska</dc:creator>
  <dc:description>26573078, dace.sinkovska@fm.gov.lv</dc:description>
  <cp:lastModifiedBy>Dace Siņkovska</cp:lastModifiedBy>
  <cp:lastPrinted>2023-02-03T14:49:06Z</cp:lastPrinted>
  <dcterms:created xsi:type="dcterms:W3CDTF">2023-02-03T08:28:07Z</dcterms:created>
  <dcterms:modified xsi:type="dcterms:W3CDTF">2023-02-03T14:49:11Z</dcterms:modified>
</cp:coreProperties>
</file>