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FPD\Tautsaimniecibas_un_fiskalas_parvaldibas_nodala\_Planosanas_dokumenti_SP_DBP\_IETVARA_likumi\Ietvara_likums_2022_2024\Likuma pielikumi\"/>
    </mc:Choice>
  </mc:AlternateContent>
  <bookViews>
    <workbookView xWindow="3456" yWindow="48" windowWidth="14220" windowHeight="9348" tabRatio="807" firstSheet="1" activeTab="1"/>
  </bookViews>
  <sheets>
    <sheet name="BExRepositorySheet" sheetId="4" state="veryHidden" r:id="rId1"/>
    <sheet name="ATSKAITE" sheetId="2" r:id="rId2"/>
    <sheet name="HEADER" sheetId="3" state="veryHidden" r:id="rId3"/>
    <sheet name="FOOTER" sheetId="11" state="veryHidden" r:id="rId4"/>
    <sheet name="ZQZBC_PLN_01_03_N_TD" sheetId="1" state="veryHidden" r:id="rId5"/>
    <sheet name="ZQZBC_REG_02_04_TD" sheetId="6" state="veryHidden" r:id="rId6"/>
    <sheet name="ZQZBC_PLN_01_05_N_TD" sheetId="7" state="veryHidden" r:id="rId7"/>
    <sheet name="ZQZBC_PLN_01_06_N_TD" sheetId="8" state="veryHidden" r:id="rId8"/>
    <sheet name="ZQZBC_PLN_01_06_N2_TD" sheetId="10" state="veryHidden" r:id="rId9"/>
    <sheet name="ZQZBC_PLN_01_07_N_TD" sheetId="9" state="veryHidden" r:id="rId10"/>
  </sheets>
  <externalReferences>
    <externalReference r:id="rId11"/>
  </externalReferences>
  <definedNames>
    <definedName name="BEx3KT9VNOF3OP6WWWFZ4PU6RBBG" hidden="1">HEADER!$B$10:$B$10</definedName>
    <definedName name="BEx7GAGO3NYWWO9K3TX1H4BSDTV5" hidden="1">ZQZBC_PLN_01_05_N_TD!$B$2:$B$6</definedName>
    <definedName name="BExF87GAQBCVDJFIMTM4I5QN5POJ" hidden="1">ZQZBC_PLN_01_06_N2_TD!$B$2:$C$6</definedName>
    <definedName name="BExIRMIULA81SO8966YWKFR7HD9U" hidden="1">HEADER!$B$11:$B$11</definedName>
    <definedName name="BExMC4EPXQ9XCREPM9RVFS76TU8Y" hidden="1">ZQZBC_PLN_01_06_N_TD!$B$3:$C$6</definedName>
    <definedName name="BExQIRSIMNGY7E4PYVU6MBY1D7IW" hidden="1">ZQZBC_PLN_01_07_N_TD!$B$2:$C$7</definedName>
    <definedName name="BExSEXDBYJWRD1YJQTWIGLIIKUBX" hidden="1">ZQZBC_PLN_01_03_N_TD!$B$2:$B$3</definedName>
  </definedNames>
  <calcPr calcId="162913"/>
</workbook>
</file>

<file path=xl/calcChain.xml><?xml version="1.0" encoding="utf-8"?>
<calcChain xmlns="http://schemas.openxmlformats.org/spreadsheetml/2006/main">
  <c r="A44" i="11" l="1"/>
  <c r="C55" i="3"/>
  <c r="A14" i="11"/>
  <c r="A20" i="11" s="1" a="1"/>
  <c r="A20" i="11" s="1"/>
</calcChain>
</file>

<file path=xl/sharedStrings.xml><?xml version="1.0" encoding="utf-8"?>
<sst xmlns="http://schemas.openxmlformats.org/spreadsheetml/2006/main" count="676" uniqueCount="324">
  <si>
    <t>Euro</t>
  </si>
  <si>
    <t>Likuma par valsts budžetu 2. pielikums "Valsts budžeta ieņēmumi"</t>
  </si>
  <si>
    <t>Dinamiskā gada un versijas izvēles atskaite</t>
  </si>
  <si>
    <t>2.pielikums</t>
  </si>
  <si>
    <t>I. Valsts pamatbudžeta ieņēmumi</t>
  </si>
  <si>
    <t>$$</t>
  </si>
  <si>
    <t>Text</t>
  </si>
  <si>
    <t xml:space="preserve">Likumprojekta "Par valsts budžetu </t>
  </si>
  <si>
    <t>Formula</t>
  </si>
  <si>
    <t>Insert Text</t>
  </si>
  <si>
    <t>. gada pieprasījums/ projekts</t>
  </si>
  <si>
    <t>. gadam"</t>
  </si>
  <si>
    <t>Speciālais budžets</t>
  </si>
  <si>
    <t>Pamatbudžets</t>
  </si>
  <si>
    <t>Informatīvi</t>
  </si>
  <si>
    <t>Ieņēmumi - kopā</t>
  </si>
  <si>
    <t>tajā skaitā</t>
  </si>
  <si>
    <t>Ministrija (cita centrālā valsts iestāde), ieņēmumu veids</t>
  </si>
  <si>
    <t>II. Valsts speciālā budžeta ieņēmumi</t>
  </si>
  <si>
    <t xml:space="preserve">Ieņēmumu avots </t>
  </si>
  <si>
    <t>Ieņēmumi valsts pamatbudžetā - kopā</t>
  </si>
  <si>
    <t xml:space="preserve"> - kopā</t>
  </si>
  <si>
    <t>A120</t>
  </si>
  <si>
    <t>Sociālās apdrošināšanas iemaksas - kopā</t>
  </si>
  <si>
    <t>Uzņēmējdarbības riska valsts nodeva</t>
  </si>
  <si>
    <t>09350</t>
  </si>
  <si>
    <t xml:space="preserve">Valsts pamatbudžetā iemaksājamās valsts nodevas un citi maksājumi </t>
  </si>
  <si>
    <t>no valsts institūciju sniegtajiem pakalpojumiem un veiktās darbības</t>
  </si>
  <si>
    <t>Ministrijas (citas centrālās valsts iestādes) vadītājs &amp;1                         &amp;2</t>
  </si>
  <si>
    <t>Sagatavotājs &amp;3 &amp;4     Tālr. &amp;5     E-pasts &amp;6</t>
  </si>
  <si>
    <t xml:space="preserve">                     (amats, uzvārds) </t>
  </si>
  <si>
    <t>&amp;1</t>
  </si>
  <si>
    <t>&amp;2</t>
  </si>
  <si>
    <t>&amp;3</t>
  </si>
  <si>
    <t>&amp;4</t>
  </si>
  <si>
    <t>&amp;5</t>
  </si>
  <si>
    <t>#1</t>
  </si>
  <si>
    <t>#2</t>
  </si>
  <si>
    <t>#3</t>
  </si>
  <si>
    <t>#4</t>
  </si>
  <si>
    <t>#5</t>
  </si>
  <si>
    <t>&amp;6</t>
  </si>
  <si>
    <t>&amp;7, &amp;8</t>
  </si>
  <si>
    <r>
      <t xml:space="preserve">                                                                                       (amats, paraksts, uzvārds)  </t>
    </r>
    <r>
      <rPr>
        <sz val="12"/>
        <rFont val="Times New Roman"/>
        <family val="1"/>
        <charset val="186"/>
      </rPr>
      <t xml:space="preserve"> </t>
    </r>
  </si>
  <si>
    <t>Valsts sociālās apdrošināšanas speciālajā budžetā</t>
  </si>
  <si>
    <t>Valsts pamatbudžeta nenodokļu ieņēmumos iemaksājamā uzņēmējdarbības riska valsts nodeva</t>
  </si>
  <si>
    <t>Ieņēmumu avots</t>
  </si>
  <si>
    <t>No Applicable Data Found.</t>
  </si>
  <si>
    <t/>
  </si>
  <si>
    <t>0000
#</t>
  </si>
  <si>
    <t>Noklusētais KK</t>
  </si>
  <si>
    <t>A000</t>
  </si>
  <si>
    <t>Ieņēmumi – kopā</t>
  </si>
  <si>
    <t>A100</t>
  </si>
  <si>
    <t>Nodokļu ieņēmumi</t>
  </si>
  <si>
    <t>Sociālās apdrošināšanas iemaksas – kopā</t>
  </si>
  <si>
    <t>A200</t>
  </si>
  <si>
    <t>Nenodokļu ieņēmumi</t>
  </si>
  <si>
    <t>A300</t>
  </si>
  <si>
    <t>A500</t>
  </si>
  <si>
    <t>Transferti</t>
  </si>
  <si>
    <t>A510</t>
  </si>
  <si>
    <t>Valsts budžeta transferti</t>
  </si>
  <si>
    <t>Overall Result</t>
  </si>
  <si>
    <t>0000 #</t>
  </si>
  <si>
    <t>11</t>
  </si>
  <si>
    <t>Ārlietu ministrija</t>
  </si>
  <si>
    <t>09191</t>
  </si>
  <si>
    <t>Nodeva par konsulāro amatpersonu sniegtajiem pakalpojumiem</t>
  </si>
  <si>
    <t>09216</t>
  </si>
  <si>
    <t>12</t>
  </si>
  <si>
    <t>Ekonomikas ministrija</t>
  </si>
  <si>
    <t>09219</t>
  </si>
  <si>
    <t>09292</t>
  </si>
  <si>
    <t>09299</t>
  </si>
  <si>
    <t>09380</t>
  </si>
  <si>
    <t>09399</t>
  </si>
  <si>
    <t>12399</t>
  </si>
  <si>
    <t>13</t>
  </si>
  <si>
    <t>Finanšu ministrija</t>
  </si>
  <si>
    <t>14</t>
  </si>
  <si>
    <t>Iekšlietu ministrija</t>
  </si>
  <si>
    <t>15</t>
  </si>
  <si>
    <t>Izglītības un zinātnes ministrija</t>
  </si>
  <si>
    <t>16</t>
  </si>
  <si>
    <t>Zemkopības ministrija</t>
  </si>
  <si>
    <t>17</t>
  </si>
  <si>
    <t>Satiksmes ministrija</t>
  </si>
  <si>
    <t>18</t>
  </si>
  <si>
    <t>Labklājības ministrija</t>
  </si>
  <si>
    <t>21</t>
  </si>
  <si>
    <t>Vides aizsardzības un reģionālās attīstības ministrija</t>
  </si>
  <si>
    <t>09214</t>
  </si>
  <si>
    <t>09260</t>
  </si>
  <si>
    <t>Preču un pakalpojumu loteriju organizēšanas nodeva</t>
  </si>
  <si>
    <t>09340</t>
  </si>
  <si>
    <t>Izložu un azartspēļu nodeva</t>
  </si>
  <si>
    <t>10121</t>
  </si>
  <si>
    <t>10123</t>
  </si>
  <si>
    <t>10300</t>
  </si>
  <si>
    <t>12120</t>
  </si>
  <si>
    <t>12190</t>
  </si>
  <si>
    <t>09131</t>
  </si>
  <si>
    <t>09138</t>
  </si>
  <si>
    <t>09181</t>
  </si>
  <si>
    <t>Nodeva par pasu izsniegšanu</t>
  </si>
  <si>
    <t>09182</t>
  </si>
  <si>
    <t>Nodeva par personas apliecību izsniegšanu</t>
  </si>
  <si>
    <t>09183</t>
  </si>
  <si>
    <t>09185</t>
  </si>
  <si>
    <t>09186</t>
  </si>
  <si>
    <t>Nodeva par ziņu par deklarēto dzīvesvietu reģistrāciju</t>
  </si>
  <si>
    <t>09196</t>
  </si>
  <si>
    <t>Nodeva par naturalizācijas iesniegumu iesniegšanu</t>
  </si>
  <si>
    <t>09197</t>
  </si>
  <si>
    <t>09198</t>
  </si>
  <si>
    <t>Valsts nodeva par izziņas no Sodu reģistra sagatavošanu</t>
  </si>
  <si>
    <t>09220</t>
  </si>
  <si>
    <t>09393</t>
  </si>
  <si>
    <t>10112</t>
  </si>
  <si>
    <t>Naudas sodi, ko uzliek Valsts policija</t>
  </si>
  <si>
    <t>10115</t>
  </si>
  <si>
    <t>10117</t>
  </si>
  <si>
    <t>Naudas sodi, ko uzliek Valsts robežsardze</t>
  </si>
  <si>
    <t>10151</t>
  </si>
  <si>
    <t>10152</t>
  </si>
  <si>
    <t>10153</t>
  </si>
  <si>
    <t>10196</t>
  </si>
  <si>
    <t>19</t>
  </si>
  <si>
    <t>Tieslietu ministrija</t>
  </si>
  <si>
    <t>09199</t>
  </si>
  <si>
    <t>Citas nodevas par juridiskajiem un citiem pakalpojumiem</t>
  </si>
  <si>
    <t>09250</t>
  </si>
  <si>
    <t>10131</t>
  </si>
  <si>
    <t>Naudas sodi par zivju resursiem nodarītajiem zaudējumiem</t>
  </si>
  <si>
    <t>10132</t>
  </si>
  <si>
    <t>Naudas sodi par meža resursiem nodarītajiem kaitējumiem</t>
  </si>
  <si>
    <t>10193</t>
  </si>
  <si>
    <t>Naudas sodi, ko uzliek Pārtikas un veterinārais dienests</t>
  </si>
  <si>
    <t>12130</t>
  </si>
  <si>
    <t>12230</t>
  </si>
  <si>
    <t>12240</t>
  </si>
  <si>
    <t>12260</t>
  </si>
  <si>
    <t>12270</t>
  </si>
  <si>
    <t>22</t>
  </si>
  <si>
    <t>Kultūras ministrija</t>
  </si>
  <si>
    <t>29</t>
  </si>
  <si>
    <t>Veselības ministrija</t>
  </si>
  <si>
    <t>09392</t>
  </si>
  <si>
    <t>Autoceļu lietošanas nodeva</t>
  </si>
  <si>
    <t>10198</t>
  </si>
  <si>
    <t>Naudas sodi, ko uzliek Valsts darba inspekcija</t>
  </si>
  <si>
    <t>09111</t>
  </si>
  <si>
    <t>Kancelejas nodeva tiesu iestādē</t>
  </si>
  <si>
    <t>09112</t>
  </si>
  <si>
    <t>Nodeva par darbību veikšanu tiesu iestādēs</t>
  </si>
  <si>
    <t>09113</t>
  </si>
  <si>
    <t>Nodeva par izpildu dokumentu iesniegšanu</t>
  </si>
  <si>
    <t>09114</t>
  </si>
  <si>
    <t>Nodeva par darbību veikšanu administratīvajā tiesā</t>
  </si>
  <si>
    <t>09132</t>
  </si>
  <si>
    <t>Nodeva par darbību veikšanu Uzņēmumu reģistrā</t>
  </si>
  <si>
    <t>09136</t>
  </si>
  <si>
    <t>09171</t>
  </si>
  <si>
    <t>09172</t>
  </si>
  <si>
    <t>09173</t>
  </si>
  <si>
    <t>10111</t>
  </si>
  <si>
    <t>Naudas sodi, ko uzliek tiesu iestādes</t>
  </si>
  <si>
    <t>10192</t>
  </si>
  <si>
    <t>Naudas sodi, ko uzliek Datu valsts inspekcija</t>
  </si>
  <si>
    <t>10195</t>
  </si>
  <si>
    <t>Naudas sodi, ko uzliek Valsts valodas centrs</t>
  </si>
  <si>
    <t>10197</t>
  </si>
  <si>
    <t>Naudas sodi, ko uzliek Maksātnespējas kontroles dienests</t>
  </si>
  <si>
    <t>10199</t>
  </si>
  <si>
    <t>09370</t>
  </si>
  <si>
    <t>Numerācijas lietošanas tiesību ikgadēja valsts nodeva</t>
  </si>
  <si>
    <t>09212</t>
  </si>
  <si>
    <t>Valsts nodeva par ūdens resursu lietošanas atļauju</t>
  </si>
  <si>
    <t>09217</t>
  </si>
  <si>
    <t>09218</t>
  </si>
  <si>
    <t>09291</t>
  </si>
  <si>
    <t>09293</t>
  </si>
  <si>
    <t>09294</t>
  </si>
  <si>
    <t>09900</t>
  </si>
  <si>
    <t>Pārējās nodevas, kas ieskaitītas valsts budžetā</t>
  </si>
  <si>
    <t>09133</t>
  </si>
  <si>
    <t>Nodeva par filmu producenta reģistrāciju</t>
  </si>
  <si>
    <t>09215</t>
  </si>
  <si>
    <t>47</t>
  </si>
  <si>
    <t>Radio un televīzijas regulators</t>
  </si>
  <si>
    <t>09213</t>
  </si>
  <si>
    <t>A110</t>
  </si>
  <si>
    <t>Ienākuma nodokļi</t>
  </si>
  <si>
    <t>01100</t>
  </si>
  <si>
    <t>Ieņēmumi no iedzīvotāju ienākuma nodokļa</t>
  </si>
  <si>
    <t>01200</t>
  </si>
  <si>
    <t>Ieņēmumi no uzņēmumu ienākuma nodokļa</t>
  </si>
  <si>
    <t>01210</t>
  </si>
  <si>
    <t>Uzņēmumu ienākuma nodoklis</t>
  </si>
  <si>
    <t>02500</t>
  </si>
  <si>
    <t>A150</t>
  </si>
  <si>
    <t>Nodokļi par pakalpojumiem un precēm</t>
  </si>
  <si>
    <t>A151</t>
  </si>
  <si>
    <t>Pievienotās vērtības nodoklis</t>
  </si>
  <si>
    <t>A152</t>
  </si>
  <si>
    <t>Akcīzes nodoklis</t>
  </si>
  <si>
    <t>A154</t>
  </si>
  <si>
    <t>Nodokļi atsevišķām precēm un pakalpojumu veidiem</t>
  </si>
  <si>
    <t>05410</t>
  </si>
  <si>
    <t>Azartspēļu nodoklis</t>
  </si>
  <si>
    <t>05420</t>
  </si>
  <si>
    <t>Izložu nodoklis</t>
  </si>
  <si>
    <t>05440</t>
  </si>
  <si>
    <t>Elektroenerģijas nodoklis</t>
  </si>
  <si>
    <t>05450</t>
  </si>
  <si>
    <t>Transportlīdzekļa ekspluatācijas nodoklis</t>
  </si>
  <si>
    <t>05460</t>
  </si>
  <si>
    <t>Uzņēmumu vieglo transportlīdzekļu nodoklis</t>
  </si>
  <si>
    <t>A155</t>
  </si>
  <si>
    <t>Nodokļi un maksājumi par tiesībām lietot atsevišķas preces</t>
  </si>
  <si>
    <t>05530</t>
  </si>
  <si>
    <t>Dabas resursu nodoklis</t>
  </si>
  <si>
    <t>A160</t>
  </si>
  <si>
    <t>Muitas nodoklis</t>
  </si>
  <si>
    <t>A210</t>
  </si>
  <si>
    <t>Ieņēmumi no uzņēmējdarbības un īpašuma</t>
  </si>
  <si>
    <t>A213</t>
  </si>
  <si>
    <t>A214</t>
  </si>
  <si>
    <t>Procentu ieņēmumi</t>
  </si>
  <si>
    <t>08400</t>
  </si>
  <si>
    <t>Procentu ieņēmumi par aizdevumiem</t>
  </si>
  <si>
    <t>08600</t>
  </si>
  <si>
    <t>A219</t>
  </si>
  <si>
    <t>Pārējie finanšu ieņēmumi</t>
  </si>
  <si>
    <t>08930</t>
  </si>
  <si>
    <t>A220</t>
  </si>
  <si>
    <t>Valsts (pašvaldību) nodevas un kancelejas nodevas</t>
  </si>
  <si>
    <t>09100</t>
  </si>
  <si>
    <t>09200</t>
  </si>
  <si>
    <t>09300</t>
  </si>
  <si>
    <t>Speciāliem mērķiem paredzētās valsts nodevas</t>
  </si>
  <si>
    <t>09390</t>
  </si>
  <si>
    <t>Pārējās speciāliem mērķiem paredzētās valsts nodevas</t>
  </si>
  <si>
    <t>09391</t>
  </si>
  <si>
    <t>Finanšu stabilitātes nodeva</t>
  </si>
  <si>
    <t>A230</t>
  </si>
  <si>
    <t>Naudas sodi un sankcijas</t>
  </si>
  <si>
    <t>A240</t>
  </si>
  <si>
    <t>Pārējie nenodokļu ieņēmumi – kopā</t>
  </si>
  <si>
    <t>A400</t>
  </si>
  <si>
    <t>Ārvalstu finanšu palīdzība</t>
  </si>
  <si>
    <t>A520</t>
  </si>
  <si>
    <t>Pašvaldību budžetu transferti</t>
  </si>
  <si>
    <t>A530</t>
  </si>
  <si>
    <t>Nosaukums</t>
  </si>
  <si>
    <t>Ieņēmumi no maksas pakalpojumiem un citi pašu ieņēmumi – kopā</t>
  </si>
  <si>
    <t>Nodeva par speciālu atļauju (licenču) izsniegšanu stratēģiskas nozīmes preču darījumiem</t>
  </si>
  <si>
    <t>Pārējās nodevas par speciālu atļauju (licenču) izsniegšanu atsevišķiem komercdarbības veidiem</t>
  </si>
  <si>
    <t>Valsts nodeva par reģistrācijas darbībām būvkomersantu reģistrā</t>
  </si>
  <si>
    <t>Valsts nodevas par speciālu atļauju (licenču) izsniegšanu vai profesionālās kvalifikācijas atbilstības dokumentu reģistrāciju, kas nav minētas citos koda 9.2.9.0. apakškodos</t>
  </si>
  <si>
    <t>Valsts nodeva par naftas produktu drošības rezervju uzturēšanu</t>
  </si>
  <si>
    <t>Speciāliem mērķiem paredzētās valsts nodevas, kas nav minētas citos koda 9.3.9.0. apakškodos</t>
  </si>
  <si>
    <t>Pārējie dažādi nenodokļu ieņēmumi, kas nav iepriekš klasificēti šajā klasifikācijā</t>
  </si>
  <si>
    <t>Nodeva par speciālu atļauju (licenču) izsniegšanu komercdarbībai ar akcīzes precēm</t>
  </si>
  <si>
    <t>Naudas sodi, ko uzliek Valsts ieņēmumu dienests, izņemot naudas sodus, ko uzliek Valsts ieņēmumu dienesta Muitas pārvalde</t>
  </si>
  <si>
    <t>Naudas sodi, ko uzliek Valsts ieņēmumu dienesta Muitas pārvalde</t>
  </si>
  <si>
    <t>Soda sankcijas par vispārējiem nodokļu maksāšanas pārkāpumiem</t>
  </si>
  <si>
    <t>Ieņēmumi no valstij piekritīgās mantas realizācijas pēc Valsts ieņēmumu dienesta pieņemtā lēmuma</t>
  </si>
  <si>
    <t>Ieņēmumi no valstij piekritīgās mantas realizācijas pēc citu valsts institūciju pieņemtā lēmuma</t>
  </si>
  <si>
    <t>Nodeva par jebkāda veida ieroča atļaujas, atkārtotas atļaujas, atļaujas dublikāta, Eiropas šaujamieroču apliecības izsniegšanu, ieroča atļaujas un Eiropas šaujamieroču apliecības derīguma termiņa pagarināšanu</t>
  </si>
  <si>
    <t>Nodeva par iekšējās drošības dienesta reģistrācijas apliecības, tās dublikāta un atkārtotas apliecības izsniegšanu</t>
  </si>
  <si>
    <t>Nodeva par informācijas saņemšanu no Fizisko personu reģistra</t>
  </si>
  <si>
    <t>Nodeva par vīzas, uzturēšanās atļaujas vai Eiropas Savienības pastāvīgā iedzīvotāja statusa Latvijas Republikā pieprasīšanai nepieciešamo dokumentu izskatīšanu un ar to saistītajiem pakalpojumiem</t>
  </si>
  <si>
    <t>Nodeva par atteikšanās no Latvijas pilsonības un pilsonības atjaunošanas dokumentēšanu</t>
  </si>
  <si>
    <t>Nodevas par kvalifikācijas pārbaudījumu kārtošanu un sertifikātu izsniegšanu apsardzes, ieroču un munīcijas aprites kārtības, pirotehnikas, spridzināšanas un detektīvdarbības jomā</t>
  </si>
  <si>
    <t>Valsts nodeva par Ieroču aprites likumā paredzētā kontrolšāviena ar vītņstobra šaujamieroci izdarīšanu, par šaujamieroča un lielas enerģijas pneimatiskā ieroča dezaktivēšanas apliecinājuma izsniegšanu un par salūtieroča (akustiskā ieroča) apliecinājuma izsniegšanu</t>
  </si>
  <si>
    <t>Naudas sodi, ko uzliek Valsts ugunsdzēsības un glābšanas dienests</t>
  </si>
  <si>
    <t>Naudas sodi, ko uzliek Valsts policija par pārkāpumiem ceļu satiksmē, kas fiksēti ar Valsts policijai piederošajiem tehniskajiem līdzekļiem</t>
  </si>
  <si>
    <t>Naudas sodi, ko uzliek Valsts policija par pārkāpumiem ceļu satiksmē, kas fiksēti ar komersanta tehniskajiem līdzekļiem</t>
  </si>
  <si>
    <t>Pārējie naudas sodi, ko uzliek Valsts policija par pārkāpumiem ceļu satiksmē</t>
  </si>
  <si>
    <t>Naudas sodi, ko uzliek Pilsonības un migrācijas lietu pārvalde</t>
  </si>
  <si>
    <t>Nodeva par dokumentu izsniegšanu, kas attiecas uz medību saimniecības izmantošanu, mednieku un medību vadītāju eksāmeniem, medījamo dzīvnieku nodarīto zaudējumu aprēķinu un medību trofeju izvešanu no Latvijas</t>
  </si>
  <si>
    <t>Ieņēmumi no konfiscēto zvejas rīku, zvejas līdzekļu un zivju realizācijas</t>
  </si>
  <si>
    <t>Ieņēmumi no ūdenstilpju un zvejas tiesību nomas un zvejas tiesību rūpnieciskas izmantošanas (licences)</t>
  </si>
  <si>
    <t>Ieņēmumi no ūdenstilpju un zvejas tiesību nomas un zvejas tiesību nerūpnieciskas izmantošanas (makšķerēšanas kartes)</t>
  </si>
  <si>
    <t>Ieņēmumi no zaudējumu atlīdzības par meža resursiem nodarītiem kaitējumiem</t>
  </si>
  <si>
    <t>Ieņēmumi no zaudējumu atlīdzības par zivju resursiem nodarītiem zaudējumiem</t>
  </si>
  <si>
    <t>Kredītinformācijas biroja nodeva un nodeva par licences izsniegšanu rīcības kodeksa pārraudzības institūcijai</t>
  </si>
  <si>
    <t>Kancelejas nodeva par zemesgrāmatas veiktajām darbībām attiecībā uz mantojumu un dāvinājumu</t>
  </si>
  <si>
    <t>Kancelejas nodeva par zemesgrāmatas veiktajām darbībām, kas iekasēta no fiziskām personām, izņemot mantojumus un dāvinājumus</t>
  </si>
  <si>
    <t>Kancelejas nodeva par zemesgrāmatas veiktajām darbībām, kas iekasēta no juridiskām personām, izņemot mantojumus un dāvinājumus</t>
  </si>
  <si>
    <t>Naudas sodi, ko uzliek pārējās iestādes, kas nav klasificētas iepriekšminētajos kodos</t>
  </si>
  <si>
    <t>Valsts nodeva par atkritumu savākšanas, pārvadāšanas, pārkraušanas, šķirošanas un uzglabāšanas atļauju</t>
  </si>
  <si>
    <t>Valsts nodeva par atļauju A un B kategorijas piesārņojošai darbībai</t>
  </si>
  <si>
    <t>Valsts nodeva par paredzētās darbības ietekmes uz vidi sākotnējo izvērtējumu</t>
  </si>
  <si>
    <t>Valsts nodeva par zemes dzīļu izmantošanas licenci un atradnes pasi</t>
  </si>
  <si>
    <t>Valsts nodeva par speciālās atļaujas (licences) vai atļaujas izsniegšanu darbībām ar jonizējošā starojuma avotiem</t>
  </si>
  <si>
    <t>Nodeva par speciālu atļauju (licenču) izsniegšanu farmaceitiskajai darbībai</t>
  </si>
  <si>
    <t>Valsts nodeva par apraides atļaujas izsniegšanu un pamatnosacījumu pārskatīšanu, retranslācijas atļaujas izsniegšanu un pārreģistrāciju, kā arī apraides tiesību īstenošanas uzraudzību</t>
  </si>
  <si>
    <t>Ieņēmumi valsts pamatbudžetā no valsts sociālās apdrošināšanas obligāto iemaksu sadales veselības aprūpes finansēšanai</t>
  </si>
  <si>
    <t>Ieņēmumi no dividendēm (ieņēmumi no valsts (pašvaldību) kapitāla izmantošanas)</t>
  </si>
  <si>
    <t>Procentu ieņēmumi par depozītiem, kontu atlikumiem, valsts parāda vērtspapīriem un atlikto maksājumu</t>
  </si>
  <si>
    <t>Ieņēmumi no Latvijai piešķirto emisijas kvotu izsolīšanas un darījumiem ar gada emisijas vienībām un Latvijai piešķirtajām emisijas kvotām</t>
  </si>
  <si>
    <t>Valsts nodevas par valsts sniegto nodrošinājumu un juridiskajiem un citiem pakalpojumiem</t>
  </si>
  <si>
    <t>Valsts nodevas par speciālu atļauju (licenču) izsniegšanu un profesionālās kvalifikācijas atbilstības dokumentu reģistrāciju</t>
  </si>
  <si>
    <t>No valsts budžeta daļēji finansēto atvasināto publisko personu un budžeta nefinansēto iestāžu transferti</t>
  </si>
  <si>
    <t>2024 D200 1</t>
  </si>
  <si>
    <t>2023 D200 2</t>
  </si>
  <si>
    <t>2022 D200 3</t>
  </si>
  <si>
    <t>2022. gadā</t>
  </si>
  <si>
    <t>2023. gadā</t>
  </si>
  <si>
    <t>2024. gadā</t>
  </si>
  <si>
    <t>Valsts budžeta ieņēmumi</t>
  </si>
  <si>
    <t>Valsts pamatbudžetā iemaksājamās valsts nodevas un citi maksājumi no valsts institūciju sniegtajiem pakalpojumiem un veiktās darbības</t>
  </si>
  <si>
    <t>Valsts fondēto pensiju shēmā</t>
  </si>
  <si>
    <t>Valsts sociālās apdrošināšanas obligātās iemaksas pamatbudžetā veselības aprūpes finansēšanai</t>
  </si>
  <si>
    <t>Solidaritātes nodokļa iemaksa iedzīvotāju ienākuma nodokļa kontā</t>
  </si>
  <si>
    <t>Uzņēmējdarbības riska valsts nodeva - kopā</t>
  </si>
  <si>
    <t>Tieslietu ministrijas apakšprogrammā "Darbinieku prasījumu garantiju fonds" maksas pakalpojumos un citos pašu ieņēmumos iemaksājamā daļa</t>
  </si>
  <si>
    <t>Finanšu ministrs</t>
  </si>
  <si>
    <t>J.Reirs</t>
  </si>
  <si>
    <t>Likumprojekta "Par vidēja termiņa budžeta ietvaru 2022., 2023. un 2024. gadam"</t>
  </si>
  <si>
    <t>2. pielikums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</si>
</sst>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201" formatCode="0.0"/>
    <numFmt numFmtId="202" formatCode="0.000"/>
  </numFmts>
  <fonts count="91">
    <font>
      <sz val="10"/>
      <name val="Arial"/>
    </font>
    <font>
      <sz val="10"/>
      <name val="Arial"/>
      <charset val="186"/>
    </font>
    <font>
      <sz val="8"/>
      <name val="Arial"/>
      <family val="2"/>
      <charset val="186"/>
    </font>
    <font>
      <sz val="10"/>
      <name val="Arial"/>
      <family val="2"/>
      <charset val="186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186"/>
    </font>
    <font>
      <sz val="10"/>
      <color indexed="8"/>
      <name val="Arial"/>
      <family val="2"/>
      <charset val="186"/>
    </font>
    <font>
      <sz val="10"/>
      <color indexed="39"/>
      <name val="Arial"/>
      <family val="2"/>
    </font>
    <font>
      <sz val="19"/>
      <color indexed="48"/>
      <name val="Arial"/>
      <family val="2"/>
      <charset val="186"/>
    </font>
    <font>
      <sz val="10"/>
      <color indexed="10"/>
      <name val="Arial"/>
      <family val="2"/>
    </font>
    <font>
      <sz val="8"/>
      <name val="Arial"/>
      <family val="2"/>
      <charset val="186"/>
    </font>
    <font>
      <sz val="12"/>
      <name val="Times New Roman"/>
      <family val="1"/>
    </font>
    <font>
      <sz val="10"/>
      <name val="BaltHelvetica"/>
    </font>
    <font>
      <b/>
      <sz val="12"/>
      <name val="Times New Roman"/>
      <family val="1"/>
    </font>
    <font>
      <b/>
      <sz val="12"/>
      <name val="Times New Roman"/>
      <family val="1"/>
      <charset val="186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b/>
      <sz val="12"/>
      <color indexed="8"/>
      <name val="Times New Roman"/>
      <family val="1"/>
      <charset val="186"/>
    </font>
    <font>
      <sz val="10"/>
      <name val="BaltOptima"/>
      <charset val="186"/>
    </font>
    <font>
      <sz val="10"/>
      <name val="Times New Roman"/>
      <family val="1"/>
      <charset val="186"/>
    </font>
    <font>
      <sz val="10"/>
      <color indexed="8"/>
      <name val="Times New Roman"/>
      <family val="1"/>
      <charset val="186"/>
    </font>
    <font>
      <b/>
      <sz val="10"/>
      <color indexed="8"/>
      <name val="Times New Roman"/>
      <family val="1"/>
      <charset val="186"/>
    </font>
    <font>
      <b/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b/>
      <i/>
      <sz val="10"/>
      <name val="Times New Roman"/>
      <family val="1"/>
      <charset val="186"/>
    </font>
    <font>
      <sz val="12"/>
      <name val="Times New Roman"/>
      <family val="1"/>
      <charset val="186"/>
    </font>
    <font>
      <i/>
      <sz val="12"/>
      <name val="Times New Roman"/>
      <family val="1"/>
      <charset val="186"/>
    </font>
    <font>
      <sz val="12"/>
      <name val="Arial"/>
      <family val="2"/>
      <charset val="186"/>
    </font>
    <font>
      <sz val="10"/>
      <color indexed="10"/>
      <name val="Arial"/>
      <family val="2"/>
      <charset val="186"/>
    </font>
    <font>
      <b/>
      <sz val="10"/>
      <name val="Arial"/>
      <family val="2"/>
      <charset val="186"/>
    </font>
    <font>
      <i/>
      <sz val="10"/>
      <color indexed="8"/>
      <name val="Times New Roman"/>
      <family val="1"/>
      <charset val="186"/>
    </font>
    <font>
      <i/>
      <sz val="10"/>
      <name val="Arial"/>
      <family val="2"/>
      <charset val="186"/>
    </font>
    <font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name val="Helv"/>
    </font>
    <font>
      <sz val="11"/>
      <name val="Arial"/>
      <family val="2"/>
    </font>
    <font>
      <sz val="10"/>
      <name val="BaltGaramond"/>
      <family val="2"/>
    </font>
    <font>
      <sz val="11"/>
      <name val="Arial"/>
      <family val="2"/>
      <charset val="186"/>
    </font>
    <font>
      <sz val="10"/>
      <name val="BaltGaramond"/>
      <family val="2"/>
      <charset val="186"/>
    </font>
    <font>
      <b/>
      <sz val="10"/>
      <color indexed="8"/>
      <name val="Tahoma"/>
      <family val="2"/>
      <charset val="186"/>
    </font>
    <font>
      <sz val="9"/>
      <name val="Tahoma"/>
      <family val="2"/>
      <charset val="186"/>
    </font>
    <font>
      <sz val="9"/>
      <color indexed="8"/>
      <name val="Tahoma"/>
      <family val="2"/>
      <charset val="186"/>
    </font>
    <font>
      <sz val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b/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sz val="11"/>
      <color indexed="14"/>
      <name val="Calibri"/>
      <family val="2"/>
    </font>
    <font>
      <sz val="8"/>
      <color indexed="62"/>
      <name val="Arial"/>
      <family val="2"/>
    </font>
    <font>
      <b/>
      <i/>
      <sz val="10"/>
      <color indexed="8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i/>
      <sz val="10"/>
      <color rgb="FF7F7F7F"/>
      <name val="Arial"/>
      <family val="2"/>
    </font>
    <font>
      <sz val="11"/>
      <color rgb="FF006100"/>
      <name val="Calibri"/>
      <family val="2"/>
      <charset val="186"/>
      <scheme val="min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sz val="11"/>
      <color rgb="FF9C6500"/>
      <name val="Calibri"/>
      <family val="2"/>
      <charset val="186"/>
      <scheme val="minor"/>
    </font>
    <font>
      <sz val="10"/>
      <color theme="1"/>
      <name val="Arial"/>
      <family val="2"/>
      <charset val="186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186"/>
      <scheme val="minor"/>
    </font>
    <font>
      <b/>
      <sz val="18"/>
      <color theme="3"/>
      <name val="Cambria"/>
      <family val="2"/>
      <charset val="186"/>
      <scheme val="maj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</fonts>
  <fills count="101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9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23"/>
      </patternFill>
    </fill>
    <fill>
      <patternFill patternType="solid">
        <fgColor indexed="18"/>
        <bgColor indexed="18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9"/>
        <bgColor indexed="9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50"/>
      </patternFill>
    </fill>
    <fill>
      <patternFill patternType="solid">
        <fgColor indexed="26"/>
        <bgColor indexed="64"/>
      </patternFill>
    </fill>
    <fill>
      <patternFill patternType="solid">
        <fgColor indexed="60"/>
      </patternFill>
    </fill>
    <fill>
      <patternFill patternType="solid">
        <fgColor indexed="11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12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uble">
        <color indexed="1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86">
    <xf numFmtId="0" fontId="0" fillId="0" borderId="0"/>
    <xf numFmtId="0" fontId="70" fillId="70" borderId="0" applyNumberFormat="0" applyBorder="0" applyAlignment="0" applyProtection="0"/>
    <xf numFmtId="0" fontId="6" fillId="2" borderId="0" applyNumberFormat="0" applyBorder="0" applyAlignment="0" applyProtection="0"/>
    <xf numFmtId="0" fontId="70" fillId="70" borderId="0" applyNumberFormat="0" applyBorder="0" applyAlignment="0" applyProtection="0"/>
    <xf numFmtId="0" fontId="70" fillId="70" borderId="0" applyNumberFormat="0" applyBorder="0" applyAlignment="0" applyProtection="0"/>
    <xf numFmtId="0" fontId="70" fillId="70" borderId="0" applyNumberFormat="0" applyBorder="0" applyAlignment="0" applyProtection="0"/>
    <xf numFmtId="0" fontId="70" fillId="70" borderId="0" applyNumberFormat="0" applyBorder="0" applyAlignment="0" applyProtection="0"/>
    <xf numFmtId="0" fontId="70" fillId="70" borderId="0" applyNumberFormat="0" applyBorder="0" applyAlignment="0" applyProtection="0"/>
    <xf numFmtId="0" fontId="70" fillId="70" borderId="0" applyNumberFormat="0" applyBorder="0" applyAlignment="0" applyProtection="0"/>
    <xf numFmtId="0" fontId="70" fillId="70" borderId="0" applyNumberFormat="0" applyBorder="0" applyAlignment="0" applyProtection="0"/>
    <xf numFmtId="0" fontId="70" fillId="71" borderId="0" applyNumberFormat="0" applyBorder="0" applyAlignment="0" applyProtection="0"/>
    <xf numFmtId="0" fontId="6" fillId="3" borderId="0" applyNumberFormat="0" applyBorder="0" applyAlignment="0" applyProtection="0"/>
    <xf numFmtId="0" fontId="70" fillId="71" borderId="0" applyNumberFormat="0" applyBorder="0" applyAlignment="0" applyProtection="0"/>
    <xf numFmtId="0" fontId="70" fillId="71" borderId="0" applyNumberFormat="0" applyBorder="0" applyAlignment="0" applyProtection="0"/>
    <xf numFmtId="0" fontId="70" fillId="71" borderId="0" applyNumberFormat="0" applyBorder="0" applyAlignment="0" applyProtection="0"/>
    <xf numFmtId="0" fontId="70" fillId="71" borderId="0" applyNumberFormat="0" applyBorder="0" applyAlignment="0" applyProtection="0"/>
    <xf numFmtId="0" fontId="70" fillId="71" borderId="0" applyNumberFormat="0" applyBorder="0" applyAlignment="0" applyProtection="0"/>
    <xf numFmtId="0" fontId="70" fillId="71" borderId="0" applyNumberFormat="0" applyBorder="0" applyAlignment="0" applyProtection="0"/>
    <xf numFmtId="0" fontId="70" fillId="71" borderId="0" applyNumberFormat="0" applyBorder="0" applyAlignment="0" applyProtection="0"/>
    <xf numFmtId="0" fontId="70" fillId="72" borderId="0" applyNumberFormat="0" applyBorder="0" applyAlignment="0" applyProtection="0"/>
    <xf numFmtId="0" fontId="6" fillId="4" borderId="0" applyNumberFormat="0" applyBorder="0" applyAlignment="0" applyProtection="0"/>
    <xf numFmtId="0" fontId="70" fillId="72" borderId="0" applyNumberFormat="0" applyBorder="0" applyAlignment="0" applyProtection="0"/>
    <xf numFmtId="0" fontId="70" fillId="72" borderId="0" applyNumberFormat="0" applyBorder="0" applyAlignment="0" applyProtection="0"/>
    <xf numFmtId="0" fontId="70" fillId="72" borderId="0" applyNumberFormat="0" applyBorder="0" applyAlignment="0" applyProtection="0"/>
    <xf numFmtId="0" fontId="70" fillId="72" borderId="0" applyNumberFormat="0" applyBorder="0" applyAlignment="0" applyProtection="0"/>
    <xf numFmtId="0" fontId="70" fillId="72" borderId="0" applyNumberFormat="0" applyBorder="0" applyAlignment="0" applyProtection="0"/>
    <xf numFmtId="0" fontId="70" fillId="72" borderId="0" applyNumberFormat="0" applyBorder="0" applyAlignment="0" applyProtection="0"/>
    <xf numFmtId="0" fontId="70" fillId="72" borderId="0" applyNumberFormat="0" applyBorder="0" applyAlignment="0" applyProtection="0"/>
    <xf numFmtId="0" fontId="70" fillId="73" borderId="0" applyNumberFormat="0" applyBorder="0" applyAlignment="0" applyProtection="0"/>
    <xf numFmtId="0" fontId="6" fillId="5" borderId="0" applyNumberFormat="0" applyBorder="0" applyAlignment="0" applyProtection="0"/>
    <xf numFmtId="0" fontId="70" fillId="73" borderId="0" applyNumberFormat="0" applyBorder="0" applyAlignment="0" applyProtection="0"/>
    <xf numFmtId="0" fontId="70" fillId="73" borderId="0" applyNumberFormat="0" applyBorder="0" applyAlignment="0" applyProtection="0"/>
    <xf numFmtId="0" fontId="70" fillId="73" borderId="0" applyNumberFormat="0" applyBorder="0" applyAlignment="0" applyProtection="0"/>
    <xf numFmtId="0" fontId="70" fillId="73" borderId="0" applyNumberFormat="0" applyBorder="0" applyAlignment="0" applyProtection="0"/>
    <xf numFmtId="0" fontId="70" fillId="73" borderId="0" applyNumberFormat="0" applyBorder="0" applyAlignment="0" applyProtection="0"/>
    <xf numFmtId="0" fontId="70" fillId="73" borderId="0" applyNumberFormat="0" applyBorder="0" applyAlignment="0" applyProtection="0"/>
    <xf numFmtId="0" fontId="70" fillId="73" borderId="0" applyNumberFormat="0" applyBorder="0" applyAlignment="0" applyProtection="0"/>
    <xf numFmtId="0" fontId="70" fillId="74" borderId="0" applyNumberFormat="0" applyBorder="0" applyAlignment="0" applyProtection="0"/>
    <xf numFmtId="0" fontId="6" fillId="6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5" borderId="0" applyNumberFormat="0" applyBorder="0" applyAlignment="0" applyProtection="0"/>
    <xf numFmtId="0" fontId="6" fillId="7" borderId="0" applyNumberFormat="0" applyBorder="0" applyAlignment="0" applyProtection="0"/>
    <xf numFmtId="0" fontId="70" fillId="75" borderId="0" applyNumberFormat="0" applyBorder="0" applyAlignment="0" applyProtection="0"/>
    <xf numFmtId="0" fontId="70" fillId="75" borderId="0" applyNumberFormat="0" applyBorder="0" applyAlignment="0" applyProtection="0"/>
    <xf numFmtId="0" fontId="70" fillId="75" borderId="0" applyNumberFormat="0" applyBorder="0" applyAlignment="0" applyProtection="0"/>
    <xf numFmtId="0" fontId="70" fillId="75" borderId="0" applyNumberFormat="0" applyBorder="0" applyAlignment="0" applyProtection="0"/>
    <xf numFmtId="0" fontId="70" fillId="75" borderId="0" applyNumberFormat="0" applyBorder="0" applyAlignment="0" applyProtection="0"/>
    <xf numFmtId="0" fontId="70" fillId="75" borderId="0" applyNumberFormat="0" applyBorder="0" applyAlignment="0" applyProtection="0"/>
    <xf numFmtId="0" fontId="70" fillId="75" borderId="0" applyNumberFormat="0" applyBorder="0" applyAlignment="0" applyProtection="0"/>
    <xf numFmtId="0" fontId="70" fillId="76" borderId="0" applyNumberFormat="0" applyBorder="0" applyAlignment="0" applyProtection="0"/>
    <xf numFmtId="0" fontId="6" fillId="8" borderId="0" applyNumberFormat="0" applyBorder="0" applyAlignment="0" applyProtection="0"/>
    <xf numFmtId="0" fontId="70" fillId="76" borderId="0" applyNumberFormat="0" applyBorder="0" applyAlignment="0" applyProtection="0"/>
    <xf numFmtId="0" fontId="70" fillId="76" borderId="0" applyNumberFormat="0" applyBorder="0" applyAlignment="0" applyProtection="0"/>
    <xf numFmtId="0" fontId="70" fillId="76" borderId="0" applyNumberFormat="0" applyBorder="0" applyAlignment="0" applyProtection="0"/>
    <xf numFmtId="0" fontId="70" fillId="76" borderId="0" applyNumberFormat="0" applyBorder="0" applyAlignment="0" applyProtection="0"/>
    <xf numFmtId="0" fontId="70" fillId="76" borderId="0" applyNumberFormat="0" applyBorder="0" applyAlignment="0" applyProtection="0"/>
    <xf numFmtId="0" fontId="70" fillId="76" borderId="0" applyNumberFormat="0" applyBorder="0" applyAlignment="0" applyProtection="0"/>
    <xf numFmtId="0" fontId="70" fillId="76" borderId="0" applyNumberFormat="0" applyBorder="0" applyAlignment="0" applyProtection="0"/>
    <xf numFmtId="0" fontId="70" fillId="77" borderId="0" applyNumberFormat="0" applyBorder="0" applyAlignment="0" applyProtection="0"/>
    <xf numFmtId="0" fontId="6" fillId="3" borderId="0" applyNumberFormat="0" applyBorder="0" applyAlignment="0" applyProtection="0"/>
    <xf numFmtId="0" fontId="70" fillId="77" borderId="0" applyNumberFormat="0" applyBorder="0" applyAlignment="0" applyProtection="0"/>
    <xf numFmtId="0" fontId="70" fillId="77" borderId="0" applyNumberFormat="0" applyBorder="0" applyAlignment="0" applyProtection="0"/>
    <xf numFmtId="0" fontId="70" fillId="77" borderId="0" applyNumberFormat="0" applyBorder="0" applyAlignment="0" applyProtection="0"/>
    <xf numFmtId="0" fontId="70" fillId="77" borderId="0" applyNumberFormat="0" applyBorder="0" applyAlignment="0" applyProtection="0"/>
    <xf numFmtId="0" fontId="70" fillId="77" borderId="0" applyNumberFormat="0" applyBorder="0" applyAlignment="0" applyProtection="0"/>
    <xf numFmtId="0" fontId="70" fillId="77" borderId="0" applyNumberFormat="0" applyBorder="0" applyAlignment="0" applyProtection="0"/>
    <xf numFmtId="0" fontId="70" fillId="77" borderId="0" applyNumberFormat="0" applyBorder="0" applyAlignment="0" applyProtection="0"/>
    <xf numFmtId="0" fontId="70" fillId="78" borderId="0" applyNumberFormat="0" applyBorder="0" applyAlignment="0" applyProtection="0"/>
    <xf numFmtId="0" fontId="6" fillId="9" borderId="0" applyNumberFormat="0" applyBorder="0" applyAlignment="0" applyProtection="0"/>
    <xf numFmtId="0" fontId="70" fillId="78" borderId="0" applyNumberFormat="0" applyBorder="0" applyAlignment="0" applyProtection="0"/>
    <xf numFmtId="0" fontId="70" fillId="78" borderId="0" applyNumberFormat="0" applyBorder="0" applyAlignment="0" applyProtection="0"/>
    <xf numFmtId="0" fontId="70" fillId="78" borderId="0" applyNumberFormat="0" applyBorder="0" applyAlignment="0" applyProtection="0"/>
    <xf numFmtId="0" fontId="70" fillId="78" borderId="0" applyNumberFormat="0" applyBorder="0" applyAlignment="0" applyProtection="0"/>
    <xf numFmtId="0" fontId="70" fillId="78" borderId="0" applyNumberFormat="0" applyBorder="0" applyAlignment="0" applyProtection="0"/>
    <xf numFmtId="0" fontId="70" fillId="78" borderId="0" applyNumberFormat="0" applyBorder="0" applyAlignment="0" applyProtection="0"/>
    <xf numFmtId="0" fontId="70" fillId="78" borderId="0" applyNumberFormat="0" applyBorder="0" applyAlignment="0" applyProtection="0"/>
    <xf numFmtId="0" fontId="70" fillId="79" borderId="0" applyNumberFormat="0" applyBorder="0" applyAlignment="0" applyProtection="0"/>
    <xf numFmtId="0" fontId="6" fillId="10" borderId="0" applyNumberFormat="0" applyBorder="0" applyAlignment="0" applyProtection="0"/>
    <xf numFmtId="0" fontId="70" fillId="79" borderId="0" applyNumberFormat="0" applyBorder="0" applyAlignment="0" applyProtection="0"/>
    <xf numFmtId="0" fontId="70" fillId="79" borderId="0" applyNumberFormat="0" applyBorder="0" applyAlignment="0" applyProtection="0"/>
    <xf numFmtId="0" fontId="70" fillId="79" borderId="0" applyNumberFormat="0" applyBorder="0" applyAlignment="0" applyProtection="0"/>
    <xf numFmtId="0" fontId="70" fillId="79" borderId="0" applyNumberFormat="0" applyBorder="0" applyAlignment="0" applyProtection="0"/>
    <xf numFmtId="0" fontId="70" fillId="79" borderId="0" applyNumberFormat="0" applyBorder="0" applyAlignment="0" applyProtection="0"/>
    <xf numFmtId="0" fontId="70" fillId="79" borderId="0" applyNumberFormat="0" applyBorder="0" applyAlignment="0" applyProtection="0"/>
    <xf numFmtId="0" fontId="70" fillId="79" borderId="0" applyNumberFormat="0" applyBorder="0" applyAlignment="0" applyProtection="0"/>
    <xf numFmtId="0" fontId="70" fillId="80" borderId="0" applyNumberFormat="0" applyBorder="0" applyAlignment="0" applyProtection="0"/>
    <xf numFmtId="0" fontId="6" fillId="8" borderId="0" applyNumberFormat="0" applyBorder="0" applyAlignment="0" applyProtection="0"/>
    <xf numFmtId="0" fontId="70" fillId="80" borderId="0" applyNumberFormat="0" applyBorder="0" applyAlignment="0" applyProtection="0"/>
    <xf numFmtId="0" fontId="70" fillId="80" borderId="0" applyNumberFormat="0" applyBorder="0" applyAlignment="0" applyProtection="0"/>
    <xf numFmtId="0" fontId="70" fillId="80" borderId="0" applyNumberFormat="0" applyBorder="0" applyAlignment="0" applyProtection="0"/>
    <xf numFmtId="0" fontId="70" fillId="80" borderId="0" applyNumberFormat="0" applyBorder="0" applyAlignment="0" applyProtection="0"/>
    <xf numFmtId="0" fontId="70" fillId="80" borderId="0" applyNumberFormat="0" applyBorder="0" applyAlignment="0" applyProtection="0"/>
    <xf numFmtId="0" fontId="70" fillId="80" borderId="0" applyNumberFormat="0" applyBorder="0" applyAlignment="0" applyProtection="0"/>
    <xf numFmtId="0" fontId="70" fillId="80" borderId="0" applyNumberFormat="0" applyBorder="0" applyAlignment="0" applyProtection="0"/>
    <xf numFmtId="0" fontId="70" fillId="81" borderId="0" applyNumberFormat="0" applyBorder="0" applyAlignment="0" applyProtection="0"/>
    <xf numFmtId="0" fontId="6" fillId="11" borderId="0" applyNumberFormat="0" applyBorder="0" applyAlignment="0" applyProtection="0"/>
    <xf numFmtId="0" fontId="70" fillId="81" borderId="0" applyNumberFormat="0" applyBorder="0" applyAlignment="0" applyProtection="0"/>
    <xf numFmtId="0" fontId="70" fillId="81" borderId="0" applyNumberFormat="0" applyBorder="0" applyAlignment="0" applyProtection="0"/>
    <xf numFmtId="0" fontId="70" fillId="81" borderId="0" applyNumberFormat="0" applyBorder="0" applyAlignment="0" applyProtection="0"/>
    <xf numFmtId="0" fontId="70" fillId="81" borderId="0" applyNumberFormat="0" applyBorder="0" applyAlignment="0" applyProtection="0"/>
    <xf numFmtId="0" fontId="70" fillId="81" borderId="0" applyNumberFormat="0" applyBorder="0" applyAlignment="0" applyProtection="0"/>
    <xf numFmtId="0" fontId="70" fillId="81" borderId="0" applyNumberFormat="0" applyBorder="0" applyAlignment="0" applyProtection="0"/>
    <xf numFmtId="0" fontId="70" fillId="81" borderId="0" applyNumberFormat="0" applyBorder="0" applyAlignment="0" applyProtection="0"/>
    <xf numFmtId="0" fontId="71" fillId="82" borderId="0" applyNumberFormat="0" applyBorder="0" applyAlignment="0" applyProtection="0"/>
    <xf numFmtId="0" fontId="48" fillId="8" borderId="0" applyNumberFormat="0" applyBorder="0" applyAlignment="0" applyProtection="0"/>
    <xf numFmtId="0" fontId="71" fillId="83" borderId="0" applyNumberFormat="0" applyBorder="0" applyAlignment="0" applyProtection="0"/>
    <xf numFmtId="0" fontId="48" fillId="3" borderId="0" applyNumberFormat="0" applyBorder="0" applyAlignment="0" applyProtection="0"/>
    <xf numFmtId="0" fontId="71" fillId="84" borderId="0" applyNumberFormat="0" applyBorder="0" applyAlignment="0" applyProtection="0"/>
    <xf numFmtId="0" fontId="48" fillId="9" borderId="0" applyNumberFormat="0" applyBorder="0" applyAlignment="0" applyProtection="0"/>
    <xf numFmtId="0" fontId="71" fillId="85" borderId="0" applyNumberFormat="0" applyBorder="0" applyAlignment="0" applyProtection="0"/>
    <xf numFmtId="0" fontId="48" fillId="10" borderId="0" applyNumberFormat="0" applyBorder="0" applyAlignment="0" applyProtection="0"/>
    <xf numFmtId="0" fontId="71" fillId="86" borderId="0" applyNumberFormat="0" applyBorder="0" applyAlignment="0" applyProtection="0"/>
    <xf numFmtId="0" fontId="48" fillId="8" borderId="0" applyNumberFormat="0" applyBorder="0" applyAlignment="0" applyProtection="0"/>
    <xf numFmtId="0" fontId="71" fillId="87" borderId="0" applyNumberFormat="0" applyBorder="0" applyAlignment="0" applyProtection="0"/>
    <xf numFmtId="0" fontId="48" fillId="11" borderId="0" applyNumberFormat="0" applyBorder="0" applyAlignment="0" applyProtection="0"/>
    <xf numFmtId="0" fontId="17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71" fillId="88" borderId="0" applyNumberFormat="0" applyBorder="0" applyAlignment="0" applyProtection="0"/>
    <xf numFmtId="0" fontId="71" fillId="88" borderId="0" applyNumberFormat="0" applyBorder="0" applyAlignment="0" applyProtection="0"/>
    <xf numFmtId="0" fontId="71" fillId="88" borderId="0" applyNumberFormat="0" applyBorder="0" applyAlignment="0" applyProtection="0"/>
    <xf numFmtId="0" fontId="71" fillId="88" borderId="0" applyNumberFormat="0" applyBorder="0" applyAlignment="0" applyProtection="0"/>
    <xf numFmtId="0" fontId="71" fillId="88" borderId="0" applyNumberFormat="0" applyBorder="0" applyAlignment="0" applyProtection="0"/>
    <xf numFmtId="0" fontId="71" fillId="88" borderId="0" applyNumberFormat="0" applyBorder="0" applyAlignment="0" applyProtection="0"/>
    <xf numFmtId="0" fontId="71" fillId="88" borderId="0" applyNumberFormat="0" applyBorder="0" applyAlignment="0" applyProtection="0"/>
    <xf numFmtId="0" fontId="71" fillId="88" borderId="0" applyNumberFormat="0" applyBorder="0" applyAlignment="0" applyProtection="0"/>
    <xf numFmtId="0" fontId="71" fillId="88" borderId="0" applyNumberFormat="0" applyBorder="0" applyAlignment="0" applyProtection="0"/>
    <xf numFmtId="0" fontId="71" fillId="88" borderId="0" applyNumberFormat="0" applyBorder="0" applyAlignment="0" applyProtection="0"/>
    <xf numFmtId="0" fontId="17" fillId="12" borderId="0" applyNumberFormat="0" applyBorder="0" applyAlignment="0" applyProtection="0"/>
    <xf numFmtId="0" fontId="71" fillId="88" borderId="0" applyNumberFormat="0" applyBorder="0" applyAlignment="0" applyProtection="0"/>
    <xf numFmtId="0" fontId="71" fillId="88" borderId="0" applyNumberFormat="0" applyBorder="0" applyAlignment="0" applyProtection="0"/>
    <xf numFmtId="0" fontId="71" fillId="88" borderId="0" applyNumberFormat="0" applyBorder="0" applyAlignment="0" applyProtection="0"/>
    <xf numFmtId="0" fontId="71" fillId="88" borderId="0" applyNumberFormat="0" applyBorder="0" applyAlignment="0" applyProtection="0"/>
    <xf numFmtId="0" fontId="71" fillId="88" borderId="0" applyNumberFormat="0" applyBorder="0" applyAlignment="0" applyProtection="0"/>
    <xf numFmtId="0" fontId="71" fillId="88" borderId="0" applyNumberFormat="0" applyBorder="0" applyAlignment="0" applyProtection="0"/>
    <xf numFmtId="0" fontId="71" fillId="88" borderId="0" applyNumberFormat="0" applyBorder="0" applyAlignment="0" applyProtection="0"/>
    <xf numFmtId="0" fontId="71" fillId="88" borderId="0" applyNumberFormat="0" applyBorder="0" applyAlignment="0" applyProtection="0"/>
    <xf numFmtId="0" fontId="71" fillId="88" borderId="0" applyNumberFormat="0" applyBorder="0" applyAlignment="0" applyProtection="0"/>
    <xf numFmtId="0" fontId="71" fillId="88" borderId="0" applyNumberFormat="0" applyBorder="0" applyAlignment="0" applyProtection="0"/>
    <xf numFmtId="0" fontId="17" fillId="12" borderId="0" applyNumberFormat="0" applyBorder="0" applyAlignment="0" applyProtection="0"/>
    <xf numFmtId="0" fontId="71" fillId="88" borderId="0" applyNumberFormat="0" applyBorder="0" applyAlignment="0" applyProtection="0"/>
    <xf numFmtId="0" fontId="71" fillId="88" borderId="0" applyNumberFormat="0" applyBorder="0" applyAlignment="0" applyProtection="0"/>
    <xf numFmtId="0" fontId="71" fillId="88" borderId="0" applyNumberFormat="0" applyBorder="0" applyAlignment="0" applyProtection="0"/>
    <xf numFmtId="0" fontId="71" fillId="88" borderId="0" applyNumberFormat="0" applyBorder="0" applyAlignment="0" applyProtection="0"/>
    <xf numFmtId="0" fontId="71" fillId="88" borderId="0" applyNumberFormat="0" applyBorder="0" applyAlignment="0" applyProtection="0"/>
    <xf numFmtId="0" fontId="71" fillId="88" borderId="0" applyNumberFormat="0" applyBorder="0" applyAlignment="0" applyProtection="0"/>
    <xf numFmtId="0" fontId="71" fillId="88" borderId="0" applyNumberFormat="0" applyBorder="0" applyAlignment="0" applyProtection="0"/>
    <xf numFmtId="0" fontId="71" fillId="88" borderId="0" applyNumberFormat="0" applyBorder="0" applyAlignment="0" applyProtection="0"/>
    <xf numFmtId="0" fontId="71" fillId="88" borderId="0" applyNumberFormat="0" applyBorder="0" applyAlignment="0" applyProtection="0"/>
    <xf numFmtId="0" fontId="71" fillId="88" borderId="0" applyNumberFormat="0" applyBorder="0" applyAlignment="0" applyProtection="0"/>
    <xf numFmtId="0" fontId="17" fillId="12" borderId="0" applyNumberFormat="0" applyBorder="0" applyAlignment="0" applyProtection="0"/>
    <xf numFmtId="0" fontId="71" fillId="88" borderId="0" applyNumberFormat="0" applyBorder="0" applyAlignment="0" applyProtection="0"/>
    <xf numFmtId="0" fontId="71" fillId="88" borderId="0" applyNumberFormat="0" applyBorder="0" applyAlignment="0" applyProtection="0"/>
    <xf numFmtId="0" fontId="71" fillId="88" borderId="0" applyNumberFormat="0" applyBorder="0" applyAlignment="0" applyProtection="0"/>
    <xf numFmtId="0" fontId="71" fillId="88" borderId="0" applyNumberFormat="0" applyBorder="0" applyAlignment="0" applyProtection="0"/>
    <xf numFmtId="0" fontId="71" fillId="88" borderId="0" applyNumberFormat="0" applyBorder="0" applyAlignment="0" applyProtection="0"/>
    <xf numFmtId="0" fontId="71" fillId="88" borderId="0" applyNumberFormat="0" applyBorder="0" applyAlignment="0" applyProtection="0"/>
    <xf numFmtId="0" fontId="71" fillId="88" borderId="0" applyNumberFormat="0" applyBorder="0" applyAlignment="0" applyProtection="0"/>
    <xf numFmtId="0" fontId="71" fillId="88" borderId="0" applyNumberFormat="0" applyBorder="0" applyAlignment="0" applyProtection="0"/>
    <xf numFmtId="0" fontId="71" fillId="88" borderId="0" applyNumberFormat="0" applyBorder="0" applyAlignment="0" applyProtection="0"/>
    <xf numFmtId="0" fontId="71" fillId="88" borderId="0" applyNumberFormat="0" applyBorder="0" applyAlignment="0" applyProtection="0"/>
    <xf numFmtId="0" fontId="17" fillId="12" borderId="0" applyNumberFormat="0" applyBorder="0" applyAlignment="0" applyProtection="0"/>
    <xf numFmtId="0" fontId="71" fillId="88" borderId="0" applyNumberFormat="0" applyBorder="0" applyAlignment="0" applyProtection="0"/>
    <xf numFmtId="0" fontId="71" fillId="88" borderId="0" applyNumberFormat="0" applyBorder="0" applyAlignment="0" applyProtection="0"/>
    <xf numFmtId="0" fontId="71" fillId="88" borderId="0" applyNumberFormat="0" applyBorder="0" applyAlignment="0" applyProtection="0"/>
    <xf numFmtId="0" fontId="71" fillId="88" borderId="0" applyNumberFormat="0" applyBorder="0" applyAlignment="0" applyProtection="0"/>
    <xf numFmtId="0" fontId="71" fillId="88" borderId="0" applyNumberFormat="0" applyBorder="0" applyAlignment="0" applyProtection="0"/>
    <xf numFmtId="0" fontId="71" fillId="88" borderId="0" applyNumberFormat="0" applyBorder="0" applyAlignment="0" applyProtection="0"/>
    <xf numFmtId="0" fontId="71" fillId="8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71" fillId="88" borderId="0" applyNumberFormat="0" applyBorder="0" applyAlignment="0" applyProtection="0"/>
    <xf numFmtId="0" fontId="17" fillId="12" borderId="0" applyNumberFormat="0" applyBorder="0" applyAlignment="0" applyProtection="0"/>
    <xf numFmtId="0" fontId="71" fillId="88" borderId="0" applyNumberFormat="0" applyBorder="0" applyAlignment="0" applyProtection="0"/>
    <xf numFmtId="0" fontId="71" fillId="88" borderId="0" applyNumberFormat="0" applyBorder="0" applyAlignment="0" applyProtection="0"/>
    <xf numFmtId="0" fontId="71" fillId="88" borderId="0" applyNumberFormat="0" applyBorder="0" applyAlignment="0" applyProtection="0"/>
    <xf numFmtId="0" fontId="17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3" borderId="0" applyNumberFormat="0" applyBorder="0" applyAlignment="0" applyProtection="0"/>
    <xf numFmtId="0" fontId="71" fillId="89" borderId="0" applyNumberFormat="0" applyBorder="0" applyAlignment="0" applyProtection="0"/>
    <xf numFmtId="0" fontId="71" fillId="89" borderId="0" applyNumberFormat="0" applyBorder="0" applyAlignment="0" applyProtection="0"/>
    <xf numFmtId="0" fontId="71" fillId="89" borderId="0" applyNumberFormat="0" applyBorder="0" applyAlignment="0" applyProtection="0"/>
    <xf numFmtId="0" fontId="71" fillId="89" borderId="0" applyNumberFormat="0" applyBorder="0" applyAlignment="0" applyProtection="0"/>
    <xf numFmtId="0" fontId="71" fillId="89" borderId="0" applyNumberFormat="0" applyBorder="0" applyAlignment="0" applyProtection="0"/>
    <xf numFmtId="0" fontId="71" fillId="89" borderId="0" applyNumberFormat="0" applyBorder="0" applyAlignment="0" applyProtection="0"/>
    <xf numFmtId="0" fontId="71" fillId="89" borderId="0" applyNumberFormat="0" applyBorder="0" applyAlignment="0" applyProtection="0"/>
    <xf numFmtId="0" fontId="71" fillId="89" borderId="0" applyNumberFormat="0" applyBorder="0" applyAlignment="0" applyProtection="0"/>
    <xf numFmtId="0" fontId="71" fillId="89" borderId="0" applyNumberFormat="0" applyBorder="0" applyAlignment="0" applyProtection="0"/>
    <xf numFmtId="0" fontId="71" fillId="89" borderId="0" applyNumberFormat="0" applyBorder="0" applyAlignment="0" applyProtection="0"/>
    <xf numFmtId="0" fontId="17" fillId="20" borderId="0" applyNumberFormat="0" applyBorder="0" applyAlignment="0" applyProtection="0"/>
    <xf numFmtId="0" fontId="71" fillId="89" borderId="0" applyNumberFormat="0" applyBorder="0" applyAlignment="0" applyProtection="0"/>
    <xf numFmtId="0" fontId="71" fillId="89" borderId="0" applyNumberFormat="0" applyBorder="0" applyAlignment="0" applyProtection="0"/>
    <xf numFmtId="0" fontId="71" fillId="89" borderId="0" applyNumberFormat="0" applyBorder="0" applyAlignment="0" applyProtection="0"/>
    <xf numFmtId="0" fontId="71" fillId="89" borderId="0" applyNumberFormat="0" applyBorder="0" applyAlignment="0" applyProtection="0"/>
    <xf numFmtId="0" fontId="71" fillId="89" borderId="0" applyNumberFormat="0" applyBorder="0" applyAlignment="0" applyProtection="0"/>
    <xf numFmtId="0" fontId="71" fillId="89" borderId="0" applyNumberFormat="0" applyBorder="0" applyAlignment="0" applyProtection="0"/>
    <xf numFmtId="0" fontId="71" fillId="89" borderId="0" applyNumberFormat="0" applyBorder="0" applyAlignment="0" applyProtection="0"/>
    <xf numFmtId="0" fontId="71" fillId="89" borderId="0" applyNumberFormat="0" applyBorder="0" applyAlignment="0" applyProtection="0"/>
    <xf numFmtId="0" fontId="71" fillId="89" borderId="0" applyNumberFormat="0" applyBorder="0" applyAlignment="0" applyProtection="0"/>
    <xf numFmtId="0" fontId="71" fillId="89" borderId="0" applyNumberFormat="0" applyBorder="0" applyAlignment="0" applyProtection="0"/>
    <xf numFmtId="0" fontId="17" fillId="20" borderId="0" applyNumberFormat="0" applyBorder="0" applyAlignment="0" applyProtection="0"/>
    <xf numFmtId="0" fontId="71" fillId="89" borderId="0" applyNumberFormat="0" applyBorder="0" applyAlignment="0" applyProtection="0"/>
    <xf numFmtId="0" fontId="71" fillId="89" borderId="0" applyNumberFormat="0" applyBorder="0" applyAlignment="0" applyProtection="0"/>
    <xf numFmtId="0" fontId="71" fillId="89" borderId="0" applyNumberFormat="0" applyBorder="0" applyAlignment="0" applyProtection="0"/>
    <xf numFmtId="0" fontId="71" fillId="89" borderId="0" applyNumberFormat="0" applyBorder="0" applyAlignment="0" applyProtection="0"/>
    <xf numFmtId="0" fontId="71" fillId="89" borderId="0" applyNumberFormat="0" applyBorder="0" applyAlignment="0" applyProtection="0"/>
    <xf numFmtId="0" fontId="71" fillId="89" borderId="0" applyNumberFormat="0" applyBorder="0" applyAlignment="0" applyProtection="0"/>
    <xf numFmtId="0" fontId="71" fillId="89" borderId="0" applyNumberFormat="0" applyBorder="0" applyAlignment="0" applyProtection="0"/>
    <xf numFmtId="0" fontId="71" fillId="89" borderId="0" applyNumberFormat="0" applyBorder="0" applyAlignment="0" applyProtection="0"/>
    <xf numFmtId="0" fontId="71" fillId="89" borderId="0" applyNumberFormat="0" applyBorder="0" applyAlignment="0" applyProtection="0"/>
    <xf numFmtId="0" fontId="71" fillId="89" borderId="0" applyNumberFormat="0" applyBorder="0" applyAlignment="0" applyProtection="0"/>
    <xf numFmtId="0" fontId="17" fillId="20" borderId="0" applyNumberFormat="0" applyBorder="0" applyAlignment="0" applyProtection="0"/>
    <xf numFmtId="0" fontId="71" fillId="89" borderId="0" applyNumberFormat="0" applyBorder="0" applyAlignment="0" applyProtection="0"/>
    <xf numFmtId="0" fontId="71" fillId="89" borderId="0" applyNumberFormat="0" applyBorder="0" applyAlignment="0" applyProtection="0"/>
    <xf numFmtId="0" fontId="71" fillId="89" borderId="0" applyNumberFormat="0" applyBorder="0" applyAlignment="0" applyProtection="0"/>
    <xf numFmtId="0" fontId="71" fillId="89" borderId="0" applyNumberFormat="0" applyBorder="0" applyAlignment="0" applyProtection="0"/>
    <xf numFmtId="0" fontId="71" fillId="89" borderId="0" applyNumberFormat="0" applyBorder="0" applyAlignment="0" applyProtection="0"/>
    <xf numFmtId="0" fontId="71" fillId="89" borderId="0" applyNumberFormat="0" applyBorder="0" applyAlignment="0" applyProtection="0"/>
    <xf numFmtId="0" fontId="71" fillId="89" borderId="0" applyNumberFormat="0" applyBorder="0" applyAlignment="0" applyProtection="0"/>
    <xf numFmtId="0" fontId="71" fillId="89" borderId="0" applyNumberFormat="0" applyBorder="0" applyAlignment="0" applyProtection="0"/>
    <xf numFmtId="0" fontId="71" fillId="89" borderId="0" applyNumberFormat="0" applyBorder="0" applyAlignment="0" applyProtection="0"/>
    <xf numFmtId="0" fontId="71" fillId="89" borderId="0" applyNumberFormat="0" applyBorder="0" applyAlignment="0" applyProtection="0"/>
    <xf numFmtId="0" fontId="17" fillId="20" borderId="0" applyNumberFormat="0" applyBorder="0" applyAlignment="0" applyProtection="0"/>
    <xf numFmtId="0" fontId="71" fillId="89" borderId="0" applyNumberFormat="0" applyBorder="0" applyAlignment="0" applyProtection="0"/>
    <xf numFmtId="0" fontId="71" fillId="89" borderId="0" applyNumberFormat="0" applyBorder="0" applyAlignment="0" applyProtection="0"/>
    <xf numFmtId="0" fontId="71" fillId="89" borderId="0" applyNumberFormat="0" applyBorder="0" applyAlignment="0" applyProtection="0"/>
    <xf numFmtId="0" fontId="71" fillId="89" borderId="0" applyNumberFormat="0" applyBorder="0" applyAlignment="0" applyProtection="0"/>
    <xf numFmtId="0" fontId="71" fillId="89" borderId="0" applyNumberFormat="0" applyBorder="0" applyAlignment="0" applyProtection="0"/>
    <xf numFmtId="0" fontId="71" fillId="89" borderId="0" applyNumberFormat="0" applyBorder="0" applyAlignment="0" applyProtection="0"/>
    <xf numFmtId="0" fontId="71" fillId="89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71" fillId="89" borderId="0" applyNumberFormat="0" applyBorder="0" applyAlignment="0" applyProtection="0"/>
    <xf numFmtId="0" fontId="17" fillId="20" borderId="0" applyNumberFormat="0" applyBorder="0" applyAlignment="0" applyProtection="0"/>
    <xf numFmtId="0" fontId="71" fillId="89" borderId="0" applyNumberFormat="0" applyBorder="0" applyAlignment="0" applyProtection="0"/>
    <xf numFmtId="0" fontId="71" fillId="89" borderId="0" applyNumberFormat="0" applyBorder="0" applyAlignment="0" applyProtection="0"/>
    <xf numFmtId="0" fontId="71" fillId="89" borderId="0" applyNumberFormat="0" applyBorder="0" applyAlignment="0" applyProtection="0"/>
    <xf numFmtId="0" fontId="17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9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30" borderId="0" applyNumberFormat="0" applyBorder="0" applyAlignment="0" applyProtection="0"/>
    <xf numFmtId="0" fontId="71" fillId="90" borderId="0" applyNumberFormat="0" applyBorder="0" applyAlignment="0" applyProtection="0"/>
    <xf numFmtId="0" fontId="71" fillId="90" borderId="0" applyNumberFormat="0" applyBorder="0" applyAlignment="0" applyProtection="0"/>
    <xf numFmtId="0" fontId="71" fillId="90" borderId="0" applyNumberFormat="0" applyBorder="0" applyAlignment="0" applyProtection="0"/>
    <xf numFmtId="0" fontId="71" fillId="90" borderId="0" applyNumberFormat="0" applyBorder="0" applyAlignment="0" applyProtection="0"/>
    <xf numFmtId="0" fontId="71" fillId="90" borderId="0" applyNumberFormat="0" applyBorder="0" applyAlignment="0" applyProtection="0"/>
    <xf numFmtId="0" fontId="71" fillId="90" borderId="0" applyNumberFormat="0" applyBorder="0" applyAlignment="0" applyProtection="0"/>
    <xf numFmtId="0" fontId="71" fillId="90" borderId="0" applyNumberFormat="0" applyBorder="0" applyAlignment="0" applyProtection="0"/>
    <xf numFmtId="0" fontId="71" fillId="90" borderId="0" applyNumberFormat="0" applyBorder="0" applyAlignment="0" applyProtection="0"/>
    <xf numFmtId="0" fontId="71" fillId="90" borderId="0" applyNumberFormat="0" applyBorder="0" applyAlignment="0" applyProtection="0"/>
    <xf numFmtId="0" fontId="71" fillId="90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31" borderId="0" applyNumberFormat="0" applyBorder="0" applyAlignment="0" applyProtection="0"/>
    <xf numFmtId="0" fontId="71" fillId="90" borderId="0" applyNumberFormat="0" applyBorder="0" applyAlignment="0" applyProtection="0"/>
    <xf numFmtId="0" fontId="71" fillId="90" borderId="0" applyNumberFormat="0" applyBorder="0" applyAlignment="0" applyProtection="0"/>
    <xf numFmtId="0" fontId="71" fillId="90" borderId="0" applyNumberFormat="0" applyBorder="0" applyAlignment="0" applyProtection="0"/>
    <xf numFmtId="0" fontId="71" fillId="90" borderId="0" applyNumberFormat="0" applyBorder="0" applyAlignment="0" applyProtection="0"/>
    <xf numFmtId="0" fontId="71" fillId="90" borderId="0" applyNumberFormat="0" applyBorder="0" applyAlignment="0" applyProtection="0"/>
    <xf numFmtId="0" fontId="71" fillId="90" borderId="0" applyNumberFormat="0" applyBorder="0" applyAlignment="0" applyProtection="0"/>
    <xf numFmtId="0" fontId="71" fillId="90" borderId="0" applyNumberFormat="0" applyBorder="0" applyAlignment="0" applyProtection="0"/>
    <xf numFmtId="0" fontId="71" fillId="90" borderId="0" applyNumberFormat="0" applyBorder="0" applyAlignment="0" applyProtection="0"/>
    <xf numFmtId="0" fontId="71" fillId="90" borderId="0" applyNumberFormat="0" applyBorder="0" applyAlignment="0" applyProtection="0"/>
    <xf numFmtId="0" fontId="71" fillId="90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31" borderId="0" applyNumberFormat="0" applyBorder="0" applyAlignment="0" applyProtection="0"/>
    <xf numFmtId="0" fontId="71" fillId="90" borderId="0" applyNumberFormat="0" applyBorder="0" applyAlignment="0" applyProtection="0"/>
    <xf numFmtId="0" fontId="71" fillId="90" borderId="0" applyNumberFormat="0" applyBorder="0" applyAlignment="0" applyProtection="0"/>
    <xf numFmtId="0" fontId="71" fillId="90" borderId="0" applyNumberFormat="0" applyBorder="0" applyAlignment="0" applyProtection="0"/>
    <xf numFmtId="0" fontId="71" fillId="90" borderId="0" applyNumberFormat="0" applyBorder="0" applyAlignment="0" applyProtection="0"/>
    <xf numFmtId="0" fontId="71" fillId="90" borderId="0" applyNumberFormat="0" applyBorder="0" applyAlignment="0" applyProtection="0"/>
    <xf numFmtId="0" fontId="71" fillId="90" borderId="0" applyNumberFormat="0" applyBorder="0" applyAlignment="0" applyProtection="0"/>
    <xf numFmtId="0" fontId="71" fillId="90" borderId="0" applyNumberFormat="0" applyBorder="0" applyAlignment="0" applyProtection="0"/>
    <xf numFmtId="0" fontId="71" fillId="90" borderId="0" applyNumberFormat="0" applyBorder="0" applyAlignment="0" applyProtection="0"/>
    <xf numFmtId="0" fontId="71" fillId="90" borderId="0" applyNumberFormat="0" applyBorder="0" applyAlignment="0" applyProtection="0"/>
    <xf numFmtId="0" fontId="71" fillId="90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31" borderId="0" applyNumberFormat="0" applyBorder="0" applyAlignment="0" applyProtection="0"/>
    <xf numFmtId="0" fontId="71" fillId="90" borderId="0" applyNumberFormat="0" applyBorder="0" applyAlignment="0" applyProtection="0"/>
    <xf numFmtId="0" fontId="71" fillId="90" borderId="0" applyNumberFormat="0" applyBorder="0" applyAlignment="0" applyProtection="0"/>
    <xf numFmtId="0" fontId="71" fillId="90" borderId="0" applyNumberFormat="0" applyBorder="0" applyAlignment="0" applyProtection="0"/>
    <xf numFmtId="0" fontId="71" fillId="90" borderId="0" applyNumberFormat="0" applyBorder="0" applyAlignment="0" applyProtection="0"/>
    <xf numFmtId="0" fontId="71" fillId="90" borderId="0" applyNumberFormat="0" applyBorder="0" applyAlignment="0" applyProtection="0"/>
    <xf numFmtId="0" fontId="71" fillId="90" borderId="0" applyNumberFormat="0" applyBorder="0" applyAlignment="0" applyProtection="0"/>
    <xf numFmtId="0" fontId="71" fillId="90" borderId="0" applyNumberFormat="0" applyBorder="0" applyAlignment="0" applyProtection="0"/>
    <xf numFmtId="0" fontId="71" fillId="90" borderId="0" applyNumberFormat="0" applyBorder="0" applyAlignment="0" applyProtection="0"/>
    <xf numFmtId="0" fontId="71" fillId="90" borderId="0" applyNumberFormat="0" applyBorder="0" applyAlignment="0" applyProtection="0"/>
    <xf numFmtId="0" fontId="71" fillId="90" borderId="0" applyNumberFormat="0" applyBorder="0" applyAlignment="0" applyProtection="0"/>
    <xf numFmtId="0" fontId="17" fillId="31" borderId="0" applyNumberFormat="0" applyBorder="0" applyAlignment="0" applyProtection="0"/>
    <xf numFmtId="0" fontId="71" fillId="90" borderId="0" applyNumberFormat="0" applyBorder="0" applyAlignment="0" applyProtection="0"/>
    <xf numFmtId="0" fontId="71" fillId="90" borderId="0" applyNumberFormat="0" applyBorder="0" applyAlignment="0" applyProtection="0"/>
    <xf numFmtId="0" fontId="71" fillId="90" borderId="0" applyNumberFormat="0" applyBorder="0" applyAlignment="0" applyProtection="0"/>
    <xf numFmtId="0" fontId="71" fillId="90" borderId="0" applyNumberFormat="0" applyBorder="0" applyAlignment="0" applyProtection="0"/>
    <xf numFmtId="0" fontId="71" fillId="90" borderId="0" applyNumberFormat="0" applyBorder="0" applyAlignment="0" applyProtection="0"/>
    <xf numFmtId="0" fontId="71" fillId="90" borderId="0" applyNumberFormat="0" applyBorder="0" applyAlignment="0" applyProtection="0"/>
    <xf numFmtId="0" fontId="71" fillId="90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71" fillId="90" borderId="0" applyNumberFormat="0" applyBorder="0" applyAlignment="0" applyProtection="0"/>
    <xf numFmtId="0" fontId="17" fillId="25" borderId="0" applyNumberFormat="0" applyBorder="0" applyAlignment="0" applyProtection="0"/>
    <xf numFmtId="0" fontId="71" fillId="90" borderId="0" applyNumberFormat="0" applyBorder="0" applyAlignment="0" applyProtection="0"/>
    <xf numFmtId="0" fontId="71" fillId="90" borderId="0" applyNumberFormat="0" applyBorder="0" applyAlignment="0" applyProtection="0"/>
    <xf numFmtId="0" fontId="71" fillId="90" borderId="0" applyNumberFormat="0" applyBorder="0" applyAlignment="0" applyProtection="0"/>
    <xf numFmtId="0" fontId="17" fillId="32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2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2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24" borderId="0" applyNumberFormat="0" applyBorder="0" applyAlignment="0" applyProtection="0"/>
    <xf numFmtId="0" fontId="71" fillId="91" borderId="0" applyNumberFormat="0" applyBorder="0" applyAlignment="0" applyProtection="0"/>
    <xf numFmtId="0" fontId="71" fillId="91" borderId="0" applyNumberFormat="0" applyBorder="0" applyAlignment="0" applyProtection="0"/>
    <xf numFmtId="0" fontId="71" fillId="91" borderId="0" applyNumberFormat="0" applyBorder="0" applyAlignment="0" applyProtection="0"/>
    <xf numFmtId="0" fontId="71" fillId="91" borderId="0" applyNumberFormat="0" applyBorder="0" applyAlignment="0" applyProtection="0"/>
    <xf numFmtId="0" fontId="71" fillId="91" borderId="0" applyNumberFormat="0" applyBorder="0" applyAlignment="0" applyProtection="0"/>
    <xf numFmtId="0" fontId="71" fillId="91" borderId="0" applyNumberFormat="0" applyBorder="0" applyAlignment="0" applyProtection="0"/>
    <xf numFmtId="0" fontId="71" fillId="91" borderId="0" applyNumberFormat="0" applyBorder="0" applyAlignment="0" applyProtection="0"/>
    <xf numFmtId="0" fontId="71" fillId="91" borderId="0" applyNumberFormat="0" applyBorder="0" applyAlignment="0" applyProtection="0"/>
    <xf numFmtId="0" fontId="71" fillId="91" borderId="0" applyNumberFormat="0" applyBorder="0" applyAlignment="0" applyProtection="0"/>
    <xf numFmtId="0" fontId="71" fillId="91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4" borderId="0" applyNumberFormat="0" applyBorder="0" applyAlignment="0" applyProtection="0"/>
    <xf numFmtId="0" fontId="71" fillId="91" borderId="0" applyNumberFormat="0" applyBorder="0" applyAlignment="0" applyProtection="0"/>
    <xf numFmtId="0" fontId="71" fillId="91" borderId="0" applyNumberFormat="0" applyBorder="0" applyAlignment="0" applyProtection="0"/>
    <xf numFmtId="0" fontId="71" fillId="91" borderId="0" applyNumberFormat="0" applyBorder="0" applyAlignment="0" applyProtection="0"/>
    <xf numFmtId="0" fontId="71" fillId="91" borderId="0" applyNumberFormat="0" applyBorder="0" applyAlignment="0" applyProtection="0"/>
    <xf numFmtId="0" fontId="71" fillId="91" borderId="0" applyNumberFormat="0" applyBorder="0" applyAlignment="0" applyProtection="0"/>
    <xf numFmtId="0" fontId="71" fillId="91" borderId="0" applyNumberFormat="0" applyBorder="0" applyAlignment="0" applyProtection="0"/>
    <xf numFmtId="0" fontId="71" fillId="91" borderId="0" applyNumberFormat="0" applyBorder="0" applyAlignment="0" applyProtection="0"/>
    <xf numFmtId="0" fontId="71" fillId="91" borderId="0" applyNumberFormat="0" applyBorder="0" applyAlignment="0" applyProtection="0"/>
    <xf numFmtId="0" fontId="71" fillId="91" borderId="0" applyNumberFormat="0" applyBorder="0" applyAlignment="0" applyProtection="0"/>
    <xf numFmtId="0" fontId="71" fillId="91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4" borderId="0" applyNumberFormat="0" applyBorder="0" applyAlignment="0" applyProtection="0"/>
    <xf numFmtId="0" fontId="71" fillId="91" borderId="0" applyNumberFormat="0" applyBorder="0" applyAlignment="0" applyProtection="0"/>
    <xf numFmtId="0" fontId="71" fillId="91" borderId="0" applyNumberFormat="0" applyBorder="0" applyAlignment="0" applyProtection="0"/>
    <xf numFmtId="0" fontId="71" fillId="91" borderId="0" applyNumberFormat="0" applyBorder="0" applyAlignment="0" applyProtection="0"/>
    <xf numFmtId="0" fontId="71" fillId="91" borderId="0" applyNumberFormat="0" applyBorder="0" applyAlignment="0" applyProtection="0"/>
    <xf numFmtId="0" fontId="71" fillId="91" borderId="0" applyNumberFormat="0" applyBorder="0" applyAlignment="0" applyProtection="0"/>
    <xf numFmtId="0" fontId="71" fillId="91" borderId="0" applyNumberFormat="0" applyBorder="0" applyAlignment="0" applyProtection="0"/>
    <xf numFmtId="0" fontId="71" fillId="91" borderId="0" applyNumberFormat="0" applyBorder="0" applyAlignment="0" applyProtection="0"/>
    <xf numFmtId="0" fontId="71" fillId="91" borderId="0" applyNumberFormat="0" applyBorder="0" applyAlignment="0" applyProtection="0"/>
    <xf numFmtId="0" fontId="71" fillId="91" borderId="0" applyNumberFormat="0" applyBorder="0" applyAlignment="0" applyProtection="0"/>
    <xf numFmtId="0" fontId="71" fillId="91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4" borderId="0" applyNumberFormat="0" applyBorder="0" applyAlignment="0" applyProtection="0"/>
    <xf numFmtId="0" fontId="71" fillId="91" borderId="0" applyNumberFormat="0" applyBorder="0" applyAlignment="0" applyProtection="0"/>
    <xf numFmtId="0" fontId="71" fillId="91" borderId="0" applyNumberFormat="0" applyBorder="0" applyAlignment="0" applyProtection="0"/>
    <xf numFmtId="0" fontId="71" fillId="91" borderId="0" applyNumberFormat="0" applyBorder="0" applyAlignment="0" applyProtection="0"/>
    <xf numFmtId="0" fontId="71" fillId="91" borderId="0" applyNumberFormat="0" applyBorder="0" applyAlignment="0" applyProtection="0"/>
    <xf numFmtId="0" fontId="71" fillId="91" borderId="0" applyNumberFormat="0" applyBorder="0" applyAlignment="0" applyProtection="0"/>
    <xf numFmtId="0" fontId="71" fillId="91" borderId="0" applyNumberFormat="0" applyBorder="0" applyAlignment="0" applyProtection="0"/>
    <xf numFmtId="0" fontId="71" fillId="91" borderId="0" applyNumberFormat="0" applyBorder="0" applyAlignment="0" applyProtection="0"/>
    <xf numFmtId="0" fontId="71" fillId="91" borderId="0" applyNumberFormat="0" applyBorder="0" applyAlignment="0" applyProtection="0"/>
    <xf numFmtId="0" fontId="71" fillId="91" borderId="0" applyNumberFormat="0" applyBorder="0" applyAlignment="0" applyProtection="0"/>
    <xf numFmtId="0" fontId="71" fillId="91" borderId="0" applyNumberFormat="0" applyBorder="0" applyAlignment="0" applyProtection="0"/>
    <xf numFmtId="0" fontId="17" fillId="34" borderId="0" applyNumberFormat="0" applyBorder="0" applyAlignment="0" applyProtection="0"/>
    <xf numFmtId="0" fontId="71" fillId="91" borderId="0" applyNumberFormat="0" applyBorder="0" applyAlignment="0" applyProtection="0"/>
    <xf numFmtId="0" fontId="71" fillId="91" borderId="0" applyNumberFormat="0" applyBorder="0" applyAlignment="0" applyProtection="0"/>
    <xf numFmtId="0" fontId="71" fillId="91" borderId="0" applyNumberFormat="0" applyBorder="0" applyAlignment="0" applyProtection="0"/>
    <xf numFmtId="0" fontId="71" fillId="91" borderId="0" applyNumberFormat="0" applyBorder="0" applyAlignment="0" applyProtection="0"/>
    <xf numFmtId="0" fontId="71" fillId="91" borderId="0" applyNumberFormat="0" applyBorder="0" applyAlignment="0" applyProtection="0"/>
    <xf numFmtId="0" fontId="71" fillId="91" borderId="0" applyNumberFormat="0" applyBorder="0" applyAlignment="0" applyProtection="0"/>
    <xf numFmtId="0" fontId="71" fillId="91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71" fillId="91" borderId="0" applyNumberFormat="0" applyBorder="0" applyAlignment="0" applyProtection="0"/>
    <xf numFmtId="0" fontId="17" fillId="32" borderId="0" applyNumberFormat="0" applyBorder="0" applyAlignment="0" applyProtection="0"/>
    <xf numFmtId="0" fontId="71" fillId="91" borderId="0" applyNumberFormat="0" applyBorder="0" applyAlignment="0" applyProtection="0"/>
    <xf numFmtId="0" fontId="71" fillId="91" borderId="0" applyNumberFormat="0" applyBorder="0" applyAlignment="0" applyProtection="0"/>
    <xf numFmtId="0" fontId="71" fillId="91" borderId="0" applyNumberFormat="0" applyBorder="0" applyAlignment="0" applyProtection="0"/>
    <xf numFmtId="0" fontId="17" fillId="35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27" borderId="0" applyNumberFormat="0" applyBorder="0" applyAlignment="0" applyProtection="0"/>
    <xf numFmtId="0" fontId="18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8" borderId="0" applyNumberFormat="0" applyBorder="0" applyAlignment="0" applyProtection="0"/>
    <xf numFmtId="0" fontId="71" fillId="92" borderId="0" applyNumberFormat="0" applyBorder="0" applyAlignment="0" applyProtection="0"/>
    <xf numFmtId="0" fontId="71" fillId="92" borderId="0" applyNumberFormat="0" applyBorder="0" applyAlignment="0" applyProtection="0"/>
    <xf numFmtId="0" fontId="71" fillId="92" borderId="0" applyNumberFormat="0" applyBorder="0" applyAlignment="0" applyProtection="0"/>
    <xf numFmtId="0" fontId="71" fillId="92" borderId="0" applyNumberFormat="0" applyBorder="0" applyAlignment="0" applyProtection="0"/>
    <xf numFmtId="0" fontId="71" fillId="92" borderId="0" applyNumberFormat="0" applyBorder="0" applyAlignment="0" applyProtection="0"/>
    <xf numFmtId="0" fontId="71" fillId="92" borderId="0" applyNumberFormat="0" applyBorder="0" applyAlignment="0" applyProtection="0"/>
    <xf numFmtId="0" fontId="71" fillId="92" borderId="0" applyNumberFormat="0" applyBorder="0" applyAlignment="0" applyProtection="0"/>
    <xf numFmtId="0" fontId="71" fillId="92" borderId="0" applyNumberFormat="0" applyBorder="0" applyAlignment="0" applyProtection="0"/>
    <xf numFmtId="0" fontId="71" fillId="92" borderId="0" applyNumberFormat="0" applyBorder="0" applyAlignment="0" applyProtection="0"/>
    <xf numFmtId="0" fontId="71" fillId="92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18" borderId="0" applyNumberFormat="0" applyBorder="0" applyAlignment="0" applyProtection="0"/>
    <xf numFmtId="0" fontId="71" fillId="92" borderId="0" applyNumberFormat="0" applyBorder="0" applyAlignment="0" applyProtection="0"/>
    <xf numFmtId="0" fontId="71" fillId="92" borderId="0" applyNumberFormat="0" applyBorder="0" applyAlignment="0" applyProtection="0"/>
    <xf numFmtId="0" fontId="71" fillId="92" borderId="0" applyNumberFormat="0" applyBorder="0" applyAlignment="0" applyProtection="0"/>
    <xf numFmtId="0" fontId="71" fillId="92" borderId="0" applyNumberFormat="0" applyBorder="0" applyAlignment="0" applyProtection="0"/>
    <xf numFmtId="0" fontId="71" fillId="92" borderId="0" applyNumberFormat="0" applyBorder="0" applyAlignment="0" applyProtection="0"/>
    <xf numFmtId="0" fontId="71" fillId="92" borderId="0" applyNumberFormat="0" applyBorder="0" applyAlignment="0" applyProtection="0"/>
    <xf numFmtId="0" fontId="71" fillId="92" borderId="0" applyNumberFormat="0" applyBorder="0" applyAlignment="0" applyProtection="0"/>
    <xf numFmtId="0" fontId="71" fillId="92" borderId="0" applyNumberFormat="0" applyBorder="0" applyAlignment="0" applyProtection="0"/>
    <xf numFmtId="0" fontId="71" fillId="92" borderId="0" applyNumberFormat="0" applyBorder="0" applyAlignment="0" applyProtection="0"/>
    <xf numFmtId="0" fontId="71" fillId="92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18" borderId="0" applyNumberFormat="0" applyBorder="0" applyAlignment="0" applyProtection="0"/>
    <xf numFmtId="0" fontId="71" fillId="92" borderId="0" applyNumberFormat="0" applyBorder="0" applyAlignment="0" applyProtection="0"/>
    <xf numFmtId="0" fontId="71" fillId="92" borderId="0" applyNumberFormat="0" applyBorder="0" applyAlignment="0" applyProtection="0"/>
    <xf numFmtId="0" fontId="71" fillId="92" borderId="0" applyNumberFormat="0" applyBorder="0" applyAlignment="0" applyProtection="0"/>
    <xf numFmtId="0" fontId="71" fillId="92" borderId="0" applyNumberFormat="0" applyBorder="0" applyAlignment="0" applyProtection="0"/>
    <xf numFmtId="0" fontId="71" fillId="92" borderId="0" applyNumberFormat="0" applyBorder="0" applyAlignment="0" applyProtection="0"/>
    <xf numFmtId="0" fontId="71" fillId="92" borderId="0" applyNumberFormat="0" applyBorder="0" applyAlignment="0" applyProtection="0"/>
    <xf numFmtId="0" fontId="71" fillId="92" borderId="0" applyNumberFormat="0" applyBorder="0" applyAlignment="0" applyProtection="0"/>
    <xf numFmtId="0" fontId="71" fillId="92" borderId="0" applyNumberFormat="0" applyBorder="0" applyAlignment="0" applyProtection="0"/>
    <xf numFmtId="0" fontId="71" fillId="92" borderId="0" applyNumberFormat="0" applyBorder="0" applyAlignment="0" applyProtection="0"/>
    <xf numFmtId="0" fontId="71" fillId="92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18" borderId="0" applyNumberFormat="0" applyBorder="0" applyAlignment="0" applyProtection="0"/>
    <xf numFmtId="0" fontId="71" fillId="92" borderId="0" applyNumberFormat="0" applyBorder="0" applyAlignment="0" applyProtection="0"/>
    <xf numFmtId="0" fontId="71" fillId="92" borderId="0" applyNumberFormat="0" applyBorder="0" applyAlignment="0" applyProtection="0"/>
    <xf numFmtId="0" fontId="71" fillId="92" borderId="0" applyNumberFormat="0" applyBorder="0" applyAlignment="0" applyProtection="0"/>
    <xf numFmtId="0" fontId="71" fillId="92" borderId="0" applyNumberFormat="0" applyBorder="0" applyAlignment="0" applyProtection="0"/>
    <xf numFmtId="0" fontId="71" fillId="92" borderId="0" applyNumberFormat="0" applyBorder="0" applyAlignment="0" applyProtection="0"/>
    <xf numFmtId="0" fontId="71" fillId="92" borderId="0" applyNumberFormat="0" applyBorder="0" applyAlignment="0" applyProtection="0"/>
    <xf numFmtId="0" fontId="71" fillId="92" borderId="0" applyNumberFormat="0" applyBorder="0" applyAlignment="0" applyProtection="0"/>
    <xf numFmtId="0" fontId="71" fillId="92" borderId="0" applyNumberFormat="0" applyBorder="0" applyAlignment="0" applyProtection="0"/>
    <xf numFmtId="0" fontId="71" fillId="92" borderId="0" applyNumberFormat="0" applyBorder="0" applyAlignment="0" applyProtection="0"/>
    <xf numFmtId="0" fontId="71" fillId="92" borderId="0" applyNumberFormat="0" applyBorder="0" applyAlignment="0" applyProtection="0"/>
    <xf numFmtId="0" fontId="17" fillId="18" borderId="0" applyNumberFormat="0" applyBorder="0" applyAlignment="0" applyProtection="0"/>
    <xf numFmtId="0" fontId="71" fillId="92" borderId="0" applyNumberFormat="0" applyBorder="0" applyAlignment="0" applyProtection="0"/>
    <xf numFmtId="0" fontId="71" fillId="92" borderId="0" applyNumberFormat="0" applyBorder="0" applyAlignment="0" applyProtection="0"/>
    <xf numFmtId="0" fontId="71" fillId="92" borderId="0" applyNumberFormat="0" applyBorder="0" applyAlignment="0" applyProtection="0"/>
    <xf numFmtId="0" fontId="71" fillId="92" borderId="0" applyNumberFormat="0" applyBorder="0" applyAlignment="0" applyProtection="0"/>
    <xf numFmtId="0" fontId="71" fillId="92" borderId="0" applyNumberFormat="0" applyBorder="0" applyAlignment="0" applyProtection="0"/>
    <xf numFmtId="0" fontId="71" fillId="92" borderId="0" applyNumberFormat="0" applyBorder="0" applyAlignment="0" applyProtection="0"/>
    <xf numFmtId="0" fontId="71" fillId="92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71" fillId="92" borderId="0" applyNumberFormat="0" applyBorder="0" applyAlignment="0" applyProtection="0"/>
    <xf numFmtId="0" fontId="17" fillId="35" borderId="0" applyNumberFormat="0" applyBorder="0" applyAlignment="0" applyProtection="0"/>
    <xf numFmtId="0" fontId="71" fillId="92" borderId="0" applyNumberFormat="0" applyBorder="0" applyAlignment="0" applyProtection="0"/>
    <xf numFmtId="0" fontId="71" fillId="92" borderId="0" applyNumberFormat="0" applyBorder="0" applyAlignment="0" applyProtection="0"/>
    <xf numFmtId="0" fontId="71" fillId="92" borderId="0" applyNumberFormat="0" applyBorder="0" applyAlignment="0" applyProtection="0"/>
    <xf numFmtId="0" fontId="17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71" fillId="93" borderId="0" applyNumberFormat="0" applyBorder="0" applyAlignment="0" applyProtection="0"/>
    <xf numFmtId="0" fontId="71" fillId="93" borderId="0" applyNumberFormat="0" applyBorder="0" applyAlignment="0" applyProtection="0"/>
    <xf numFmtId="0" fontId="71" fillId="93" borderId="0" applyNumberFormat="0" applyBorder="0" applyAlignment="0" applyProtection="0"/>
    <xf numFmtId="0" fontId="71" fillId="93" borderId="0" applyNumberFormat="0" applyBorder="0" applyAlignment="0" applyProtection="0"/>
    <xf numFmtId="0" fontId="71" fillId="93" borderId="0" applyNumberFormat="0" applyBorder="0" applyAlignment="0" applyProtection="0"/>
    <xf numFmtId="0" fontId="71" fillId="93" borderId="0" applyNumberFormat="0" applyBorder="0" applyAlignment="0" applyProtection="0"/>
    <xf numFmtId="0" fontId="71" fillId="93" borderId="0" applyNumberFormat="0" applyBorder="0" applyAlignment="0" applyProtection="0"/>
    <xf numFmtId="0" fontId="71" fillId="93" borderId="0" applyNumberFormat="0" applyBorder="0" applyAlignment="0" applyProtection="0"/>
    <xf numFmtId="0" fontId="71" fillId="93" borderId="0" applyNumberFormat="0" applyBorder="0" applyAlignment="0" applyProtection="0"/>
    <xf numFmtId="0" fontId="71" fillId="93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41" borderId="0" applyNumberFormat="0" applyBorder="0" applyAlignment="0" applyProtection="0"/>
    <xf numFmtId="0" fontId="71" fillId="93" borderId="0" applyNumberFormat="0" applyBorder="0" applyAlignment="0" applyProtection="0"/>
    <xf numFmtId="0" fontId="71" fillId="93" borderId="0" applyNumberFormat="0" applyBorder="0" applyAlignment="0" applyProtection="0"/>
    <xf numFmtId="0" fontId="71" fillId="93" borderId="0" applyNumberFormat="0" applyBorder="0" applyAlignment="0" applyProtection="0"/>
    <xf numFmtId="0" fontId="71" fillId="93" borderId="0" applyNumberFormat="0" applyBorder="0" applyAlignment="0" applyProtection="0"/>
    <xf numFmtId="0" fontId="71" fillId="93" borderId="0" applyNumberFormat="0" applyBorder="0" applyAlignment="0" applyProtection="0"/>
    <xf numFmtId="0" fontId="71" fillId="93" borderId="0" applyNumberFormat="0" applyBorder="0" applyAlignment="0" applyProtection="0"/>
    <xf numFmtId="0" fontId="71" fillId="93" borderId="0" applyNumberFormat="0" applyBorder="0" applyAlignment="0" applyProtection="0"/>
    <xf numFmtId="0" fontId="71" fillId="93" borderId="0" applyNumberFormat="0" applyBorder="0" applyAlignment="0" applyProtection="0"/>
    <xf numFmtId="0" fontId="71" fillId="93" borderId="0" applyNumberFormat="0" applyBorder="0" applyAlignment="0" applyProtection="0"/>
    <xf numFmtId="0" fontId="71" fillId="93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41" borderId="0" applyNumberFormat="0" applyBorder="0" applyAlignment="0" applyProtection="0"/>
    <xf numFmtId="0" fontId="71" fillId="93" borderId="0" applyNumberFormat="0" applyBorder="0" applyAlignment="0" applyProtection="0"/>
    <xf numFmtId="0" fontId="71" fillId="93" borderId="0" applyNumberFormat="0" applyBorder="0" applyAlignment="0" applyProtection="0"/>
    <xf numFmtId="0" fontId="71" fillId="93" borderId="0" applyNumberFormat="0" applyBorder="0" applyAlignment="0" applyProtection="0"/>
    <xf numFmtId="0" fontId="71" fillId="93" borderId="0" applyNumberFormat="0" applyBorder="0" applyAlignment="0" applyProtection="0"/>
    <xf numFmtId="0" fontId="71" fillId="93" borderId="0" applyNumberFormat="0" applyBorder="0" applyAlignment="0" applyProtection="0"/>
    <xf numFmtId="0" fontId="71" fillId="93" borderId="0" applyNumberFormat="0" applyBorder="0" applyAlignment="0" applyProtection="0"/>
    <xf numFmtId="0" fontId="71" fillId="93" borderId="0" applyNumberFormat="0" applyBorder="0" applyAlignment="0" applyProtection="0"/>
    <xf numFmtId="0" fontId="71" fillId="93" borderId="0" applyNumberFormat="0" applyBorder="0" applyAlignment="0" applyProtection="0"/>
    <xf numFmtId="0" fontId="71" fillId="93" borderId="0" applyNumberFormat="0" applyBorder="0" applyAlignment="0" applyProtection="0"/>
    <xf numFmtId="0" fontId="71" fillId="93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41" borderId="0" applyNumberFormat="0" applyBorder="0" applyAlignment="0" applyProtection="0"/>
    <xf numFmtId="0" fontId="71" fillId="93" borderId="0" applyNumberFormat="0" applyBorder="0" applyAlignment="0" applyProtection="0"/>
    <xf numFmtId="0" fontId="71" fillId="93" borderId="0" applyNumberFormat="0" applyBorder="0" applyAlignment="0" applyProtection="0"/>
    <xf numFmtId="0" fontId="71" fillId="93" borderId="0" applyNumberFormat="0" applyBorder="0" applyAlignment="0" applyProtection="0"/>
    <xf numFmtId="0" fontId="71" fillId="93" borderId="0" applyNumberFormat="0" applyBorder="0" applyAlignment="0" applyProtection="0"/>
    <xf numFmtId="0" fontId="71" fillId="93" borderId="0" applyNumberFormat="0" applyBorder="0" applyAlignment="0" applyProtection="0"/>
    <xf numFmtId="0" fontId="71" fillId="93" borderId="0" applyNumberFormat="0" applyBorder="0" applyAlignment="0" applyProtection="0"/>
    <xf numFmtId="0" fontId="71" fillId="93" borderId="0" applyNumberFormat="0" applyBorder="0" applyAlignment="0" applyProtection="0"/>
    <xf numFmtId="0" fontId="71" fillId="93" borderId="0" applyNumberFormat="0" applyBorder="0" applyAlignment="0" applyProtection="0"/>
    <xf numFmtId="0" fontId="71" fillId="93" borderId="0" applyNumberFormat="0" applyBorder="0" applyAlignment="0" applyProtection="0"/>
    <xf numFmtId="0" fontId="71" fillId="93" borderId="0" applyNumberFormat="0" applyBorder="0" applyAlignment="0" applyProtection="0"/>
    <xf numFmtId="0" fontId="17" fillId="41" borderId="0" applyNumberFormat="0" applyBorder="0" applyAlignment="0" applyProtection="0"/>
    <xf numFmtId="0" fontId="71" fillId="93" borderId="0" applyNumberFormat="0" applyBorder="0" applyAlignment="0" applyProtection="0"/>
    <xf numFmtId="0" fontId="71" fillId="93" borderId="0" applyNumberFormat="0" applyBorder="0" applyAlignment="0" applyProtection="0"/>
    <xf numFmtId="0" fontId="71" fillId="93" borderId="0" applyNumberFormat="0" applyBorder="0" applyAlignment="0" applyProtection="0"/>
    <xf numFmtId="0" fontId="71" fillId="93" borderId="0" applyNumberFormat="0" applyBorder="0" applyAlignment="0" applyProtection="0"/>
    <xf numFmtId="0" fontId="71" fillId="93" borderId="0" applyNumberFormat="0" applyBorder="0" applyAlignment="0" applyProtection="0"/>
    <xf numFmtId="0" fontId="71" fillId="93" borderId="0" applyNumberFormat="0" applyBorder="0" applyAlignment="0" applyProtection="0"/>
    <xf numFmtId="0" fontId="71" fillId="93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71" fillId="93" borderId="0" applyNumberFormat="0" applyBorder="0" applyAlignment="0" applyProtection="0"/>
    <xf numFmtId="0" fontId="17" fillId="36" borderId="0" applyNumberFormat="0" applyBorder="0" applyAlignment="0" applyProtection="0"/>
    <xf numFmtId="0" fontId="71" fillId="93" borderId="0" applyNumberFormat="0" applyBorder="0" applyAlignment="0" applyProtection="0"/>
    <xf numFmtId="0" fontId="71" fillId="93" borderId="0" applyNumberFormat="0" applyBorder="0" applyAlignment="0" applyProtection="0"/>
    <xf numFmtId="0" fontId="71" fillId="9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72" fillId="94" borderId="0" applyNumberFormat="0" applyBorder="0" applyAlignment="0" applyProtection="0"/>
    <xf numFmtId="0" fontId="65" fillId="37" borderId="0" applyNumberFormat="0" applyBorder="0" applyAlignment="0" applyProtection="0"/>
    <xf numFmtId="0" fontId="72" fillId="94" borderId="0" applyNumberFormat="0" applyBorder="0" applyAlignment="0" applyProtection="0"/>
    <xf numFmtId="0" fontId="19" fillId="23" borderId="0" applyNumberFormat="0" applyBorder="0" applyAlignment="0" applyProtection="0"/>
    <xf numFmtId="0" fontId="72" fillId="94" borderId="0" applyNumberFormat="0" applyBorder="0" applyAlignment="0" applyProtection="0"/>
    <xf numFmtId="0" fontId="19" fillId="23" borderId="0" applyNumberFormat="0" applyBorder="0" applyAlignment="0" applyProtection="0"/>
    <xf numFmtId="0" fontId="20" fillId="42" borderId="1" applyNumberFormat="0" applyAlignment="0" applyProtection="0"/>
    <xf numFmtId="0" fontId="20" fillId="42" borderId="1" applyNumberFormat="0" applyAlignment="0" applyProtection="0"/>
    <xf numFmtId="0" fontId="73" fillId="95" borderId="20" applyNumberFormat="0" applyAlignment="0" applyProtection="0"/>
    <xf numFmtId="0" fontId="66" fillId="43" borderId="2" applyNumberFormat="0" applyAlignment="0" applyProtection="0"/>
    <xf numFmtId="0" fontId="73" fillId="95" borderId="20" applyNumberFormat="0" applyAlignment="0" applyProtection="0"/>
    <xf numFmtId="0" fontId="20" fillId="42" borderId="1" applyNumberFormat="0" applyAlignment="0" applyProtection="0"/>
    <xf numFmtId="0" fontId="73" fillId="95" borderId="20" applyNumberFormat="0" applyAlignment="0" applyProtection="0"/>
    <xf numFmtId="0" fontId="20" fillId="42" borderId="1" applyNumberFormat="0" applyAlignment="0" applyProtection="0"/>
    <xf numFmtId="0" fontId="21" fillId="25" borderId="3" applyNumberFormat="0" applyAlignment="0" applyProtection="0"/>
    <xf numFmtId="0" fontId="21" fillId="25" borderId="3" applyNumberFormat="0" applyAlignment="0" applyProtection="0"/>
    <xf numFmtId="0" fontId="74" fillId="96" borderId="21" applyNumberFormat="0" applyAlignment="0" applyProtection="0"/>
    <xf numFmtId="0" fontId="21" fillId="34" borderId="3" applyNumberFormat="0" applyAlignment="0" applyProtection="0"/>
    <xf numFmtId="0" fontId="74" fillId="96" borderId="21" applyNumberFormat="0" applyAlignment="0" applyProtection="0"/>
    <xf numFmtId="0" fontId="21" fillId="25" borderId="3" applyNumberFormat="0" applyAlignment="0" applyProtection="0"/>
    <xf numFmtId="0" fontId="74" fillId="96" borderId="21" applyNumberFormat="0" applyAlignment="0" applyProtection="0"/>
    <xf numFmtId="0" fontId="21" fillId="25" borderId="3" applyNumberFormat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201" fontId="52" fillId="0" borderId="0" applyBorder="0" applyAlignment="0" applyProtection="0"/>
    <xf numFmtId="0" fontId="49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77" fillId="97" borderId="0" applyNumberFormat="0" applyBorder="0" applyAlignment="0" applyProtection="0"/>
    <xf numFmtId="0" fontId="18" fillId="29" borderId="0" applyNumberFormat="0" applyBorder="0" applyAlignment="0" applyProtection="0"/>
    <xf numFmtId="0" fontId="77" fillId="97" borderId="0" applyNumberFormat="0" applyBorder="0" applyAlignment="0" applyProtection="0"/>
    <xf numFmtId="0" fontId="23" fillId="49" borderId="0" applyNumberFormat="0" applyBorder="0" applyAlignment="0" applyProtection="0"/>
    <xf numFmtId="0" fontId="77" fillId="97" borderId="0" applyNumberFormat="0" applyBorder="0" applyAlignment="0" applyProtection="0"/>
    <xf numFmtId="0" fontId="23" fillId="49" borderId="0" applyNumberFormat="0" applyBorder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78" fillId="0" borderId="22" applyNumberFormat="0" applyFill="0" applyAlignment="0" applyProtection="0"/>
    <xf numFmtId="0" fontId="24" fillId="0" borderId="4" applyNumberFormat="0" applyFill="0" applyAlignment="0" applyProtection="0"/>
    <xf numFmtId="0" fontId="78" fillId="0" borderId="22" applyNumberFormat="0" applyFill="0" applyAlignment="0" applyProtection="0"/>
    <xf numFmtId="0" fontId="24" fillId="0" borderId="4" applyNumberFormat="0" applyFill="0" applyAlignment="0" applyProtection="0"/>
    <xf numFmtId="0" fontId="78" fillId="0" borderId="22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79" fillId="0" borderId="23" applyNumberFormat="0" applyFill="0" applyAlignment="0" applyProtection="0"/>
    <xf numFmtId="0" fontId="25" fillId="0" borderId="6" applyNumberFormat="0" applyFill="0" applyAlignment="0" applyProtection="0"/>
    <xf numFmtId="0" fontId="79" fillId="0" borderId="23" applyNumberFormat="0" applyFill="0" applyAlignment="0" applyProtection="0"/>
    <xf numFmtId="0" fontId="25" fillId="0" borderId="5" applyNumberFormat="0" applyFill="0" applyAlignment="0" applyProtection="0"/>
    <xf numFmtId="0" fontId="79" fillId="0" borderId="23" applyNumberFormat="0" applyFill="0" applyAlignment="0" applyProtection="0"/>
    <xf numFmtId="0" fontId="25" fillId="0" borderId="5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80" fillId="0" borderId="24" applyNumberFormat="0" applyFill="0" applyAlignment="0" applyProtection="0"/>
    <xf numFmtId="0" fontId="26" fillId="0" borderId="8" applyNumberFormat="0" applyFill="0" applyAlignment="0" applyProtection="0"/>
    <xf numFmtId="0" fontId="80" fillId="0" borderId="24" applyNumberFormat="0" applyFill="0" applyAlignment="0" applyProtection="0"/>
    <xf numFmtId="0" fontId="26" fillId="0" borderId="7" applyNumberFormat="0" applyFill="0" applyAlignment="0" applyProtection="0"/>
    <xf numFmtId="0" fontId="80" fillId="0" borderId="24" applyNumberFormat="0" applyFill="0" applyAlignment="0" applyProtection="0"/>
    <xf numFmtId="0" fontId="26" fillId="0" borderId="7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27" fillId="38" borderId="1" applyNumberFormat="0" applyAlignment="0" applyProtection="0"/>
    <xf numFmtId="0" fontId="27" fillId="38" borderId="1" applyNumberFormat="0" applyAlignment="0" applyProtection="0"/>
    <xf numFmtId="0" fontId="81" fillId="98" borderId="20" applyNumberFormat="0" applyAlignment="0" applyProtection="0"/>
    <xf numFmtId="0" fontId="27" fillId="38" borderId="2" applyNumberFormat="0" applyAlignment="0" applyProtection="0"/>
    <xf numFmtId="0" fontId="81" fillId="98" borderId="20" applyNumberFormat="0" applyAlignment="0" applyProtection="0"/>
    <xf numFmtId="0" fontId="27" fillId="38" borderId="1" applyNumberFormat="0" applyAlignment="0" applyProtection="0"/>
    <xf numFmtId="0" fontId="81" fillId="98" borderId="20" applyNumberFormat="0" applyAlignment="0" applyProtection="0"/>
    <xf numFmtId="0" fontId="27" fillId="38" borderId="1" applyNumberFormat="0" applyAlignment="0" applyProtection="0"/>
    <xf numFmtId="202" fontId="52" fillId="51" borderId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82" fillId="0" borderId="25" applyNumberFormat="0" applyFill="0" applyAlignment="0" applyProtection="0"/>
    <xf numFmtId="0" fontId="23" fillId="0" borderId="10" applyNumberFormat="0" applyFill="0" applyAlignment="0" applyProtection="0"/>
    <xf numFmtId="0" fontId="82" fillId="0" borderId="25" applyNumberFormat="0" applyFill="0" applyAlignment="0" applyProtection="0"/>
    <xf numFmtId="0" fontId="28" fillId="0" borderId="9" applyNumberFormat="0" applyFill="0" applyAlignment="0" applyProtection="0"/>
    <xf numFmtId="0" fontId="82" fillId="0" borderId="25" applyNumberFormat="0" applyFill="0" applyAlignment="0" applyProtection="0"/>
    <xf numFmtId="0" fontId="28" fillId="0" borderId="9" applyNumberFormat="0" applyFill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83" fillId="99" borderId="0" applyNumberFormat="0" applyBorder="0" applyAlignment="0" applyProtection="0"/>
    <xf numFmtId="0" fontId="23" fillId="38" borderId="0" applyNumberFormat="0" applyBorder="0" applyAlignment="0" applyProtection="0"/>
    <xf numFmtId="0" fontId="83" fillId="99" borderId="0" applyNumberFormat="0" applyBorder="0" applyAlignment="0" applyProtection="0"/>
    <xf numFmtId="0" fontId="29" fillId="38" borderId="0" applyNumberFormat="0" applyBorder="0" applyAlignment="0" applyProtection="0"/>
    <xf numFmtId="0" fontId="83" fillId="99" borderId="0" applyNumberFormat="0" applyBorder="0" applyAlignment="0" applyProtection="0"/>
    <xf numFmtId="0" fontId="29" fillId="38" borderId="0" applyNumberFormat="0" applyBorder="0" applyAlignment="0" applyProtection="0"/>
    <xf numFmtId="0" fontId="3" fillId="0" borderId="0"/>
    <xf numFmtId="0" fontId="84" fillId="0" borderId="0"/>
    <xf numFmtId="0" fontId="3" fillId="0" borderId="0"/>
    <xf numFmtId="0" fontId="51" fillId="0" borderId="0"/>
    <xf numFmtId="0" fontId="2" fillId="52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5" fillId="0" borderId="0"/>
    <xf numFmtId="0" fontId="70" fillId="0" borderId="0"/>
    <xf numFmtId="0" fontId="70" fillId="0" borderId="0"/>
    <xf numFmtId="0" fontId="3" fillId="0" borderId="0"/>
    <xf numFmtId="0" fontId="3" fillId="0" borderId="0"/>
    <xf numFmtId="0" fontId="70" fillId="0" borderId="0"/>
    <xf numFmtId="0" fontId="3" fillId="0" borderId="0"/>
    <xf numFmtId="0" fontId="3" fillId="0" borderId="0"/>
    <xf numFmtId="0" fontId="14" fillId="0" borderId="0"/>
    <xf numFmtId="0" fontId="1" fillId="0" borderId="0"/>
    <xf numFmtId="0" fontId="34" fillId="0" borderId="0"/>
    <xf numFmtId="0" fontId="3" fillId="37" borderId="11" applyNumberFormat="0" applyFont="0" applyAlignment="0" applyProtection="0"/>
    <xf numFmtId="0" fontId="3" fillId="37" borderId="11" applyNumberFormat="0" applyFont="0" applyAlignment="0" applyProtection="0"/>
    <xf numFmtId="0" fontId="70" fillId="100" borderId="26" applyNumberFormat="0" applyFont="0" applyAlignment="0" applyProtection="0"/>
    <xf numFmtId="0" fontId="70" fillId="100" borderId="26" applyNumberFormat="0" applyFont="0" applyAlignment="0" applyProtection="0"/>
    <xf numFmtId="0" fontId="58" fillId="37" borderId="2" applyNumberFormat="0" applyFont="0" applyAlignment="0" applyProtection="0"/>
    <xf numFmtId="0" fontId="70" fillId="100" borderId="26" applyNumberFormat="0" applyFont="0" applyAlignment="0" applyProtection="0"/>
    <xf numFmtId="0" fontId="70" fillId="100" borderId="26" applyNumberFormat="0" applyFont="0" applyAlignment="0" applyProtection="0"/>
    <xf numFmtId="0" fontId="3" fillId="37" borderId="11" applyNumberFormat="0" applyFont="0" applyAlignment="0" applyProtection="0"/>
    <xf numFmtId="0" fontId="70" fillId="100" borderId="26" applyNumberFormat="0" applyFont="0" applyAlignment="0" applyProtection="0"/>
    <xf numFmtId="0" fontId="70" fillId="100" borderId="26" applyNumberFormat="0" applyFont="0" applyAlignment="0" applyProtection="0"/>
    <xf numFmtId="0" fontId="70" fillId="100" borderId="26" applyNumberFormat="0" applyFont="0" applyAlignment="0" applyProtection="0"/>
    <xf numFmtId="0" fontId="70" fillId="100" borderId="26" applyNumberFormat="0" applyFont="0" applyAlignment="0" applyProtection="0"/>
    <xf numFmtId="0" fontId="3" fillId="37" borderId="11" applyNumberFormat="0" applyFont="0" applyAlignment="0" applyProtection="0"/>
    <xf numFmtId="0" fontId="30" fillId="42" borderId="12" applyNumberFormat="0" applyAlignment="0" applyProtection="0"/>
    <xf numFmtId="0" fontId="30" fillId="42" borderId="12" applyNumberFormat="0" applyAlignment="0" applyProtection="0"/>
    <xf numFmtId="0" fontId="86" fillId="95" borderId="27" applyNumberFormat="0" applyAlignment="0" applyProtection="0"/>
    <xf numFmtId="0" fontId="30" fillId="43" borderId="12" applyNumberFormat="0" applyAlignment="0" applyProtection="0"/>
    <xf numFmtId="0" fontId="86" fillId="95" borderId="27" applyNumberFormat="0" applyAlignment="0" applyProtection="0"/>
    <xf numFmtId="0" fontId="30" fillId="42" borderId="12" applyNumberFormat="0" applyAlignment="0" applyProtection="0"/>
    <xf numFmtId="0" fontId="86" fillId="95" borderId="27" applyNumberFormat="0" applyAlignment="0" applyProtection="0"/>
    <xf numFmtId="0" fontId="30" fillId="42" borderId="12" applyNumberFormat="0" applyAlignment="0" applyProtection="0"/>
    <xf numFmtId="0" fontId="3" fillId="0" borderId="0"/>
    <xf numFmtId="0" fontId="3" fillId="0" borderId="0"/>
    <xf numFmtId="0" fontId="84" fillId="0" borderId="0"/>
    <xf numFmtId="0" fontId="3" fillId="0" borderId="0"/>
    <xf numFmtId="0" fontId="3" fillId="0" borderId="0"/>
    <xf numFmtId="0" fontId="3" fillId="0" borderId="0"/>
    <xf numFmtId="0" fontId="70" fillId="0" borderId="0"/>
    <xf numFmtId="0" fontId="3" fillId="0" borderId="0"/>
    <xf numFmtId="0" fontId="3" fillId="0" borderId="0"/>
    <xf numFmtId="0" fontId="14" fillId="0" borderId="0"/>
    <xf numFmtId="0" fontId="53" fillId="0" borderId="0"/>
    <xf numFmtId="0" fontId="53" fillId="0" borderId="0"/>
    <xf numFmtId="9" fontId="3" fillId="0" borderId="0" applyFont="0" applyFill="0" applyBorder="0" applyAlignment="0" applyProtection="0"/>
    <xf numFmtId="201" fontId="52" fillId="53" borderId="0" applyBorder="0" applyProtection="0"/>
    <xf numFmtId="4" fontId="37" fillId="0" borderId="0" applyNumberFormat="0" applyProtection="0"/>
    <xf numFmtId="4" fontId="4" fillId="54" borderId="13" applyNumberFormat="0" applyProtection="0">
      <alignment vertical="center"/>
    </xf>
    <xf numFmtId="4" fontId="4" fillId="54" borderId="13" applyNumberFormat="0" applyProtection="0">
      <alignment vertical="center"/>
    </xf>
    <xf numFmtId="4" fontId="4" fillId="54" borderId="13" applyNumberFormat="0" applyFill="0" applyProtection="0">
      <alignment vertical="center"/>
    </xf>
    <xf numFmtId="4" fontId="55" fillId="54" borderId="13" applyNumberFormat="0" applyProtection="0">
      <alignment vertical="center"/>
    </xf>
    <xf numFmtId="4" fontId="58" fillId="54" borderId="2" applyNumberFormat="0" applyProtection="0">
      <alignment vertical="center"/>
    </xf>
    <xf numFmtId="4" fontId="55" fillId="54" borderId="13" applyNumberFormat="0" applyProtection="0">
      <alignment vertical="center"/>
    </xf>
    <xf numFmtId="4" fontId="37" fillId="0" borderId="0" applyNumberFormat="0" applyProtection="0"/>
    <xf numFmtId="4" fontId="36" fillId="54" borderId="0" applyNumberFormat="0" applyFill="0" applyProtection="0">
      <alignment vertical="center"/>
    </xf>
    <xf numFmtId="4" fontId="5" fillId="55" borderId="13" applyNumberFormat="0" applyProtection="0">
      <alignment vertical="center"/>
    </xf>
    <xf numFmtId="4" fontId="5" fillId="54" borderId="13" applyNumberFormat="0" applyProtection="0">
      <alignment vertical="center"/>
    </xf>
    <xf numFmtId="4" fontId="68" fillId="55" borderId="2" applyNumberFormat="0" applyProtection="0">
      <alignment vertical="center"/>
    </xf>
    <xf numFmtId="4" fontId="5" fillId="54" borderId="13" applyNumberFormat="0" applyProtection="0">
      <alignment vertical="center"/>
    </xf>
    <xf numFmtId="4" fontId="5" fillId="55" borderId="13" applyNumberFormat="0" applyProtection="0">
      <alignment vertical="center"/>
    </xf>
    <xf numFmtId="4" fontId="5" fillId="54" borderId="13" applyNumberFormat="0" applyProtection="0">
      <alignment vertical="center"/>
    </xf>
    <xf numFmtId="4" fontId="37" fillId="0" borderId="0" applyNumberFormat="0" applyProtection="0">
      <alignment horizontal="left" wrapText="1" indent="1" shrinkToFit="1"/>
    </xf>
    <xf numFmtId="4" fontId="4" fillId="54" borderId="13" applyNumberFormat="0" applyProtection="0">
      <alignment horizontal="left" vertical="center" indent="1"/>
    </xf>
    <xf numFmtId="4" fontId="4" fillId="54" borderId="13" applyNumberFormat="0" applyProtection="0">
      <alignment horizontal="left" vertical="center" indent="1"/>
    </xf>
    <xf numFmtId="4" fontId="4" fillId="54" borderId="13" applyNumberFormat="0" applyFill="0" applyProtection="0">
      <alignment horizontal="left" vertical="center" indent="1"/>
    </xf>
    <xf numFmtId="4" fontId="55" fillId="54" borderId="13" applyNumberFormat="0" applyProtection="0">
      <alignment horizontal="center" vertical="center"/>
    </xf>
    <xf numFmtId="4" fontId="58" fillId="55" borderId="2" applyNumberFormat="0" applyProtection="0">
      <alignment horizontal="left" vertical="center" indent="1"/>
    </xf>
    <xf numFmtId="4" fontId="55" fillId="54" borderId="13" applyNumberFormat="0" applyProtection="0">
      <alignment horizontal="center" vertical="center" wrapText="1"/>
    </xf>
    <xf numFmtId="4" fontId="55" fillId="54" borderId="13" applyNumberFormat="0" applyProtection="0">
      <alignment horizontal="center" vertical="center"/>
    </xf>
    <xf numFmtId="4" fontId="37" fillId="0" borderId="0" applyNumberFormat="0" applyProtection="0">
      <alignment horizontal="left" wrapText="1" indent="1" shrinkToFit="1"/>
    </xf>
    <xf numFmtId="4" fontId="36" fillId="54" borderId="0" applyNumberFormat="0" applyFill="0" applyProtection="0">
      <alignment horizontal="left" vertical="center"/>
    </xf>
    <xf numFmtId="0" fontId="4" fillId="55" borderId="13" applyNumberFormat="0" applyProtection="0">
      <alignment horizontal="left" vertical="top" indent="1"/>
    </xf>
    <xf numFmtId="0" fontId="4" fillId="54" borderId="13" applyNumberFormat="0" applyProtection="0">
      <alignment horizontal="left" vertical="top" indent="1"/>
    </xf>
    <xf numFmtId="0" fontId="62" fillId="54" borderId="13" applyNumberFormat="0" applyProtection="0">
      <alignment horizontal="left" vertical="top" indent="1"/>
    </xf>
    <xf numFmtId="0" fontId="4" fillId="54" borderId="13" applyNumberFormat="0" applyProtection="0">
      <alignment horizontal="left" vertical="top" indent="1"/>
    </xf>
    <xf numFmtId="0" fontId="4" fillId="55" borderId="13" applyNumberFormat="0" applyProtection="0">
      <alignment horizontal="left" vertical="top" indent="1"/>
    </xf>
    <xf numFmtId="0" fontId="4" fillId="54" borderId="13" applyNumberFormat="0" applyProtection="0">
      <alignment horizontal="left" vertical="top" indent="1"/>
    </xf>
    <xf numFmtId="4" fontId="36" fillId="0" borderId="14" applyNumberFormat="0" applyProtection="0">
      <alignment horizontal="left" vertical="center" indent="1"/>
    </xf>
    <xf numFmtId="4" fontId="4" fillId="0" borderId="0" applyNumberFormat="0" applyProtection="0">
      <alignment horizontal="left" vertical="center" indent="1"/>
    </xf>
    <xf numFmtId="4" fontId="4" fillId="2" borderId="0" applyNumberFormat="0" applyProtection="0">
      <alignment horizontal="left" vertical="center" indent="1"/>
    </xf>
    <xf numFmtId="4" fontId="4" fillId="2" borderId="0" applyNumberFormat="0" applyFill="0" applyProtection="0">
      <alignment horizontal="left" vertical="center" indent="1"/>
    </xf>
    <xf numFmtId="4" fontId="55" fillId="2" borderId="0" applyNumberFormat="0" applyProtection="0">
      <alignment horizontal="left" vertical="center" indent="1"/>
    </xf>
    <xf numFmtId="4" fontId="58" fillId="19" borderId="2" applyNumberFormat="0" applyProtection="0">
      <alignment horizontal="left" vertical="center" indent="1"/>
    </xf>
    <xf numFmtId="4" fontId="55" fillId="2" borderId="0" applyNumberFormat="0" applyProtection="0">
      <alignment horizontal="left" vertical="center" indent="1"/>
    </xf>
    <xf numFmtId="4" fontId="36" fillId="0" borderId="14" applyNumberFormat="0" applyProtection="0">
      <alignment horizontal="left" vertical="center" indent="1"/>
    </xf>
    <xf numFmtId="4" fontId="37" fillId="2" borderId="0" applyNumberFormat="0" applyFill="0" applyProtection="0">
      <alignment horizontal="left" vertical="center" indent="1"/>
    </xf>
    <xf numFmtId="4" fontId="6" fillId="7" borderId="13" applyNumberFormat="0" applyProtection="0">
      <alignment horizontal="right" vertical="center"/>
    </xf>
    <xf numFmtId="4" fontId="6" fillId="7" borderId="13" applyNumberFormat="0" applyProtection="0">
      <alignment horizontal="right" vertical="center"/>
    </xf>
    <xf numFmtId="4" fontId="58" fillId="7" borderId="2" applyNumberFormat="0" applyProtection="0">
      <alignment horizontal="right" vertical="center"/>
    </xf>
    <xf numFmtId="4" fontId="6" fillId="7" borderId="13" applyNumberFormat="0" applyProtection="0">
      <alignment horizontal="right" vertical="center"/>
    </xf>
    <xf numFmtId="4" fontId="6" fillId="3" borderId="13" applyNumberFormat="0" applyProtection="0">
      <alignment horizontal="right" vertical="center"/>
    </xf>
    <xf numFmtId="4" fontId="6" fillId="3" borderId="13" applyNumberFormat="0" applyProtection="0">
      <alignment horizontal="right" vertical="center"/>
    </xf>
    <xf numFmtId="4" fontId="58" fillId="56" borderId="2" applyNumberFormat="0" applyProtection="0">
      <alignment horizontal="right" vertical="center"/>
    </xf>
    <xf numFmtId="4" fontId="6" fillId="3" borderId="13" applyNumberFormat="0" applyProtection="0">
      <alignment horizontal="right" vertical="center"/>
    </xf>
    <xf numFmtId="4" fontId="6" fillId="26" borderId="13" applyNumberFormat="0" applyProtection="0">
      <alignment horizontal="right" vertical="center"/>
    </xf>
    <xf numFmtId="4" fontId="6" fillId="26" borderId="13" applyNumberFormat="0" applyProtection="0">
      <alignment horizontal="right" vertical="center"/>
    </xf>
    <xf numFmtId="4" fontId="58" fillId="26" borderId="15" applyNumberFormat="0" applyProtection="0">
      <alignment horizontal="right" vertical="center"/>
    </xf>
    <xf numFmtId="4" fontId="6" fillId="26" borderId="13" applyNumberFormat="0" applyProtection="0">
      <alignment horizontal="right" vertical="center"/>
    </xf>
    <xf numFmtId="4" fontId="6" fillId="40" borderId="13" applyNumberFormat="0" applyProtection="0">
      <alignment horizontal="right" vertical="center"/>
    </xf>
    <xf numFmtId="4" fontId="6" fillId="40" borderId="13" applyNumberFormat="0" applyProtection="0">
      <alignment horizontal="right" vertical="center"/>
    </xf>
    <xf numFmtId="4" fontId="58" fillId="40" borderId="2" applyNumberFormat="0" applyProtection="0">
      <alignment horizontal="right" vertical="center"/>
    </xf>
    <xf numFmtId="4" fontId="6" fillId="40" borderId="13" applyNumberFormat="0" applyProtection="0">
      <alignment horizontal="right" vertical="center"/>
    </xf>
    <xf numFmtId="4" fontId="6" fillId="57" borderId="13" applyNumberFormat="0" applyProtection="0">
      <alignment horizontal="right" vertical="center"/>
    </xf>
    <xf numFmtId="4" fontId="6" fillId="57" borderId="13" applyNumberFormat="0" applyProtection="0">
      <alignment horizontal="right" vertical="center"/>
    </xf>
    <xf numFmtId="4" fontId="58" fillId="57" borderId="2" applyNumberFormat="0" applyProtection="0">
      <alignment horizontal="right" vertical="center"/>
    </xf>
    <xf numFmtId="4" fontId="6" fillId="57" borderId="13" applyNumberFormat="0" applyProtection="0">
      <alignment horizontal="right" vertical="center"/>
    </xf>
    <xf numFmtId="4" fontId="6" fillId="58" borderId="13" applyNumberFormat="0" applyProtection="0">
      <alignment horizontal="right" vertical="center"/>
    </xf>
    <xf numFmtId="4" fontId="6" fillId="58" borderId="13" applyNumberFormat="0" applyProtection="0">
      <alignment horizontal="right" vertical="center"/>
    </xf>
    <xf numFmtId="4" fontId="58" fillId="58" borderId="2" applyNumberFormat="0" applyProtection="0">
      <alignment horizontal="right" vertical="center"/>
    </xf>
    <xf numFmtId="4" fontId="6" fillId="58" borderId="13" applyNumberFormat="0" applyProtection="0">
      <alignment horizontal="right" vertical="center"/>
    </xf>
    <xf numFmtId="4" fontId="6" fillId="9" borderId="13" applyNumberFormat="0" applyProtection="0">
      <alignment horizontal="right" vertical="center"/>
    </xf>
    <xf numFmtId="4" fontId="6" fillId="9" borderId="13" applyNumberFormat="0" applyProtection="0">
      <alignment horizontal="right" vertical="center"/>
    </xf>
    <xf numFmtId="4" fontId="58" fillId="9" borderId="2" applyNumberFormat="0" applyProtection="0">
      <alignment horizontal="right" vertical="center"/>
    </xf>
    <xf numFmtId="4" fontId="6" fillId="9" borderId="13" applyNumberFormat="0" applyProtection="0">
      <alignment horizontal="right" vertical="center"/>
    </xf>
    <xf numFmtId="4" fontId="6" fillId="50" borderId="13" applyNumberFormat="0" applyProtection="0">
      <alignment horizontal="right" vertical="center"/>
    </xf>
    <xf numFmtId="4" fontId="6" fillId="50" borderId="13" applyNumberFormat="0" applyProtection="0">
      <alignment horizontal="right" vertical="center"/>
    </xf>
    <xf numFmtId="4" fontId="58" fillId="50" borderId="2" applyNumberFormat="0" applyProtection="0">
      <alignment horizontal="right" vertical="center"/>
    </xf>
    <xf numFmtId="4" fontId="6" fillId="50" borderId="13" applyNumberFormat="0" applyProtection="0">
      <alignment horizontal="right" vertical="center"/>
    </xf>
    <xf numFmtId="4" fontId="6" fillId="59" borderId="13" applyNumberFormat="0" applyProtection="0">
      <alignment horizontal="right" vertical="center"/>
    </xf>
    <xf numFmtId="4" fontId="6" fillId="59" borderId="13" applyNumberFormat="0" applyProtection="0">
      <alignment horizontal="right" vertical="center"/>
    </xf>
    <xf numFmtId="4" fontId="58" fillId="59" borderId="2" applyNumberFormat="0" applyProtection="0">
      <alignment horizontal="right" vertical="center"/>
    </xf>
    <xf numFmtId="4" fontId="6" fillId="59" borderId="13" applyNumberFormat="0" applyProtection="0">
      <alignment horizontal="right" vertical="center"/>
    </xf>
    <xf numFmtId="4" fontId="4" fillId="60" borderId="16" applyNumberFormat="0" applyProtection="0">
      <alignment horizontal="left" vertical="center" indent="1"/>
    </xf>
    <xf numFmtId="4" fontId="4" fillId="60" borderId="16" applyNumberFormat="0" applyProtection="0">
      <alignment horizontal="left" vertical="center" indent="1"/>
    </xf>
    <xf numFmtId="4" fontId="58" fillId="60" borderId="15" applyNumberFormat="0" applyProtection="0">
      <alignment horizontal="left" vertical="center" indent="1"/>
    </xf>
    <xf numFmtId="4" fontId="6" fillId="61" borderId="0" applyNumberFormat="0" applyProtection="0">
      <alignment horizontal="left" vertical="center" indent="1"/>
    </xf>
    <xf numFmtId="4" fontId="6" fillId="61" borderId="0" applyNumberFormat="0" applyProtection="0">
      <alignment horizontal="left" vertical="center" indent="1"/>
    </xf>
    <xf numFmtId="4" fontId="61" fillId="8" borderId="15" applyNumberFormat="0" applyProtection="0">
      <alignment horizontal="left" vertical="center" indent="1"/>
    </xf>
    <xf numFmtId="4" fontId="7" fillId="62" borderId="0" applyNumberFormat="0" applyProtection="0">
      <alignment horizontal="left" vertical="center" indent="1"/>
    </xf>
    <xf numFmtId="4" fontId="7" fillId="8" borderId="0" applyNumberFormat="0" applyProtection="0">
      <alignment horizontal="left" vertical="center" indent="1"/>
    </xf>
    <xf numFmtId="4" fontId="7" fillId="8" borderId="0" applyNumberFormat="0" applyProtection="0">
      <alignment horizontal="left" vertical="center" indent="1"/>
    </xf>
    <xf numFmtId="4" fontId="61" fillId="8" borderId="15" applyNumberFormat="0" applyProtection="0">
      <alignment horizontal="left" vertical="center" indent="1"/>
    </xf>
    <xf numFmtId="4" fontId="7" fillId="8" borderId="0" applyNumberFormat="0" applyProtection="0">
      <alignment horizontal="left" vertical="center" indent="1"/>
    </xf>
    <xf numFmtId="4" fontId="7" fillId="62" borderId="0" applyNumberFormat="0" applyProtection="0">
      <alignment horizontal="left" vertical="center" indent="1"/>
    </xf>
    <xf numFmtId="4" fontId="7" fillId="8" borderId="0" applyNumberFormat="0" applyProtection="0">
      <alignment horizontal="left" vertical="center" indent="1"/>
    </xf>
    <xf numFmtId="4" fontId="6" fillId="2" borderId="13" applyNumberFormat="0" applyProtection="0">
      <alignment horizontal="right" vertical="center"/>
    </xf>
    <xf numFmtId="4" fontId="6" fillId="2" borderId="13" applyNumberFormat="0" applyProtection="0">
      <alignment horizontal="right" vertical="center"/>
    </xf>
    <xf numFmtId="4" fontId="6" fillId="2" borderId="13" applyNumberFormat="0" applyProtection="0">
      <alignment horizontal="right" vertical="center"/>
    </xf>
    <xf numFmtId="4" fontId="6" fillId="2" borderId="13" applyNumberFormat="0" applyFill="0" applyProtection="0">
      <alignment horizontal="right" vertical="center"/>
    </xf>
    <xf numFmtId="4" fontId="57" fillId="2" borderId="13" applyNumberFormat="0" applyProtection="0">
      <alignment horizontal="right" vertical="center"/>
    </xf>
    <xf numFmtId="4" fontId="58" fillId="2" borderId="2" applyNumberFormat="0" applyProtection="0">
      <alignment horizontal="right" vertical="center"/>
    </xf>
    <xf numFmtId="4" fontId="57" fillId="2" borderId="13" applyNumberFormat="0" applyProtection="0">
      <alignment horizontal="right" vertical="center"/>
    </xf>
    <xf numFmtId="4" fontId="6" fillId="2" borderId="13" applyNumberFormat="0" applyProtection="0">
      <alignment horizontal="right" vertical="center"/>
    </xf>
    <xf numFmtId="4" fontId="36" fillId="2" borderId="0" applyNumberFormat="0" applyFill="0" applyProtection="0">
      <alignment horizontal="right" vertical="center"/>
    </xf>
    <xf numFmtId="4" fontId="8" fillId="61" borderId="0" applyNumberFormat="0" applyProtection="0">
      <alignment horizontal="left" vertical="center" indent="1"/>
    </xf>
    <xf numFmtId="4" fontId="8" fillId="61" borderId="0" applyNumberFormat="0" applyProtection="0">
      <alignment horizontal="left" vertical="center" indent="1"/>
    </xf>
    <xf numFmtId="4" fontId="8" fillId="61" borderId="0" applyNumberFormat="0" applyProtection="0">
      <alignment horizontal="left" vertical="center" indent="1"/>
    </xf>
    <xf numFmtId="4" fontId="58" fillId="61" borderId="15" applyNumberFormat="0" applyProtection="0">
      <alignment horizontal="left" vertical="center" indent="1"/>
    </xf>
    <xf numFmtId="4" fontId="8" fillId="63" borderId="0" applyNumberFormat="0" applyProtection="0">
      <alignment horizontal="left" vertical="center" indent="1"/>
    </xf>
    <xf numFmtId="4" fontId="8" fillId="2" borderId="0" applyNumberFormat="0" applyProtection="0">
      <alignment horizontal="left" vertical="center" indent="1"/>
    </xf>
    <xf numFmtId="4" fontId="8" fillId="2" borderId="0" applyNumberFormat="0" applyProtection="0">
      <alignment horizontal="left" vertical="center" indent="1"/>
    </xf>
    <xf numFmtId="4" fontId="58" fillId="2" borderId="15" applyNumberFormat="0" applyProtection="0">
      <alignment horizontal="left" vertical="center" indent="1"/>
    </xf>
    <xf numFmtId="4" fontId="8" fillId="2" borderId="0" applyNumberFormat="0" applyProtection="0">
      <alignment horizontal="left" vertical="center" indent="1"/>
    </xf>
    <xf numFmtId="4" fontId="8" fillId="63" borderId="0" applyNumberFormat="0" applyProtection="0">
      <alignment horizontal="left" vertical="center" indent="1"/>
    </xf>
    <xf numFmtId="4" fontId="8" fillId="2" borderId="0" applyNumberFormat="0" applyProtection="0">
      <alignment horizontal="left" vertical="center" indent="1"/>
    </xf>
    <xf numFmtId="0" fontId="35" fillId="0" borderId="0" applyNumberFormat="0" applyProtection="0">
      <alignment horizontal="left" wrapText="1" indent="1" shrinkToFit="1"/>
    </xf>
    <xf numFmtId="0" fontId="35" fillId="0" borderId="0" applyNumberFormat="0" applyProtection="0">
      <alignment horizontal="left" vertical="center" wrapText="1" indent="1" shrinkToFit="1"/>
    </xf>
    <xf numFmtId="0" fontId="3" fillId="8" borderId="13" applyNumberFormat="0" applyProtection="0">
      <alignment horizontal="left" vertical="center" indent="1"/>
    </xf>
    <xf numFmtId="0" fontId="3" fillId="8" borderId="13" applyNumberFormat="0" applyFill="0" applyProtection="0">
      <alignment horizontal="left" vertical="center" indent="1"/>
    </xf>
    <xf numFmtId="0" fontId="56" fillId="8" borderId="13" applyNumberFormat="0" applyProtection="0">
      <alignment horizontal="left" vertical="center" indent="1"/>
    </xf>
    <xf numFmtId="0" fontId="58" fillId="10" borderId="2" applyNumberFormat="0" applyProtection="0">
      <alignment horizontal="left" vertical="center" indent="1"/>
    </xf>
    <xf numFmtId="0" fontId="56" fillId="8" borderId="13" applyNumberFormat="0" applyProtection="0">
      <alignment horizontal="left" vertical="center" indent="1"/>
    </xf>
    <xf numFmtId="0" fontId="35" fillId="0" borderId="0" applyNumberFormat="0" applyProtection="0">
      <alignment horizontal="left" wrapText="1" indent="1" shrinkToFit="1"/>
    </xf>
    <xf numFmtId="0" fontId="35" fillId="8" borderId="0" applyNumberFormat="0" applyFill="0" applyProtection="0">
      <alignment horizontal="left" vertical="center" indent="1"/>
    </xf>
    <xf numFmtId="0" fontId="3" fillId="62" borderId="13" applyNumberFormat="0" applyProtection="0">
      <alignment horizontal="left" vertical="top" indent="1"/>
    </xf>
    <xf numFmtId="0" fontId="3" fillId="8" borderId="13" applyNumberFormat="0" applyProtection="0">
      <alignment horizontal="left" vertical="top" indent="1"/>
    </xf>
    <xf numFmtId="0" fontId="3" fillId="8" borderId="13" applyNumberFormat="0" applyProtection="0">
      <alignment horizontal="left" vertical="top" indent="1"/>
    </xf>
    <xf numFmtId="0" fontId="58" fillId="8" borderId="13" applyNumberFormat="0" applyProtection="0">
      <alignment horizontal="left" vertical="top" indent="1"/>
    </xf>
    <xf numFmtId="0" fontId="3" fillId="8" borderId="13" applyNumberFormat="0" applyProtection="0">
      <alignment horizontal="left" vertical="top" indent="1"/>
    </xf>
    <xf numFmtId="0" fontId="3" fillId="62" borderId="13" applyNumberFormat="0" applyProtection="0">
      <alignment horizontal="left" vertical="top" indent="1"/>
    </xf>
    <xf numFmtId="0" fontId="3" fillId="8" borderId="13" applyNumberFormat="0" applyProtection="0">
      <alignment horizontal="left" vertical="top" indent="1"/>
    </xf>
    <xf numFmtId="0" fontId="35" fillId="0" borderId="0" applyNumberFormat="0" applyProtection="0">
      <alignment horizontal="left" wrapText="1" indent="1" shrinkToFit="1"/>
    </xf>
    <xf numFmtId="0" fontId="35" fillId="0" borderId="0" applyNumberFormat="0" applyProtection="0">
      <alignment horizontal="left" vertical="center" wrapText="1" indent="1" shrinkToFit="1"/>
    </xf>
    <xf numFmtId="0" fontId="3" fillId="2" borderId="13" applyNumberFormat="0" applyProtection="0">
      <alignment horizontal="left" vertical="center" indent="1"/>
    </xf>
    <xf numFmtId="0" fontId="3" fillId="2" borderId="13" applyNumberFormat="0" applyFill="0" applyProtection="0">
      <alignment horizontal="left" vertical="center" indent="1"/>
    </xf>
    <xf numFmtId="0" fontId="56" fillId="2" borderId="13" applyNumberFormat="0" applyProtection="0">
      <alignment horizontal="left" vertical="center" indent="1"/>
    </xf>
    <xf numFmtId="0" fontId="58" fillId="33" borderId="2" applyNumberFormat="0" applyProtection="0">
      <alignment horizontal="left" vertical="center" indent="1"/>
    </xf>
    <xf numFmtId="0" fontId="56" fillId="2" borderId="13" applyNumberFormat="0" applyProtection="0">
      <alignment horizontal="left" vertical="center" indent="1"/>
    </xf>
    <xf numFmtId="0" fontId="35" fillId="0" borderId="0" applyNumberFormat="0" applyProtection="0">
      <alignment horizontal="left" wrapText="1" indent="1" shrinkToFit="1"/>
    </xf>
    <xf numFmtId="0" fontId="35" fillId="2" borderId="0" applyNumberFormat="0" applyFill="0" applyProtection="0">
      <alignment horizontal="left" vertical="center" indent="1"/>
    </xf>
    <xf numFmtId="0" fontId="3" fillId="63" borderId="13" applyNumberFormat="0" applyProtection="0">
      <alignment horizontal="left" vertical="top" indent="1"/>
    </xf>
    <xf numFmtId="0" fontId="3" fillId="2" borderId="13" applyNumberFormat="0" applyProtection="0">
      <alignment horizontal="left" vertical="top" indent="1"/>
    </xf>
    <xf numFmtId="0" fontId="3" fillId="2" borderId="13" applyNumberFormat="0" applyProtection="0">
      <alignment horizontal="left" vertical="top" indent="1"/>
    </xf>
    <xf numFmtId="0" fontId="58" fillId="2" borderId="13" applyNumberFormat="0" applyProtection="0">
      <alignment horizontal="left" vertical="top" indent="1"/>
    </xf>
    <xf numFmtId="0" fontId="3" fillId="2" borderId="13" applyNumberFormat="0" applyProtection="0">
      <alignment horizontal="left" vertical="top" indent="1"/>
    </xf>
    <xf numFmtId="0" fontId="3" fillId="63" borderId="13" applyNumberFormat="0" applyProtection="0">
      <alignment horizontal="left" vertical="top" indent="1"/>
    </xf>
    <xf numFmtId="0" fontId="3" fillId="2" borderId="13" applyNumberFormat="0" applyProtection="0">
      <alignment horizontal="left" vertical="top" indent="1"/>
    </xf>
    <xf numFmtId="0" fontId="35" fillId="0" borderId="0" applyNumberFormat="0" applyProtection="0">
      <alignment horizontal="left" wrapText="1" indent="1" shrinkToFit="1"/>
    </xf>
    <xf numFmtId="0" fontId="35" fillId="0" borderId="0" applyNumberFormat="0" applyProtection="0">
      <alignment horizontal="left" vertical="center" wrapText="1" indent="1" shrinkToFit="1"/>
    </xf>
    <xf numFmtId="0" fontId="3" fillId="6" borderId="13" applyNumberFormat="0" applyProtection="0">
      <alignment horizontal="left" vertical="center" indent="1"/>
    </xf>
    <xf numFmtId="0" fontId="3" fillId="6" borderId="13" applyNumberFormat="0" applyFill="0" applyProtection="0">
      <alignment horizontal="left" vertical="center" indent="1"/>
    </xf>
    <xf numFmtId="0" fontId="56" fillId="6" borderId="13" applyNumberFormat="0" applyProtection="0">
      <alignment horizontal="left" vertical="center" indent="1"/>
    </xf>
    <xf numFmtId="0" fontId="58" fillId="6" borderId="2" applyNumberFormat="0" applyProtection="0">
      <alignment horizontal="left" vertical="center" indent="1"/>
    </xf>
    <xf numFmtId="0" fontId="56" fillId="6" borderId="13" applyNumberFormat="0" applyProtection="0">
      <alignment horizontal="left" vertical="center" indent="1"/>
    </xf>
    <xf numFmtId="0" fontId="35" fillId="0" borderId="0" applyNumberFormat="0" applyProtection="0">
      <alignment horizontal="left" wrapText="1" indent="1" shrinkToFit="1"/>
    </xf>
    <xf numFmtId="0" fontId="35" fillId="6" borderId="0" applyNumberFormat="0" applyFill="0" applyProtection="0">
      <alignment horizontal="left" vertical="center" indent="1"/>
    </xf>
    <xf numFmtId="0" fontId="3" fillId="64" borderId="13" applyNumberFormat="0" applyProtection="0">
      <alignment horizontal="left" vertical="top" indent="1"/>
    </xf>
    <xf numFmtId="0" fontId="3" fillId="6" borderId="13" applyNumberFormat="0" applyProtection="0">
      <alignment horizontal="left" vertical="top" indent="1"/>
    </xf>
    <xf numFmtId="0" fontId="3" fillId="6" borderId="13" applyNumberFormat="0" applyProtection="0">
      <alignment horizontal="left" vertical="top" indent="1"/>
    </xf>
    <xf numFmtId="0" fontId="58" fillId="6" borderId="13" applyNumberFormat="0" applyProtection="0">
      <alignment horizontal="left" vertical="top" indent="1"/>
    </xf>
    <xf numFmtId="0" fontId="3" fillId="6" borderId="13" applyNumberFormat="0" applyProtection="0">
      <alignment horizontal="left" vertical="top" indent="1"/>
    </xf>
    <xf numFmtId="0" fontId="3" fillId="64" borderId="13" applyNumberFormat="0" applyProtection="0">
      <alignment horizontal="left" vertical="top" indent="1"/>
    </xf>
    <xf numFmtId="0" fontId="3" fillId="6" borderId="13" applyNumberFormat="0" applyProtection="0">
      <alignment horizontal="left" vertical="top" indent="1"/>
    </xf>
    <xf numFmtId="0" fontId="35" fillId="0" borderId="0" applyNumberFormat="0" applyProtection="0">
      <alignment horizontal="left" wrapText="1" indent="1" shrinkToFit="1"/>
    </xf>
    <xf numFmtId="0" fontId="3" fillId="0" borderId="14" applyNumberFormat="0" applyProtection="0">
      <alignment horizontal="left" vertical="center" indent="1"/>
    </xf>
    <xf numFmtId="0" fontId="3" fillId="61" borderId="13" applyNumberFormat="0" applyProtection="0">
      <alignment horizontal="left" vertical="center" indent="1"/>
    </xf>
    <xf numFmtId="0" fontId="3" fillId="61" borderId="13" applyNumberFormat="0" applyFill="0" applyProtection="0">
      <alignment horizontal="left" vertical="center" indent="1"/>
    </xf>
    <xf numFmtId="0" fontId="56" fillId="61" borderId="13" applyNumberFormat="0" applyProtection="0">
      <alignment horizontal="left" vertical="center" indent="1"/>
    </xf>
    <xf numFmtId="0" fontId="58" fillId="61" borderId="2" applyNumberFormat="0" applyProtection="0">
      <alignment horizontal="left" vertical="center" indent="1"/>
    </xf>
    <xf numFmtId="0" fontId="56" fillId="61" borderId="13" applyNumberFormat="0" applyProtection="0">
      <alignment horizontal="left" vertical="center" indent="1"/>
    </xf>
    <xf numFmtId="0" fontId="35" fillId="0" borderId="0" applyNumberFormat="0" applyProtection="0">
      <alignment horizontal="left" wrapText="1" indent="1" shrinkToFit="1"/>
    </xf>
    <xf numFmtId="0" fontId="35" fillId="61" borderId="0" applyNumberFormat="0" applyFill="0" applyProtection="0">
      <alignment horizontal="left" vertical="center" indent="1"/>
    </xf>
    <xf numFmtId="0" fontId="3" fillId="65" borderId="13" applyNumberFormat="0" applyProtection="0">
      <alignment horizontal="left" vertical="top" indent="1"/>
    </xf>
    <xf numFmtId="0" fontId="3" fillId="61" borderId="13" applyNumberFormat="0" applyProtection="0">
      <alignment horizontal="left" vertical="top" indent="1"/>
    </xf>
    <xf numFmtId="0" fontId="3" fillId="61" borderId="13" applyNumberFormat="0" applyProtection="0">
      <alignment horizontal="left" vertical="top" indent="1"/>
    </xf>
    <xf numFmtId="0" fontId="58" fillId="61" borderId="13" applyNumberFormat="0" applyProtection="0">
      <alignment horizontal="left" vertical="top" indent="1"/>
    </xf>
    <xf numFmtId="0" fontId="3" fillId="61" borderId="13" applyNumberFormat="0" applyProtection="0">
      <alignment horizontal="left" vertical="top" indent="1"/>
    </xf>
    <xf numFmtId="0" fontId="3" fillId="65" borderId="13" applyNumberFormat="0" applyProtection="0">
      <alignment horizontal="left" vertical="top" indent="1"/>
    </xf>
    <xf numFmtId="0" fontId="3" fillId="61" borderId="13" applyNumberFormat="0" applyProtection="0">
      <alignment horizontal="left" vertical="top" indent="1"/>
    </xf>
    <xf numFmtId="0" fontId="3" fillId="66" borderId="14" applyNumberFormat="0">
      <protection locked="0"/>
    </xf>
    <xf numFmtId="0" fontId="3" fillId="5" borderId="14" applyNumberFormat="0">
      <protection locked="0"/>
    </xf>
    <xf numFmtId="0" fontId="3" fillId="5" borderId="14" applyNumberFormat="0">
      <protection locked="0"/>
    </xf>
    <xf numFmtId="0" fontId="56" fillId="5" borderId="28" applyNumberFormat="0">
      <protection locked="0"/>
    </xf>
    <xf numFmtId="0" fontId="58" fillId="5" borderId="17" applyNumberFormat="0">
      <protection locked="0"/>
    </xf>
    <xf numFmtId="0" fontId="56" fillId="5" borderId="28" applyNumberFormat="0">
      <protection locked="0"/>
    </xf>
    <xf numFmtId="0" fontId="3" fillId="66" borderId="14" applyNumberFormat="0">
      <protection locked="0"/>
    </xf>
    <xf numFmtId="0" fontId="3" fillId="5" borderId="14" applyNumberFormat="0">
      <protection locked="0"/>
    </xf>
    <xf numFmtId="0" fontId="59" fillId="8" borderId="18" applyBorder="0"/>
    <xf numFmtId="4" fontId="6" fillId="51" borderId="13" applyNumberFormat="0" applyProtection="0">
      <alignment vertical="center"/>
    </xf>
    <xf numFmtId="4" fontId="6" fillId="4" borderId="13" applyNumberFormat="0" applyProtection="0">
      <alignment vertical="center"/>
    </xf>
    <xf numFmtId="4" fontId="60" fillId="4" borderId="13" applyNumberFormat="0" applyProtection="0">
      <alignment vertical="center"/>
    </xf>
    <xf numFmtId="4" fontId="6" fillId="4" borderId="13" applyNumberFormat="0" applyProtection="0">
      <alignment vertical="center"/>
    </xf>
    <xf numFmtId="4" fontId="6" fillId="51" borderId="13" applyNumberFormat="0" applyProtection="0">
      <alignment vertical="center"/>
    </xf>
    <xf numFmtId="4" fontId="6" fillId="4" borderId="13" applyNumberFormat="0" applyProtection="0">
      <alignment vertical="center"/>
    </xf>
    <xf numFmtId="4" fontId="9" fillId="51" borderId="13" applyNumberFormat="0" applyProtection="0">
      <alignment vertical="center"/>
    </xf>
    <xf numFmtId="4" fontId="9" fillId="4" borderId="13" applyNumberFormat="0" applyProtection="0">
      <alignment vertical="center"/>
    </xf>
    <xf numFmtId="4" fontId="68" fillId="51" borderId="14" applyNumberFormat="0" applyProtection="0">
      <alignment vertical="center"/>
    </xf>
    <xf numFmtId="4" fontId="9" fillId="4" borderId="13" applyNumberFormat="0" applyProtection="0">
      <alignment vertical="center"/>
    </xf>
    <xf numFmtId="4" fontId="9" fillId="51" borderId="13" applyNumberFormat="0" applyProtection="0">
      <alignment vertical="center"/>
    </xf>
    <xf numFmtId="4" fontId="9" fillId="4" borderId="13" applyNumberFormat="0" applyProtection="0">
      <alignment vertical="center"/>
    </xf>
    <xf numFmtId="4" fontId="6" fillId="0" borderId="14" applyNumberFormat="0" applyProtection="0">
      <alignment horizontal="left" vertical="center" indent="1"/>
    </xf>
    <xf numFmtId="4" fontId="6" fillId="4" borderId="13" applyNumberFormat="0" applyProtection="0">
      <alignment horizontal="left" vertical="center" indent="1"/>
    </xf>
    <xf numFmtId="4" fontId="60" fillId="10" borderId="13" applyNumberFormat="0" applyProtection="0">
      <alignment horizontal="left" vertical="center" indent="1"/>
    </xf>
    <xf numFmtId="4" fontId="6" fillId="4" borderId="13" applyNumberFormat="0" applyProtection="0">
      <alignment horizontal="left" vertical="center" indent="1"/>
    </xf>
    <xf numFmtId="4" fontId="6" fillId="0" borderId="14" applyNumberFormat="0" applyProtection="0">
      <alignment horizontal="left" vertical="center" indent="1"/>
    </xf>
    <xf numFmtId="4" fontId="6" fillId="4" borderId="13" applyNumberFormat="0" applyProtection="0">
      <alignment horizontal="left" vertical="center" indent="1"/>
    </xf>
    <xf numFmtId="0" fontId="6" fillId="51" borderId="13" applyNumberFormat="0" applyProtection="0">
      <alignment horizontal="left" vertical="top" indent="1"/>
    </xf>
    <xf numFmtId="0" fontId="6" fillId="4" borderId="13" applyNumberFormat="0" applyProtection="0">
      <alignment horizontal="left" vertical="top" indent="1"/>
    </xf>
    <xf numFmtId="0" fontId="60" fillId="4" borderId="13" applyNumberFormat="0" applyProtection="0">
      <alignment horizontal="left" vertical="top" indent="1"/>
    </xf>
    <xf numFmtId="0" fontId="6" fillId="4" borderId="13" applyNumberFormat="0" applyProtection="0">
      <alignment horizontal="left" vertical="top" indent="1"/>
    </xf>
    <xf numFmtId="0" fontId="6" fillId="51" borderId="13" applyNumberFormat="0" applyProtection="0">
      <alignment horizontal="left" vertical="top" indent="1"/>
    </xf>
    <xf numFmtId="0" fontId="6" fillId="4" borderId="13" applyNumberFormat="0" applyProtection="0">
      <alignment horizontal="left" vertical="top" indent="1"/>
    </xf>
    <xf numFmtId="4" fontId="36" fillId="0" borderId="0" applyNumberFormat="0" applyProtection="0">
      <alignment horizontal="right"/>
    </xf>
    <xf numFmtId="4" fontId="36" fillId="0" borderId="0" applyNumberFormat="0" applyProtection="0">
      <alignment horizontal="right"/>
    </xf>
    <xf numFmtId="4" fontId="6" fillId="61" borderId="13" applyNumberFormat="0" applyProtection="0">
      <alignment horizontal="right" vertical="center"/>
    </xf>
    <xf numFmtId="4" fontId="6" fillId="0" borderId="14" applyNumberFormat="0" applyProtection="0">
      <alignment horizontal="right" vertical="center"/>
    </xf>
    <xf numFmtId="4" fontId="57" fillId="61" borderId="13" applyNumberFormat="0" applyProtection="0">
      <alignment horizontal="right" vertical="center"/>
    </xf>
    <xf numFmtId="4" fontId="6" fillId="61" borderId="13" applyNumberFormat="0" applyFill="0" applyProtection="0">
      <alignment horizontal="right" vertical="center"/>
    </xf>
    <xf numFmtId="4" fontId="58" fillId="0" borderId="2" applyNumberFormat="0" applyProtection="0">
      <alignment horizontal="right" vertical="center"/>
    </xf>
    <xf numFmtId="4" fontId="57" fillId="61" borderId="13" applyNumberFormat="0" applyProtection="0">
      <alignment horizontal="right" vertical="center"/>
    </xf>
    <xf numFmtId="4" fontId="36" fillId="61" borderId="0" applyNumberFormat="0" applyFill="0" applyProtection="0">
      <alignment horizontal="right" vertical="center"/>
    </xf>
    <xf numFmtId="4" fontId="36" fillId="0" borderId="0" applyNumberFormat="0" applyProtection="0">
      <alignment horizontal="right"/>
    </xf>
    <xf numFmtId="4" fontId="9" fillId="61" borderId="13" applyNumberFormat="0" applyProtection="0">
      <alignment horizontal="right" vertical="center"/>
    </xf>
    <xf numFmtId="4" fontId="9" fillId="61" borderId="13" applyNumberFormat="0" applyProtection="0">
      <alignment horizontal="right" vertical="center"/>
    </xf>
    <xf numFmtId="4" fontId="68" fillId="66" borderId="2" applyNumberFormat="0" applyProtection="0">
      <alignment horizontal="right" vertical="center"/>
    </xf>
    <xf numFmtId="4" fontId="9" fillId="61" borderId="13" applyNumberFormat="0" applyProtection="0">
      <alignment horizontal="right" vertical="center"/>
    </xf>
    <xf numFmtId="4" fontId="36" fillId="0" borderId="0" applyNumberFormat="0" applyProtection="0">
      <alignment horizontal="left" wrapText="1" indent="1"/>
    </xf>
    <xf numFmtId="4" fontId="36" fillId="0" borderId="14" applyNumberFormat="0" applyProtection="0">
      <alignment horizontal="left" wrapText="1" indent="1"/>
    </xf>
    <xf numFmtId="4" fontId="6" fillId="2" borderId="13" applyNumberFormat="0" applyProtection="0">
      <alignment horizontal="left" vertical="center" indent="1"/>
    </xf>
    <xf numFmtId="4" fontId="36" fillId="0" borderId="0" applyNumberFormat="0" applyProtection="0">
      <alignment horizontal="left" wrapText="1" indent="1"/>
    </xf>
    <xf numFmtId="4" fontId="57" fillId="2" borderId="13" applyNumberFormat="0" applyProtection="0">
      <alignment horizontal="left" vertical="center" wrapText="1"/>
    </xf>
    <xf numFmtId="4" fontId="6" fillId="0" borderId="14" applyNumberFormat="0" applyProtection="0">
      <alignment horizontal="left" wrapText="1" indent="1"/>
    </xf>
    <xf numFmtId="4" fontId="58" fillId="19" borderId="2" applyNumberFormat="0" applyProtection="0">
      <alignment horizontal="left" vertical="center" indent="1"/>
    </xf>
    <xf numFmtId="4" fontId="6" fillId="2" borderId="13" applyNumberFormat="0" applyFill="0" applyProtection="0">
      <alignment horizontal="left" vertical="center" indent="1"/>
    </xf>
    <xf numFmtId="4" fontId="57" fillId="2" borderId="13" applyNumberFormat="0" applyProtection="0">
      <alignment horizontal="left" vertical="center" wrapText="1"/>
    </xf>
    <xf numFmtId="4" fontId="36" fillId="2" borderId="0" applyNumberFormat="0" applyFill="0" applyProtection="0">
      <alignment horizontal="left" vertical="center"/>
    </xf>
    <xf numFmtId="4" fontId="36" fillId="0" borderId="0" applyNumberFormat="0" applyProtection="0">
      <alignment horizontal="left" wrapText="1" indent="1" shrinkToFit="1"/>
    </xf>
    <xf numFmtId="0" fontId="6" fillId="63" borderId="13" applyNumberFormat="0" applyProtection="0">
      <alignment horizontal="left" vertical="top" indent="1"/>
    </xf>
    <xf numFmtId="0" fontId="6" fillId="2" borderId="13" applyNumberFormat="0" applyProtection="0">
      <alignment horizontal="left" vertical="top" indent="1"/>
    </xf>
    <xf numFmtId="0" fontId="60" fillId="2" borderId="13" applyNumberFormat="0" applyProtection="0">
      <alignment horizontal="left" vertical="top" indent="1"/>
    </xf>
    <xf numFmtId="0" fontId="6" fillId="2" borderId="13" applyNumberFormat="0" applyProtection="0">
      <alignment horizontal="left" vertical="top" indent="1"/>
    </xf>
    <xf numFmtId="0" fontId="6" fillId="63" borderId="13" applyNumberFormat="0" applyProtection="0">
      <alignment horizontal="left" vertical="top" indent="1"/>
    </xf>
    <xf numFmtId="0" fontId="6" fillId="2" borderId="13" applyNumberFormat="0" applyProtection="0">
      <alignment horizontal="left" vertical="top" indent="1"/>
    </xf>
    <xf numFmtId="4" fontId="10" fillId="67" borderId="0" applyNumberFormat="0" applyProtection="0">
      <alignment horizontal="left" vertical="center" indent="1"/>
    </xf>
    <xf numFmtId="4" fontId="10" fillId="67" borderId="0" applyNumberFormat="0" applyProtection="0">
      <alignment horizontal="left" vertical="center" indent="1"/>
    </xf>
    <xf numFmtId="4" fontId="10" fillId="67" borderId="0" applyNumberFormat="0" applyProtection="0">
      <alignment horizontal="left" vertical="center" indent="1"/>
    </xf>
    <xf numFmtId="4" fontId="63" fillId="67" borderId="15" applyNumberFormat="0" applyProtection="0">
      <alignment horizontal="left" vertical="center" indent="1"/>
    </xf>
    <xf numFmtId="0" fontId="58" fillId="68" borderId="14"/>
    <xf numFmtId="4" fontId="11" fillId="61" borderId="13" applyNumberFormat="0" applyProtection="0">
      <alignment horizontal="right" vertical="center"/>
    </xf>
    <xf numFmtId="4" fontId="11" fillId="61" borderId="13" applyNumberFormat="0" applyProtection="0">
      <alignment horizontal="right" vertical="center"/>
    </xf>
    <xf numFmtId="4" fontId="64" fillId="5" borderId="2" applyNumberFormat="0" applyProtection="0">
      <alignment horizontal="right" vertical="center"/>
    </xf>
    <xf numFmtId="4" fontId="11" fillId="61" borderId="13" applyNumberFormat="0" applyProtection="0">
      <alignment horizontal="right" vertical="center"/>
    </xf>
    <xf numFmtId="0" fontId="31" fillId="0" borderId="0" applyNumberFormat="0" applyFill="0" applyBorder="0" applyAlignment="0" applyProtection="0"/>
    <xf numFmtId="0" fontId="50" fillId="0" borderId="0"/>
    <xf numFmtId="0" fontId="50" fillId="0" borderId="0"/>
    <xf numFmtId="0" fontId="31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22" fillId="0" borderId="19" applyNumberFormat="0" applyFill="0" applyAlignment="0" applyProtection="0"/>
    <xf numFmtId="0" fontId="22" fillId="0" borderId="19" applyNumberFormat="0" applyFill="0" applyAlignment="0" applyProtection="0"/>
    <xf numFmtId="0" fontId="89" fillId="0" borderId="29" applyNumberFormat="0" applyFill="0" applyAlignment="0" applyProtection="0"/>
    <xf numFmtId="0" fontId="22" fillId="0" borderId="19" applyNumberFormat="0" applyFill="0" applyAlignment="0" applyProtection="0"/>
    <xf numFmtId="0" fontId="89" fillId="0" borderId="29" applyNumberFormat="0" applyFill="0" applyAlignment="0" applyProtection="0"/>
    <xf numFmtId="0" fontId="22" fillId="0" borderId="19" applyNumberFormat="0" applyFill="0" applyAlignment="0" applyProtection="0"/>
    <xf numFmtId="0" fontId="89" fillId="0" borderId="29" applyNumberFormat="0" applyFill="0" applyAlignment="0" applyProtection="0"/>
    <xf numFmtId="201" fontId="54" fillId="69" borderId="0" applyBorder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32" fillId="0" borderId="0" applyNumberFormat="0" applyFill="0" applyBorder="0" applyAlignment="0" applyProtection="0"/>
  </cellStyleXfs>
  <cellXfs count="76">
    <xf numFmtId="0" fontId="0" fillId="0" borderId="0" xfId="0"/>
    <xf numFmtId="0" fontId="15" fillId="0" borderId="0" xfId="676" applyFont="1" applyFill="1" applyAlignment="1"/>
    <xf numFmtId="0" fontId="13" fillId="0" borderId="0" xfId="676" applyFont="1" applyFill="1" applyAlignment="1">
      <alignment horizontal="center" wrapText="1"/>
    </xf>
    <xf numFmtId="0" fontId="0" fillId="0" borderId="0" xfId="0" quotePrefix="1"/>
    <xf numFmtId="0" fontId="0" fillId="0" borderId="0" xfId="0" applyAlignment="1">
      <alignment wrapText="1"/>
    </xf>
    <xf numFmtId="0" fontId="15" fillId="0" borderId="0" xfId="676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38" fillId="0" borderId="14" xfId="0" applyFont="1" applyBorder="1" applyAlignment="1">
      <alignment horizontal="center"/>
    </xf>
    <xf numFmtId="0" fontId="38" fillId="0" borderId="14" xfId="0" applyFont="1" applyBorder="1" applyAlignment="1">
      <alignment horizontal="center" wrapText="1"/>
    </xf>
    <xf numFmtId="0" fontId="38" fillId="0" borderId="14" xfId="676" applyFont="1" applyFill="1" applyBorder="1" applyAlignment="1">
      <alignment horizontal="center" wrapText="1"/>
    </xf>
    <xf numFmtId="0" fontId="39" fillId="0" borderId="0" xfId="0" applyFont="1"/>
    <xf numFmtId="0" fontId="40" fillId="0" borderId="0" xfId="0" applyFont="1"/>
    <xf numFmtId="0" fontId="35" fillId="0" borderId="0" xfId="0" applyFont="1"/>
    <xf numFmtId="0" fontId="1" fillId="0" borderId="0" xfId="677"/>
    <xf numFmtId="0" fontId="42" fillId="66" borderId="0" xfId="677" applyFont="1" applyFill="1" applyAlignment="1">
      <alignment horizontal="left"/>
    </xf>
    <xf numFmtId="0" fontId="42" fillId="66" borderId="0" xfId="677" applyFont="1" applyFill="1" applyAlignment="1"/>
    <xf numFmtId="0" fontId="43" fillId="66" borderId="0" xfId="677" applyFont="1" applyFill="1"/>
    <xf numFmtId="0" fontId="1" fillId="66" borderId="0" xfId="677" applyFill="1"/>
    <xf numFmtId="0" fontId="41" fillId="66" borderId="0" xfId="677" applyFont="1" applyFill="1" applyBorder="1" applyAlignment="1">
      <alignment horizontal="center" vertical="center" wrapText="1"/>
    </xf>
    <xf numFmtId="0" fontId="41" fillId="66" borderId="0" xfId="677" applyFont="1" applyFill="1" applyBorder="1" applyAlignment="1">
      <alignment horizontal="center" wrapText="1"/>
    </xf>
    <xf numFmtId="0" fontId="41" fillId="66" borderId="0" xfId="677" applyFont="1" applyFill="1"/>
    <xf numFmtId="22" fontId="41" fillId="66" borderId="0" xfId="677" applyNumberFormat="1" applyFont="1" applyFill="1"/>
    <xf numFmtId="0" fontId="41" fillId="66" borderId="0" xfId="677" applyFont="1" applyFill="1" applyAlignment="1">
      <alignment horizontal="left" indent="1"/>
    </xf>
    <xf numFmtId="0" fontId="39" fillId="0" borderId="0" xfId="0" applyFont="1" applyFill="1" applyBorder="1"/>
    <xf numFmtId="0" fontId="36" fillId="0" borderId="0" xfId="0" applyFont="1"/>
    <xf numFmtId="0" fontId="0" fillId="0" borderId="0" xfId="0" quotePrefix="1" applyAlignment="1"/>
    <xf numFmtId="0" fontId="0" fillId="0" borderId="0" xfId="0" applyAlignment="1"/>
    <xf numFmtId="0" fontId="44" fillId="0" borderId="0" xfId="0" applyFont="1"/>
    <xf numFmtId="0" fontId="11" fillId="61" borderId="13" xfId="956" quotePrefix="1" applyNumberFormat="1">
      <alignment horizontal="right" vertical="center"/>
    </xf>
    <xf numFmtId="0" fontId="36" fillId="0" borderId="14" xfId="745" quotePrefix="1" applyNumberFormat="1">
      <alignment horizontal="left" vertical="center" indent="1"/>
    </xf>
    <xf numFmtId="0" fontId="36" fillId="0" borderId="0" xfId="934" quotePrefix="1" applyNumberFormat="1">
      <alignment horizontal="left" wrapText="1" indent="1"/>
    </xf>
    <xf numFmtId="0" fontId="6" fillId="2" borderId="13" xfId="803" quotePrefix="1" applyNumberFormat="1">
      <alignment horizontal="right" vertical="center"/>
    </xf>
    <xf numFmtId="3" fontId="36" fillId="0" borderId="0" xfId="920" applyNumberFormat="1">
      <alignment horizontal="right"/>
    </xf>
    <xf numFmtId="0" fontId="35" fillId="0" borderId="0" xfId="823" quotePrefix="1" applyAlignment="1">
      <alignment horizontal="left" wrapText="1" indent="2" shrinkToFit="1"/>
    </xf>
    <xf numFmtId="0" fontId="35" fillId="0" borderId="0" xfId="839" quotePrefix="1" applyAlignment="1">
      <alignment horizontal="left" wrapText="1" indent="3" shrinkToFit="1"/>
    </xf>
    <xf numFmtId="0" fontId="35" fillId="0" borderId="0" xfId="855" quotePrefix="1" applyAlignment="1">
      <alignment horizontal="left" wrapText="1" indent="4" shrinkToFit="1"/>
    </xf>
    <xf numFmtId="0" fontId="35" fillId="0" borderId="0" xfId="871" quotePrefix="1" applyAlignment="1">
      <alignment horizontal="left" wrapText="1" indent="5" shrinkToFit="1"/>
    </xf>
    <xf numFmtId="0" fontId="35" fillId="0" borderId="0" xfId="871" quotePrefix="1" applyAlignment="1">
      <alignment horizontal="left" wrapText="1" indent="7" shrinkToFit="1"/>
    </xf>
    <xf numFmtId="0" fontId="37" fillId="0" borderId="0" xfId="729" quotePrefix="1" applyNumberFormat="1">
      <alignment horizontal="left" wrapText="1" indent="1" shrinkToFit="1"/>
    </xf>
    <xf numFmtId="3" fontId="37" fillId="0" borderId="0" xfId="714" applyNumberFormat="1"/>
    <xf numFmtId="0" fontId="35" fillId="0" borderId="0" xfId="871" quotePrefix="1" applyAlignment="1">
      <alignment horizontal="left" wrapText="1" indent="8" shrinkToFit="1"/>
    </xf>
    <xf numFmtId="0" fontId="35" fillId="0" borderId="0" xfId="871" quotePrefix="1" applyAlignment="1">
      <alignment horizontal="left" wrapText="1" indent="9" shrinkToFit="1"/>
    </xf>
    <xf numFmtId="0" fontId="36" fillId="0" borderId="0" xfId="934" quotePrefix="1" applyNumberFormat="1" applyAlignment="1">
      <alignment horizontal="left" wrapText="1" indent="1"/>
    </xf>
    <xf numFmtId="0" fontId="38" fillId="0" borderId="0" xfId="823" quotePrefix="1" applyFont="1" applyAlignment="1">
      <alignment horizontal="left" wrapText="1" indent="2" shrinkToFit="1"/>
    </xf>
    <xf numFmtId="3" fontId="37" fillId="0" borderId="0" xfId="920" applyNumberFormat="1" applyFont="1">
      <alignment horizontal="right"/>
    </xf>
    <xf numFmtId="0" fontId="38" fillId="0" borderId="0" xfId="839" quotePrefix="1" applyFont="1" applyAlignment="1">
      <alignment horizontal="left" wrapText="1" indent="3" shrinkToFit="1"/>
    </xf>
    <xf numFmtId="0" fontId="38" fillId="0" borderId="0" xfId="855" quotePrefix="1" applyFont="1" applyAlignment="1">
      <alignment horizontal="left" wrapText="1" indent="4" shrinkToFit="1"/>
    </xf>
    <xf numFmtId="0" fontId="38" fillId="0" borderId="0" xfId="871" quotePrefix="1" applyFont="1" applyAlignment="1">
      <alignment horizontal="left" wrapText="1" indent="5" shrinkToFit="1"/>
    </xf>
    <xf numFmtId="0" fontId="45" fillId="0" borderId="0" xfId="0" applyFont="1"/>
    <xf numFmtId="0" fontId="37" fillId="0" borderId="0" xfId="729" quotePrefix="1" applyNumberFormat="1" applyFont="1">
      <alignment horizontal="left" wrapText="1" indent="1" shrinkToFit="1"/>
    </xf>
    <xf numFmtId="3" fontId="37" fillId="0" borderId="0" xfId="714" applyNumberFormat="1" applyFont="1"/>
    <xf numFmtId="0" fontId="46" fillId="0" borderId="0" xfId="934" applyNumberFormat="1" applyFont="1">
      <alignment horizontal="left" wrapText="1" indent="1"/>
    </xf>
    <xf numFmtId="0" fontId="47" fillId="0" borderId="0" xfId="0" applyFont="1"/>
    <xf numFmtId="0" fontId="38" fillId="0" borderId="14" xfId="657" applyFont="1" applyBorder="1" applyAlignment="1">
      <alignment horizontal="center" vertical="center" wrapText="1"/>
    </xf>
    <xf numFmtId="0" fontId="39" fillId="0" borderId="0" xfId="657" applyFont="1" applyAlignment="1">
      <alignment horizontal="right"/>
    </xf>
    <xf numFmtId="0" fontId="35" fillId="0" borderId="0" xfId="663" applyFont="1" applyAlignment="1">
      <alignment horizontal="right"/>
    </xf>
    <xf numFmtId="3" fontId="35" fillId="0" borderId="0" xfId="657" applyNumberFormat="1" applyFont="1" applyFill="1" applyAlignment="1">
      <alignment wrapText="1"/>
    </xf>
    <xf numFmtId="0" fontId="35" fillId="0" borderId="0" xfId="657" applyFont="1" applyAlignment="1">
      <alignment wrapText="1"/>
    </xf>
    <xf numFmtId="0" fontId="47" fillId="0" borderId="0" xfId="657" applyFont="1"/>
    <xf numFmtId="0" fontId="41" fillId="0" borderId="0" xfId="0" applyFont="1"/>
    <xf numFmtId="0" fontId="69" fillId="0" borderId="0" xfId="934" applyNumberFormat="1" applyFont="1">
      <alignment horizontal="left" wrapText="1" indent="1"/>
    </xf>
    <xf numFmtId="3" fontId="69" fillId="0" borderId="0" xfId="920" applyNumberFormat="1" applyFont="1">
      <alignment horizontal="right"/>
    </xf>
    <xf numFmtId="0" fontId="46" fillId="0" borderId="0" xfId="934" applyNumberFormat="1" applyFont="1" applyAlignment="1">
      <alignment horizontal="left" wrapText="1" indent="4"/>
    </xf>
    <xf numFmtId="0" fontId="46" fillId="0" borderId="0" xfId="934" quotePrefix="1" applyNumberFormat="1" applyFont="1">
      <alignment horizontal="left" wrapText="1" indent="1"/>
    </xf>
    <xf numFmtId="3" fontId="46" fillId="0" borderId="0" xfId="920" applyNumberFormat="1" applyFont="1">
      <alignment horizontal="right"/>
    </xf>
    <xf numFmtId="0" fontId="39" fillId="0" borderId="0" xfId="934" quotePrefix="1" applyNumberFormat="1" applyFont="1">
      <alignment horizontal="left" wrapText="1" indent="1"/>
    </xf>
    <xf numFmtId="3" fontId="39" fillId="0" borderId="0" xfId="657" applyNumberFormat="1" applyFont="1"/>
    <xf numFmtId="0" fontId="40" fillId="0" borderId="0" xfId="934" applyNumberFormat="1" applyFont="1">
      <alignment horizontal="left" wrapText="1" indent="1"/>
    </xf>
    <xf numFmtId="3" fontId="40" fillId="0" borderId="0" xfId="657" applyNumberFormat="1" applyFont="1"/>
    <xf numFmtId="2" fontId="33" fillId="0" borderId="0" xfId="678" applyNumberFormat="1" applyFont="1" applyFill="1" applyBorder="1" applyAlignment="1">
      <alignment horizontal="center" wrapText="1"/>
    </xf>
    <xf numFmtId="0" fontId="16" fillId="0" borderId="0" xfId="676" applyFont="1" applyFill="1" applyAlignment="1">
      <alignment horizontal="center" wrapText="1"/>
    </xf>
    <xf numFmtId="0" fontId="16" fillId="0" borderId="0" xfId="676" applyFont="1" applyFill="1" applyAlignment="1">
      <alignment horizontal="center"/>
    </xf>
    <xf numFmtId="0" fontId="15" fillId="0" borderId="0" xfId="676" applyFont="1" applyFill="1" applyBorder="1" applyAlignment="1">
      <alignment horizontal="center"/>
    </xf>
    <xf numFmtId="0" fontId="35" fillId="0" borderId="0" xfId="0" applyFont="1" applyAlignment="1">
      <alignment horizontal="right"/>
    </xf>
    <xf numFmtId="0" fontId="0" fillId="0" borderId="0" xfId="0" applyBorder="1" applyAlignment="1">
      <alignment horizontal="center"/>
    </xf>
    <xf numFmtId="0" fontId="41" fillId="66" borderId="0" xfId="677" applyFont="1" applyFill="1" applyAlignment="1">
      <alignment horizontal="left" wrapText="1"/>
    </xf>
  </cellXfs>
  <cellStyles count="986">
    <cellStyle name="20% - Accent1" xfId="1" builtinId="30" customBuiltin="1"/>
    <cellStyle name="20% - Accent1 2" xfId="2"/>
    <cellStyle name="20% - Accent1 3" xfId="3"/>
    <cellStyle name="20% - Accent1 3 2" xfId="4"/>
    <cellStyle name="20% - Accent1 3 2 2" xfId="5"/>
    <cellStyle name="20% - Accent1 3 3" xfId="6"/>
    <cellStyle name="20% - Accent1 4" xfId="7"/>
    <cellStyle name="20% - Accent1 4 2" xfId="8"/>
    <cellStyle name="20% - Accent1 5" xfId="9"/>
    <cellStyle name="20% - Accent2" xfId="10" builtinId="34" customBuiltin="1"/>
    <cellStyle name="20% - Accent2 2" xfId="11"/>
    <cellStyle name="20% - Accent2 3" xfId="12"/>
    <cellStyle name="20% - Accent2 3 2" xfId="13"/>
    <cellStyle name="20% - Accent2 3 2 2" xfId="14"/>
    <cellStyle name="20% - Accent2 3 3" xfId="15"/>
    <cellStyle name="20% - Accent2 4" xfId="16"/>
    <cellStyle name="20% - Accent2 4 2" xfId="17"/>
    <cellStyle name="20% - Accent2 5" xfId="18"/>
    <cellStyle name="20% - Accent3" xfId="19" builtinId="38" customBuiltin="1"/>
    <cellStyle name="20% - Accent3 2" xfId="20"/>
    <cellStyle name="20% - Accent3 3" xfId="21"/>
    <cellStyle name="20% - Accent3 3 2" xfId="22"/>
    <cellStyle name="20% - Accent3 3 2 2" xfId="23"/>
    <cellStyle name="20% - Accent3 3 3" xfId="24"/>
    <cellStyle name="20% - Accent3 4" xfId="25"/>
    <cellStyle name="20% - Accent3 4 2" xfId="26"/>
    <cellStyle name="20% - Accent3 5" xfId="27"/>
    <cellStyle name="20% - Accent4" xfId="28" builtinId="42" customBuiltin="1"/>
    <cellStyle name="20% - Accent4 2" xfId="29"/>
    <cellStyle name="20% - Accent4 3" xfId="30"/>
    <cellStyle name="20% - Accent4 3 2" xfId="31"/>
    <cellStyle name="20% - Accent4 3 2 2" xfId="32"/>
    <cellStyle name="20% - Accent4 3 3" xfId="33"/>
    <cellStyle name="20% - Accent4 4" xfId="34"/>
    <cellStyle name="20% - Accent4 4 2" xfId="35"/>
    <cellStyle name="20% - Accent4 5" xfId="36"/>
    <cellStyle name="20% - Accent5" xfId="37" builtinId="46" customBuiltin="1"/>
    <cellStyle name="20% - Accent5 2" xfId="38"/>
    <cellStyle name="20% - Accent5 3" xfId="39"/>
    <cellStyle name="20% - Accent5 3 2" xfId="40"/>
    <cellStyle name="20% - Accent5 3 2 2" xfId="41"/>
    <cellStyle name="20% - Accent5 3 3" xfId="42"/>
    <cellStyle name="20% - Accent5 4" xfId="43"/>
    <cellStyle name="20% - Accent5 4 2" xfId="44"/>
    <cellStyle name="20% - Accent5 5" xfId="45"/>
    <cellStyle name="20% - Accent6" xfId="46" builtinId="50" customBuiltin="1"/>
    <cellStyle name="20% - Accent6 2" xfId="47"/>
    <cellStyle name="20% - Accent6 3" xfId="48"/>
    <cellStyle name="20% - Accent6 3 2" xfId="49"/>
    <cellStyle name="20% - Accent6 3 2 2" xfId="50"/>
    <cellStyle name="20% - Accent6 3 3" xfId="51"/>
    <cellStyle name="20% - Accent6 4" xfId="52"/>
    <cellStyle name="20% - Accent6 4 2" xfId="53"/>
    <cellStyle name="20% - Accent6 5" xfId="54"/>
    <cellStyle name="40% - Accent1" xfId="55" builtinId="31" customBuiltin="1"/>
    <cellStyle name="40% - Accent1 2" xfId="56"/>
    <cellStyle name="40% - Accent1 3" xfId="57"/>
    <cellStyle name="40% - Accent1 3 2" xfId="58"/>
    <cellStyle name="40% - Accent1 3 2 2" xfId="59"/>
    <cellStyle name="40% - Accent1 3 3" xfId="60"/>
    <cellStyle name="40% - Accent1 4" xfId="61"/>
    <cellStyle name="40% - Accent1 4 2" xfId="62"/>
    <cellStyle name="40% - Accent1 5" xfId="63"/>
    <cellStyle name="40% - Accent2" xfId="64" builtinId="35" customBuiltin="1"/>
    <cellStyle name="40% - Accent2 2" xfId="65"/>
    <cellStyle name="40% - Accent2 3" xfId="66"/>
    <cellStyle name="40% - Accent2 3 2" xfId="67"/>
    <cellStyle name="40% - Accent2 3 2 2" xfId="68"/>
    <cellStyle name="40% - Accent2 3 3" xfId="69"/>
    <cellStyle name="40% - Accent2 4" xfId="70"/>
    <cellStyle name="40% - Accent2 4 2" xfId="71"/>
    <cellStyle name="40% - Accent2 5" xfId="72"/>
    <cellStyle name="40% - Accent3" xfId="73" builtinId="39" customBuiltin="1"/>
    <cellStyle name="40% - Accent3 2" xfId="74"/>
    <cellStyle name="40% - Accent3 3" xfId="75"/>
    <cellStyle name="40% - Accent3 3 2" xfId="76"/>
    <cellStyle name="40% - Accent3 3 2 2" xfId="77"/>
    <cellStyle name="40% - Accent3 3 3" xfId="78"/>
    <cellStyle name="40% - Accent3 4" xfId="79"/>
    <cellStyle name="40% - Accent3 4 2" xfId="80"/>
    <cellStyle name="40% - Accent3 5" xfId="81"/>
    <cellStyle name="40% - Accent4" xfId="82" builtinId="43" customBuiltin="1"/>
    <cellStyle name="40% - Accent4 2" xfId="83"/>
    <cellStyle name="40% - Accent4 3" xfId="84"/>
    <cellStyle name="40% - Accent4 3 2" xfId="85"/>
    <cellStyle name="40% - Accent4 3 2 2" xfId="86"/>
    <cellStyle name="40% - Accent4 3 3" xfId="87"/>
    <cellStyle name="40% - Accent4 4" xfId="88"/>
    <cellStyle name="40% - Accent4 4 2" xfId="89"/>
    <cellStyle name="40% - Accent4 5" xfId="90"/>
    <cellStyle name="40% - Accent5" xfId="91" builtinId="47" customBuiltin="1"/>
    <cellStyle name="40% - Accent5 2" xfId="92"/>
    <cellStyle name="40% - Accent5 3" xfId="93"/>
    <cellStyle name="40% - Accent5 3 2" xfId="94"/>
    <cellStyle name="40% - Accent5 3 2 2" xfId="95"/>
    <cellStyle name="40% - Accent5 3 3" xfId="96"/>
    <cellStyle name="40% - Accent5 4" xfId="97"/>
    <cellStyle name="40% - Accent5 4 2" xfId="98"/>
    <cellStyle name="40% - Accent5 5" xfId="99"/>
    <cellStyle name="40% - Accent6" xfId="100" builtinId="51" customBuiltin="1"/>
    <cellStyle name="40% - Accent6 2" xfId="101"/>
    <cellStyle name="40% - Accent6 3" xfId="102"/>
    <cellStyle name="40% - Accent6 3 2" xfId="103"/>
    <cellStyle name="40% - Accent6 3 2 2" xfId="104"/>
    <cellStyle name="40% - Accent6 3 3" xfId="105"/>
    <cellStyle name="40% - Accent6 4" xfId="106"/>
    <cellStyle name="40% - Accent6 4 2" xfId="107"/>
    <cellStyle name="40% - Accent6 5" xfId="108"/>
    <cellStyle name="60% - Accent1" xfId="109" builtinId="32" customBuiltin="1"/>
    <cellStyle name="60% - Accent1 2" xfId="110"/>
    <cellStyle name="60% - Accent2" xfId="111" builtinId="36" customBuiltin="1"/>
    <cellStyle name="60% - Accent2 2" xfId="112"/>
    <cellStyle name="60% - Accent3" xfId="113" builtinId="40" customBuiltin="1"/>
    <cellStyle name="60% - Accent3 2" xfId="114"/>
    <cellStyle name="60% - Accent4" xfId="115" builtinId="44" customBuiltin="1"/>
    <cellStyle name="60% - Accent4 2" xfId="116"/>
    <cellStyle name="60% - Accent5" xfId="117" builtinId="48" customBuiltin="1"/>
    <cellStyle name="60% - Accent5 2" xfId="118"/>
    <cellStyle name="60% - Accent6" xfId="119" builtinId="52" customBuiltin="1"/>
    <cellStyle name="60% - Accent6 2" xfId="120"/>
    <cellStyle name="Accent1" xfId="121" builtinId="29" customBuiltin="1"/>
    <cellStyle name="Accent1 - 20%" xfId="122"/>
    <cellStyle name="Accent1 - 20% 2" xfId="123"/>
    <cellStyle name="Accent1 - 20% 3" xfId="124"/>
    <cellStyle name="Accent1 - 40%" xfId="125"/>
    <cellStyle name="Accent1 - 40% 2" xfId="126"/>
    <cellStyle name="Accent1 - 40% 3" xfId="127"/>
    <cellStyle name="Accent1 - 60%" xfId="128"/>
    <cellStyle name="Accent1 - 60% 2" xfId="129"/>
    <cellStyle name="Accent1 - 60% 3" xfId="130"/>
    <cellStyle name="Accent1 10" xfId="131"/>
    <cellStyle name="Accent1 11" xfId="132"/>
    <cellStyle name="Accent1 12" xfId="133"/>
    <cellStyle name="Accent1 13" xfId="134"/>
    <cellStyle name="Accent1 14" xfId="135"/>
    <cellStyle name="Accent1 15" xfId="136"/>
    <cellStyle name="Accent1 16" xfId="137"/>
    <cellStyle name="Accent1 17" xfId="138"/>
    <cellStyle name="Accent1 18" xfId="139"/>
    <cellStyle name="Accent1 19" xfId="140"/>
    <cellStyle name="Accent1 2" xfId="141"/>
    <cellStyle name="Accent1 20" xfId="142"/>
    <cellStyle name="Accent1 21" xfId="143"/>
    <cellStyle name="Accent1 22" xfId="144"/>
    <cellStyle name="Accent1 23" xfId="145"/>
    <cellStyle name="Accent1 24" xfId="146"/>
    <cellStyle name="Accent1 25" xfId="147"/>
    <cellStyle name="Accent1 26" xfId="148"/>
    <cellStyle name="Accent1 27" xfId="149"/>
    <cellStyle name="Accent1 28" xfId="150"/>
    <cellStyle name="Accent1 29" xfId="151"/>
    <cellStyle name="Accent1 3" xfId="152"/>
    <cellStyle name="Accent1 30" xfId="153"/>
    <cellStyle name="Accent1 31" xfId="154"/>
    <cellStyle name="Accent1 32" xfId="155"/>
    <cellStyle name="Accent1 33" xfId="156"/>
    <cellStyle name="Accent1 34" xfId="157"/>
    <cellStyle name="Accent1 35" xfId="158"/>
    <cellStyle name="Accent1 36" xfId="159"/>
    <cellStyle name="Accent1 37" xfId="160"/>
    <cellStyle name="Accent1 38" xfId="161"/>
    <cellStyle name="Accent1 39" xfId="162"/>
    <cellStyle name="Accent1 4" xfId="163"/>
    <cellStyle name="Accent1 40" xfId="164"/>
    <cellStyle name="Accent1 41" xfId="165"/>
    <cellStyle name="Accent1 42" xfId="166"/>
    <cellStyle name="Accent1 43" xfId="167"/>
    <cellStyle name="Accent1 44" xfId="168"/>
    <cellStyle name="Accent1 45" xfId="169"/>
    <cellStyle name="Accent1 46" xfId="170"/>
    <cellStyle name="Accent1 47" xfId="171"/>
    <cellStyle name="Accent1 48" xfId="172"/>
    <cellStyle name="Accent1 49" xfId="173"/>
    <cellStyle name="Accent1 5" xfId="174"/>
    <cellStyle name="Accent1 50" xfId="175"/>
    <cellStyle name="Accent1 51" xfId="176"/>
    <cellStyle name="Accent1 52" xfId="177"/>
    <cellStyle name="Accent1 53" xfId="178"/>
    <cellStyle name="Accent1 54" xfId="179"/>
    <cellStyle name="Accent1 55" xfId="180"/>
    <cellStyle name="Accent1 56" xfId="181"/>
    <cellStyle name="Accent1 57" xfId="182"/>
    <cellStyle name="Accent1 58" xfId="183"/>
    <cellStyle name="Accent1 59" xfId="184"/>
    <cellStyle name="Accent1 6" xfId="185"/>
    <cellStyle name="Accent1 60" xfId="186"/>
    <cellStyle name="Accent1 7" xfId="187"/>
    <cellStyle name="Accent1 8" xfId="188"/>
    <cellStyle name="Accent1 9" xfId="189"/>
    <cellStyle name="Accent2" xfId="190" builtinId="33" customBuiltin="1"/>
    <cellStyle name="Accent2 - 20%" xfId="191"/>
    <cellStyle name="Accent2 - 20% 2" xfId="192"/>
    <cellStyle name="Accent2 - 20% 3" xfId="193"/>
    <cellStyle name="Accent2 - 40%" xfId="194"/>
    <cellStyle name="Accent2 - 40% 2" xfId="195"/>
    <cellStyle name="Accent2 - 40% 3" xfId="196"/>
    <cellStyle name="Accent2 - 60%" xfId="197"/>
    <cellStyle name="Accent2 - 60% 2" xfId="198"/>
    <cellStyle name="Accent2 - 60% 3" xfId="199"/>
    <cellStyle name="Accent2 10" xfId="200"/>
    <cellStyle name="Accent2 11" xfId="201"/>
    <cellStyle name="Accent2 12" xfId="202"/>
    <cellStyle name="Accent2 13" xfId="203"/>
    <cellStyle name="Accent2 14" xfId="204"/>
    <cellStyle name="Accent2 15" xfId="205"/>
    <cellStyle name="Accent2 16" xfId="206"/>
    <cellStyle name="Accent2 17" xfId="207"/>
    <cellStyle name="Accent2 18" xfId="208"/>
    <cellStyle name="Accent2 19" xfId="209"/>
    <cellStyle name="Accent2 2" xfId="210"/>
    <cellStyle name="Accent2 20" xfId="211"/>
    <cellStyle name="Accent2 21" xfId="212"/>
    <cellStyle name="Accent2 22" xfId="213"/>
    <cellStyle name="Accent2 23" xfId="214"/>
    <cellStyle name="Accent2 24" xfId="215"/>
    <cellStyle name="Accent2 25" xfId="216"/>
    <cellStyle name="Accent2 26" xfId="217"/>
    <cellStyle name="Accent2 27" xfId="218"/>
    <cellStyle name="Accent2 28" xfId="219"/>
    <cellStyle name="Accent2 29" xfId="220"/>
    <cellStyle name="Accent2 3" xfId="221"/>
    <cellStyle name="Accent2 30" xfId="222"/>
    <cellStyle name="Accent2 31" xfId="223"/>
    <cellStyle name="Accent2 32" xfId="224"/>
    <cellStyle name="Accent2 33" xfId="225"/>
    <cellStyle name="Accent2 34" xfId="226"/>
    <cellStyle name="Accent2 35" xfId="227"/>
    <cellStyle name="Accent2 36" xfId="228"/>
    <cellStyle name="Accent2 37" xfId="229"/>
    <cellStyle name="Accent2 38" xfId="230"/>
    <cellStyle name="Accent2 39" xfId="231"/>
    <cellStyle name="Accent2 4" xfId="232"/>
    <cellStyle name="Accent2 40" xfId="233"/>
    <cellStyle name="Accent2 41" xfId="234"/>
    <cellStyle name="Accent2 42" xfId="235"/>
    <cellStyle name="Accent2 43" xfId="236"/>
    <cellStyle name="Accent2 44" xfId="237"/>
    <cellStyle name="Accent2 45" xfId="238"/>
    <cellStyle name="Accent2 46" xfId="239"/>
    <cellStyle name="Accent2 47" xfId="240"/>
    <cellStyle name="Accent2 48" xfId="241"/>
    <cellStyle name="Accent2 49" xfId="242"/>
    <cellStyle name="Accent2 5" xfId="243"/>
    <cellStyle name="Accent2 50" xfId="244"/>
    <cellStyle name="Accent2 51" xfId="245"/>
    <cellStyle name="Accent2 52" xfId="246"/>
    <cellStyle name="Accent2 53" xfId="247"/>
    <cellStyle name="Accent2 54" xfId="248"/>
    <cellStyle name="Accent2 55" xfId="249"/>
    <cellStyle name="Accent2 56" xfId="250"/>
    <cellStyle name="Accent2 57" xfId="251"/>
    <cellStyle name="Accent2 58" xfId="252"/>
    <cellStyle name="Accent2 59" xfId="253"/>
    <cellStyle name="Accent2 6" xfId="254"/>
    <cellStyle name="Accent2 60" xfId="255"/>
    <cellStyle name="Accent2 7" xfId="256"/>
    <cellStyle name="Accent2 8" xfId="257"/>
    <cellStyle name="Accent2 9" xfId="258"/>
    <cellStyle name="Accent3" xfId="259" builtinId="37" customBuiltin="1"/>
    <cellStyle name="Accent3 - 20%" xfId="260"/>
    <cellStyle name="Accent3 - 20% 2" xfId="261"/>
    <cellStyle name="Accent3 - 20% 3" xfId="262"/>
    <cellStyle name="Accent3 - 40%" xfId="263"/>
    <cellStyle name="Accent3 - 40% 2" xfId="264"/>
    <cellStyle name="Accent3 - 40% 3" xfId="265"/>
    <cellStyle name="Accent3 - 60%" xfId="266"/>
    <cellStyle name="Accent3 - 60% 2" xfId="267"/>
    <cellStyle name="Accent3 - 60% 3" xfId="268"/>
    <cellStyle name="Accent3 10" xfId="269"/>
    <cellStyle name="Accent3 11" xfId="270"/>
    <cellStyle name="Accent3 12" xfId="271"/>
    <cellStyle name="Accent3 13" xfId="272"/>
    <cellStyle name="Accent3 14" xfId="273"/>
    <cellStyle name="Accent3 15" xfId="274"/>
    <cellStyle name="Accent3 16" xfId="275"/>
    <cellStyle name="Accent3 17" xfId="276"/>
    <cellStyle name="Accent3 18" xfId="277"/>
    <cellStyle name="Accent3 19" xfId="278"/>
    <cellStyle name="Accent3 2" xfId="279"/>
    <cellStyle name="Accent3 2 2" xfId="280"/>
    <cellStyle name="Accent3 2 3" xfId="281"/>
    <cellStyle name="Accent3 20" xfId="282"/>
    <cellStyle name="Accent3 21" xfId="283"/>
    <cellStyle name="Accent3 22" xfId="284"/>
    <cellStyle name="Accent3 23" xfId="285"/>
    <cellStyle name="Accent3 24" xfId="286"/>
    <cellStyle name="Accent3 25" xfId="287"/>
    <cellStyle name="Accent3 26" xfId="288"/>
    <cellStyle name="Accent3 27" xfId="289"/>
    <cellStyle name="Accent3 28" xfId="290"/>
    <cellStyle name="Accent3 29" xfId="291"/>
    <cellStyle name="Accent3 3" xfId="292"/>
    <cellStyle name="Accent3 3 2" xfId="293"/>
    <cellStyle name="Accent3 3 3" xfId="294"/>
    <cellStyle name="Accent3 30" xfId="295"/>
    <cellStyle name="Accent3 31" xfId="296"/>
    <cellStyle name="Accent3 32" xfId="297"/>
    <cellStyle name="Accent3 33" xfId="298"/>
    <cellStyle name="Accent3 34" xfId="299"/>
    <cellStyle name="Accent3 35" xfId="300"/>
    <cellStyle name="Accent3 36" xfId="301"/>
    <cellStyle name="Accent3 37" xfId="302"/>
    <cellStyle name="Accent3 38" xfId="303"/>
    <cellStyle name="Accent3 39" xfId="304"/>
    <cellStyle name="Accent3 4" xfId="305"/>
    <cellStyle name="Accent3 4 2" xfId="306"/>
    <cellStyle name="Accent3 4 3" xfId="307"/>
    <cellStyle name="Accent3 40" xfId="308"/>
    <cellStyle name="Accent3 41" xfId="309"/>
    <cellStyle name="Accent3 42" xfId="310"/>
    <cellStyle name="Accent3 43" xfId="311"/>
    <cellStyle name="Accent3 44" xfId="312"/>
    <cellStyle name="Accent3 45" xfId="313"/>
    <cellStyle name="Accent3 46" xfId="314"/>
    <cellStyle name="Accent3 47" xfId="315"/>
    <cellStyle name="Accent3 48" xfId="316"/>
    <cellStyle name="Accent3 49" xfId="317"/>
    <cellStyle name="Accent3 5" xfId="318"/>
    <cellStyle name="Accent3 50" xfId="319"/>
    <cellStyle name="Accent3 51" xfId="320"/>
    <cellStyle name="Accent3 52" xfId="321"/>
    <cellStyle name="Accent3 53" xfId="322"/>
    <cellStyle name="Accent3 54" xfId="323"/>
    <cellStyle name="Accent3 55" xfId="324"/>
    <cellStyle name="Accent3 56" xfId="325"/>
    <cellStyle name="Accent3 57" xfId="326"/>
    <cellStyle name="Accent3 58" xfId="327"/>
    <cellStyle name="Accent3 59" xfId="328"/>
    <cellStyle name="Accent3 6" xfId="329"/>
    <cellStyle name="Accent3 60" xfId="330"/>
    <cellStyle name="Accent3 7" xfId="331"/>
    <cellStyle name="Accent3 8" xfId="332"/>
    <cellStyle name="Accent3 9" xfId="333"/>
    <cellStyle name="Accent4" xfId="334" builtinId="41" customBuiltin="1"/>
    <cellStyle name="Accent4 - 20%" xfId="335"/>
    <cellStyle name="Accent4 - 20% 2" xfId="336"/>
    <cellStyle name="Accent4 - 20% 3" xfId="337"/>
    <cellStyle name="Accent4 - 40%" xfId="338"/>
    <cellStyle name="Accent4 - 40% 2" xfId="339"/>
    <cellStyle name="Accent4 - 40% 3" xfId="340"/>
    <cellStyle name="Accent4 - 60%" xfId="341"/>
    <cellStyle name="Accent4 - 60% 2" xfId="342"/>
    <cellStyle name="Accent4 - 60% 3" xfId="343"/>
    <cellStyle name="Accent4 10" xfId="344"/>
    <cellStyle name="Accent4 11" xfId="345"/>
    <cellStyle name="Accent4 12" xfId="346"/>
    <cellStyle name="Accent4 13" xfId="347"/>
    <cellStyle name="Accent4 14" xfId="348"/>
    <cellStyle name="Accent4 15" xfId="349"/>
    <cellStyle name="Accent4 16" xfId="350"/>
    <cellStyle name="Accent4 17" xfId="351"/>
    <cellStyle name="Accent4 18" xfId="352"/>
    <cellStyle name="Accent4 19" xfId="353"/>
    <cellStyle name="Accent4 2" xfId="354"/>
    <cellStyle name="Accent4 2 2" xfId="355"/>
    <cellStyle name="Accent4 2 3" xfId="356"/>
    <cellStyle name="Accent4 20" xfId="357"/>
    <cellStyle name="Accent4 21" xfId="358"/>
    <cellStyle name="Accent4 22" xfId="359"/>
    <cellStyle name="Accent4 23" xfId="360"/>
    <cellStyle name="Accent4 24" xfId="361"/>
    <cellStyle name="Accent4 25" xfId="362"/>
    <cellStyle name="Accent4 26" xfId="363"/>
    <cellStyle name="Accent4 27" xfId="364"/>
    <cellStyle name="Accent4 28" xfId="365"/>
    <cellStyle name="Accent4 29" xfId="366"/>
    <cellStyle name="Accent4 3" xfId="367"/>
    <cellStyle name="Accent4 3 2" xfId="368"/>
    <cellStyle name="Accent4 3 3" xfId="369"/>
    <cellStyle name="Accent4 30" xfId="370"/>
    <cellStyle name="Accent4 31" xfId="371"/>
    <cellStyle name="Accent4 32" xfId="372"/>
    <cellStyle name="Accent4 33" xfId="373"/>
    <cellStyle name="Accent4 34" xfId="374"/>
    <cellStyle name="Accent4 35" xfId="375"/>
    <cellStyle name="Accent4 36" xfId="376"/>
    <cellStyle name="Accent4 37" xfId="377"/>
    <cellStyle name="Accent4 38" xfId="378"/>
    <cellStyle name="Accent4 39" xfId="379"/>
    <cellStyle name="Accent4 4" xfId="380"/>
    <cellStyle name="Accent4 4 2" xfId="381"/>
    <cellStyle name="Accent4 4 3" xfId="382"/>
    <cellStyle name="Accent4 40" xfId="383"/>
    <cellStyle name="Accent4 41" xfId="384"/>
    <cellStyle name="Accent4 42" xfId="385"/>
    <cellStyle name="Accent4 43" xfId="386"/>
    <cellStyle name="Accent4 44" xfId="387"/>
    <cellStyle name="Accent4 45" xfId="388"/>
    <cellStyle name="Accent4 46" xfId="389"/>
    <cellStyle name="Accent4 47" xfId="390"/>
    <cellStyle name="Accent4 48" xfId="391"/>
    <cellStyle name="Accent4 49" xfId="392"/>
    <cellStyle name="Accent4 5" xfId="393"/>
    <cellStyle name="Accent4 50" xfId="394"/>
    <cellStyle name="Accent4 51" xfId="395"/>
    <cellStyle name="Accent4 52" xfId="396"/>
    <cellStyle name="Accent4 53" xfId="397"/>
    <cellStyle name="Accent4 54" xfId="398"/>
    <cellStyle name="Accent4 55" xfId="399"/>
    <cellStyle name="Accent4 56" xfId="400"/>
    <cellStyle name="Accent4 57" xfId="401"/>
    <cellStyle name="Accent4 58" xfId="402"/>
    <cellStyle name="Accent4 59" xfId="403"/>
    <cellStyle name="Accent4 6" xfId="404"/>
    <cellStyle name="Accent4 60" xfId="405"/>
    <cellStyle name="Accent4 7" xfId="406"/>
    <cellStyle name="Accent4 8" xfId="407"/>
    <cellStyle name="Accent4 9" xfId="408"/>
    <cellStyle name="Accent5" xfId="409" builtinId="45" customBuiltin="1"/>
    <cellStyle name="Accent5 - 20%" xfId="410"/>
    <cellStyle name="Accent5 - 20% 2" xfId="411"/>
    <cellStyle name="Accent5 - 20% 3" xfId="412"/>
    <cellStyle name="Accent5 - 40%" xfId="413"/>
    <cellStyle name="Accent5 - 60%" xfId="414"/>
    <cellStyle name="Accent5 - 60% 2" xfId="415"/>
    <cellStyle name="Accent5 - 60% 3" xfId="416"/>
    <cellStyle name="Accent5 10" xfId="417"/>
    <cellStyle name="Accent5 11" xfId="418"/>
    <cellStyle name="Accent5 12" xfId="419"/>
    <cellStyle name="Accent5 13" xfId="420"/>
    <cellStyle name="Accent5 14" xfId="421"/>
    <cellStyle name="Accent5 15" xfId="422"/>
    <cellStyle name="Accent5 16" xfId="423"/>
    <cellStyle name="Accent5 17" xfId="424"/>
    <cellStyle name="Accent5 18" xfId="425"/>
    <cellStyle name="Accent5 19" xfId="426"/>
    <cellStyle name="Accent5 2" xfId="427"/>
    <cellStyle name="Accent5 2 2" xfId="428"/>
    <cellStyle name="Accent5 2 3" xfId="429"/>
    <cellStyle name="Accent5 20" xfId="430"/>
    <cellStyle name="Accent5 21" xfId="431"/>
    <cellStyle name="Accent5 22" xfId="432"/>
    <cellStyle name="Accent5 23" xfId="433"/>
    <cellStyle name="Accent5 24" xfId="434"/>
    <cellStyle name="Accent5 25" xfId="435"/>
    <cellStyle name="Accent5 26" xfId="436"/>
    <cellStyle name="Accent5 27" xfId="437"/>
    <cellStyle name="Accent5 28" xfId="438"/>
    <cellStyle name="Accent5 29" xfId="439"/>
    <cellStyle name="Accent5 3" xfId="440"/>
    <cellStyle name="Accent5 3 2" xfId="441"/>
    <cellStyle name="Accent5 3 3" xfId="442"/>
    <cellStyle name="Accent5 30" xfId="443"/>
    <cellStyle name="Accent5 31" xfId="444"/>
    <cellStyle name="Accent5 32" xfId="445"/>
    <cellStyle name="Accent5 33" xfId="446"/>
    <cellStyle name="Accent5 34" xfId="447"/>
    <cellStyle name="Accent5 35" xfId="448"/>
    <cellStyle name="Accent5 36" xfId="449"/>
    <cellStyle name="Accent5 37" xfId="450"/>
    <cellStyle name="Accent5 38" xfId="451"/>
    <cellStyle name="Accent5 39" xfId="452"/>
    <cellStyle name="Accent5 4" xfId="453"/>
    <cellStyle name="Accent5 4 2" xfId="454"/>
    <cellStyle name="Accent5 4 3" xfId="455"/>
    <cellStyle name="Accent5 40" xfId="456"/>
    <cellStyle name="Accent5 41" xfId="457"/>
    <cellStyle name="Accent5 42" xfId="458"/>
    <cellStyle name="Accent5 43" xfId="459"/>
    <cellStyle name="Accent5 44" xfId="460"/>
    <cellStyle name="Accent5 45" xfId="461"/>
    <cellStyle name="Accent5 46" xfId="462"/>
    <cellStyle name="Accent5 47" xfId="463"/>
    <cellStyle name="Accent5 48" xfId="464"/>
    <cellStyle name="Accent5 49" xfId="465"/>
    <cellStyle name="Accent5 5" xfId="466"/>
    <cellStyle name="Accent5 50" xfId="467"/>
    <cellStyle name="Accent5 51" xfId="468"/>
    <cellStyle name="Accent5 52" xfId="469"/>
    <cellStyle name="Accent5 53" xfId="470"/>
    <cellStyle name="Accent5 54" xfId="471"/>
    <cellStyle name="Accent5 55" xfId="472"/>
    <cellStyle name="Accent5 56" xfId="473"/>
    <cellStyle name="Accent5 57" xfId="474"/>
    <cellStyle name="Accent5 58" xfId="475"/>
    <cellStyle name="Accent5 59" xfId="476"/>
    <cellStyle name="Accent5 6" xfId="477"/>
    <cellStyle name="Accent5 60" xfId="478"/>
    <cellStyle name="Accent5 7" xfId="479"/>
    <cellStyle name="Accent5 8" xfId="480"/>
    <cellStyle name="Accent5 9" xfId="481"/>
    <cellStyle name="Accent6" xfId="482" builtinId="49" customBuiltin="1"/>
    <cellStyle name="Accent6 - 20%" xfId="483"/>
    <cellStyle name="Accent6 - 40%" xfId="484"/>
    <cellStyle name="Accent6 - 40% 2" xfId="485"/>
    <cellStyle name="Accent6 - 40% 3" xfId="486"/>
    <cellStyle name="Accent6 - 60%" xfId="487"/>
    <cellStyle name="Accent6 - 60% 2" xfId="488"/>
    <cellStyle name="Accent6 - 60% 3" xfId="489"/>
    <cellStyle name="Accent6 10" xfId="490"/>
    <cellStyle name="Accent6 11" xfId="491"/>
    <cellStyle name="Accent6 12" xfId="492"/>
    <cellStyle name="Accent6 13" xfId="493"/>
    <cellStyle name="Accent6 14" xfId="494"/>
    <cellStyle name="Accent6 15" xfId="495"/>
    <cellStyle name="Accent6 16" xfId="496"/>
    <cellStyle name="Accent6 17" xfId="497"/>
    <cellStyle name="Accent6 18" xfId="498"/>
    <cellStyle name="Accent6 19" xfId="499"/>
    <cellStyle name="Accent6 2" xfId="500"/>
    <cellStyle name="Accent6 2 2" xfId="501"/>
    <cellStyle name="Accent6 2 3" xfId="502"/>
    <cellStyle name="Accent6 20" xfId="503"/>
    <cellStyle name="Accent6 21" xfId="504"/>
    <cellStyle name="Accent6 22" xfId="505"/>
    <cellStyle name="Accent6 23" xfId="506"/>
    <cellStyle name="Accent6 24" xfId="507"/>
    <cellStyle name="Accent6 25" xfId="508"/>
    <cellStyle name="Accent6 26" xfId="509"/>
    <cellStyle name="Accent6 27" xfId="510"/>
    <cellStyle name="Accent6 28" xfId="511"/>
    <cellStyle name="Accent6 29" xfId="512"/>
    <cellStyle name="Accent6 3" xfId="513"/>
    <cellStyle name="Accent6 3 2" xfId="514"/>
    <cellStyle name="Accent6 3 3" xfId="515"/>
    <cellStyle name="Accent6 30" xfId="516"/>
    <cellStyle name="Accent6 31" xfId="517"/>
    <cellStyle name="Accent6 32" xfId="518"/>
    <cellStyle name="Accent6 33" xfId="519"/>
    <cellStyle name="Accent6 34" xfId="520"/>
    <cellStyle name="Accent6 35" xfId="521"/>
    <cellStyle name="Accent6 36" xfId="522"/>
    <cellStyle name="Accent6 37" xfId="523"/>
    <cellStyle name="Accent6 38" xfId="524"/>
    <cellStyle name="Accent6 39" xfId="525"/>
    <cellStyle name="Accent6 4" xfId="526"/>
    <cellStyle name="Accent6 4 2" xfId="527"/>
    <cellStyle name="Accent6 4 3" xfId="528"/>
    <cellStyle name="Accent6 40" xfId="529"/>
    <cellStyle name="Accent6 41" xfId="530"/>
    <cellStyle name="Accent6 42" xfId="531"/>
    <cellStyle name="Accent6 43" xfId="532"/>
    <cellStyle name="Accent6 44" xfId="533"/>
    <cellStyle name="Accent6 45" xfId="534"/>
    <cellStyle name="Accent6 46" xfId="535"/>
    <cellStyle name="Accent6 47" xfId="536"/>
    <cellStyle name="Accent6 48" xfId="537"/>
    <cellStyle name="Accent6 49" xfId="538"/>
    <cellStyle name="Accent6 5" xfId="539"/>
    <cellStyle name="Accent6 50" xfId="540"/>
    <cellStyle name="Accent6 51" xfId="541"/>
    <cellStyle name="Accent6 52" xfId="542"/>
    <cellStyle name="Accent6 53" xfId="543"/>
    <cellStyle name="Accent6 54" xfId="544"/>
    <cellStyle name="Accent6 55" xfId="545"/>
    <cellStyle name="Accent6 56" xfId="546"/>
    <cellStyle name="Accent6 57" xfId="547"/>
    <cellStyle name="Accent6 58" xfId="548"/>
    <cellStyle name="Accent6 59" xfId="549"/>
    <cellStyle name="Accent6 6" xfId="550"/>
    <cellStyle name="Accent6 60" xfId="551"/>
    <cellStyle name="Accent6 7" xfId="552"/>
    <cellStyle name="Accent6 8" xfId="553"/>
    <cellStyle name="Accent6 9" xfId="554"/>
    <cellStyle name="Bad" xfId="555" builtinId="27" customBuiltin="1"/>
    <cellStyle name="Bad 2" xfId="556"/>
    <cellStyle name="Bad 2 2" xfId="557"/>
    <cellStyle name="Bad 2 3" xfId="558"/>
    <cellStyle name="Bad 2 4" xfId="559"/>
    <cellStyle name="Bad 3" xfId="560"/>
    <cellStyle name="Bad 4" xfId="561"/>
    <cellStyle name="Bad 5" xfId="562"/>
    <cellStyle name="Calculation" xfId="563" builtinId="22" customBuiltin="1"/>
    <cellStyle name="Calculation 2" xfId="564"/>
    <cellStyle name="Calculation 2 2" xfId="565"/>
    <cellStyle name="Calculation 2 3" xfId="566"/>
    <cellStyle name="Calculation 2 4" xfId="567"/>
    <cellStyle name="Calculation 3" xfId="568"/>
    <cellStyle name="Calculation 4" xfId="569"/>
    <cellStyle name="Calculation 5" xfId="570"/>
    <cellStyle name="Check Cell" xfId="571" builtinId="23" customBuiltin="1"/>
    <cellStyle name="Check Cell 2" xfId="572"/>
    <cellStyle name="Check Cell 2 2" xfId="573"/>
    <cellStyle name="Check Cell 2 3" xfId="574"/>
    <cellStyle name="Check Cell 2 4" xfId="575"/>
    <cellStyle name="Check Cell 3" xfId="576"/>
    <cellStyle name="Check Cell 4" xfId="577"/>
    <cellStyle name="Check Cell 5" xfId="578"/>
    <cellStyle name="Emphasis 1" xfId="579"/>
    <cellStyle name="Emphasis 1 2" xfId="580"/>
    <cellStyle name="Emphasis 1 3" xfId="581"/>
    <cellStyle name="Emphasis 2" xfId="582"/>
    <cellStyle name="Emphasis 2 2" xfId="583"/>
    <cellStyle name="Emphasis 2 3" xfId="584"/>
    <cellStyle name="Emphasis 3" xfId="585"/>
    <cellStyle name="exo" xfId="586"/>
    <cellStyle name="Explanatory Text 2" xfId="587"/>
    <cellStyle name="Explanatory Text 3" xfId="588"/>
    <cellStyle name="Explanatory Text 4" xfId="589"/>
    <cellStyle name="Explanatory Text 5" xfId="590"/>
    <cellStyle name="Explanatory Text 6" xfId="591"/>
    <cellStyle name="Explanatory Text 7" xfId="592"/>
    <cellStyle name="Explanatory Text 8" xfId="593"/>
    <cellStyle name="Good" xfId="594" builtinId="26" customBuiltin="1"/>
    <cellStyle name="Good 2" xfId="595"/>
    <cellStyle name="Good 2 2" xfId="596"/>
    <cellStyle name="Good 2 3" xfId="597"/>
    <cellStyle name="Good 2 4" xfId="598"/>
    <cellStyle name="Good 3" xfId="599"/>
    <cellStyle name="Good 4" xfId="600"/>
    <cellStyle name="Good 5" xfId="601"/>
    <cellStyle name="Heading 1" xfId="602" builtinId="16" customBuiltin="1"/>
    <cellStyle name="Heading 1 2" xfId="603"/>
    <cellStyle name="Heading 1 2 2" xfId="604"/>
    <cellStyle name="Heading 1 2 3" xfId="605"/>
    <cellStyle name="Heading 1 2 4" xfId="606"/>
    <cellStyle name="Heading 1 3" xfId="607"/>
    <cellStyle name="Heading 1 4" xfId="608"/>
    <cellStyle name="Heading 2" xfId="609" builtinId="17" customBuiltin="1"/>
    <cellStyle name="Heading 2 2" xfId="610"/>
    <cellStyle name="Heading 2 2 2" xfId="611"/>
    <cellStyle name="Heading 2 2 3" xfId="612"/>
    <cellStyle name="Heading 2 2 4" xfId="613"/>
    <cellStyle name="Heading 2 3" xfId="614"/>
    <cellStyle name="Heading 2 4" xfId="615"/>
    <cellStyle name="Heading 2 5" xfId="616"/>
    <cellStyle name="Heading 3" xfId="617" builtinId="18" customBuiltin="1"/>
    <cellStyle name="Heading 3 2" xfId="618"/>
    <cellStyle name="Heading 3 2 2" xfId="619"/>
    <cellStyle name="Heading 3 2 3" xfId="620"/>
    <cellStyle name="Heading 3 2 4" xfId="621"/>
    <cellStyle name="Heading 3 3" xfId="622"/>
    <cellStyle name="Heading 3 4" xfId="623"/>
    <cellStyle name="Heading 3 5" xfId="624"/>
    <cellStyle name="Heading 4" xfId="625" builtinId="19" customBuiltin="1"/>
    <cellStyle name="Heading 4 2" xfId="626"/>
    <cellStyle name="Heading 4 2 2" xfId="627"/>
    <cellStyle name="Heading 4 2 3" xfId="628"/>
    <cellStyle name="Heading 4 2 4" xfId="629"/>
    <cellStyle name="Heading 4 3" xfId="630"/>
    <cellStyle name="Heading 4 4" xfId="631"/>
    <cellStyle name="Input" xfId="632" builtinId="20" customBuiltin="1"/>
    <cellStyle name="Input 2" xfId="633"/>
    <cellStyle name="Input 2 2" xfId="634"/>
    <cellStyle name="Input 2 3" xfId="635"/>
    <cellStyle name="Input 2 4" xfId="636"/>
    <cellStyle name="Input 3" xfId="637"/>
    <cellStyle name="Input 4" xfId="638"/>
    <cellStyle name="Input 5" xfId="639"/>
    <cellStyle name="Koefic." xfId="640"/>
    <cellStyle name="Linked Cell" xfId="641" builtinId="24" customBuiltin="1"/>
    <cellStyle name="Linked Cell 2" xfId="642"/>
    <cellStyle name="Linked Cell 2 2" xfId="643"/>
    <cellStyle name="Linked Cell 2 3" xfId="644"/>
    <cellStyle name="Linked Cell 2 4" xfId="645"/>
    <cellStyle name="Linked Cell 3" xfId="646"/>
    <cellStyle name="Linked Cell 4" xfId="647"/>
    <cellStyle name="Linked Cell 5" xfId="648"/>
    <cellStyle name="Neutral" xfId="649" builtinId="28" customBuiltin="1"/>
    <cellStyle name="Neutral 2" xfId="650"/>
    <cellStyle name="Neutral 2 2" xfId="651"/>
    <cellStyle name="Neutral 2 3" xfId="652"/>
    <cellStyle name="Neutral 2 4" xfId="653"/>
    <cellStyle name="Neutral 3" xfId="654"/>
    <cellStyle name="Neutral 4" xfId="655"/>
    <cellStyle name="Neutral 5" xfId="656"/>
    <cellStyle name="Normal" xfId="0" builtinId="0"/>
    <cellStyle name="Normal 2" xfId="657"/>
    <cellStyle name="Normal 2 2" xfId="658"/>
    <cellStyle name="Normal 2 2 2" xfId="659"/>
    <cellStyle name="Normal 2 3" xfId="660"/>
    <cellStyle name="Normal 2 3 2" xfId="661"/>
    <cellStyle name="Normal 2 4" xfId="662"/>
    <cellStyle name="Normal 3" xfId="663"/>
    <cellStyle name="Normal 3 2" xfId="664"/>
    <cellStyle name="Normal 3 3" xfId="665"/>
    <cellStyle name="Normal 4" xfId="666"/>
    <cellStyle name="Normal 4 2" xfId="667"/>
    <cellStyle name="Normal 5" xfId="668"/>
    <cellStyle name="Normal 5 2" xfId="669"/>
    <cellStyle name="Normal 5 3" xfId="670"/>
    <cellStyle name="Normal 5 4" xfId="671"/>
    <cellStyle name="Normal 6" xfId="672"/>
    <cellStyle name="Normal 6 2" xfId="673"/>
    <cellStyle name="Normal 6 3" xfId="674"/>
    <cellStyle name="Normal 7" xfId="675"/>
    <cellStyle name="Normal_2000.g.budz" xfId="676"/>
    <cellStyle name="Normal_5L1PGPPKU5G2YMYR595GJSFF7" xfId="677"/>
    <cellStyle name="Normal_96_97pr_23aug" xfId="678"/>
    <cellStyle name="Note" xfId="679" builtinId="10" customBuiltin="1"/>
    <cellStyle name="Note 2" xfId="680"/>
    <cellStyle name="Note 2 2" xfId="681"/>
    <cellStyle name="Note 2 2 2" xfId="682"/>
    <cellStyle name="Note 2 3" xfId="683"/>
    <cellStyle name="Note 2 4" xfId="684"/>
    <cellStyle name="Note 2 5" xfId="685"/>
    <cellStyle name="Note 3" xfId="686"/>
    <cellStyle name="Note 4" xfId="687"/>
    <cellStyle name="Note 4 2" xfId="688"/>
    <cellStyle name="Note 4 2 2" xfId="689"/>
    <cellStyle name="Note 4 3" xfId="690"/>
    <cellStyle name="Note 5" xfId="691"/>
    <cellStyle name="Output" xfId="692" builtinId="21" customBuiltin="1"/>
    <cellStyle name="Output 2" xfId="693"/>
    <cellStyle name="Output 2 2" xfId="694"/>
    <cellStyle name="Output 2 3" xfId="695"/>
    <cellStyle name="Output 2 4" xfId="696"/>
    <cellStyle name="Output 3" xfId="697"/>
    <cellStyle name="Output 4" xfId="698"/>
    <cellStyle name="Output 5" xfId="699"/>
    <cellStyle name="Parastais 13" xfId="700"/>
    <cellStyle name="Parastais 2" xfId="701"/>
    <cellStyle name="Parastais 2 2" xfId="702"/>
    <cellStyle name="Parastais 2 3" xfId="703"/>
    <cellStyle name="Parastais 2_FMRik_260209_marts_sad1II.variants" xfId="704"/>
    <cellStyle name="Parastais 3" xfId="705"/>
    <cellStyle name="Parastais 4" xfId="706"/>
    <cellStyle name="Parastais 5" xfId="707"/>
    <cellStyle name="Parastais 6" xfId="708"/>
    <cellStyle name="Parastais_FMLikp01_p05_221205_pap_afp_makp" xfId="709"/>
    <cellStyle name="Parasts 3" xfId="710"/>
    <cellStyle name="Parasts 4" xfId="711"/>
    <cellStyle name="Percent 2" xfId="712"/>
    <cellStyle name="Pie??m." xfId="713"/>
    <cellStyle name="SAPBEXaggData" xfId="714"/>
    <cellStyle name="SAPBEXaggData 2" xfId="715"/>
    <cellStyle name="SAPBEXaggData 2 2" xfId="716"/>
    <cellStyle name="SAPBEXaggData 3" xfId="717"/>
    <cellStyle name="SAPBEXaggData 3 2" xfId="718"/>
    <cellStyle name="SAPBEXaggData 4" xfId="719"/>
    <cellStyle name="SAPBEXaggData 5" xfId="720"/>
    <cellStyle name="SAPBEXaggData 6" xfId="721"/>
    <cellStyle name="SAPBEXaggData 7" xfId="722"/>
    <cellStyle name="SAPBEXaggDataEmph" xfId="723"/>
    <cellStyle name="SAPBEXaggDataEmph 2" xfId="724"/>
    <cellStyle name="SAPBEXaggDataEmph 3" xfId="725"/>
    <cellStyle name="SAPBEXaggDataEmph 4" xfId="726"/>
    <cellStyle name="SAPBEXaggDataEmph 5" xfId="727"/>
    <cellStyle name="SAPBEXaggDataEmph 6" xfId="728"/>
    <cellStyle name="SAPBEXaggItem" xfId="729"/>
    <cellStyle name="SAPBEXaggItem 2" xfId="730"/>
    <cellStyle name="SAPBEXaggItem 2 2" xfId="731"/>
    <cellStyle name="SAPBEXaggItem 3" xfId="732"/>
    <cellStyle name="SAPBEXaggItem 3 2" xfId="733"/>
    <cellStyle name="SAPBEXaggItem 4" xfId="734"/>
    <cellStyle name="SAPBEXaggItem 5" xfId="735"/>
    <cellStyle name="SAPBEXaggItem 6" xfId="736"/>
    <cellStyle name="SAPBEXaggItem 7" xfId="737"/>
    <cellStyle name="SAPBEXaggItem 8" xfId="738"/>
    <cellStyle name="SAPBEXaggItemX" xfId="739"/>
    <cellStyle name="SAPBEXaggItemX 2" xfId="740"/>
    <cellStyle name="SAPBEXaggItemX 3" xfId="741"/>
    <cellStyle name="SAPBEXaggItemX 4" xfId="742"/>
    <cellStyle name="SAPBEXaggItemX 5" xfId="743"/>
    <cellStyle name="SAPBEXaggItemX 6" xfId="744"/>
    <cellStyle name="SAPBEXchaText" xfId="745"/>
    <cellStyle name="SAPBEXchaText 2" xfId="746"/>
    <cellStyle name="SAPBEXchaText 2 2" xfId="747"/>
    <cellStyle name="SAPBEXchaText 3" xfId="748"/>
    <cellStyle name="SAPBEXchaText 3 2" xfId="749"/>
    <cellStyle name="SAPBEXchaText 4" xfId="750"/>
    <cellStyle name="SAPBEXchaText 5" xfId="751"/>
    <cellStyle name="SAPBEXchaText 6" xfId="752"/>
    <cellStyle name="SAPBEXchaText 7" xfId="753"/>
    <cellStyle name="SAPBEXexcBad7" xfId="754"/>
    <cellStyle name="SAPBEXexcBad7 2" xfId="755"/>
    <cellStyle name="SAPBEXexcBad7 3" xfId="756"/>
    <cellStyle name="SAPBEXexcBad7 4" xfId="757"/>
    <cellStyle name="SAPBEXexcBad8" xfId="758"/>
    <cellStyle name="SAPBEXexcBad8 2" xfId="759"/>
    <cellStyle name="SAPBEXexcBad8 3" xfId="760"/>
    <cellStyle name="SAPBEXexcBad8 4" xfId="761"/>
    <cellStyle name="SAPBEXexcBad9" xfId="762"/>
    <cellStyle name="SAPBEXexcBad9 2" xfId="763"/>
    <cellStyle name="SAPBEXexcBad9 3" xfId="764"/>
    <cellStyle name="SAPBEXexcBad9 4" xfId="765"/>
    <cellStyle name="SAPBEXexcCritical4" xfId="766"/>
    <cellStyle name="SAPBEXexcCritical4 2" xfId="767"/>
    <cellStyle name="SAPBEXexcCritical4 3" xfId="768"/>
    <cellStyle name="SAPBEXexcCritical4 4" xfId="769"/>
    <cellStyle name="SAPBEXexcCritical5" xfId="770"/>
    <cellStyle name="SAPBEXexcCritical5 2" xfId="771"/>
    <cellStyle name="SAPBEXexcCritical5 3" xfId="772"/>
    <cellStyle name="SAPBEXexcCritical5 4" xfId="773"/>
    <cellStyle name="SAPBEXexcCritical6" xfId="774"/>
    <cellStyle name="SAPBEXexcCritical6 2" xfId="775"/>
    <cellStyle name="SAPBEXexcCritical6 3" xfId="776"/>
    <cellStyle name="SAPBEXexcCritical6 4" xfId="777"/>
    <cellStyle name="SAPBEXexcGood1" xfId="778"/>
    <cellStyle name="SAPBEXexcGood1 2" xfId="779"/>
    <cellStyle name="SAPBEXexcGood1 3" xfId="780"/>
    <cellStyle name="SAPBEXexcGood1 4" xfId="781"/>
    <cellStyle name="SAPBEXexcGood2" xfId="782"/>
    <cellStyle name="SAPBEXexcGood2 2" xfId="783"/>
    <cellStyle name="SAPBEXexcGood2 3" xfId="784"/>
    <cellStyle name="SAPBEXexcGood2 4" xfId="785"/>
    <cellStyle name="SAPBEXexcGood3" xfId="786"/>
    <cellStyle name="SAPBEXexcGood3 2" xfId="787"/>
    <cellStyle name="SAPBEXexcGood3 3" xfId="788"/>
    <cellStyle name="SAPBEXexcGood3 4" xfId="789"/>
    <cellStyle name="SAPBEXfilterDrill" xfId="790"/>
    <cellStyle name="SAPBEXfilterDrill 2" xfId="791"/>
    <cellStyle name="SAPBEXfilterDrill 3" xfId="792"/>
    <cellStyle name="SAPBEXfilterItem" xfId="793"/>
    <cellStyle name="SAPBEXfilterItem 2" xfId="794"/>
    <cellStyle name="SAPBEXfilterItem 3" xfId="795"/>
    <cellStyle name="SAPBEXfilterText" xfId="796"/>
    <cellStyle name="SAPBEXfilterText 2" xfId="797"/>
    <cellStyle name="SAPBEXfilterText 2 2" xfId="798"/>
    <cellStyle name="SAPBEXfilterText 3" xfId="799"/>
    <cellStyle name="SAPBEXfilterText 4" xfId="800"/>
    <cellStyle name="SAPBEXfilterText 5" xfId="801"/>
    <cellStyle name="SAPBEXfilterText 6" xfId="802"/>
    <cellStyle name="SAPBEXformats" xfId="803"/>
    <cellStyle name="SAPBEXformats 2" xfId="804"/>
    <cellStyle name="SAPBEXformats 2 2" xfId="805"/>
    <cellStyle name="SAPBEXformats 3" xfId="806"/>
    <cellStyle name="SAPBEXformats 3 2" xfId="807"/>
    <cellStyle name="SAPBEXformats 4" xfId="808"/>
    <cellStyle name="SAPBEXformats 5" xfId="809"/>
    <cellStyle name="SAPBEXformats 6" xfId="810"/>
    <cellStyle name="SAPBEXformats 7" xfId="811"/>
    <cellStyle name="SAPBEXheaderItem" xfId="812"/>
    <cellStyle name="SAPBEXheaderItem 2" xfId="813"/>
    <cellStyle name="SAPBEXheaderItem 2 2" xfId="814"/>
    <cellStyle name="SAPBEXheaderItem 3" xfId="815"/>
    <cellStyle name="SAPBEXheaderText" xfId="816"/>
    <cellStyle name="SAPBEXheaderText 2" xfId="817"/>
    <cellStyle name="SAPBEXheaderText 2 2" xfId="818"/>
    <cellStyle name="SAPBEXheaderText 3" xfId="819"/>
    <cellStyle name="SAPBEXheaderText 4" xfId="820"/>
    <cellStyle name="SAPBEXheaderText 5" xfId="821"/>
    <cellStyle name="SAPBEXheaderText 6" xfId="822"/>
    <cellStyle name="SAPBEXHLevel0" xfId="823"/>
    <cellStyle name="SAPBEXHLevel0 2" xfId="824"/>
    <cellStyle name="SAPBEXHLevel0 2 2" xfId="825"/>
    <cellStyle name="SAPBEXHLevel0 3" xfId="826"/>
    <cellStyle name="SAPBEXHLevel0 3 2" xfId="827"/>
    <cellStyle name="SAPBEXHLevel0 4" xfId="828"/>
    <cellStyle name="SAPBEXHLevel0 5" xfId="829"/>
    <cellStyle name="SAPBEXHLevel0 6" xfId="830"/>
    <cellStyle name="SAPBEXHLevel0 7" xfId="831"/>
    <cellStyle name="SAPBEXHLevel0X" xfId="832"/>
    <cellStyle name="SAPBEXHLevel0X 2" xfId="833"/>
    <cellStyle name="SAPBEXHLevel0X 2 2" xfId="834"/>
    <cellStyle name="SAPBEXHLevel0X 3" xfId="835"/>
    <cellStyle name="SAPBEXHLevel0X 4" xfId="836"/>
    <cellStyle name="SAPBEXHLevel0X 5" xfId="837"/>
    <cellStyle name="SAPBEXHLevel0X 6" xfId="838"/>
    <cellStyle name="SAPBEXHLevel1" xfId="839"/>
    <cellStyle name="SAPBEXHLevel1 2" xfId="840"/>
    <cellStyle name="SAPBEXHLevel1 2 2" xfId="841"/>
    <cellStyle name="SAPBEXHLevel1 3" xfId="842"/>
    <cellStyle name="SAPBEXHLevel1 3 2" xfId="843"/>
    <cellStyle name="SAPBEXHLevel1 4" xfId="844"/>
    <cellStyle name="SAPBEXHLevel1 5" xfId="845"/>
    <cellStyle name="SAPBEXHLevel1 6" xfId="846"/>
    <cellStyle name="SAPBEXHLevel1 7" xfId="847"/>
    <cellStyle name="SAPBEXHLevel1X" xfId="848"/>
    <cellStyle name="SAPBEXHLevel1X 2" xfId="849"/>
    <cellStyle name="SAPBEXHLevel1X 2 2" xfId="850"/>
    <cellStyle name="SAPBEXHLevel1X 3" xfId="851"/>
    <cellStyle name="SAPBEXHLevel1X 4" xfId="852"/>
    <cellStyle name="SAPBEXHLevel1X 5" xfId="853"/>
    <cellStyle name="SAPBEXHLevel1X 6" xfId="854"/>
    <cellStyle name="SAPBEXHLevel2" xfId="855"/>
    <cellStyle name="SAPBEXHLevel2 2" xfId="856"/>
    <cellStyle name="SAPBEXHLevel2 2 2" xfId="857"/>
    <cellStyle name="SAPBEXHLevel2 3" xfId="858"/>
    <cellStyle name="SAPBEXHLevel2 3 2" xfId="859"/>
    <cellStyle name="SAPBEXHLevel2 4" xfId="860"/>
    <cellStyle name="SAPBEXHLevel2 5" xfId="861"/>
    <cellStyle name="SAPBEXHLevel2 6" xfId="862"/>
    <cellStyle name="SAPBEXHLevel2 7" xfId="863"/>
    <cellStyle name="SAPBEXHLevel2X" xfId="864"/>
    <cellStyle name="SAPBEXHLevel2X 2" xfId="865"/>
    <cellStyle name="SAPBEXHLevel2X 2 2" xfId="866"/>
    <cellStyle name="SAPBEXHLevel2X 3" xfId="867"/>
    <cellStyle name="SAPBEXHLevel2X 4" xfId="868"/>
    <cellStyle name="SAPBEXHLevel2X 5" xfId="869"/>
    <cellStyle name="SAPBEXHLevel2X 6" xfId="870"/>
    <cellStyle name="SAPBEXHLevel3" xfId="871"/>
    <cellStyle name="SAPBEXHLevel3 2" xfId="872"/>
    <cellStyle name="SAPBEXHLevel3 2 2" xfId="873"/>
    <cellStyle name="SAPBEXHLevel3 3" xfId="874"/>
    <cellStyle name="SAPBEXHLevel3 3 2" xfId="875"/>
    <cellStyle name="SAPBEXHLevel3 4" xfId="876"/>
    <cellStyle name="SAPBEXHLevel3 5" xfId="877"/>
    <cellStyle name="SAPBEXHLevel3 6" xfId="878"/>
    <cellStyle name="SAPBEXHLevel3 7" xfId="879"/>
    <cellStyle name="SAPBEXHLevel3X" xfId="880"/>
    <cellStyle name="SAPBEXHLevel3X 2" xfId="881"/>
    <cellStyle name="SAPBEXHLevel3X 2 2" xfId="882"/>
    <cellStyle name="SAPBEXHLevel3X 3" xfId="883"/>
    <cellStyle name="SAPBEXHLevel3X 4" xfId="884"/>
    <cellStyle name="SAPBEXHLevel3X 5" xfId="885"/>
    <cellStyle name="SAPBEXHLevel3X 6" xfId="886"/>
    <cellStyle name="SAPBEXinputData" xfId="887"/>
    <cellStyle name="SAPBEXinputData 2" xfId="888"/>
    <cellStyle name="SAPBEXinputData 2 2" xfId="889"/>
    <cellStyle name="SAPBEXinputData 3" xfId="890"/>
    <cellStyle name="SAPBEXinputData 4" xfId="891"/>
    <cellStyle name="SAPBEXinputData 5" xfId="892"/>
    <cellStyle name="SAPBEXinputData 6" xfId="893"/>
    <cellStyle name="SAPBEXinputData 7" xfId="894"/>
    <cellStyle name="SAPBEXItemHeader" xfId="895"/>
    <cellStyle name="SAPBEXresData" xfId="896"/>
    <cellStyle name="SAPBEXresData 2" xfId="897"/>
    <cellStyle name="SAPBEXresData 3" xfId="898"/>
    <cellStyle name="SAPBEXresData 4" xfId="899"/>
    <cellStyle name="SAPBEXresData 5" xfId="900"/>
    <cellStyle name="SAPBEXresData 6" xfId="901"/>
    <cellStyle name="SAPBEXresDataEmph" xfId="902"/>
    <cellStyle name="SAPBEXresDataEmph 2" xfId="903"/>
    <cellStyle name="SAPBEXresDataEmph 3" xfId="904"/>
    <cellStyle name="SAPBEXresDataEmph 4" xfId="905"/>
    <cellStyle name="SAPBEXresDataEmph 5" xfId="906"/>
    <cellStyle name="SAPBEXresDataEmph 6" xfId="907"/>
    <cellStyle name="SAPBEXresItem" xfId="908"/>
    <cellStyle name="SAPBEXresItem 2" xfId="909"/>
    <cellStyle name="SAPBEXresItem 3" xfId="910"/>
    <cellStyle name="SAPBEXresItem 4" xfId="911"/>
    <cellStyle name="SAPBEXresItem 5" xfId="912"/>
    <cellStyle name="SAPBEXresItem 6" xfId="913"/>
    <cellStyle name="SAPBEXresItemX" xfId="914"/>
    <cellStyle name="SAPBEXresItemX 2" xfId="915"/>
    <cellStyle name="SAPBEXresItemX 3" xfId="916"/>
    <cellStyle name="SAPBEXresItemX 4" xfId="917"/>
    <cellStyle name="SAPBEXresItemX 5" xfId="918"/>
    <cellStyle name="SAPBEXresItemX 6" xfId="919"/>
    <cellStyle name="SAPBEXstdData" xfId="920"/>
    <cellStyle name="SAPBEXstdData 2" xfId="921"/>
    <cellStyle name="SAPBEXstdData 2 2" xfId="922"/>
    <cellStyle name="SAPBEXstdData 3" xfId="923"/>
    <cellStyle name="SAPBEXstdData 3 2" xfId="924"/>
    <cellStyle name="SAPBEXstdData 4" xfId="925"/>
    <cellStyle name="SAPBEXstdData 4 2" xfId="926"/>
    <cellStyle name="SAPBEXstdData 5" xfId="927"/>
    <cellStyle name="SAPBEXstdData 6" xfId="928"/>
    <cellStyle name="SAPBEXstdData_2009 g _150609" xfId="929"/>
    <cellStyle name="SAPBEXstdDataEmph" xfId="930"/>
    <cellStyle name="SAPBEXstdDataEmph 2" xfId="931"/>
    <cellStyle name="SAPBEXstdDataEmph 3" xfId="932"/>
    <cellStyle name="SAPBEXstdDataEmph 4" xfId="933"/>
    <cellStyle name="SAPBEXstdItem" xfId="934"/>
    <cellStyle name="SAPBEXstdItem 2" xfId="935"/>
    <cellStyle name="SAPBEXstdItem 2 2" xfId="936"/>
    <cellStyle name="SAPBEXstdItem 3" xfId="937"/>
    <cellStyle name="SAPBEXstdItem 3 2" xfId="938"/>
    <cellStyle name="SAPBEXstdItem 4" xfId="939"/>
    <cellStyle name="SAPBEXstdItem 4 2" xfId="940"/>
    <cellStyle name="SAPBEXstdItem 5" xfId="941"/>
    <cellStyle name="SAPBEXstdItem 5 2" xfId="942"/>
    <cellStyle name="SAPBEXstdItem 6" xfId="943"/>
    <cellStyle name="SAPBEXstdItem_FMLikp03_081208_15_aprrez" xfId="944"/>
    <cellStyle name="SAPBEXstdItemX" xfId="945"/>
    <cellStyle name="SAPBEXstdItemX 2" xfId="946"/>
    <cellStyle name="SAPBEXstdItemX 3" xfId="947"/>
    <cellStyle name="SAPBEXstdItemX 4" xfId="948"/>
    <cellStyle name="SAPBEXstdItemX 5" xfId="949"/>
    <cellStyle name="SAPBEXstdItemX 6" xfId="950"/>
    <cellStyle name="SAPBEXtitle" xfId="951"/>
    <cellStyle name="SAPBEXtitle 2" xfId="952"/>
    <cellStyle name="SAPBEXtitle 2 2" xfId="953"/>
    <cellStyle name="SAPBEXtitle 3" xfId="954"/>
    <cellStyle name="SAPBEXunassignedItem" xfId="955"/>
    <cellStyle name="SAPBEXundefined" xfId="956"/>
    <cellStyle name="SAPBEXundefined 2" xfId="957"/>
    <cellStyle name="SAPBEXundefined 3" xfId="958"/>
    <cellStyle name="SAPBEXundefined 4" xfId="959"/>
    <cellStyle name="Sheet Title" xfId="960"/>
    <cellStyle name="Stils 1" xfId="961"/>
    <cellStyle name="Style 1" xfId="962"/>
    <cellStyle name="Title 2" xfId="963"/>
    <cellStyle name="Title 3" xfId="964"/>
    <cellStyle name="Title 4" xfId="965"/>
    <cellStyle name="Title 5" xfId="966"/>
    <cellStyle name="Title 6" xfId="967"/>
    <cellStyle name="Title 7" xfId="968"/>
    <cellStyle name="Title 8" xfId="969"/>
    <cellStyle name="Total" xfId="970" builtinId="25" customBuiltin="1"/>
    <cellStyle name="Total 2" xfId="971"/>
    <cellStyle name="Total 2 2" xfId="972"/>
    <cellStyle name="Total 2 3" xfId="973"/>
    <cellStyle name="Total 2 4" xfId="974"/>
    <cellStyle name="Total 3" xfId="975"/>
    <cellStyle name="Total 4" xfId="976"/>
    <cellStyle name="V?st." xfId="977"/>
    <cellStyle name="Warning Text" xfId="978" builtinId="11" customBuiltin="1"/>
    <cellStyle name="Warning Text 2" xfId="979"/>
    <cellStyle name="Warning Text 2 2" xfId="980"/>
    <cellStyle name="Warning Text 2 3" xfId="981"/>
    <cellStyle name="Warning Text 2 4" xfId="982"/>
    <cellStyle name="Warning Text 3" xfId="983"/>
    <cellStyle name="Warning Text 4" xfId="984"/>
    <cellStyle name="Warning Text 5" xfId="98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9</xdr:row>
      <xdr:rowOff>0</xdr:rowOff>
    </xdr:from>
    <xdr:to>
      <xdr:col>1</xdr:col>
      <xdr:colOff>2255520</xdr:colOff>
      <xdr:row>9</xdr:row>
      <xdr:rowOff>152400</xdr:rowOff>
    </xdr:to>
    <xdr:pic macro="DesignIconClicked">
      <xdr:nvPicPr>
        <xdr:cNvPr id="3123" name="BExB5PBL3JB4CTPNNT8LLIO035XI" descr="IWNOYS83YEWISNLATWP0A1M3I" hidden="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" y="1691640"/>
          <a:ext cx="225552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0</xdr:colOff>
      <xdr:row>10</xdr:row>
      <xdr:rowOff>0</xdr:rowOff>
    </xdr:from>
    <xdr:to>
      <xdr:col>1</xdr:col>
      <xdr:colOff>2255520</xdr:colOff>
      <xdr:row>10</xdr:row>
      <xdr:rowOff>152400</xdr:rowOff>
    </xdr:to>
    <xdr:pic macro="DesignIconClicked">
      <xdr:nvPicPr>
        <xdr:cNvPr id="3124" name="BEx79WQSRW5O1AA3B1ODXEXZYQBT" descr="1QAW76XIOJO2RVRJCFIVDV15T" hidden="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" y="1859280"/>
          <a:ext cx="225552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594360</xdr:colOff>
      <xdr:row>0</xdr:row>
      <xdr:rowOff>152400</xdr:rowOff>
    </xdr:to>
    <xdr:pic macro="DesignIconClicked">
      <xdr:nvPicPr>
        <xdr:cNvPr id="2101" name="BExIVG33YGUMVOXMFIORGJB2IZ98" descr="infofield_prev" hidden="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9436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0</xdr:colOff>
      <xdr:row>1</xdr:row>
      <xdr:rowOff>0</xdr:rowOff>
    </xdr:from>
    <xdr:to>
      <xdr:col>10</xdr:col>
      <xdr:colOff>594360</xdr:colOff>
      <xdr:row>51</xdr:row>
      <xdr:rowOff>1828800</xdr:rowOff>
    </xdr:to>
    <xdr:pic macro="DesignIconClicked">
      <xdr:nvPicPr>
        <xdr:cNvPr id="2102" name="BEx7DWG702H8REF5W38YM2IF0KV5" descr="1V32KG8OD85MFEPHU0RZARJ8D" hidden="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7640"/>
          <a:ext cx="8679180" cy="98579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502920</xdr:colOff>
      <xdr:row>0</xdr:row>
      <xdr:rowOff>152400</xdr:rowOff>
    </xdr:to>
    <xdr:pic macro="DesignIconClicked">
      <xdr:nvPicPr>
        <xdr:cNvPr id="4148" name="BExTWL5XWOQY9WIT73L465OXZ78R" descr="infofield_prev" hidden="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0292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0</xdr:colOff>
      <xdr:row>1</xdr:row>
      <xdr:rowOff>0</xdr:rowOff>
    </xdr:from>
    <xdr:to>
      <xdr:col>10</xdr:col>
      <xdr:colOff>594360</xdr:colOff>
      <xdr:row>101</xdr:row>
      <xdr:rowOff>487680</xdr:rowOff>
    </xdr:to>
    <xdr:pic macro="DesignIconClicked">
      <xdr:nvPicPr>
        <xdr:cNvPr id="4149" name="BEx765KU01R2SKBQILO1W9YVCV9L" descr="H1HHD10L5K6DA9RN27I2NWUAA" hidden="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8160" y="167640"/>
          <a:ext cx="11117580" cy="2529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594360</xdr:colOff>
      <xdr:row>0</xdr:row>
      <xdr:rowOff>152400</xdr:rowOff>
    </xdr:to>
    <xdr:pic macro="DesignIconClicked">
      <xdr:nvPicPr>
        <xdr:cNvPr id="5172" name="BExITH7HLASLRZCWHGEGTZCLARX7" descr="infofield_prev" hidden="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9436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0</xdr:colOff>
      <xdr:row>1</xdr:row>
      <xdr:rowOff>0</xdr:rowOff>
    </xdr:from>
    <xdr:to>
      <xdr:col>10</xdr:col>
      <xdr:colOff>594360</xdr:colOff>
      <xdr:row>9</xdr:row>
      <xdr:rowOff>3505200</xdr:rowOff>
    </xdr:to>
    <xdr:pic macro="DesignIconClicked">
      <xdr:nvPicPr>
        <xdr:cNvPr id="5173" name="BExW2SXGRDH0WYUY3CV2XTCBIQ6T" descr="MCXMLLWL6526CNU8KWRX9U7UO" hidden="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7640"/>
          <a:ext cx="7924800" cy="16924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2</xdr:row>
      <xdr:rowOff>0</xdr:rowOff>
    </xdr:from>
    <xdr:to>
      <xdr:col>10</xdr:col>
      <xdr:colOff>594360</xdr:colOff>
      <xdr:row>4</xdr:row>
      <xdr:rowOff>990600</xdr:rowOff>
    </xdr:to>
    <xdr:pic macro="DesignIconClicked">
      <xdr:nvPicPr>
        <xdr:cNvPr id="6170" name="BExOJETXC63IBUUYSRVCPCRZYOQI" descr="VUU49KPHY2TZUU04I3Q2SKP4C" hidden="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0840" y="342900"/>
          <a:ext cx="7871460" cy="1508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1</xdr:col>
      <xdr:colOff>594360</xdr:colOff>
      <xdr:row>1</xdr:row>
      <xdr:rowOff>152400</xdr:rowOff>
    </xdr:to>
    <xdr:pic macro="DesignIconClicked">
      <xdr:nvPicPr>
        <xdr:cNvPr id="9242" name="BExZZ9BX6PORKRIR5P3NHSOI1U2M" descr="D315JF5F28934PNR0IBY3A1BF" hidden="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7640"/>
          <a:ext cx="59436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10</xdr:col>
      <xdr:colOff>594360</xdr:colOff>
      <xdr:row>4</xdr:row>
      <xdr:rowOff>487680</xdr:rowOff>
    </xdr:to>
    <xdr:pic macro="DesignIconClicked">
      <xdr:nvPicPr>
        <xdr:cNvPr id="7838" name="BExOL1VHLX6BKK94047VQG9AZQTM" descr="SF9NP4JNVI964QW6UYUT9N0N7" hidden="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" y="167640"/>
          <a:ext cx="11536680" cy="1158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bd-sinko\AppData\Local\Temp\413\BW\Analyzer\Workbooks\BW\Analyzer\Workbooks\5NJ0LK2W78B9UKV4QYJPX7SCX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ATSKAITE"/>
      <sheetName val="FOOTER"/>
    </sheet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"/>
  <sheetViews>
    <sheetView workbookViewId="0"/>
  </sheetViews>
  <sheetFormatPr defaultRowHeight="13.2"/>
  <sheetData>
    <row r="1" spans="1:1">
      <c r="A1">
        <v>7</v>
      </c>
    </row>
  </sheetData>
  <phoneticPr fontId="2" type="noConversion"/>
  <pageMargins left="0.75" right="0.75" top="1" bottom="1" header="0.5" footer="0.5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B1:E199"/>
  <sheetViews>
    <sheetView tabSelected="1" workbookViewId="0">
      <selection activeCell="G7" sqref="G7"/>
    </sheetView>
  </sheetViews>
  <sheetFormatPr defaultRowHeight="13.2"/>
  <cols>
    <col min="1" max="1" width="0.44140625" customWidth="1"/>
    <col min="2" max="2" width="65.6640625" customWidth="1"/>
    <col min="3" max="5" width="13.6640625" customWidth="1"/>
  </cols>
  <sheetData>
    <row r="1" spans="2:5">
      <c r="E1" s="55" t="s">
        <v>322</v>
      </c>
    </row>
    <row r="2" spans="2:5">
      <c r="B2" s="73"/>
      <c r="C2" s="73"/>
      <c r="E2" s="55" t="s">
        <v>323</v>
      </c>
    </row>
    <row r="3" spans="2:5" ht="15.6">
      <c r="B3" s="70" t="s">
        <v>313</v>
      </c>
      <c r="C3" s="70"/>
      <c r="D3" s="70"/>
      <c r="E3" s="70"/>
    </row>
    <row r="4" spans="2:5" ht="15.6">
      <c r="B4" s="71"/>
      <c r="C4" s="71"/>
    </row>
    <row r="5" spans="2:5" ht="15.6">
      <c r="B5" s="71" t="s">
        <v>4</v>
      </c>
      <c r="C5" s="71"/>
      <c r="D5" s="71"/>
      <c r="E5" s="71"/>
    </row>
    <row r="6" spans="2:5" ht="15.6">
      <c r="B6" s="1"/>
      <c r="E6" s="54" t="s">
        <v>0</v>
      </c>
    </row>
    <row r="7" spans="2:5" ht="27.75" customHeight="1">
      <c r="B7" s="7" t="s">
        <v>46</v>
      </c>
      <c r="C7" s="53" t="s">
        <v>310</v>
      </c>
      <c r="D7" s="53" t="s">
        <v>311</v>
      </c>
      <c r="E7" s="53" t="s">
        <v>312</v>
      </c>
    </row>
    <row r="9" spans="2:5">
      <c r="B9" s="45" t="s">
        <v>52</v>
      </c>
      <c r="C9" s="44">
        <v>7469702381</v>
      </c>
      <c r="D9" s="44">
        <v>8337681952</v>
      </c>
      <c r="E9" s="44">
        <v>8416634293</v>
      </c>
    </row>
    <row r="10" spans="2:5">
      <c r="B10" s="46" t="s">
        <v>54</v>
      </c>
      <c r="C10" s="44">
        <v>5405790952</v>
      </c>
      <c r="D10" s="44">
        <v>5713223672</v>
      </c>
      <c r="E10" s="44">
        <v>6002945850</v>
      </c>
    </row>
    <row r="11" spans="2:5">
      <c r="B11" s="47" t="s">
        <v>193</v>
      </c>
      <c r="C11" s="44">
        <v>781892500</v>
      </c>
      <c r="D11" s="44">
        <v>809050000</v>
      </c>
      <c r="E11" s="44">
        <v>851547500</v>
      </c>
    </row>
    <row r="12" spans="2:5">
      <c r="B12" s="37" t="s">
        <v>195</v>
      </c>
      <c r="C12" s="32">
        <v>465492500</v>
      </c>
      <c r="D12" s="32">
        <v>479050000</v>
      </c>
      <c r="E12" s="32">
        <v>506547500</v>
      </c>
    </row>
    <row r="13" spans="2:5">
      <c r="B13" s="37" t="s">
        <v>197</v>
      </c>
      <c r="C13" s="32">
        <v>316400000</v>
      </c>
      <c r="D13" s="32">
        <v>330000000</v>
      </c>
      <c r="E13" s="32">
        <v>345000000</v>
      </c>
    </row>
    <row r="14" spans="2:5">
      <c r="B14" s="40" t="s">
        <v>199</v>
      </c>
      <c r="C14" s="32">
        <v>316400000</v>
      </c>
      <c r="D14" s="32">
        <v>330000000</v>
      </c>
      <c r="E14" s="32">
        <v>345000000</v>
      </c>
    </row>
    <row r="15" spans="2:5">
      <c r="B15" s="47" t="s">
        <v>55</v>
      </c>
      <c r="C15" s="44">
        <v>112750000</v>
      </c>
      <c r="D15" s="44">
        <v>121230000</v>
      </c>
      <c r="E15" s="44">
        <v>127100000</v>
      </c>
    </row>
    <row r="16" spans="2:5" ht="26.4">
      <c r="B16" s="37" t="s">
        <v>300</v>
      </c>
      <c r="C16" s="32">
        <v>112750000</v>
      </c>
      <c r="D16" s="32">
        <v>121230000</v>
      </c>
      <c r="E16" s="32">
        <v>127100000</v>
      </c>
    </row>
    <row r="17" spans="2:5">
      <c r="B17" s="47" t="s">
        <v>202</v>
      </c>
      <c r="C17" s="44">
        <v>4449248452</v>
      </c>
      <c r="D17" s="44">
        <v>4717743672</v>
      </c>
      <c r="E17" s="44">
        <v>4955098350</v>
      </c>
    </row>
    <row r="18" spans="2:5">
      <c r="B18" s="37" t="s">
        <v>204</v>
      </c>
      <c r="C18" s="32">
        <v>3067525000</v>
      </c>
      <c r="D18" s="32">
        <v>3291845000</v>
      </c>
      <c r="E18" s="32">
        <v>3493587000</v>
      </c>
    </row>
    <row r="19" spans="2:5">
      <c r="B19" s="37" t="s">
        <v>206</v>
      </c>
      <c r="C19" s="32">
        <v>1166800000</v>
      </c>
      <c r="D19" s="32">
        <v>1204400000</v>
      </c>
      <c r="E19" s="32">
        <v>1234500000</v>
      </c>
    </row>
    <row r="20" spans="2:5">
      <c r="B20" s="37" t="s">
        <v>208</v>
      </c>
      <c r="C20" s="32">
        <v>180198208</v>
      </c>
      <c r="D20" s="32">
        <v>184372258</v>
      </c>
      <c r="E20" s="32">
        <v>188211350</v>
      </c>
    </row>
    <row r="21" spans="2:5">
      <c r="B21" s="41" t="s">
        <v>210</v>
      </c>
      <c r="C21" s="32">
        <v>42774300</v>
      </c>
      <c r="D21" s="32">
        <v>44241350</v>
      </c>
      <c r="E21" s="32">
        <v>45241350</v>
      </c>
    </row>
    <row r="22" spans="2:5">
      <c r="B22" s="41" t="s">
        <v>212</v>
      </c>
      <c r="C22" s="32">
        <v>3500000</v>
      </c>
      <c r="D22" s="32">
        <v>3500000</v>
      </c>
      <c r="E22" s="32">
        <v>3500000</v>
      </c>
    </row>
    <row r="23" spans="2:5">
      <c r="B23" s="41" t="s">
        <v>214</v>
      </c>
      <c r="C23" s="32">
        <v>4864000</v>
      </c>
      <c r="D23" s="32">
        <v>4913000</v>
      </c>
      <c r="E23" s="32">
        <v>4960000</v>
      </c>
    </row>
    <row r="24" spans="2:5">
      <c r="B24" s="41" t="s">
        <v>216</v>
      </c>
      <c r="C24" s="32">
        <v>106139908</v>
      </c>
      <c r="D24" s="32">
        <v>108677908</v>
      </c>
      <c r="E24" s="32">
        <v>111319000</v>
      </c>
    </row>
    <row r="25" spans="2:5">
      <c r="B25" s="41" t="s">
        <v>218</v>
      </c>
      <c r="C25" s="32">
        <v>22920000</v>
      </c>
      <c r="D25" s="32">
        <v>23040000</v>
      </c>
      <c r="E25" s="32">
        <v>23191000</v>
      </c>
    </row>
    <row r="26" spans="2:5">
      <c r="B26" s="37" t="s">
        <v>220</v>
      </c>
      <c r="C26" s="32">
        <v>34725244</v>
      </c>
      <c r="D26" s="32">
        <v>37126414</v>
      </c>
      <c r="E26" s="32">
        <v>38800000</v>
      </c>
    </row>
    <row r="27" spans="2:5">
      <c r="B27" s="41" t="s">
        <v>222</v>
      </c>
      <c r="C27" s="32">
        <v>34725244</v>
      </c>
      <c r="D27" s="32">
        <v>37126414</v>
      </c>
      <c r="E27" s="32">
        <v>38800000</v>
      </c>
    </row>
    <row r="28" spans="2:5">
      <c r="B28" s="47" t="s">
        <v>224</v>
      </c>
      <c r="C28" s="44">
        <v>61900000</v>
      </c>
      <c r="D28" s="44">
        <v>65200000</v>
      </c>
      <c r="E28" s="44">
        <v>69200000</v>
      </c>
    </row>
    <row r="29" spans="2:5">
      <c r="B29" s="46" t="s">
        <v>57</v>
      </c>
      <c r="C29" s="44">
        <v>470054576</v>
      </c>
      <c r="D29" s="44">
        <v>432034996</v>
      </c>
      <c r="E29" s="44">
        <v>391270726</v>
      </c>
    </row>
    <row r="30" spans="2:5">
      <c r="B30" s="47" t="s">
        <v>226</v>
      </c>
      <c r="C30" s="44">
        <v>250329923</v>
      </c>
      <c r="D30" s="44">
        <v>215889929</v>
      </c>
      <c r="E30" s="44">
        <v>182620287</v>
      </c>
    </row>
    <row r="31" spans="2:5" ht="26.4">
      <c r="B31" s="37" t="s">
        <v>301</v>
      </c>
      <c r="C31" s="32">
        <v>180450000</v>
      </c>
      <c r="D31" s="32">
        <v>142881000</v>
      </c>
      <c r="E31" s="32">
        <v>84975000</v>
      </c>
    </row>
    <row r="32" spans="2:5">
      <c r="B32" s="37" t="s">
        <v>229</v>
      </c>
      <c r="C32" s="32">
        <v>9030000</v>
      </c>
      <c r="D32" s="32">
        <v>8920000</v>
      </c>
      <c r="E32" s="32">
        <v>8790000</v>
      </c>
    </row>
    <row r="33" spans="2:5">
      <c r="B33" s="40" t="s">
        <v>231</v>
      </c>
      <c r="C33" s="32">
        <v>8930000</v>
      </c>
      <c r="D33" s="32">
        <v>8820000</v>
      </c>
      <c r="E33" s="32">
        <v>8690000</v>
      </c>
    </row>
    <row r="34" spans="2:5" ht="26.4">
      <c r="B34" s="40" t="s">
        <v>302</v>
      </c>
      <c r="C34" s="32">
        <v>100000</v>
      </c>
      <c r="D34" s="32">
        <v>100000</v>
      </c>
      <c r="E34" s="32">
        <v>100000</v>
      </c>
    </row>
    <row r="35" spans="2:5">
      <c r="B35" s="37" t="s">
        <v>234</v>
      </c>
      <c r="C35" s="32">
        <v>60849923</v>
      </c>
      <c r="D35" s="32">
        <v>64088929</v>
      </c>
      <c r="E35" s="32">
        <v>88855287</v>
      </c>
    </row>
    <row r="36" spans="2:5" ht="39.6">
      <c r="B36" s="41" t="s">
        <v>303</v>
      </c>
      <c r="C36" s="32">
        <v>60849923</v>
      </c>
      <c r="D36" s="32">
        <v>64088929</v>
      </c>
      <c r="E36" s="32">
        <v>88855287</v>
      </c>
    </row>
    <row r="37" spans="2:5">
      <c r="B37" s="47" t="s">
        <v>237</v>
      </c>
      <c r="C37" s="44">
        <v>157329261</v>
      </c>
      <c r="D37" s="44">
        <v>158673249</v>
      </c>
      <c r="E37" s="44">
        <v>152456328</v>
      </c>
    </row>
    <row r="38" spans="2:5" ht="26.4">
      <c r="B38" s="37" t="s">
        <v>304</v>
      </c>
      <c r="C38" s="32">
        <v>81591662</v>
      </c>
      <c r="D38" s="32">
        <v>82180106</v>
      </c>
      <c r="E38" s="32">
        <v>74549865</v>
      </c>
    </row>
    <row r="39" spans="2:5" ht="26.4">
      <c r="B39" s="37" t="s">
        <v>305</v>
      </c>
      <c r="C39" s="32">
        <v>8688712</v>
      </c>
      <c r="D39" s="32">
        <v>8077676</v>
      </c>
      <c r="E39" s="32">
        <v>7968411</v>
      </c>
    </row>
    <row r="40" spans="2:5">
      <c r="B40" s="37" t="s">
        <v>241</v>
      </c>
      <c r="C40" s="32">
        <v>67040097</v>
      </c>
      <c r="D40" s="32">
        <v>68405927</v>
      </c>
      <c r="E40" s="32">
        <v>69928512</v>
      </c>
    </row>
    <row r="41" spans="2:5">
      <c r="B41" s="40" t="s">
        <v>96</v>
      </c>
      <c r="C41" s="32">
        <v>3473020</v>
      </c>
      <c r="D41" s="32">
        <v>3457520</v>
      </c>
      <c r="E41" s="32">
        <v>3457520</v>
      </c>
    </row>
    <row r="42" spans="2:5">
      <c r="B42" s="40" t="s">
        <v>24</v>
      </c>
      <c r="C42" s="32">
        <v>1139348</v>
      </c>
      <c r="D42" s="32">
        <v>1139348</v>
      </c>
      <c r="E42" s="32">
        <v>1139348</v>
      </c>
    </row>
    <row r="43" spans="2:5">
      <c r="B43" s="40" t="s">
        <v>176</v>
      </c>
      <c r="C43" s="32">
        <v>580360</v>
      </c>
      <c r="D43" s="32">
        <v>516360</v>
      </c>
      <c r="E43" s="32">
        <v>516360</v>
      </c>
    </row>
    <row r="44" spans="2:5">
      <c r="B44" s="40" t="s">
        <v>261</v>
      </c>
      <c r="C44" s="32">
        <v>22045997</v>
      </c>
      <c r="D44" s="32">
        <v>22045997</v>
      </c>
      <c r="E44" s="32">
        <v>22045997</v>
      </c>
    </row>
    <row r="45" spans="2:5">
      <c r="B45" s="40" t="s">
        <v>243</v>
      </c>
      <c r="C45" s="32">
        <v>39801372</v>
      </c>
      <c r="D45" s="32">
        <v>41246702</v>
      </c>
      <c r="E45" s="32">
        <v>42769287</v>
      </c>
    </row>
    <row r="46" spans="2:5">
      <c r="B46" s="41" t="s">
        <v>245</v>
      </c>
      <c r="C46" s="32">
        <v>7575000</v>
      </c>
      <c r="D46" s="32">
        <v>7780000</v>
      </c>
      <c r="E46" s="32">
        <v>7998000</v>
      </c>
    </row>
    <row r="47" spans="2:5">
      <c r="B47" s="41" t="s">
        <v>149</v>
      </c>
      <c r="C47" s="32">
        <v>31580000</v>
      </c>
      <c r="D47" s="32">
        <v>32850000</v>
      </c>
      <c r="E47" s="32">
        <v>34160000</v>
      </c>
    </row>
    <row r="48" spans="2:5" ht="66">
      <c r="B48" s="41" t="s">
        <v>276</v>
      </c>
      <c r="C48" s="32">
        <v>78642</v>
      </c>
      <c r="D48" s="32">
        <v>78642</v>
      </c>
      <c r="E48" s="32">
        <v>78642</v>
      </c>
    </row>
    <row r="49" spans="2:5" ht="26.4">
      <c r="B49" s="41" t="s">
        <v>262</v>
      </c>
      <c r="C49" s="32">
        <v>567730</v>
      </c>
      <c r="D49" s="32">
        <v>538060</v>
      </c>
      <c r="E49" s="32">
        <v>532645</v>
      </c>
    </row>
    <row r="50" spans="2:5">
      <c r="B50" s="37" t="s">
        <v>185</v>
      </c>
      <c r="C50" s="32">
        <v>8790</v>
      </c>
      <c r="D50" s="32">
        <v>9540</v>
      </c>
      <c r="E50" s="32">
        <v>9540</v>
      </c>
    </row>
    <row r="51" spans="2:5">
      <c r="B51" s="47" t="s">
        <v>247</v>
      </c>
      <c r="C51" s="44">
        <v>32939044</v>
      </c>
      <c r="D51" s="44">
        <v>28237470</v>
      </c>
      <c r="E51" s="44">
        <v>27046763</v>
      </c>
    </row>
    <row r="52" spans="2:5">
      <c r="B52" s="47" t="s">
        <v>249</v>
      </c>
      <c r="C52" s="44">
        <v>29456348</v>
      </c>
      <c r="D52" s="44">
        <v>29234348</v>
      </c>
      <c r="E52" s="44">
        <v>29147348</v>
      </c>
    </row>
    <row r="53" spans="2:5">
      <c r="B53" s="46" t="s">
        <v>256</v>
      </c>
      <c r="C53" s="44">
        <v>105486952</v>
      </c>
      <c r="D53" s="44">
        <v>97344765</v>
      </c>
      <c r="E53" s="44">
        <v>97061012</v>
      </c>
    </row>
    <row r="54" spans="2:5">
      <c r="B54" s="46" t="s">
        <v>251</v>
      </c>
      <c r="C54" s="44">
        <v>1485628505</v>
      </c>
      <c r="D54" s="44">
        <v>2094261599</v>
      </c>
      <c r="E54" s="44">
        <v>1924837109</v>
      </c>
    </row>
    <row r="55" spans="2:5">
      <c r="B55" s="46" t="s">
        <v>60</v>
      </c>
      <c r="C55" s="44">
        <v>2741396</v>
      </c>
      <c r="D55" s="44">
        <v>816920</v>
      </c>
      <c r="E55" s="44">
        <v>519596</v>
      </c>
    </row>
    <row r="56" spans="2:5">
      <c r="B56" s="36" t="s">
        <v>253</v>
      </c>
      <c r="C56" s="32">
        <v>330781</v>
      </c>
      <c r="D56" s="32">
        <v>113804</v>
      </c>
      <c r="E56" s="32">
        <v>113804</v>
      </c>
    </row>
    <row r="57" spans="2:5" ht="26.4">
      <c r="B57" s="36" t="s">
        <v>306</v>
      </c>
      <c r="C57" s="32">
        <v>2410615</v>
      </c>
      <c r="D57" s="32">
        <v>703116</v>
      </c>
      <c r="E57" s="32">
        <v>405792</v>
      </c>
    </row>
    <row r="61" spans="2:5" ht="15.75" customHeight="1">
      <c r="B61" s="69" t="s">
        <v>314</v>
      </c>
      <c r="C61" s="69"/>
      <c r="D61" s="69"/>
      <c r="E61" s="69"/>
    </row>
    <row r="62" spans="2:5" ht="15.6">
      <c r="B62" s="69"/>
      <c r="C62" s="69"/>
    </row>
    <row r="63" spans="2:5">
      <c r="B63" s="4"/>
      <c r="C63" s="4"/>
    </row>
    <row r="64" spans="2:5">
      <c r="B64" s="8" t="s">
        <v>17</v>
      </c>
      <c r="C64" s="53" t="s">
        <v>310</v>
      </c>
      <c r="D64" s="53" t="s">
        <v>311</v>
      </c>
      <c r="E64" s="53" t="s">
        <v>312</v>
      </c>
    </row>
    <row r="66" spans="2:5">
      <c r="B66" s="49" t="s">
        <v>20</v>
      </c>
      <c r="C66" s="50">
        <v>136975974</v>
      </c>
      <c r="D66" s="39">
        <v>132404208</v>
      </c>
      <c r="E66" s="39">
        <v>123742580</v>
      </c>
    </row>
    <row r="67" spans="2:5">
      <c r="B67" s="45" t="s">
        <v>66</v>
      </c>
      <c r="C67" s="44">
        <v>7509000</v>
      </c>
      <c r="D67" s="44">
        <v>7509000</v>
      </c>
      <c r="E67" s="44">
        <v>7509000</v>
      </c>
    </row>
    <row r="68" spans="2:5">
      <c r="B68" s="35" t="s">
        <v>68</v>
      </c>
      <c r="C68" s="32">
        <v>7369000</v>
      </c>
      <c r="D68" s="32">
        <v>7369000</v>
      </c>
      <c r="E68" s="32">
        <v>7369000</v>
      </c>
    </row>
    <row r="69" spans="2:5" ht="26.4">
      <c r="B69" s="35" t="s">
        <v>257</v>
      </c>
      <c r="C69" s="32">
        <v>140000</v>
      </c>
      <c r="D69" s="32">
        <v>140000</v>
      </c>
      <c r="E69" s="32">
        <v>140000</v>
      </c>
    </row>
    <row r="70" spans="2:5">
      <c r="B70" s="45" t="s">
        <v>71</v>
      </c>
      <c r="C70" s="44">
        <v>28404767</v>
      </c>
      <c r="D70" s="44">
        <v>28259497</v>
      </c>
      <c r="E70" s="44">
        <v>28147002</v>
      </c>
    </row>
    <row r="71" spans="2:5" ht="26.4">
      <c r="B71" s="35" t="s">
        <v>258</v>
      </c>
      <c r="C71" s="32">
        <v>14240</v>
      </c>
      <c r="D71" s="32">
        <v>14240</v>
      </c>
      <c r="E71" s="32">
        <v>14240</v>
      </c>
    </row>
    <row r="72" spans="2:5">
      <c r="B72" s="35" t="s">
        <v>259</v>
      </c>
      <c r="C72" s="32">
        <v>3616500</v>
      </c>
      <c r="D72" s="32">
        <v>3616500</v>
      </c>
      <c r="E72" s="32">
        <v>3616500</v>
      </c>
    </row>
    <row r="73" spans="2:5" ht="39.6">
      <c r="B73" s="35" t="s">
        <v>260</v>
      </c>
      <c r="C73" s="32">
        <v>2113700</v>
      </c>
      <c r="D73" s="32">
        <v>1998100</v>
      </c>
      <c r="E73" s="32">
        <v>1891020</v>
      </c>
    </row>
    <row r="74" spans="2:5">
      <c r="B74" s="35" t="s">
        <v>261</v>
      </c>
      <c r="C74" s="32">
        <v>22045997</v>
      </c>
      <c r="D74" s="32">
        <v>22045997</v>
      </c>
      <c r="E74" s="32">
        <v>22045997</v>
      </c>
    </row>
    <row r="75" spans="2:5" ht="26.4">
      <c r="B75" s="35" t="s">
        <v>262</v>
      </c>
      <c r="C75" s="32">
        <v>567730</v>
      </c>
      <c r="D75" s="32">
        <v>538060</v>
      </c>
      <c r="E75" s="32">
        <v>532645</v>
      </c>
    </row>
    <row r="76" spans="2:5" ht="26.4">
      <c r="B76" s="35" t="s">
        <v>263</v>
      </c>
      <c r="C76" s="32">
        <v>46600</v>
      </c>
      <c r="D76" s="32">
        <v>46600</v>
      </c>
      <c r="E76" s="32">
        <v>46600</v>
      </c>
    </row>
    <row r="77" spans="2:5">
      <c r="B77" s="45" t="s">
        <v>79</v>
      </c>
      <c r="C77" s="44">
        <v>6088142</v>
      </c>
      <c r="D77" s="44">
        <v>5588242</v>
      </c>
      <c r="E77" s="44">
        <v>5589442</v>
      </c>
    </row>
    <row r="78" spans="2:5" ht="26.4">
      <c r="B78" s="35" t="s">
        <v>264</v>
      </c>
      <c r="C78" s="32">
        <v>129000</v>
      </c>
      <c r="D78" s="32">
        <v>129000</v>
      </c>
      <c r="E78" s="32">
        <v>129000</v>
      </c>
    </row>
    <row r="79" spans="2:5">
      <c r="B79" s="35" t="s">
        <v>94</v>
      </c>
      <c r="C79" s="32">
        <v>330000</v>
      </c>
      <c r="D79" s="32">
        <v>350000</v>
      </c>
      <c r="E79" s="32">
        <v>380000</v>
      </c>
    </row>
    <row r="80" spans="2:5" ht="39.6">
      <c r="B80" s="35" t="s">
        <v>260</v>
      </c>
      <c r="C80" s="32">
        <v>583200</v>
      </c>
      <c r="D80" s="32">
        <v>78800</v>
      </c>
      <c r="E80" s="32">
        <v>50000</v>
      </c>
    </row>
    <row r="81" spans="2:5">
      <c r="B81" s="35" t="s">
        <v>96</v>
      </c>
      <c r="C81" s="32">
        <v>3473020</v>
      </c>
      <c r="D81" s="32">
        <v>3457520</v>
      </c>
      <c r="E81" s="32">
        <v>3457520</v>
      </c>
    </row>
    <row r="82" spans="2:5" ht="26.4">
      <c r="B82" s="35" t="s">
        <v>265</v>
      </c>
      <c r="C82" s="32">
        <v>1100000</v>
      </c>
      <c r="D82" s="32">
        <v>1100000</v>
      </c>
      <c r="E82" s="32">
        <v>1100000</v>
      </c>
    </row>
    <row r="83" spans="2:5">
      <c r="B83" s="35" t="s">
        <v>266</v>
      </c>
      <c r="C83" s="32">
        <v>165000</v>
      </c>
      <c r="D83" s="32">
        <v>165000</v>
      </c>
      <c r="E83" s="32">
        <v>165000</v>
      </c>
    </row>
    <row r="84" spans="2:5">
      <c r="B84" s="35" t="s">
        <v>267</v>
      </c>
      <c r="C84" s="32">
        <v>1000</v>
      </c>
      <c r="D84" s="32">
        <v>1000</v>
      </c>
      <c r="E84" s="32">
        <v>1000</v>
      </c>
    </row>
    <row r="85" spans="2:5" ht="26.4">
      <c r="B85" s="35" t="s">
        <v>268</v>
      </c>
      <c r="C85" s="32">
        <v>30000</v>
      </c>
      <c r="D85" s="32">
        <v>30000</v>
      </c>
      <c r="E85" s="32">
        <v>30000</v>
      </c>
    </row>
    <row r="86" spans="2:5" ht="26.4">
      <c r="B86" s="35" t="s">
        <v>269</v>
      </c>
      <c r="C86" s="32">
        <v>276922</v>
      </c>
      <c r="D86" s="32">
        <v>276922</v>
      </c>
      <c r="E86" s="32">
        <v>276922</v>
      </c>
    </row>
    <row r="87" spans="2:5">
      <c r="B87" s="45" t="s">
        <v>81</v>
      </c>
      <c r="C87" s="44">
        <v>38403943</v>
      </c>
      <c r="D87" s="44">
        <v>33347399</v>
      </c>
      <c r="E87" s="44">
        <v>23490451</v>
      </c>
    </row>
    <row r="88" spans="2:5" ht="39.6">
      <c r="B88" s="35" t="s">
        <v>270</v>
      </c>
      <c r="C88" s="32">
        <v>140035</v>
      </c>
      <c r="D88" s="32">
        <v>140035</v>
      </c>
      <c r="E88" s="32">
        <v>140035</v>
      </c>
    </row>
    <row r="89" spans="2:5" ht="26.4">
      <c r="B89" s="35" t="s">
        <v>271</v>
      </c>
      <c r="C89" s="32">
        <v>1699</v>
      </c>
      <c r="D89" s="32">
        <v>1699</v>
      </c>
      <c r="E89" s="32">
        <v>1699</v>
      </c>
    </row>
    <row r="90" spans="2:5">
      <c r="B90" s="35" t="s">
        <v>105</v>
      </c>
      <c r="C90" s="32">
        <v>3025301</v>
      </c>
      <c r="D90" s="32">
        <v>5000506</v>
      </c>
      <c r="E90" s="32"/>
    </row>
    <row r="91" spans="2:5">
      <c r="B91" s="35" t="s">
        <v>107</v>
      </c>
      <c r="C91" s="32">
        <v>5995910</v>
      </c>
      <c r="D91" s="32">
        <v>3665735</v>
      </c>
      <c r="E91" s="32"/>
    </row>
    <row r="92" spans="2:5">
      <c r="B92" s="35" t="s">
        <v>272</v>
      </c>
      <c r="C92" s="32">
        <v>805065</v>
      </c>
      <c r="D92" s="32">
        <v>805065</v>
      </c>
      <c r="E92" s="32">
        <v>805065</v>
      </c>
    </row>
    <row r="93" spans="2:5" ht="39.6">
      <c r="B93" s="35" t="s">
        <v>273</v>
      </c>
      <c r="C93" s="32">
        <v>4105706</v>
      </c>
      <c r="D93" s="32">
        <v>4105706</v>
      </c>
      <c r="E93" s="32">
        <v>4105706</v>
      </c>
    </row>
    <row r="94" spans="2:5">
      <c r="B94" s="35" t="s">
        <v>111</v>
      </c>
      <c r="C94" s="32">
        <v>25620</v>
      </c>
      <c r="D94" s="32">
        <v>25620</v>
      </c>
      <c r="E94" s="32">
        <v>25620</v>
      </c>
    </row>
    <row r="95" spans="2:5">
      <c r="B95" s="35" t="s">
        <v>113</v>
      </c>
      <c r="C95" s="32">
        <v>15555</v>
      </c>
      <c r="D95" s="32">
        <v>15555</v>
      </c>
      <c r="E95" s="32">
        <v>15555</v>
      </c>
    </row>
    <row r="96" spans="2:5" ht="26.4">
      <c r="B96" s="35" t="s">
        <v>274</v>
      </c>
      <c r="C96" s="32">
        <v>3201</v>
      </c>
      <c r="D96" s="32">
        <v>3201</v>
      </c>
      <c r="E96" s="32">
        <v>3201</v>
      </c>
    </row>
    <row r="97" spans="2:5">
      <c r="B97" s="35" t="s">
        <v>116</v>
      </c>
      <c r="C97" s="32">
        <v>110166</v>
      </c>
      <c r="D97" s="32">
        <v>110166</v>
      </c>
      <c r="E97" s="32">
        <v>110166</v>
      </c>
    </row>
    <row r="98" spans="2:5" ht="26.4">
      <c r="B98" s="35" t="s">
        <v>258</v>
      </c>
      <c r="C98" s="32">
        <v>100018</v>
      </c>
      <c r="D98" s="32">
        <v>100018</v>
      </c>
      <c r="E98" s="32">
        <v>100018</v>
      </c>
    </row>
    <row r="99" spans="2:5" ht="39.6">
      <c r="B99" s="35" t="s">
        <v>275</v>
      </c>
      <c r="C99" s="32">
        <v>107991</v>
      </c>
      <c r="D99" s="32">
        <v>107991</v>
      </c>
      <c r="E99" s="32">
        <v>107991</v>
      </c>
    </row>
    <row r="100" spans="2:5" ht="52.8">
      <c r="B100" s="35" t="s">
        <v>276</v>
      </c>
      <c r="C100" s="32">
        <v>78642</v>
      </c>
      <c r="D100" s="32">
        <v>78642</v>
      </c>
      <c r="E100" s="32">
        <v>78642</v>
      </c>
    </row>
    <row r="101" spans="2:5">
      <c r="B101" s="35" t="s">
        <v>120</v>
      </c>
      <c r="C101" s="32">
        <v>1256557</v>
      </c>
      <c r="D101" s="32">
        <v>1256557</v>
      </c>
      <c r="E101" s="32">
        <v>1256557</v>
      </c>
    </row>
    <row r="102" spans="2:5">
      <c r="B102" s="35" t="s">
        <v>277</v>
      </c>
      <c r="C102" s="32">
        <v>53000</v>
      </c>
      <c r="D102" s="32">
        <v>53000</v>
      </c>
      <c r="E102" s="32">
        <v>53000</v>
      </c>
    </row>
    <row r="103" spans="2:5">
      <c r="B103" s="35" t="s">
        <v>123</v>
      </c>
      <c r="C103" s="32">
        <v>390800</v>
      </c>
      <c r="D103" s="32">
        <v>390800</v>
      </c>
      <c r="E103" s="32">
        <v>390800</v>
      </c>
    </row>
    <row r="104" spans="2:5" ht="26.4">
      <c r="B104" s="35" t="s">
        <v>278</v>
      </c>
      <c r="C104" s="32">
        <v>3525120</v>
      </c>
      <c r="D104" s="32">
        <v>3525120</v>
      </c>
      <c r="E104" s="32">
        <v>3525120</v>
      </c>
    </row>
    <row r="105" spans="2:5" ht="26.4">
      <c r="B105" s="35" t="s">
        <v>279</v>
      </c>
      <c r="C105" s="32">
        <v>8652472</v>
      </c>
      <c r="D105" s="32">
        <v>4167475</v>
      </c>
      <c r="E105" s="32">
        <v>2976768</v>
      </c>
    </row>
    <row r="106" spans="2:5" ht="26.4">
      <c r="B106" s="35" t="s">
        <v>280</v>
      </c>
      <c r="C106" s="32">
        <v>9909585</v>
      </c>
      <c r="D106" s="32">
        <v>9693008</v>
      </c>
      <c r="E106" s="32">
        <v>9693008</v>
      </c>
    </row>
    <row r="107" spans="2:5">
      <c r="B107" s="35" t="s">
        <v>281</v>
      </c>
      <c r="C107" s="32">
        <v>101500</v>
      </c>
      <c r="D107" s="32">
        <v>101500</v>
      </c>
      <c r="E107" s="32">
        <v>101500</v>
      </c>
    </row>
    <row r="108" spans="2:5">
      <c r="B108" s="45" t="s">
        <v>83</v>
      </c>
      <c r="C108" s="44">
        <v>800</v>
      </c>
      <c r="D108" s="44">
        <v>800</v>
      </c>
      <c r="E108" s="44">
        <v>800</v>
      </c>
    </row>
    <row r="109" spans="2:5" ht="39.6">
      <c r="B109" s="35" t="s">
        <v>260</v>
      </c>
      <c r="C109" s="32">
        <v>800</v>
      </c>
      <c r="D109" s="32">
        <v>800</v>
      </c>
      <c r="E109" s="32">
        <v>800</v>
      </c>
    </row>
    <row r="110" spans="2:5">
      <c r="B110" s="45" t="s">
        <v>85</v>
      </c>
      <c r="C110" s="44">
        <v>2899897</v>
      </c>
      <c r="D110" s="44">
        <v>2899897</v>
      </c>
      <c r="E110" s="44">
        <v>2899897</v>
      </c>
    </row>
    <row r="111" spans="2:5">
      <c r="B111" s="35" t="s">
        <v>131</v>
      </c>
      <c r="C111" s="32">
        <v>378942</v>
      </c>
      <c r="D111" s="32">
        <v>378942</v>
      </c>
      <c r="E111" s="32">
        <v>378942</v>
      </c>
    </row>
    <row r="112" spans="2:5" ht="26.4">
      <c r="B112" s="35" t="s">
        <v>258</v>
      </c>
      <c r="C112" s="32">
        <v>2313</v>
      </c>
      <c r="D112" s="32">
        <v>2313</v>
      </c>
      <c r="E112" s="32">
        <v>2313</v>
      </c>
    </row>
    <row r="113" spans="2:5" ht="52.8">
      <c r="B113" s="35" t="s">
        <v>282</v>
      </c>
      <c r="C113" s="32">
        <v>458872</v>
      </c>
      <c r="D113" s="32">
        <v>458872</v>
      </c>
      <c r="E113" s="32">
        <v>458872</v>
      </c>
    </row>
    <row r="114" spans="2:5" ht="39.6">
      <c r="B114" s="35" t="s">
        <v>260</v>
      </c>
      <c r="C114" s="32">
        <v>1716</v>
      </c>
      <c r="D114" s="32">
        <v>1716</v>
      </c>
      <c r="E114" s="32">
        <v>1716</v>
      </c>
    </row>
    <row r="115" spans="2:5">
      <c r="B115" s="35" t="s">
        <v>134</v>
      </c>
      <c r="C115" s="32">
        <v>60000</v>
      </c>
      <c r="D115" s="32">
        <v>60000</v>
      </c>
      <c r="E115" s="32">
        <v>60000</v>
      </c>
    </row>
    <row r="116" spans="2:5">
      <c r="B116" s="35" t="s">
        <v>136</v>
      </c>
      <c r="C116" s="32">
        <v>45532</v>
      </c>
      <c r="D116" s="32">
        <v>45532</v>
      </c>
      <c r="E116" s="32">
        <v>45532</v>
      </c>
    </row>
    <row r="117" spans="2:5">
      <c r="B117" s="35" t="s">
        <v>138</v>
      </c>
      <c r="C117" s="32">
        <v>27576</v>
      </c>
      <c r="D117" s="32">
        <v>27576</v>
      </c>
      <c r="E117" s="32">
        <v>27576</v>
      </c>
    </row>
    <row r="118" spans="2:5">
      <c r="B118" s="35" t="s">
        <v>283</v>
      </c>
      <c r="C118" s="32">
        <v>100</v>
      </c>
      <c r="D118" s="32">
        <v>100</v>
      </c>
      <c r="E118" s="32">
        <v>100</v>
      </c>
    </row>
    <row r="119" spans="2:5" ht="26.4">
      <c r="B119" s="35" t="s">
        <v>284</v>
      </c>
      <c r="C119" s="32">
        <v>254500</v>
      </c>
      <c r="D119" s="32">
        <v>254500</v>
      </c>
      <c r="E119" s="32">
        <v>254500</v>
      </c>
    </row>
    <row r="120" spans="2:5" ht="26.4">
      <c r="B120" s="35" t="s">
        <v>285</v>
      </c>
      <c r="C120" s="32">
        <v>746623</v>
      </c>
      <c r="D120" s="32">
        <v>746623</v>
      </c>
      <c r="E120" s="32">
        <v>746623</v>
      </c>
    </row>
    <row r="121" spans="2:5" ht="26.4">
      <c r="B121" s="35" t="s">
        <v>286</v>
      </c>
      <c r="C121" s="32">
        <v>853723</v>
      </c>
      <c r="D121" s="32">
        <v>853723</v>
      </c>
      <c r="E121" s="32">
        <v>853723</v>
      </c>
    </row>
    <row r="122" spans="2:5" ht="26.4">
      <c r="B122" s="35" t="s">
        <v>287</v>
      </c>
      <c r="C122" s="32">
        <v>70000</v>
      </c>
      <c r="D122" s="32">
        <v>70000</v>
      </c>
      <c r="E122" s="32">
        <v>70000</v>
      </c>
    </row>
    <row r="123" spans="2:5">
      <c r="B123" s="45" t="s">
        <v>87</v>
      </c>
      <c r="C123" s="44">
        <v>32145910</v>
      </c>
      <c r="D123" s="44">
        <v>33401910</v>
      </c>
      <c r="E123" s="44">
        <v>34711910</v>
      </c>
    </row>
    <row r="124" spans="2:5" ht="26.4">
      <c r="B124" s="35" t="s">
        <v>258</v>
      </c>
      <c r="C124" s="32">
        <v>45910</v>
      </c>
      <c r="D124" s="32">
        <v>31910</v>
      </c>
      <c r="E124" s="32">
        <v>31910</v>
      </c>
    </row>
    <row r="125" spans="2:5" ht="39.6">
      <c r="B125" s="35" t="s">
        <v>260</v>
      </c>
      <c r="C125" s="32">
        <v>520000</v>
      </c>
      <c r="D125" s="32">
        <v>520000</v>
      </c>
      <c r="E125" s="32">
        <v>520000</v>
      </c>
    </row>
    <row r="126" spans="2:5">
      <c r="B126" s="35" t="s">
        <v>149</v>
      </c>
      <c r="C126" s="32">
        <v>31580000</v>
      </c>
      <c r="D126" s="32">
        <v>32850000</v>
      </c>
      <c r="E126" s="32">
        <v>34160000</v>
      </c>
    </row>
    <row r="127" spans="2:5">
      <c r="B127" s="45" t="s">
        <v>89</v>
      </c>
      <c r="C127" s="44">
        <v>49501</v>
      </c>
      <c r="D127" s="44">
        <v>49501</v>
      </c>
      <c r="E127" s="44">
        <v>49501</v>
      </c>
    </row>
    <row r="128" spans="2:5" ht="26.4">
      <c r="B128" s="35" t="s">
        <v>258</v>
      </c>
      <c r="C128" s="32">
        <v>10601</v>
      </c>
      <c r="D128" s="32">
        <v>10601</v>
      </c>
      <c r="E128" s="32">
        <v>10601</v>
      </c>
    </row>
    <row r="129" spans="2:5">
      <c r="B129" s="35" t="s">
        <v>151</v>
      </c>
      <c r="C129" s="32">
        <v>38900</v>
      </c>
      <c r="D129" s="32">
        <v>38900</v>
      </c>
      <c r="E129" s="32">
        <v>38900</v>
      </c>
    </row>
    <row r="130" spans="2:5">
      <c r="B130" s="45" t="s">
        <v>129</v>
      </c>
      <c r="C130" s="44">
        <v>19867185</v>
      </c>
      <c r="D130" s="44">
        <v>19801419</v>
      </c>
      <c r="E130" s="44">
        <v>19801419</v>
      </c>
    </row>
    <row r="131" spans="2:5">
      <c r="B131" s="35" t="s">
        <v>153</v>
      </c>
      <c r="C131" s="32">
        <v>30000</v>
      </c>
      <c r="D131" s="32">
        <v>30000</v>
      </c>
      <c r="E131" s="32">
        <v>30000</v>
      </c>
    </row>
    <row r="132" spans="2:5">
      <c r="B132" s="35" t="s">
        <v>155</v>
      </c>
      <c r="C132" s="32">
        <v>10000000</v>
      </c>
      <c r="D132" s="32">
        <v>10000000</v>
      </c>
      <c r="E132" s="32">
        <v>10000000</v>
      </c>
    </row>
    <row r="133" spans="2:5">
      <c r="B133" s="35" t="s">
        <v>157</v>
      </c>
      <c r="C133" s="32">
        <v>290000</v>
      </c>
      <c r="D133" s="32">
        <v>290000</v>
      </c>
      <c r="E133" s="32">
        <v>290000</v>
      </c>
    </row>
    <row r="134" spans="2:5">
      <c r="B134" s="35" t="s">
        <v>159</v>
      </c>
      <c r="C134" s="32">
        <v>130000</v>
      </c>
      <c r="D134" s="32">
        <v>130000</v>
      </c>
      <c r="E134" s="32">
        <v>130000</v>
      </c>
    </row>
    <row r="135" spans="2:5">
      <c r="B135" s="35" t="s">
        <v>161</v>
      </c>
      <c r="C135" s="32">
        <v>1576538</v>
      </c>
      <c r="D135" s="32">
        <v>1576538</v>
      </c>
      <c r="E135" s="32">
        <v>1576538</v>
      </c>
    </row>
    <row r="136" spans="2:5" ht="26.4">
      <c r="B136" s="35" t="s">
        <v>288</v>
      </c>
      <c r="C136" s="32">
        <v>32440</v>
      </c>
      <c r="D136" s="32">
        <v>32440</v>
      </c>
      <c r="E136" s="32">
        <v>32440</v>
      </c>
    </row>
    <row r="137" spans="2:5" ht="26.4">
      <c r="B137" s="35" t="s">
        <v>289</v>
      </c>
      <c r="C137" s="32">
        <v>576819</v>
      </c>
      <c r="D137" s="32">
        <v>565837</v>
      </c>
      <c r="E137" s="32">
        <v>565837</v>
      </c>
    </row>
    <row r="138" spans="2:5" ht="26.4">
      <c r="B138" s="35" t="s">
        <v>290</v>
      </c>
      <c r="C138" s="32">
        <v>1828681</v>
      </c>
      <c r="D138" s="32">
        <v>1793865</v>
      </c>
      <c r="E138" s="32">
        <v>1793865</v>
      </c>
    </row>
    <row r="139" spans="2:5" ht="26.4">
      <c r="B139" s="35" t="s">
        <v>291</v>
      </c>
      <c r="C139" s="32">
        <v>1048761</v>
      </c>
      <c r="D139" s="32">
        <v>1028793</v>
      </c>
      <c r="E139" s="32">
        <v>1028793</v>
      </c>
    </row>
    <row r="140" spans="2:5">
      <c r="B140" s="35" t="s">
        <v>24</v>
      </c>
      <c r="C140" s="32">
        <v>1139348</v>
      </c>
      <c r="D140" s="32">
        <v>1139348</v>
      </c>
      <c r="E140" s="32">
        <v>1139348</v>
      </c>
    </row>
    <row r="141" spans="2:5">
      <c r="B141" s="35" t="s">
        <v>167</v>
      </c>
      <c r="C141" s="32">
        <v>2900000</v>
      </c>
      <c r="D141" s="32">
        <v>2900000</v>
      </c>
      <c r="E141" s="32">
        <v>2900000</v>
      </c>
    </row>
    <row r="142" spans="2:5">
      <c r="B142" s="35" t="s">
        <v>169</v>
      </c>
      <c r="C142" s="32">
        <v>200000</v>
      </c>
      <c r="D142" s="32">
        <v>200000</v>
      </c>
      <c r="E142" s="32">
        <v>200000</v>
      </c>
    </row>
    <row r="143" spans="2:5">
      <c r="B143" s="35" t="s">
        <v>171</v>
      </c>
      <c r="C143" s="32">
        <v>35572</v>
      </c>
      <c r="D143" s="32">
        <v>35572</v>
      </c>
      <c r="E143" s="32">
        <v>35572</v>
      </c>
    </row>
    <row r="144" spans="2:5">
      <c r="B144" s="35" t="s">
        <v>173</v>
      </c>
      <c r="C144" s="32">
        <v>77430</v>
      </c>
      <c r="D144" s="32">
        <v>77430</v>
      </c>
      <c r="E144" s="32">
        <v>77430</v>
      </c>
    </row>
    <row r="145" spans="2:5" ht="26.4">
      <c r="B145" s="35" t="s">
        <v>292</v>
      </c>
      <c r="C145" s="32">
        <v>1596</v>
      </c>
      <c r="D145" s="32">
        <v>1596</v>
      </c>
      <c r="E145" s="32">
        <v>1596</v>
      </c>
    </row>
    <row r="146" spans="2:5">
      <c r="B146" s="45" t="s">
        <v>91</v>
      </c>
      <c r="C146" s="44">
        <v>965166</v>
      </c>
      <c r="D146" s="44">
        <v>904880</v>
      </c>
      <c r="E146" s="44">
        <v>901495</v>
      </c>
    </row>
    <row r="147" spans="2:5">
      <c r="B147" s="35" t="s">
        <v>178</v>
      </c>
      <c r="C147" s="32">
        <v>3600</v>
      </c>
      <c r="D147" s="32">
        <v>3600</v>
      </c>
      <c r="E147" s="32">
        <v>3600</v>
      </c>
    </row>
    <row r="148" spans="2:5" ht="26.4">
      <c r="B148" s="35" t="s">
        <v>293</v>
      </c>
      <c r="C148" s="32">
        <v>16000</v>
      </c>
      <c r="D148" s="32">
        <v>16000</v>
      </c>
      <c r="E148" s="32">
        <v>16000</v>
      </c>
    </row>
    <row r="149" spans="2:5">
      <c r="B149" s="35" t="s">
        <v>294</v>
      </c>
      <c r="C149" s="32">
        <v>93363</v>
      </c>
      <c r="D149" s="32">
        <v>93363</v>
      </c>
      <c r="E149" s="32">
        <v>93363</v>
      </c>
    </row>
    <row r="150" spans="2:5" ht="26.4">
      <c r="B150" s="35" t="s">
        <v>258</v>
      </c>
      <c r="C150" s="32">
        <v>17950</v>
      </c>
      <c r="D150" s="32">
        <v>14350</v>
      </c>
      <c r="E150" s="32">
        <v>13800</v>
      </c>
    </row>
    <row r="151" spans="2:5" ht="26.4">
      <c r="B151" s="35" t="s">
        <v>295</v>
      </c>
      <c r="C151" s="32">
        <v>70432</v>
      </c>
      <c r="D151" s="32">
        <v>70432</v>
      </c>
      <c r="E151" s="32">
        <v>70432</v>
      </c>
    </row>
    <row r="152" spans="2:5">
      <c r="B152" s="35" t="s">
        <v>296</v>
      </c>
      <c r="C152" s="32">
        <v>84868</v>
      </c>
      <c r="D152" s="32">
        <v>82990</v>
      </c>
      <c r="E152" s="32">
        <v>82990</v>
      </c>
    </row>
    <row r="153" spans="2:5" ht="26.4">
      <c r="B153" s="35" t="s">
        <v>297</v>
      </c>
      <c r="C153" s="32">
        <v>29783</v>
      </c>
      <c r="D153" s="32">
        <v>38225</v>
      </c>
      <c r="E153" s="32">
        <v>35390</v>
      </c>
    </row>
    <row r="154" spans="2:5" ht="39.6">
      <c r="B154" s="35" t="s">
        <v>260</v>
      </c>
      <c r="C154" s="32">
        <v>65000</v>
      </c>
      <c r="D154" s="32">
        <v>65000</v>
      </c>
      <c r="E154" s="32">
        <v>65000</v>
      </c>
    </row>
    <row r="155" spans="2:5">
      <c r="B155" s="35" t="s">
        <v>176</v>
      </c>
      <c r="C155" s="32">
        <v>580360</v>
      </c>
      <c r="D155" s="32">
        <v>516360</v>
      </c>
      <c r="E155" s="32">
        <v>516360</v>
      </c>
    </row>
    <row r="156" spans="2:5">
      <c r="B156" s="35" t="s">
        <v>185</v>
      </c>
      <c r="C156" s="32">
        <v>3810</v>
      </c>
      <c r="D156" s="32">
        <v>4560</v>
      </c>
      <c r="E156" s="32">
        <v>4560</v>
      </c>
    </row>
    <row r="157" spans="2:5">
      <c r="B157" s="45" t="s">
        <v>145</v>
      </c>
      <c r="C157" s="44">
        <v>503828</v>
      </c>
      <c r="D157" s="44">
        <v>503828</v>
      </c>
      <c r="E157" s="44">
        <v>503828</v>
      </c>
    </row>
    <row r="158" spans="2:5">
      <c r="B158" s="35" t="s">
        <v>187</v>
      </c>
      <c r="C158" s="32">
        <v>712</v>
      </c>
      <c r="D158" s="32">
        <v>712</v>
      </c>
      <c r="E158" s="32">
        <v>712</v>
      </c>
    </row>
    <row r="159" spans="2:5">
      <c r="B159" s="35" t="s">
        <v>131</v>
      </c>
      <c r="C159" s="32">
        <v>503116</v>
      </c>
      <c r="D159" s="32">
        <v>503116</v>
      </c>
      <c r="E159" s="32">
        <v>503116</v>
      </c>
    </row>
    <row r="160" spans="2:5">
      <c r="B160" s="45" t="s">
        <v>147</v>
      </c>
      <c r="C160" s="44">
        <v>17835</v>
      </c>
      <c r="D160" s="44">
        <v>17835</v>
      </c>
      <c r="E160" s="44">
        <v>17835</v>
      </c>
    </row>
    <row r="161" spans="2:5">
      <c r="B161" s="35" t="s">
        <v>298</v>
      </c>
      <c r="C161" s="32">
        <v>12855</v>
      </c>
      <c r="D161" s="32">
        <v>12855</v>
      </c>
      <c r="E161" s="32">
        <v>12855</v>
      </c>
    </row>
    <row r="162" spans="2:5">
      <c r="B162" s="35" t="s">
        <v>185</v>
      </c>
      <c r="C162" s="32">
        <v>4980</v>
      </c>
      <c r="D162" s="32">
        <v>4980</v>
      </c>
      <c r="E162" s="32">
        <v>4980</v>
      </c>
    </row>
    <row r="163" spans="2:5">
      <c r="B163" s="45" t="s">
        <v>190</v>
      </c>
      <c r="C163" s="44">
        <v>120000</v>
      </c>
      <c r="D163" s="44">
        <v>120000</v>
      </c>
      <c r="E163" s="44">
        <v>120000</v>
      </c>
    </row>
    <row r="164" spans="2:5" ht="39.6">
      <c r="B164" s="35" t="s">
        <v>299</v>
      </c>
      <c r="C164" s="32">
        <v>120000</v>
      </c>
      <c r="D164" s="32">
        <v>120000</v>
      </c>
      <c r="E164" s="32">
        <v>120000</v>
      </c>
    </row>
    <row r="168" spans="2:5" ht="15.6">
      <c r="B168" s="72" t="s">
        <v>18</v>
      </c>
      <c r="C168" s="72"/>
      <c r="D168" s="72"/>
      <c r="E168" s="72"/>
    </row>
    <row r="169" spans="2:5" ht="15.6">
      <c r="B169" s="5"/>
      <c r="C169" s="6"/>
    </row>
    <row r="170" spans="2:5">
      <c r="B170" s="7" t="s">
        <v>19</v>
      </c>
      <c r="C170" s="53" t="s">
        <v>310</v>
      </c>
      <c r="D170" s="53" t="s">
        <v>311</v>
      </c>
      <c r="E170" s="53" t="s">
        <v>312</v>
      </c>
    </row>
    <row r="171" spans="2:5">
      <c r="B171" s="3"/>
    </row>
    <row r="172" spans="2:5">
      <c r="B172" s="43" t="s">
        <v>52</v>
      </c>
      <c r="C172" s="44">
        <v>3437530586</v>
      </c>
      <c r="D172" s="44">
        <v>3668030346</v>
      </c>
      <c r="E172" s="44">
        <v>3831132347</v>
      </c>
    </row>
    <row r="173" spans="2:5">
      <c r="B173" s="45" t="s">
        <v>54</v>
      </c>
      <c r="C173" s="44">
        <v>3133344030</v>
      </c>
      <c r="D173" s="44">
        <v>3365959854</v>
      </c>
      <c r="E173" s="44">
        <v>3528685927</v>
      </c>
    </row>
    <row r="174" spans="2:5">
      <c r="B174" s="35" t="s">
        <v>55</v>
      </c>
      <c r="C174" s="32">
        <v>3133344030</v>
      </c>
      <c r="D174" s="32">
        <v>3365959854</v>
      </c>
      <c r="E174" s="32">
        <v>3528685927</v>
      </c>
    </row>
    <row r="175" spans="2:5">
      <c r="B175" s="45" t="s">
        <v>57</v>
      </c>
      <c r="C175" s="44">
        <v>60333819</v>
      </c>
      <c r="D175" s="44">
        <v>64012294</v>
      </c>
      <c r="E175" s="44">
        <v>65259065</v>
      </c>
    </row>
    <row r="176" spans="2:5">
      <c r="B176" s="45" t="s">
        <v>256</v>
      </c>
      <c r="C176" s="44">
        <v>16105</v>
      </c>
      <c r="D176" s="44">
        <v>16105</v>
      </c>
      <c r="E176" s="44">
        <v>16105</v>
      </c>
    </row>
    <row r="177" spans="2:5">
      <c r="B177" s="45" t="s">
        <v>60</v>
      </c>
      <c r="C177" s="44">
        <v>243836632</v>
      </c>
      <c r="D177" s="44">
        <v>238042093</v>
      </c>
      <c r="E177" s="44">
        <v>237171250</v>
      </c>
    </row>
    <row r="178" spans="2:5">
      <c r="B178" s="35" t="s">
        <v>62</v>
      </c>
      <c r="C178" s="32">
        <v>243836632</v>
      </c>
      <c r="D178" s="32">
        <v>238042093</v>
      </c>
      <c r="E178" s="32">
        <v>237171250</v>
      </c>
    </row>
    <row r="179" spans="2:5">
      <c r="B179" s="51"/>
      <c r="C179" s="51"/>
      <c r="D179" s="52"/>
      <c r="E179" s="52"/>
    </row>
    <row r="180" spans="2:5">
      <c r="B180" s="51"/>
      <c r="C180" s="51"/>
      <c r="D180" s="52"/>
      <c r="E180" s="52"/>
    </row>
    <row r="181" spans="2:5">
      <c r="B181" s="51"/>
      <c r="C181" s="51"/>
      <c r="D181" s="52"/>
      <c r="E181" s="52"/>
    </row>
    <row r="182" spans="2:5">
      <c r="B182" s="51" t="s">
        <v>14</v>
      </c>
      <c r="C182" s="51"/>
      <c r="D182" s="58"/>
      <c r="E182" s="58"/>
    </row>
    <row r="183" spans="2:5">
      <c r="B183" s="51"/>
      <c r="C183" s="51"/>
      <c r="D183" s="52"/>
      <c r="E183" s="52"/>
    </row>
    <row r="184" spans="2:5" ht="13.8">
      <c r="B184" s="60" t="s">
        <v>23</v>
      </c>
      <c r="C184" s="61">
        <v>3887180000</v>
      </c>
      <c r="D184" s="61">
        <v>4177800000</v>
      </c>
      <c r="E184" s="61">
        <v>4379660000</v>
      </c>
    </row>
    <row r="185" spans="2:5">
      <c r="B185" s="62" t="s">
        <v>16</v>
      </c>
      <c r="C185" s="51"/>
      <c r="D185" s="51"/>
      <c r="E185" s="51"/>
    </row>
    <row r="186" spans="2:5">
      <c r="B186" s="63" t="s">
        <v>44</v>
      </c>
      <c r="C186" s="64">
        <v>3133344030</v>
      </c>
      <c r="D186" s="64">
        <v>3365959854</v>
      </c>
      <c r="E186" s="64">
        <v>3528685927</v>
      </c>
    </row>
    <row r="187" spans="2:5">
      <c r="B187" s="65" t="s">
        <v>315</v>
      </c>
      <c r="C187" s="66">
        <v>641085970</v>
      </c>
      <c r="D187" s="66">
        <v>690610146</v>
      </c>
      <c r="E187" s="66">
        <v>723874073</v>
      </c>
    </row>
    <row r="188" spans="2:5" ht="26.4">
      <c r="B188" s="65" t="s">
        <v>316</v>
      </c>
      <c r="C188" s="66">
        <v>112750000</v>
      </c>
      <c r="D188" s="66">
        <v>121230000</v>
      </c>
      <c r="E188" s="66">
        <v>127100000</v>
      </c>
    </row>
    <row r="189" spans="2:5">
      <c r="B189" s="57"/>
      <c r="C189" s="56"/>
      <c r="D189" s="56"/>
      <c r="E189" s="56"/>
    </row>
    <row r="190" spans="2:5" ht="13.8">
      <c r="B190" s="67" t="s">
        <v>317</v>
      </c>
      <c r="C190" s="68">
        <v>20360000</v>
      </c>
      <c r="D190" s="68">
        <v>18480000</v>
      </c>
      <c r="E190" s="68">
        <v>19910000</v>
      </c>
    </row>
    <row r="191" spans="2:5">
      <c r="B191" s="57"/>
      <c r="C191" s="56"/>
      <c r="D191" s="56"/>
      <c r="E191" s="56"/>
    </row>
    <row r="192" spans="2:5" ht="13.8">
      <c r="B192" s="60" t="s">
        <v>318</v>
      </c>
      <c r="C192" s="61">
        <v>2872800</v>
      </c>
      <c r="D192" s="61">
        <v>2872800</v>
      </c>
      <c r="E192" s="61">
        <v>2872800</v>
      </c>
    </row>
    <row r="193" spans="2:5" ht="11.25" customHeight="1">
      <c r="B193" s="62" t="s">
        <v>16</v>
      </c>
      <c r="C193" s="56"/>
      <c r="D193" s="56"/>
      <c r="E193" s="56"/>
    </row>
    <row r="194" spans="2:5" ht="26.4">
      <c r="B194" s="63" t="s">
        <v>45</v>
      </c>
      <c r="C194" s="64">
        <v>1139348</v>
      </c>
      <c r="D194" s="64">
        <v>1139348</v>
      </c>
      <c r="E194" s="64">
        <v>1139348</v>
      </c>
    </row>
    <row r="195" spans="2:5" ht="26.4">
      <c r="B195" s="63" t="s">
        <v>319</v>
      </c>
      <c r="C195" s="64">
        <v>1733452</v>
      </c>
      <c r="D195" s="64">
        <v>1733452</v>
      </c>
      <c r="E195" s="64">
        <v>1733452</v>
      </c>
    </row>
    <row r="199" spans="2:5" s="59" customFormat="1" ht="15.6">
      <c r="B199" s="59" t="s">
        <v>320</v>
      </c>
      <c r="E199" s="59" t="s">
        <v>321</v>
      </c>
    </row>
  </sheetData>
  <mergeCells count="7">
    <mergeCell ref="B62:C62"/>
    <mergeCell ref="B3:E3"/>
    <mergeCell ref="B5:E5"/>
    <mergeCell ref="B61:E61"/>
    <mergeCell ref="B168:E168"/>
    <mergeCell ref="B2:C2"/>
    <mergeCell ref="B4:C4"/>
  </mergeCells>
  <phoneticPr fontId="2" type="noConversion"/>
  <pageMargins left="0.74803149606299213" right="0.74803149606299213" top="0.98425196850393704" bottom="0.98425196850393704" header="0.51181102362204722" footer="0.51181102362204722"/>
  <pageSetup scale="85" fitToHeight="0" orientation="portrait" r:id="rId1"/>
  <headerFooter alignWithMargins="0">
    <oddHeader>&amp;C&amp;P</oddHeader>
    <oddFooter>&amp;L&amp;F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2:C56"/>
  <sheetViews>
    <sheetView topLeftCell="A28" workbookViewId="0">
      <selection activeCell="C17" sqref="C17"/>
    </sheetView>
  </sheetViews>
  <sheetFormatPr defaultRowHeight="13.2"/>
  <cols>
    <col min="1" max="1" width="9.6640625" bestFit="1" customWidth="1"/>
    <col min="2" max="2" width="33.109375" bestFit="1" customWidth="1"/>
    <col min="3" max="3" width="48.33203125" customWidth="1"/>
  </cols>
  <sheetData>
    <row r="2" spans="1:3">
      <c r="B2" s="73"/>
      <c r="C2" s="73"/>
    </row>
    <row r="3" spans="1:3" ht="15.6">
      <c r="B3" s="70" t="s">
        <v>1</v>
      </c>
      <c r="C3" s="70"/>
    </row>
    <row r="4" spans="1:3" ht="15.6">
      <c r="B4" s="71" t="s">
        <v>2</v>
      </c>
      <c r="C4" s="71"/>
    </row>
    <row r="5" spans="1:3" ht="15.6">
      <c r="B5" s="71"/>
      <c r="C5" s="71"/>
    </row>
    <row r="6" spans="1:3" ht="15.6">
      <c r="B6" s="71" t="s">
        <v>4</v>
      </c>
      <c r="C6" s="71"/>
    </row>
    <row r="7" spans="1:3" ht="15.6">
      <c r="B7" s="1"/>
    </row>
    <row r="8" spans="1:3">
      <c r="B8" s="7" t="s">
        <v>46</v>
      </c>
      <c r="C8" s="8" t="s">
        <v>0</v>
      </c>
    </row>
    <row r="9" spans="1:3" ht="15.6">
      <c r="A9" t="s">
        <v>5</v>
      </c>
      <c r="C9" s="2"/>
    </row>
    <row r="10" spans="1:3">
      <c r="A10" t="s">
        <v>6</v>
      </c>
      <c r="B10" s="25"/>
    </row>
    <row r="11" spans="1:3">
      <c r="A11" t="s">
        <v>6</v>
      </c>
      <c r="B11" s="26"/>
    </row>
    <row r="12" spans="1:3">
      <c r="A12" t="s">
        <v>8</v>
      </c>
      <c r="C12" t="s">
        <v>10</v>
      </c>
    </row>
    <row r="13" spans="1:3">
      <c r="A13" t="s">
        <v>6</v>
      </c>
      <c r="B13" t="s">
        <v>11</v>
      </c>
    </row>
    <row r="14" spans="1:3">
      <c r="A14" t="s">
        <v>9</v>
      </c>
    </row>
    <row r="15" spans="1:3">
      <c r="A15" t="s">
        <v>9</v>
      </c>
    </row>
    <row r="16" spans="1:3" ht="15.6">
      <c r="B16" s="1" t="s">
        <v>4</v>
      </c>
    </row>
    <row r="17" spans="1:3" ht="15.6">
      <c r="B17" s="1"/>
    </row>
    <row r="18" spans="1:3">
      <c r="A18" t="s">
        <v>21</v>
      </c>
    </row>
    <row r="20" spans="1:3">
      <c r="B20" t="s">
        <v>7</v>
      </c>
    </row>
    <row r="23" spans="1:3" ht="15.6">
      <c r="B23" s="69" t="s">
        <v>26</v>
      </c>
      <c r="C23" s="69"/>
    </row>
    <row r="24" spans="1:3" ht="15.6">
      <c r="B24" s="69" t="s">
        <v>27</v>
      </c>
      <c r="C24" s="69"/>
    </row>
    <row r="25" spans="1:3">
      <c r="B25" s="4"/>
      <c r="C25" s="4"/>
    </row>
    <row r="26" spans="1:3" ht="26.4">
      <c r="B26" s="8" t="s">
        <v>17</v>
      </c>
      <c r="C26" s="9" t="s">
        <v>0</v>
      </c>
    </row>
    <row r="27" spans="1:3">
      <c r="B27" s="4"/>
      <c r="C27" s="4"/>
    </row>
    <row r="29" spans="1:3" ht="15.6">
      <c r="B29" s="72" t="s">
        <v>18</v>
      </c>
      <c r="C29" s="74"/>
    </row>
    <row r="30" spans="1:3" ht="15.6">
      <c r="B30" s="5"/>
      <c r="C30" s="6"/>
    </row>
    <row r="31" spans="1:3">
      <c r="B31" s="7" t="s">
        <v>19</v>
      </c>
      <c r="C31" s="7" t="s">
        <v>0</v>
      </c>
    </row>
    <row r="32" spans="1:3">
      <c r="B32" s="3"/>
    </row>
    <row r="50" spans="1:3">
      <c r="A50" t="s">
        <v>22</v>
      </c>
      <c r="B50" t="s">
        <v>44</v>
      </c>
    </row>
    <row r="51" spans="1:3">
      <c r="A51" s="3" t="s">
        <v>25</v>
      </c>
      <c r="B51" t="s">
        <v>45</v>
      </c>
    </row>
    <row r="55" spans="1:3">
      <c r="C55" t="str">
        <f>CONCATENATE(HEADER!B20,HEADER!B10, HEADER!B13)</f>
        <v>Likumprojekta "Par valsts budžetu . gadam"</v>
      </c>
    </row>
    <row r="56" spans="1:3">
      <c r="C56" t="s">
        <v>3</v>
      </c>
    </row>
  </sheetData>
  <mergeCells count="8">
    <mergeCell ref="B2:C2"/>
    <mergeCell ref="B3:C3"/>
    <mergeCell ref="B29:C29"/>
    <mergeCell ref="B5:C5"/>
    <mergeCell ref="B6:C6"/>
    <mergeCell ref="B23:C23"/>
    <mergeCell ref="B24:C24"/>
    <mergeCell ref="B4:C4"/>
  </mergeCells>
  <phoneticPr fontId="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47"/>
  <sheetViews>
    <sheetView workbookViewId="0">
      <selection activeCell="A31" sqref="A31:E47"/>
    </sheetView>
  </sheetViews>
  <sheetFormatPr defaultColWidth="9.109375" defaultRowHeight="13.2"/>
  <cols>
    <col min="1" max="5" width="17" style="13" customWidth="1"/>
    <col min="6" max="6" width="1.6640625" style="13" customWidth="1"/>
    <col min="7" max="16384" width="9.109375" style="13"/>
  </cols>
  <sheetData>
    <row r="1" spans="1:5" ht="28.5" customHeight="1">
      <c r="A1" s="75" t="s">
        <v>28</v>
      </c>
      <c r="B1" s="75"/>
      <c r="C1" s="75"/>
      <c r="D1" s="75"/>
      <c r="E1" s="75"/>
    </row>
    <row r="2" spans="1:5" ht="15.6">
      <c r="A2" s="14" t="s">
        <v>43</v>
      </c>
      <c r="B2" s="15"/>
      <c r="C2" s="15"/>
      <c r="D2" s="15"/>
      <c r="E2" s="15"/>
    </row>
    <row r="3" spans="1:5" ht="7.5" customHeight="1">
      <c r="A3" s="16"/>
      <c r="B3" s="16"/>
      <c r="C3" s="16"/>
      <c r="D3" s="16"/>
      <c r="E3" s="16"/>
    </row>
    <row r="4" spans="1:5" ht="21" customHeight="1">
      <c r="A4" s="75" t="s">
        <v>29</v>
      </c>
      <c r="B4" s="75"/>
      <c r="C4" s="75"/>
      <c r="D4" s="75"/>
      <c r="E4" s="75"/>
    </row>
    <row r="5" spans="1:5" ht="15.6">
      <c r="A5" s="14" t="s">
        <v>30</v>
      </c>
      <c r="B5" s="15"/>
      <c r="C5" s="15"/>
      <c r="D5" s="15"/>
      <c r="E5" s="15"/>
    </row>
    <row r="6" spans="1:5">
      <c r="A6" s="17"/>
      <c r="B6" s="17"/>
      <c r="C6" s="17"/>
      <c r="D6" s="17"/>
      <c r="E6" s="17"/>
    </row>
    <row r="7" spans="1:5">
      <c r="A7" s="17"/>
      <c r="B7" s="17"/>
      <c r="C7" s="17"/>
      <c r="D7" s="17"/>
      <c r="E7" s="17"/>
    </row>
    <row r="8" spans="1:5">
      <c r="A8" s="17"/>
      <c r="B8" s="17"/>
      <c r="C8" s="17"/>
      <c r="D8" s="17"/>
      <c r="E8" s="17"/>
    </row>
    <row r="9" spans="1:5">
      <c r="A9" s="17"/>
      <c r="B9" s="17"/>
      <c r="C9" s="17"/>
      <c r="D9" s="17"/>
      <c r="E9" s="17"/>
    </row>
    <row r="10" spans="1:5" ht="30" customHeight="1">
      <c r="A10" s="18" t="s">
        <v>31</v>
      </c>
      <c r="B10" s="18" t="s">
        <v>32</v>
      </c>
      <c r="C10" s="18" t="s">
        <v>33</v>
      </c>
      <c r="D10" s="18" t="s">
        <v>34</v>
      </c>
      <c r="E10" s="18" t="s">
        <v>35</v>
      </c>
    </row>
    <row r="11" spans="1:5" ht="30" customHeight="1">
      <c r="A11" s="19"/>
      <c r="B11" s="19"/>
      <c r="C11" s="19"/>
      <c r="D11" s="19"/>
      <c r="E11" s="19"/>
    </row>
    <row r="12" spans="1:5" ht="19.5" customHeight="1">
      <c r="A12" s="19" t="s">
        <v>36</v>
      </c>
      <c r="B12" s="19" t="s">
        <v>37</v>
      </c>
      <c r="C12" s="19" t="s">
        <v>38</v>
      </c>
      <c r="D12" s="19" t="s">
        <v>39</v>
      </c>
      <c r="E12" s="19" t="s">
        <v>40</v>
      </c>
    </row>
    <row r="13" spans="1:5" ht="15.6">
      <c r="A13" s="20"/>
      <c r="B13" s="20"/>
      <c r="C13" s="20"/>
      <c r="D13" s="20"/>
      <c r="E13" s="20"/>
    </row>
    <row r="14" spans="1:5" ht="15.6">
      <c r="A14" s="21">
        <f ca="1">NOW()</f>
        <v>44478.57532974537</v>
      </c>
      <c r="B14" s="20"/>
      <c r="C14" s="20"/>
      <c r="D14" s="20"/>
      <c r="E14" s="20"/>
    </row>
    <row r="15" spans="1:5" ht="15.6">
      <c r="A15" s="22"/>
      <c r="B15" s="20"/>
      <c r="C15" s="20"/>
      <c r="D15" s="20"/>
      <c r="E15" s="20"/>
    </row>
    <row r="16" spans="1:5" ht="15.6">
      <c r="A16" s="22" t="s">
        <v>41</v>
      </c>
      <c r="B16" s="20"/>
      <c r="C16" s="20"/>
      <c r="D16" s="20"/>
      <c r="E16" s="20"/>
    </row>
    <row r="17" spans="1:5" ht="15.6">
      <c r="A17" s="22" t="s">
        <v>42</v>
      </c>
      <c r="B17" s="20"/>
      <c r="C17" s="20"/>
      <c r="D17" s="20"/>
      <c r="E17" s="20"/>
    </row>
    <row r="20" spans="1:5">
      <c r="A20" s="13" t="e">
        <f t="array" aca="1" ref="A20" ca="1">SUM(IF(LEN(TRIM(A10:E14))=0,0,LEN(TRIM(A10:E14))-LEN(SUBSTITUTE(A10:E14," ",""))+1))+SUM(IF(LEN(TRIM([1]ATSKAITE!$B$1:[1]ATSKAITE!#REF!))=0,0,LEN(TRIM([1]ATSKAITE!$B$1:[1]ATSKAITE!#REF!))-LEN(SUBSTITUTE([1]ATSKAITE!$B$1:[1]ATSKAITE!#REF!," ",""))+1))+SUM(IF(LEN(TRIM(A16:E17))=0,0,LEN(TRIM(A16:E17))-LEN(SUBSTITUTE(A16:E17," ",""))+1))+1</f>
        <v>#REF!</v>
      </c>
    </row>
    <row r="31" spans="1:5" ht="30.75" customHeight="1">
      <c r="A31" s="75" t="s">
        <v>28</v>
      </c>
      <c r="B31" s="75"/>
      <c r="C31" s="75"/>
      <c r="D31" s="75"/>
      <c r="E31" s="75"/>
    </row>
    <row r="32" spans="1:5" ht="15.6">
      <c r="A32" s="14" t="s">
        <v>43</v>
      </c>
      <c r="B32" s="15"/>
      <c r="C32" s="15"/>
      <c r="D32" s="15"/>
      <c r="E32" s="15"/>
    </row>
    <row r="33" spans="1:5" ht="2.25" customHeight="1">
      <c r="A33" s="16"/>
      <c r="B33" s="16"/>
      <c r="C33" s="16"/>
      <c r="D33" s="16"/>
      <c r="E33" s="16"/>
    </row>
    <row r="34" spans="1:5" ht="28.5" customHeight="1">
      <c r="A34" s="75" t="s">
        <v>29</v>
      </c>
      <c r="B34" s="75"/>
      <c r="C34" s="75"/>
      <c r="D34" s="75"/>
      <c r="E34" s="75"/>
    </row>
    <row r="35" spans="1:5" ht="15.6">
      <c r="A35" s="14" t="s">
        <v>30</v>
      </c>
      <c r="B35" s="15"/>
      <c r="C35" s="15"/>
      <c r="D35" s="15"/>
      <c r="E35" s="15"/>
    </row>
    <row r="36" spans="1:5">
      <c r="A36" s="17"/>
      <c r="B36" s="17"/>
      <c r="C36" s="17"/>
      <c r="D36" s="17"/>
      <c r="E36" s="17"/>
    </row>
    <row r="37" spans="1:5">
      <c r="A37" s="17"/>
      <c r="B37" s="17"/>
      <c r="C37" s="17"/>
      <c r="D37" s="17"/>
      <c r="E37" s="17"/>
    </row>
    <row r="38" spans="1:5">
      <c r="A38" s="17"/>
      <c r="B38" s="17"/>
      <c r="C38" s="17"/>
      <c r="D38" s="17"/>
      <c r="E38" s="17"/>
    </row>
    <row r="39" spans="1:5">
      <c r="A39" s="17"/>
      <c r="B39" s="17"/>
      <c r="C39" s="17"/>
      <c r="D39" s="17"/>
      <c r="E39" s="17"/>
    </row>
    <row r="40" spans="1:5" ht="15.6">
      <c r="A40" s="18" t="s">
        <v>31</v>
      </c>
      <c r="B40" s="18" t="s">
        <v>32</v>
      </c>
      <c r="C40" s="18" t="s">
        <v>33</v>
      </c>
      <c r="D40" s="18" t="s">
        <v>34</v>
      </c>
      <c r="E40" s="18" t="s">
        <v>35</v>
      </c>
    </row>
    <row r="41" spans="1:5" ht="30" customHeight="1">
      <c r="A41" s="19"/>
      <c r="B41" s="19"/>
      <c r="C41" s="19"/>
      <c r="D41" s="19"/>
      <c r="E41" s="19"/>
    </row>
    <row r="42" spans="1:5" ht="15.6">
      <c r="A42" s="19" t="s">
        <v>36</v>
      </c>
      <c r="B42" s="19" t="s">
        <v>37</v>
      </c>
      <c r="C42" s="19" t="s">
        <v>38</v>
      </c>
      <c r="D42" s="19" t="s">
        <v>39</v>
      </c>
      <c r="E42" s="19" t="s">
        <v>40</v>
      </c>
    </row>
    <row r="43" spans="1:5" ht="15.6">
      <c r="A43" s="20"/>
      <c r="B43" s="20"/>
      <c r="C43" s="20"/>
      <c r="D43" s="20"/>
      <c r="E43" s="20"/>
    </row>
    <row r="44" spans="1:5" ht="15.6">
      <c r="A44" s="21">
        <f ca="1">NOW()</f>
        <v>44478.57532974537</v>
      </c>
      <c r="B44" s="20"/>
      <c r="C44" s="20"/>
      <c r="D44" s="20"/>
      <c r="E44" s="20"/>
    </row>
    <row r="45" spans="1:5" ht="15.6">
      <c r="A45" s="22"/>
      <c r="B45" s="20"/>
      <c r="C45" s="20"/>
      <c r="D45" s="20"/>
      <c r="E45" s="20"/>
    </row>
    <row r="46" spans="1:5" ht="15.6">
      <c r="A46" s="22" t="s">
        <v>41</v>
      </c>
      <c r="B46" s="20"/>
      <c r="C46" s="20"/>
      <c r="D46" s="20"/>
      <c r="E46" s="20"/>
    </row>
    <row r="47" spans="1:5" ht="15.6">
      <c r="A47" s="22" t="s">
        <v>42</v>
      </c>
      <c r="B47" s="20"/>
      <c r="C47" s="20"/>
      <c r="D47" s="20"/>
      <c r="E47" s="20"/>
    </row>
  </sheetData>
  <mergeCells count="4">
    <mergeCell ref="A1:E1"/>
    <mergeCell ref="A4:E4"/>
    <mergeCell ref="A31:E31"/>
    <mergeCell ref="A34:E34"/>
  </mergeCells>
  <phoneticPr fontId="2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K52"/>
  <sheetViews>
    <sheetView topLeftCell="A47" workbookViewId="0">
      <selection activeCell="C52" sqref="C52"/>
    </sheetView>
  </sheetViews>
  <sheetFormatPr defaultRowHeight="13.2"/>
  <cols>
    <col min="2" max="2" width="22.109375" customWidth="1"/>
    <col min="3" max="3" width="17.5546875" customWidth="1"/>
    <col min="4" max="4" width="16.5546875" customWidth="1"/>
    <col min="5" max="7" width="11.6640625" bestFit="1" customWidth="1"/>
  </cols>
  <sheetData>
    <row r="1" spans="1:11">
      <c r="A1" s="25" t="s">
        <v>13</v>
      </c>
      <c r="B1">
        <v>2</v>
      </c>
      <c r="C1">
        <v>52</v>
      </c>
      <c r="D1">
        <v>2</v>
      </c>
      <c r="E1">
        <v>11</v>
      </c>
    </row>
    <row r="2" spans="1:11" ht="26.4">
      <c r="B2" s="29" t="s">
        <v>48</v>
      </c>
      <c r="C2" s="29" t="s">
        <v>48</v>
      </c>
      <c r="D2" s="42" t="s">
        <v>309</v>
      </c>
      <c r="E2" s="42" t="s">
        <v>308</v>
      </c>
      <c r="F2" s="42" t="s">
        <v>307</v>
      </c>
      <c r="G2" s="42" t="s">
        <v>49</v>
      </c>
      <c r="H2" s="42" t="s">
        <v>49</v>
      </c>
      <c r="I2" s="42" t="s">
        <v>49</v>
      </c>
      <c r="J2" s="42" t="s">
        <v>49</v>
      </c>
      <c r="K2" s="42" t="s">
        <v>49</v>
      </c>
    </row>
    <row r="3" spans="1:11">
      <c r="B3" s="29" t="s">
        <v>50</v>
      </c>
      <c r="C3" s="29" t="s">
        <v>255</v>
      </c>
      <c r="D3" s="31" t="s">
        <v>48</v>
      </c>
      <c r="E3" s="31" t="s">
        <v>48</v>
      </c>
      <c r="F3" s="31" t="s">
        <v>48</v>
      </c>
      <c r="G3" s="31" t="s">
        <v>48</v>
      </c>
      <c r="H3" s="31" t="s">
        <v>48</v>
      </c>
      <c r="I3" s="31" t="s">
        <v>48</v>
      </c>
      <c r="J3" s="31" t="s">
        <v>48</v>
      </c>
      <c r="K3" s="31" t="s">
        <v>48</v>
      </c>
    </row>
    <row r="4" spans="1:11" ht="26.4">
      <c r="B4" s="45" t="s">
        <v>51</v>
      </c>
      <c r="C4" s="45" t="s">
        <v>52</v>
      </c>
      <c r="D4" s="44">
        <v>7469702381</v>
      </c>
      <c r="E4" s="44">
        <v>8337681952</v>
      </c>
      <c r="F4" s="44">
        <v>8416634293</v>
      </c>
      <c r="G4" s="44"/>
      <c r="H4" s="44"/>
      <c r="I4" s="44"/>
      <c r="J4" s="44"/>
      <c r="K4" s="44"/>
    </row>
    <row r="5" spans="1:11" ht="26.4">
      <c r="B5" s="46" t="s">
        <v>53</v>
      </c>
      <c r="C5" s="46" t="s">
        <v>54</v>
      </c>
      <c r="D5" s="44">
        <v>5405790952</v>
      </c>
      <c r="E5" s="44">
        <v>5713223672</v>
      </c>
      <c r="F5" s="44">
        <v>6002945850</v>
      </c>
      <c r="G5" s="44"/>
      <c r="H5" s="44"/>
      <c r="I5" s="44"/>
      <c r="J5" s="44"/>
      <c r="K5" s="44"/>
    </row>
    <row r="6" spans="1:11" ht="26.4">
      <c r="B6" s="47" t="s">
        <v>192</v>
      </c>
      <c r="C6" s="47" t="s">
        <v>193</v>
      </c>
      <c r="D6" s="44">
        <v>781892500</v>
      </c>
      <c r="E6" s="44">
        <v>809050000</v>
      </c>
      <c r="F6" s="44">
        <v>851547500</v>
      </c>
      <c r="G6" s="44"/>
      <c r="H6" s="44"/>
      <c r="I6" s="44"/>
      <c r="J6" s="44"/>
      <c r="K6" s="44"/>
    </row>
    <row r="7" spans="1:11" ht="118.8">
      <c r="B7" s="37" t="s">
        <v>194</v>
      </c>
      <c r="C7" s="37" t="s">
        <v>195</v>
      </c>
      <c r="D7" s="32">
        <v>465492500</v>
      </c>
      <c r="E7" s="32">
        <v>479050000</v>
      </c>
      <c r="F7" s="32">
        <v>506547500</v>
      </c>
      <c r="G7" s="32"/>
      <c r="H7" s="32"/>
      <c r="I7" s="32"/>
      <c r="J7" s="32"/>
      <c r="K7" s="32"/>
    </row>
    <row r="8" spans="1:11" ht="118.8">
      <c r="B8" s="37" t="s">
        <v>196</v>
      </c>
      <c r="C8" s="37" t="s">
        <v>197</v>
      </c>
      <c r="D8" s="32">
        <v>316400000</v>
      </c>
      <c r="E8" s="32">
        <v>330000000</v>
      </c>
      <c r="F8" s="32">
        <v>345000000</v>
      </c>
      <c r="G8" s="32"/>
      <c r="H8" s="32"/>
      <c r="I8" s="32"/>
      <c r="J8" s="32"/>
      <c r="K8" s="32"/>
    </row>
    <row r="9" spans="1:11" ht="118.8">
      <c r="B9" s="40" t="s">
        <v>198</v>
      </c>
      <c r="C9" s="40" t="s">
        <v>199</v>
      </c>
      <c r="D9" s="32">
        <v>316400000</v>
      </c>
      <c r="E9" s="32">
        <v>330000000</v>
      </c>
      <c r="F9" s="32">
        <v>345000000</v>
      </c>
      <c r="G9" s="32"/>
      <c r="H9" s="32"/>
      <c r="I9" s="32"/>
      <c r="J9" s="32"/>
      <c r="K9" s="32"/>
    </row>
    <row r="10" spans="1:11" ht="66">
      <c r="B10" s="47" t="s">
        <v>22</v>
      </c>
      <c r="C10" s="47" t="s">
        <v>55</v>
      </c>
      <c r="D10" s="44">
        <v>112750000</v>
      </c>
      <c r="E10" s="44">
        <v>121230000</v>
      </c>
      <c r="F10" s="44">
        <v>127100000</v>
      </c>
      <c r="G10" s="44"/>
      <c r="H10" s="44"/>
      <c r="I10" s="44"/>
      <c r="J10" s="44"/>
      <c r="K10" s="44"/>
    </row>
    <row r="11" spans="1:11" ht="316.8">
      <c r="B11" s="37" t="s">
        <v>200</v>
      </c>
      <c r="C11" s="37" t="s">
        <v>300</v>
      </c>
      <c r="D11" s="32">
        <v>112750000</v>
      </c>
      <c r="E11" s="32">
        <v>121230000</v>
      </c>
      <c r="F11" s="32">
        <v>127100000</v>
      </c>
      <c r="G11" s="32"/>
      <c r="H11" s="32"/>
      <c r="I11" s="32"/>
      <c r="J11" s="32"/>
      <c r="K11" s="32"/>
    </row>
    <row r="12" spans="1:11" ht="66">
      <c r="B12" s="47" t="s">
        <v>201</v>
      </c>
      <c r="C12" s="47" t="s">
        <v>202</v>
      </c>
      <c r="D12" s="44">
        <v>4449248452</v>
      </c>
      <c r="E12" s="44">
        <v>4717743672</v>
      </c>
      <c r="F12" s="44">
        <v>4955098350</v>
      </c>
      <c r="G12" s="44"/>
      <c r="H12" s="44"/>
      <c r="I12" s="44"/>
      <c r="J12" s="44"/>
      <c r="K12" s="44"/>
    </row>
    <row r="13" spans="1:11" ht="79.2">
      <c r="B13" s="37" t="s">
        <v>203</v>
      </c>
      <c r="C13" s="37" t="s">
        <v>204</v>
      </c>
      <c r="D13" s="32">
        <v>3067525000</v>
      </c>
      <c r="E13" s="32">
        <v>3291845000</v>
      </c>
      <c r="F13" s="32">
        <v>3493587000</v>
      </c>
      <c r="G13" s="32"/>
      <c r="H13" s="32"/>
      <c r="I13" s="32"/>
      <c r="J13" s="32"/>
      <c r="K13" s="32"/>
    </row>
    <row r="14" spans="1:11" ht="52.8">
      <c r="B14" s="37" t="s">
        <v>205</v>
      </c>
      <c r="C14" s="37" t="s">
        <v>206</v>
      </c>
      <c r="D14" s="32">
        <v>1166800000</v>
      </c>
      <c r="E14" s="32">
        <v>1204400000</v>
      </c>
      <c r="F14" s="32">
        <v>1234500000</v>
      </c>
      <c r="G14" s="32"/>
      <c r="H14" s="32"/>
      <c r="I14" s="32"/>
      <c r="J14" s="32"/>
      <c r="K14" s="32"/>
    </row>
    <row r="15" spans="1:11" ht="132">
      <c r="B15" s="37" t="s">
        <v>207</v>
      </c>
      <c r="C15" s="37" t="s">
        <v>208</v>
      </c>
      <c r="D15" s="32">
        <v>180198208</v>
      </c>
      <c r="E15" s="32">
        <v>184372258</v>
      </c>
      <c r="F15" s="32">
        <v>188211350</v>
      </c>
      <c r="G15" s="32"/>
      <c r="H15" s="32"/>
      <c r="I15" s="32"/>
      <c r="J15" s="32"/>
      <c r="K15" s="32"/>
    </row>
    <row r="16" spans="1:11" ht="171.6">
      <c r="B16" s="41" t="s">
        <v>209</v>
      </c>
      <c r="C16" s="41" t="s">
        <v>210</v>
      </c>
      <c r="D16" s="32">
        <v>42774300</v>
      </c>
      <c r="E16" s="32">
        <v>44241350</v>
      </c>
      <c r="F16" s="32">
        <v>45241350</v>
      </c>
      <c r="G16" s="32"/>
      <c r="H16" s="32"/>
      <c r="I16" s="32"/>
      <c r="J16" s="32"/>
      <c r="K16" s="32"/>
    </row>
    <row r="17" spans="2:11" ht="132">
      <c r="B17" s="41" t="s">
        <v>211</v>
      </c>
      <c r="C17" s="41" t="s">
        <v>212</v>
      </c>
      <c r="D17" s="32">
        <v>3500000</v>
      </c>
      <c r="E17" s="32">
        <v>3500000</v>
      </c>
      <c r="F17" s="32">
        <v>3500000</v>
      </c>
      <c r="G17" s="32"/>
      <c r="H17" s="32"/>
      <c r="I17" s="32"/>
      <c r="J17" s="32"/>
      <c r="K17" s="32"/>
    </row>
    <row r="18" spans="2:11" ht="224.4">
      <c r="B18" s="41" t="s">
        <v>213</v>
      </c>
      <c r="C18" s="41" t="s">
        <v>214</v>
      </c>
      <c r="D18" s="32">
        <v>4864000</v>
      </c>
      <c r="E18" s="32">
        <v>4913000</v>
      </c>
      <c r="F18" s="32">
        <v>4960000</v>
      </c>
      <c r="G18" s="32"/>
      <c r="H18" s="32"/>
      <c r="I18" s="32"/>
      <c r="J18" s="32"/>
      <c r="K18" s="32"/>
    </row>
    <row r="19" spans="2:11" ht="382.8">
      <c r="B19" s="41" t="s">
        <v>215</v>
      </c>
      <c r="C19" s="41" t="s">
        <v>216</v>
      </c>
      <c r="D19" s="32">
        <v>106139908</v>
      </c>
      <c r="E19" s="32">
        <v>108677908</v>
      </c>
      <c r="F19" s="32">
        <v>111319000</v>
      </c>
      <c r="G19" s="32"/>
      <c r="H19" s="32"/>
      <c r="I19" s="32"/>
      <c r="J19" s="32"/>
      <c r="K19" s="32"/>
    </row>
    <row r="20" spans="2:11" ht="409.2">
      <c r="B20" s="41" t="s">
        <v>217</v>
      </c>
      <c r="C20" s="41" t="s">
        <v>218</v>
      </c>
      <c r="D20" s="32">
        <v>22920000</v>
      </c>
      <c r="E20" s="32">
        <v>23040000</v>
      </c>
      <c r="F20" s="32">
        <v>23191000</v>
      </c>
      <c r="G20" s="32"/>
      <c r="H20" s="32"/>
      <c r="I20" s="32"/>
      <c r="J20" s="32"/>
      <c r="K20" s="32"/>
    </row>
    <row r="21" spans="2:11" ht="158.4">
      <c r="B21" s="37" t="s">
        <v>219</v>
      </c>
      <c r="C21" s="37" t="s">
        <v>220</v>
      </c>
      <c r="D21" s="32">
        <v>34725244</v>
      </c>
      <c r="E21" s="32">
        <v>37126414</v>
      </c>
      <c r="F21" s="32">
        <v>38800000</v>
      </c>
      <c r="G21" s="32"/>
      <c r="H21" s="32"/>
      <c r="I21" s="32"/>
      <c r="J21" s="32"/>
      <c r="K21" s="32"/>
    </row>
    <row r="22" spans="2:11" ht="198">
      <c r="B22" s="41" t="s">
        <v>221</v>
      </c>
      <c r="C22" s="41" t="s">
        <v>222</v>
      </c>
      <c r="D22" s="32">
        <v>34725244</v>
      </c>
      <c r="E22" s="32">
        <v>37126414</v>
      </c>
      <c r="F22" s="32">
        <v>38800000</v>
      </c>
      <c r="G22" s="32"/>
      <c r="H22" s="32"/>
      <c r="I22" s="32"/>
      <c r="J22" s="32"/>
      <c r="K22" s="32"/>
    </row>
    <row r="23" spans="2:11" ht="26.4">
      <c r="B23" s="47" t="s">
        <v>223</v>
      </c>
      <c r="C23" s="47" t="s">
        <v>224</v>
      </c>
      <c r="D23" s="44">
        <v>61900000</v>
      </c>
      <c r="E23" s="44">
        <v>65200000</v>
      </c>
      <c r="F23" s="44">
        <v>69200000</v>
      </c>
      <c r="G23" s="44"/>
      <c r="H23" s="44"/>
      <c r="I23" s="44"/>
      <c r="J23" s="44"/>
      <c r="K23" s="44"/>
    </row>
    <row r="24" spans="2:11" ht="26.4">
      <c r="B24" s="46" t="s">
        <v>56</v>
      </c>
      <c r="C24" s="46" t="s">
        <v>57</v>
      </c>
      <c r="D24" s="44">
        <v>470054576</v>
      </c>
      <c r="E24" s="44">
        <v>432034996</v>
      </c>
      <c r="F24" s="44">
        <v>391270726</v>
      </c>
      <c r="G24" s="44"/>
      <c r="H24" s="44"/>
      <c r="I24" s="44"/>
      <c r="J24" s="44"/>
      <c r="K24" s="44"/>
    </row>
    <row r="25" spans="2:11" ht="79.2">
      <c r="B25" s="47" t="s">
        <v>225</v>
      </c>
      <c r="C25" s="47" t="s">
        <v>226</v>
      </c>
      <c r="D25" s="44">
        <v>250329923</v>
      </c>
      <c r="E25" s="44">
        <v>215889929</v>
      </c>
      <c r="F25" s="44">
        <v>182620287</v>
      </c>
      <c r="G25" s="44"/>
      <c r="H25" s="44"/>
      <c r="I25" s="44"/>
      <c r="J25" s="44"/>
      <c r="K25" s="44"/>
    </row>
    <row r="26" spans="2:11" ht="211.2">
      <c r="B26" s="37" t="s">
        <v>227</v>
      </c>
      <c r="C26" s="37" t="s">
        <v>301</v>
      </c>
      <c r="D26" s="32">
        <v>180450000</v>
      </c>
      <c r="E26" s="32">
        <v>142881000</v>
      </c>
      <c r="F26" s="32">
        <v>84975000</v>
      </c>
      <c r="G26" s="32"/>
      <c r="H26" s="32"/>
      <c r="I26" s="32"/>
      <c r="J26" s="32"/>
      <c r="K26" s="32"/>
    </row>
    <row r="27" spans="2:11" ht="52.8">
      <c r="B27" s="37" t="s">
        <v>228</v>
      </c>
      <c r="C27" s="37" t="s">
        <v>229</v>
      </c>
      <c r="D27" s="32">
        <v>9030000</v>
      </c>
      <c r="E27" s="32">
        <v>8920000</v>
      </c>
      <c r="F27" s="32">
        <v>8790000</v>
      </c>
      <c r="G27" s="32"/>
      <c r="H27" s="32"/>
      <c r="I27" s="32"/>
      <c r="J27" s="32"/>
      <c r="K27" s="32"/>
    </row>
    <row r="28" spans="2:11" ht="145.19999999999999">
      <c r="B28" s="40" t="s">
        <v>230</v>
      </c>
      <c r="C28" s="40" t="s">
        <v>231</v>
      </c>
      <c r="D28" s="32">
        <v>8930000</v>
      </c>
      <c r="E28" s="32">
        <v>8820000</v>
      </c>
      <c r="F28" s="32">
        <v>8690000</v>
      </c>
      <c r="G28" s="32"/>
      <c r="H28" s="32"/>
      <c r="I28" s="32"/>
      <c r="J28" s="32"/>
      <c r="K28" s="32"/>
    </row>
    <row r="29" spans="2:11" ht="409.2">
      <c r="B29" s="40" t="s">
        <v>232</v>
      </c>
      <c r="C29" s="40" t="s">
        <v>302</v>
      </c>
      <c r="D29" s="32">
        <v>100000</v>
      </c>
      <c r="E29" s="32">
        <v>100000</v>
      </c>
      <c r="F29" s="32">
        <v>100000</v>
      </c>
      <c r="G29" s="32"/>
      <c r="H29" s="32"/>
      <c r="I29" s="32"/>
      <c r="J29" s="32"/>
      <c r="K29" s="32"/>
    </row>
    <row r="30" spans="2:11" ht="79.2">
      <c r="B30" s="37" t="s">
        <v>233</v>
      </c>
      <c r="C30" s="37" t="s">
        <v>234</v>
      </c>
      <c r="D30" s="32">
        <v>60849923</v>
      </c>
      <c r="E30" s="32">
        <v>64088929</v>
      </c>
      <c r="F30" s="32">
        <v>88855287</v>
      </c>
      <c r="G30" s="32"/>
      <c r="H30" s="32"/>
      <c r="I30" s="32"/>
      <c r="J30" s="32"/>
      <c r="K30" s="32"/>
    </row>
    <row r="31" spans="2:11" ht="409.6">
      <c r="B31" s="41" t="s">
        <v>235</v>
      </c>
      <c r="C31" s="41" t="s">
        <v>303</v>
      </c>
      <c r="D31" s="32">
        <v>60849923</v>
      </c>
      <c r="E31" s="32">
        <v>64088929</v>
      </c>
      <c r="F31" s="32">
        <v>88855287</v>
      </c>
      <c r="G31" s="32"/>
      <c r="H31" s="32"/>
      <c r="I31" s="32"/>
      <c r="J31" s="32"/>
      <c r="K31" s="32"/>
    </row>
    <row r="32" spans="2:11" ht="92.4">
      <c r="B32" s="47" t="s">
        <v>236</v>
      </c>
      <c r="C32" s="47" t="s">
        <v>237</v>
      </c>
      <c r="D32" s="44">
        <v>157329261</v>
      </c>
      <c r="E32" s="44">
        <v>158673249</v>
      </c>
      <c r="F32" s="44">
        <v>152456328</v>
      </c>
      <c r="G32" s="44"/>
      <c r="H32" s="44"/>
      <c r="I32" s="44"/>
      <c r="J32" s="44"/>
      <c r="K32" s="44"/>
    </row>
    <row r="33" spans="2:11" ht="211.2">
      <c r="B33" s="37" t="s">
        <v>238</v>
      </c>
      <c r="C33" s="37" t="s">
        <v>304</v>
      </c>
      <c r="D33" s="32">
        <v>81591662</v>
      </c>
      <c r="E33" s="32">
        <v>82180106</v>
      </c>
      <c r="F33" s="32">
        <v>74549865</v>
      </c>
      <c r="G33" s="32"/>
      <c r="H33" s="32"/>
      <c r="I33" s="32"/>
      <c r="J33" s="32"/>
      <c r="K33" s="32"/>
    </row>
    <row r="34" spans="2:11" ht="316.8">
      <c r="B34" s="37" t="s">
        <v>239</v>
      </c>
      <c r="C34" s="37" t="s">
        <v>305</v>
      </c>
      <c r="D34" s="32">
        <v>8688712</v>
      </c>
      <c r="E34" s="32">
        <v>8077676</v>
      </c>
      <c r="F34" s="32">
        <v>7968411</v>
      </c>
      <c r="G34" s="32"/>
      <c r="H34" s="32"/>
      <c r="I34" s="32"/>
      <c r="J34" s="32"/>
      <c r="K34" s="32"/>
    </row>
    <row r="35" spans="2:11" ht="118.8">
      <c r="B35" s="37" t="s">
        <v>240</v>
      </c>
      <c r="C35" s="37" t="s">
        <v>241</v>
      </c>
      <c r="D35" s="32">
        <v>67040097</v>
      </c>
      <c r="E35" s="32">
        <v>68405927</v>
      </c>
      <c r="F35" s="32">
        <v>69928512</v>
      </c>
      <c r="G35" s="32"/>
      <c r="H35" s="32"/>
      <c r="I35" s="32"/>
      <c r="J35" s="32"/>
      <c r="K35" s="32"/>
    </row>
    <row r="36" spans="2:11" ht="105.6">
      <c r="B36" s="40" t="s">
        <v>95</v>
      </c>
      <c r="C36" s="40" t="s">
        <v>96</v>
      </c>
      <c r="D36" s="32">
        <v>3473020</v>
      </c>
      <c r="E36" s="32">
        <v>3457520</v>
      </c>
      <c r="F36" s="32">
        <v>3457520</v>
      </c>
      <c r="G36" s="32"/>
      <c r="H36" s="32"/>
      <c r="I36" s="32"/>
      <c r="J36" s="32"/>
      <c r="K36" s="32"/>
    </row>
    <row r="37" spans="2:11" ht="145.19999999999999">
      <c r="B37" s="40" t="s">
        <v>25</v>
      </c>
      <c r="C37" s="40" t="s">
        <v>24</v>
      </c>
      <c r="D37" s="32">
        <v>1139348</v>
      </c>
      <c r="E37" s="32">
        <v>1139348</v>
      </c>
      <c r="F37" s="32">
        <v>1139348</v>
      </c>
      <c r="G37" s="32"/>
      <c r="H37" s="32"/>
      <c r="I37" s="32"/>
      <c r="J37" s="32"/>
      <c r="K37" s="32"/>
    </row>
    <row r="38" spans="2:11" ht="198">
      <c r="B38" s="40" t="s">
        <v>175</v>
      </c>
      <c r="C38" s="40" t="s">
        <v>176</v>
      </c>
      <c r="D38" s="32">
        <v>580360</v>
      </c>
      <c r="E38" s="32">
        <v>516360</v>
      </c>
      <c r="F38" s="32">
        <v>516360</v>
      </c>
      <c r="G38" s="32"/>
      <c r="H38" s="32"/>
      <c r="I38" s="32"/>
      <c r="J38" s="32"/>
      <c r="K38" s="32"/>
    </row>
    <row r="39" spans="2:11" ht="237.6">
      <c r="B39" s="40" t="s">
        <v>75</v>
      </c>
      <c r="C39" s="40" t="s">
        <v>261</v>
      </c>
      <c r="D39" s="32">
        <v>22045997</v>
      </c>
      <c r="E39" s="32">
        <v>22045997</v>
      </c>
      <c r="F39" s="32">
        <v>22045997</v>
      </c>
      <c r="G39" s="32"/>
      <c r="H39" s="32"/>
      <c r="I39" s="32"/>
      <c r="J39" s="32"/>
      <c r="K39" s="32"/>
    </row>
    <row r="40" spans="2:11" ht="198">
      <c r="B40" s="40" t="s">
        <v>242</v>
      </c>
      <c r="C40" s="40" t="s">
        <v>243</v>
      </c>
      <c r="D40" s="32">
        <v>39801372</v>
      </c>
      <c r="E40" s="32">
        <v>41246702</v>
      </c>
      <c r="F40" s="32">
        <v>42769287</v>
      </c>
      <c r="G40" s="32"/>
      <c r="H40" s="32"/>
      <c r="I40" s="32"/>
      <c r="J40" s="32"/>
      <c r="K40" s="32"/>
    </row>
    <row r="41" spans="2:11" ht="237.6">
      <c r="B41" s="41" t="s">
        <v>244</v>
      </c>
      <c r="C41" s="41" t="s">
        <v>245</v>
      </c>
      <c r="D41" s="32">
        <v>7575000</v>
      </c>
      <c r="E41" s="32">
        <v>7780000</v>
      </c>
      <c r="F41" s="32">
        <v>7998000</v>
      </c>
      <c r="G41" s="32"/>
      <c r="H41" s="32"/>
      <c r="I41" s="32"/>
      <c r="J41" s="32"/>
      <c r="K41" s="32"/>
    </row>
    <row r="42" spans="2:11" ht="224.4">
      <c r="B42" s="41" t="s">
        <v>148</v>
      </c>
      <c r="C42" s="41" t="s">
        <v>149</v>
      </c>
      <c r="D42" s="32">
        <v>31580000</v>
      </c>
      <c r="E42" s="32">
        <v>32850000</v>
      </c>
      <c r="F42" s="32">
        <v>34160000</v>
      </c>
      <c r="G42" s="32"/>
      <c r="H42" s="32"/>
      <c r="I42" s="32"/>
      <c r="J42" s="32"/>
      <c r="K42" s="32"/>
    </row>
    <row r="43" spans="2:11" ht="409.6">
      <c r="B43" s="41" t="s">
        <v>118</v>
      </c>
      <c r="C43" s="41" t="s">
        <v>276</v>
      </c>
      <c r="D43" s="32">
        <v>78642</v>
      </c>
      <c r="E43" s="32">
        <v>78642</v>
      </c>
      <c r="F43" s="32">
        <v>78642</v>
      </c>
      <c r="G43" s="32"/>
      <c r="H43" s="32"/>
      <c r="I43" s="32"/>
      <c r="J43" s="32"/>
      <c r="K43" s="32"/>
    </row>
    <row r="44" spans="2:11" ht="409.6">
      <c r="B44" s="41" t="s">
        <v>76</v>
      </c>
      <c r="C44" s="41" t="s">
        <v>262</v>
      </c>
      <c r="D44" s="32">
        <v>567730</v>
      </c>
      <c r="E44" s="32">
        <v>538060</v>
      </c>
      <c r="F44" s="32">
        <v>532645</v>
      </c>
      <c r="G44" s="32"/>
      <c r="H44" s="32"/>
      <c r="I44" s="32"/>
      <c r="J44" s="32"/>
      <c r="K44" s="32"/>
    </row>
    <row r="45" spans="2:11" ht="118.8">
      <c r="B45" s="37" t="s">
        <v>184</v>
      </c>
      <c r="C45" s="37" t="s">
        <v>185</v>
      </c>
      <c r="D45" s="32">
        <v>8790</v>
      </c>
      <c r="E45" s="32">
        <v>9540</v>
      </c>
      <c r="F45" s="32">
        <v>9540</v>
      </c>
      <c r="G45" s="32"/>
      <c r="H45" s="32"/>
      <c r="I45" s="32"/>
      <c r="J45" s="32"/>
      <c r="K45" s="32"/>
    </row>
    <row r="46" spans="2:11" ht="39.6">
      <c r="B46" s="47" t="s">
        <v>246</v>
      </c>
      <c r="C46" s="47" t="s">
        <v>247</v>
      </c>
      <c r="D46" s="44">
        <v>32939044</v>
      </c>
      <c r="E46" s="44">
        <v>28237470</v>
      </c>
      <c r="F46" s="44">
        <v>27046763</v>
      </c>
      <c r="G46" s="44"/>
      <c r="H46" s="44"/>
      <c r="I46" s="44"/>
      <c r="J46" s="44"/>
      <c r="K46" s="44"/>
    </row>
    <row r="47" spans="2:11" ht="66">
      <c r="B47" s="47" t="s">
        <v>248</v>
      </c>
      <c r="C47" s="47" t="s">
        <v>249</v>
      </c>
      <c r="D47" s="44">
        <v>29456348</v>
      </c>
      <c r="E47" s="44">
        <v>29234348</v>
      </c>
      <c r="F47" s="44">
        <v>29147348</v>
      </c>
      <c r="G47" s="44"/>
      <c r="H47" s="44"/>
      <c r="I47" s="44"/>
      <c r="J47" s="44"/>
      <c r="K47" s="44"/>
    </row>
    <row r="48" spans="2:11" ht="92.4">
      <c r="B48" s="46" t="s">
        <v>58</v>
      </c>
      <c r="C48" s="46" t="s">
        <v>256</v>
      </c>
      <c r="D48" s="44">
        <v>105486952</v>
      </c>
      <c r="E48" s="44">
        <v>97344765</v>
      </c>
      <c r="F48" s="44">
        <v>97061012</v>
      </c>
      <c r="G48" s="44"/>
      <c r="H48" s="44"/>
      <c r="I48" s="44"/>
      <c r="J48" s="44"/>
      <c r="K48" s="44"/>
    </row>
    <row r="49" spans="2:11" ht="39.6">
      <c r="B49" s="46" t="s">
        <v>250</v>
      </c>
      <c r="C49" s="46" t="s">
        <v>251</v>
      </c>
      <c r="D49" s="44">
        <v>1485628505</v>
      </c>
      <c r="E49" s="44">
        <v>2094261599</v>
      </c>
      <c r="F49" s="44">
        <v>1924837109</v>
      </c>
      <c r="G49" s="44"/>
      <c r="H49" s="44"/>
      <c r="I49" s="44"/>
      <c r="J49" s="44"/>
      <c r="K49" s="44"/>
    </row>
    <row r="50" spans="2:11">
      <c r="B50" s="46" t="s">
        <v>59</v>
      </c>
      <c r="C50" s="46" t="s">
        <v>60</v>
      </c>
      <c r="D50" s="44">
        <v>2741396</v>
      </c>
      <c r="E50" s="44">
        <v>816920</v>
      </c>
      <c r="F50" s="44">
        <v>519596</v>
      </c>
      <c r="G50" s="44"/>
      <c r="H50" s="44"/>
      <c r="I50" s="44"/>
      <c r="J50" s="44"/>
      <c r="K50" s="44"/>
    </row>
    <row r="51" spans="2:11" ht="39.6">
      <c r="B51" s="36" t="s">
        <v>252</v>
      </c>
      <c r="C51" s="36" t="s">
        <v>253</v>
      </c>
      <c r="D51" s="32">
        <v>330781</v>
      </c>
      <c r="E51" s="32">
        <v>113804</v>
      </c>
      <c r="F51" s="32">
        <v>113804</v>
      </c>
      <c r="G51" s="32"/>
      <c r="H51" s="32"/>
      <c r="I51" s="32"/>
      <c r="J51" s="32"/>
      <c r="K51" s="32"/>
    </row>
    <row r="52" spans="2:11" ht="145.19999999999999">
      <c r="B52" s="36" t="s">
        <v>254</v>
      </c>
      <c r="C52" s="36" t="s">
        <v>306</v>
      </c>
      <c r="D52" s="32">
        <v>2410615</v>
      </c>
      <c r="E52" s="32">
        <v>703116</v>
      </c>
      <c r="F52" s="32">
        <v>405792</v>
      </c>
      <c r="G52" s="32"/>
      <c r="H52" s="32"/>
      <c r="I52" s="32"/>
      <c r="J52" s="32"/>
      <c r="K52" s="32"/>
    </row>
  </sheetData>
  <dataConsolidate/>
  <phoneticPr fontId="2" type="noConversion"/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M102"/>
  <sheetViews>
    <sheetView workbookViewId="0">
      <selection activeCell="C102" sqref="C102"/>
    </sheetView>
  </sheetViews>
  <sheetFormatPr defaultRowHeight="13.2"/>
  <cols>
    <col min="1" max="1" width="7.5546875" customWidth="1"/>
    <col min="2" max="2" width="14.109375" customWidth="1"/>
    <col min="3" max="3" width="71.109375" customWidth="1"/>
    <col min="6" max="8" width="10.88671875" bestFit="1" customWidth="1"/>
  </cols>
  <sheetData>
    <row r="1" spans="1:13">
      <c r="A1" s="25" t="s">
        <v>13</v>
      </c>
      <c r="B1">
        <v>2</v>
      </c>
      <c r="C1">
        <v>102</v>
      </c>
      <c r="D1">
        <v>2</v>
      </c>
      <c r="E1">
        <v>13</v>
      </c>
    </row>
    <row r="2" spans="1:13" ht="26.4">
      <c r="A2" t="s">
        <v>20</v>
      </c>
      <c r="B2" s="29" t="s">
        <v>48</v>
      </c>
      <c r="C2" s="29" t="s">
        <v>48</v>
      </c>
      <c r="D2" s="30" t="s">
        <v>309</v>
      </c>
      <c r="E2" s="30" t="s">
        <v>308</v>
      </c>
      <c r="F2" s="30" t="s">
        <v>307</v>
      </c>
      <c r="G2" s="30" t="s">
        <v>64</v>
      </c>
      <c r="H2" s="30" t="s">
        <v>64</v>
      </c>
      <c r="I2" s="30" t="s">
        <v>64</v>
      </c>
      <c r="J2" s="30" t="s">
        <v>64</v>
      </c>
      <c r="K2" s="30" t="s">
        <v>64</v>
      </c>
    </row>
    <row r="3" spans="1:13">
      <c r="B3" s="29" t="s">
        <v>50</v>
      </c>
      <c r="C3" s="29" t="s">
        <v>255</v>
      </c>
      <c r="D3" s="31" t="s">
        <v>48</v>
      </c>
      <c r="E3" s="31" t="s">
        <v>48</v>
      </c>
      <c r="F3" s="31" t="s">
        <v>48</v>
      </c>
      <c r="G3" s="31" t="s">
        <v>48</v>
      </c>
      <c r="H3" s="31" t="s">
        <v>48</v>
      </c>
      <c r="I3" s="31" t="s">
        <v>48</v>
      </c>
      <c r="J3" s="31" t="s">
        <v>48</v>
      </c>
      <c r="K3" s="31" t="s">
        <v>48</v>
      </c>
    </row>
    <row r="4" spans="1:13">
      <c r="B4" s="38" t="s">
        <v>48</v>
      </c>
      <c r="C4" s="38"/>
      <c r="D4" s="39">
        <v>136975974</v>
      </c>
      <c r="E4" s="39">
        <v>132404208</v>
      </c>
      <c r="F4" s="39">
        <v>123742580</v>
      </c>
      <c r="G4" s="39"/>
      <c r="H4" s="39"/>
      <c r="I4" s="39"/>
      <c r="J4" s="39"/>
      <c r="K4" s="39"/>
    </row>
    <row r="5" spans="1:13">
      <c r="B5" s="34" t="s">
        <v>65</v>
      </c>
      <c r="C5" s="45" t="s">
        <v>66</v>
      </c>
      <c r="D5" s="44">
        <v>7509000</v>
      </c>
      <c r="E5" s="44">
        <v>7509000</v>
      </c>
      <c r="F5" s="44">
        <v>7509000</v>
      </c>
      <c r="G5" s="44"/>
      <c r="H5" s="44"/>
      <c r="I5" s="44"/>
      <c r="J5" s="44"/>
      <c r="K5" s="44"/>
      <c r="L5" s="48"/>
      <c r="M5" s="48"/>
    </row>
    <row r="6" spans="1:13">
      <c r="B6" s="35" t="s">
        <v>67</v>
      </c>
      <c r="C6" s="35" t="s">
        <v>68</v>
      </c>
      <c r="D6" s="32">
        <v>7369000</v>
      </c>
      <c r="E6" s="32">
        <v>7369000</v>
      </c>
      <c r="F6" s="32">
        <v>7369000</v>
      </c>
      <c r="G6" s="32"/>
      <c r="H6" s="32"/>
      <c r="I6" s="32"/>
      <c r="J6" s="32"/>
      <c r="K6" s="32"/>
    </row>
    <row r="7" spans="1:13" ht="26.4">
      <c r="B7" s="35" t="s">
        <v>69</v>
      </c>
      <c r="C7" s="35" t="s">
        <v>257</v>
      </c>
      <c r="D7" s="32">
        <v>140000</v>
      </c>
      <c r="E7" s="32">
        <v>140000</v>
      </c>
      <c r="F7" s="32">
        <v>140000</v>
      </c>
      <c r="G7" s="32"/>
      <c r="H7" s="32"/>
      <c r="I7" s="32"/>
      <c r="J7" s="32"/>
      <c r="K7" s="32"/>
    </row>
    <row r="8" spans="1:13">
      <c r="B8" s="34" t="s">
        <v>70</v>
      </c>
      <c r="C8" s="45" t="s">
        <v>71</v>
      </c>
      <c r="D8" s="44">
        <v>28404767</v>
      </c>
      <c r="E8" s="44">
        <v>28259497</v>
      </c>
      <c r="F8" s="44">
        <v>28147002</v>
      </c>
      <c r="G8" s="44"/>
      <c r="H8" s="44"/>
      <c r="I8" s="44"/>
      <c r="J8" s="44"/>
      <c r="K8" s="44"/>
      <c r="L8" s="48"/>
      <c r="M8" s="48"/>
    </row>
    <row r="9" spans="1:13" ht="26.4">
      <c r="B9" s="35" t="s">
        <v>72</v>
      </c>
      <c r="C9" s="35" t="s">
        <v>258</v>
      </c>
      <c r="D9" s="32">
        <v>14240</v>
      </c>
      <c r="E9" s="32">
        <v>14240</v>
      </c>
      <c r="F9" s="32">
        <v>14240</v>
      </c>
      <c r="G9" s="32"/>
      <c r="H9" s="32"/>
      <c r="I9" s="32"/>
      <c r="J9" s="32"/>
      <c r="K9" s="32"/>
    </row>
    <row r="10" spans="1:13">
      <c r="B10" s="35" t="s">
        <v>73</v>
      </c>
      <c r="C10" s="35" t="s">
        <v>259</v>
      </c>
      <c r="D10" s="32">
        <v>3616500</v>
      </c>
      <c r="E10" s="32">
        <v>3616500</v>
      </c>
      <c r="F10" s="32">
        <v>3616500</v>
      </c>
      <c r="G10" s="32"/>
      <c r="H10" s="32"/>
      <c r="I10" s="32"/>
      <c r="J10" s="32"/>
      <c r="K10" s="32"/>
    </row>
    <row r="11" spans="1:13" ht="39.6">
      <c r="B11" s="35" t="s">
        <v>74</v>
      </c>
      <c r="C11" s="35" t="s">
        <v>260</v>
      </c>
      <c r="D11" s="32">
        <v>2113700</v>
      </c>
      <c r="E11" s="32">
        <v>1998100</v>
      </c>
      <c r="F11" s="32">
        <v>1891020</v>
      </c>
      <c r="G11" s="32"/>
      <c r="H11" s="32"/>
      <c r="I11" s="32"/>
      <c r="J11" s="32"/>
      <c r="K11" s="32"/>
    </row>
    <row r="12" spans="1:13">
      <c r="B12" s="35" t="s">
        <v>75</v>
      </c>
      <c r="C12" s="35" t="s">
        <v>261</v>
      </c>
      <c r="D12" s="32">
        <v>22045997</v>
      </c>
      <c r="E12" s="32">
        <v>22045997</v>
      </c>
      <c r="F12" s="32">
        <v>22045997</v>
      </c>
      <c r="G12" s="32"/>
      <c r="H12" s="32"/>
      <c r="I12" s="32"/>
      <c r="J12" s="32"/>
      <c r="K12" s="32"/>
    </row>
    <row r="13" spans="1:13" ht="26.4">
      <c r="B13" s="35" t="s">
        <v>76</v>
      </c>
      <c r="C13" s="35" t="s">
        <v>262</v>
      </c>
      <c r="D13" s="32">
        <v>567730</v>
      </c>
      <c r="E13" s="32">
        <v>538060</v>
      </c>
      <c r="F13" s="32">
        <v>532645</v>
      </c>
      <c r="G13" s="32"/>
      <c r="H13" s="32"/>
      <c r="I13" s="32"/>
      <c r="J13" s="32"/>
      <c r="K13" s="32"/>
    </row>
    <row r="14" spans="1:13">
      <c r="B14" s="35" t="s">
        <v>77</v>
      </c>
      <c r="C14" s="35" t="s">
        <v>263</v>
      </c>
      <c r="D14" s="32">
        <v>46600</v>
      </c>
      <c r="E14" s="32">
        <v>46600</v>
      </c>
      <c r="F14" s="32">
        <v>46600</v>
      </c>
      <c r="G14" s="32"/>
      <c r="H14" s="32"/>
      <c r="I14" s="32"/>
      <c r="J14" s="32"/>
      <c r="K14" s="32"/>
    </row>
    <row r="15" spans="1:13">
      <c r="B15" s="34" t="s">
        <v>78</v>
      </c>
      <c r="C15" s="45" t="s">
        <v>79</v>
      </c>
      <c r="D15" s="44">
        <v>6088142</v>
      </c>
      <c r="E15" s="44">
        <v>5588242</v>
      </c>
      <c r="F15" s="44">
        <v>5589442</v>
      </c>
      <c r="G15" s="44"/>
      <c r="H15" s="44"/>
      <c r="I15" s="44"/>
      <c r="J15" s="44"/>
      <c r="K15" s="44"/>
      <c r="L15" s="48"/>
      <c r="M15" s="48"/>
    </row>
    <row r="16" spans="1:13" ht="26.4">
      <c r="B16" s="35" t="s">
        <v>92</v>
      </c>
      <c r="C16" s="35" t="s">
        <v>264</v>
      </c>
      <c r="D16" s="32">
        <v>129000</v>
      </c>
      <c r="E16" s="32">
        <v>129000</v>
      </c>
      <c r="F16" s="32">
        <v>129000</v>
      </c>
      <c r="G16" s="32"/>
      <c r="H16" s="32"/>
      <c r="I16" s="32"/>
      <c r="J16" s="32"/>
      <c r="K16" s="32"/>
    </row>
    <row r="17" spans="2:13" ht="26.4">
      <c r="B17" s="35" t="s">
        <v>72</v>
      </c>
      <c r="C17" s="35" t="s">
        <v>258</v>
      </c>
      <c r="D17" s="32">
        <v>583200</v>
      </c>
      <c r="E17" s="32">
        <v>78800</v>
      </c>
      <c r="F17" s="32">
        <v>50000</v>
      </c>
      <c r="G17" s="32"/>
      <c r="H17" s="32"/>
      <c r="I17" s="32"/>
      <c r="J17" s="32"/>
      <c r="K17" s="32"/>
    </row>
    <row r="18" spans="2:13">
      <c r="B18" s="35" t="s">
        <v>93</v>
      </c>
      <c r="C18" s="35" t="s">
        <v>94</v>
      </c>
      <c r="D18" s="32">
        <v>330000</v>
      </c>
      <c r="E18" s="32">
        <v>350000</v>
      </c>
      <c r="F18" s="32">
        <v>380000</v>
      </c>
      <c r="G18" s="32"/>
      <c r="H18" s="32"/>
      <c r="I18" s="32"/>
      <c r="J18" s="32"/>
      <c r="K18" s="32"/>
    </row>
    <row r="19" spans="2:13">
      <c r="B19" s="35" t="s">
        <v>95</v>
      </c>
      <c r="C19" s="35" t="s">
        <v>96</v>
      </c>
      <c r="D19" s="32">
        <v>3473020</v>
      </c>
      <c r="E19" s="32">
        <v>3457520</v>
      </c>
      <c r="F19" s="32">
        <v>3457520</v>
      </c>
      <c r="G19" s="32"/>
      <c r="H19" s="32"/>
      <c r="I19" s="32"/>
      <c r="J19" s="32"/>
      <c r="K19" s="32"/>
    </row>
    <row r="20" spans="2:13" ht="26.4">
      <c r="B20" s="35" t="s">
        <v>97</v>
      </c>
      <c r="C20" s="35" t="s">
        <v>265</v>
      </c>
      <c r="D20" s="32">
        <v>1100000</v>
      </c>
      <c r="E20" s="32">
        <v>1100000</v>
      </c>
      <c r="F20" s="32">
        <v>1100000</v>
      </c>
      <c r="G20" s="32"/>
      <c r="H20" s="32"/>
      <c r="I20" s="32"/>
      <c r="J20" s="32"/>
      <c r="K20" s="32"/>
    </row>
    <row r="21" spans="2:13">
      <c r="B21" s="35" t="s">
        <v>98</v>
      </c>
      <c r="C21" s="35" t="s">
        <v>266</v>
      </c>
      <c r="D21" s="32">
        <v>165000</v>
      </c>
      <c r="E21" s="32">
        <v>165000</v>
      </c>
      <c r="F21" s="32">
        <v>165000</v>
      </c>
      <c r="G21" s="32"/>
      <c r="H21" s="32"/>
      <c r="I21" s="32"/>
      <c r="J21" s="32"/>
      <c r="K21" s="32"/>
    </row>
    <row r="22" spans="2:13">
      <c r="B22" s="35" t="s">
        <v>99</v>
      </c>
      <c r="C22" s="35" t="s">
        <v>267</v>
      </c>
      <c r="D22" s="32">
        <v>1000</v>
      </c>
      <c r="E22" s="32">
        <v>1000</v>
      </c>
      <c r="F22" s="32">
        <v>1000</v>
      </c>
      <c r="G22" s="32"/>
      <c r="H22" s="32"/>
      <c r="I22" s="32"/>
      <c r="J22" s="32"/>
      <c r="K22" s="32"/>
    </row>
    <row r="23" spans="2:13" ht="26.4">
      <c r="B23" s="35" t="s">
        <v>100</v>
      </c>
      <c r="C23" s="35" t="s">
        <v>268</v>
      </c>
      <c r="D23" s="32">
        <v>30000</v>
      </c>
      <c r="E23" s="32">
        <v>30000</v>
      </c>
      <c r="F23" s="32">
        <v>30000</v>
      </c>
      <c r="G23" s="32"/>
      <c r="H23" s="32"/>
      <c r="I23" s="32"/>
      <c r="J23" s="32"/>
      <c r="K23" s="32"/>
    </row>
    <row r="24" spans="2:13" ht="26.4">
      <c r="B24" s="35" t="s">
        <v>101</v>
      </c>
      <c r="C24" s="35" t="s">
        <v>269</v>
      </c>
      <c r="D24" s="32">
        <v>276922</v>
      </c>
      <c r="E24" s="32">
        <v>276922</v>
      </c>
      <c r="F24" s="32">
        <v>276922</v>
      </c>
      <c r="G24" s="32"/>
      <c r="H24" s="32"/>
      <c r="I24" s="32"/>
      <c r="J24" s="32"/>
      <c r="K24" s="32"/>
    </row>
    <row r="25" spans="2:13">
      <c r="B25" s="34" t="s">
        <v>80</v>
      </c>
      <c r="C25" s="45" t="s">
        <v>81</v>
      </c>
      <c r="D25" s="44">
        <v>38403943</v>
      </c>
      <c r="E25" s="44">
        <v>33347399</v>
      </c>
      <c r="F25" s="44">
        <v>23490451</v>
      </c>
      <c r="G25" s="44"/>
      <c r="H25" s="44"/>
      <c r="I25" s="44"/>
      <c r="J25" s="44"/>
      <c r="K25" s="44"/>
      <c r="L25" s="48"/>
      <c r="M25" s="48"/>
    </row>
    <row r="26" spans="2:13" ht="39.6">
      <c r="B26" s="35" t="s">
        <v>102</v>
      </c>
      <c r="C26" s="35" t="s">
        <v>270</v>
      </c>
      <c r="D26" s="32">
        <v>140035</v>
      </c>
      <c r="E26" s="32">
        <v>140035</v>
      </c>
      <c r="F26" s="32">
        <v>140035</v>
      </c>
      <c r="G26" s="32"/>
      <c r="H26" s="32"/>
      <c r="I26" s="32"/>
      <c r="J26" s="32"/>
      <c r="K26" s="32"/>
    </row>
    <row r="27" spans="2:13" ht="26.4">
      <c r="B27" s="35" t="s">
        <v>103</v>
      </c>
      <c r="C27" s="35" t="s">
        <v>271</v>
      </c>
      <c r="D27" s="32">
        <v>1699</v>
      </c>
      <c r="E27" s="32">
        <v>1699</v>
      </c>
      <c r="F27" s="32">
        <v>1699</v>
      </c>
      <c r="G27" s="32"/>
      <c r="H27" s="32"/>
      <c r="I27" s="32"/>
      <c r="J27" s="32"/>
      <c r="K27" s="32"/>
    </row>
    <row r="28" spans="2:13">
      <c r="B28" s="35" t="s">
        <v>104</v>
      </c>
      <c r="C28" s="35" t="s">
        <v>105</v>
      </c>
      <c r="D28" s="32">
        <v>3025301</v>
      </c>
      <c r="E28" s="32">
        <v>5000506</v>
      </c>
      <c r="F28" s="32"/>
      <c r="G28" s="32"/>
      <c r="H28" s="32"/>
      <c r="I28" s="32"/>
      <c r="J28" s="32"/>
      <c r="K28" s="32"/>
    </row>
    <row r="29" spans="2:13">
      <c r="B29" s="35" t="s">
        <v>106</v>
      </c>
      <c r="C29" s="35" t="s">
        <v>107</v>
      </c>
      <c r="D29" s="32">
        <v>5995910</v>
      </c>
      <c r="E29" s="32">
        <v>3665735</v>
      </c>
      <c r="F29" s="32"/>
      <c r="G29" s="32"/>
      <c r="H29" s="32"/>
      <c r="I29" s="32"/>
      <c r="J29" s="32"/>
      <c r="K29" s="32"/>
    </row>
    <row r="30" spans="2:13">
      <c r="B30" s="35" t="s">
        <v>108</v>
      </c>
      <c r="C30" s="35" t="s">
        <v>272</v>
      </c>
      <c r="D30" s="32">
        <v>805065</v>
      </c>
      <c r="E30" s="32">
        <v>805065</v>
      </c>
      <c r="F30" s="32">
        <v>805065</v>
      </c>
      <c r="G30" s="32"/>
      <c r="H30" s="32"/>
      <c r="I30" s="32"/>
      <c r="J30" s="32"/>
      <c r="K30" s="32"/>
    </row>
    <row r="31" spans="2:13" ht="39.6">
      <c r="B31" s="35" t="s">
        <v>109</v>
      </c>
      <c r="C31" s="35" t="s">
        <v>273</v>
      </c>
      <c r="D31" s="32">
        <v>4105706</v>
      </c>
      <c r="E31" s="32">
        <v>4105706</v>
      </c>
      <c r="F31" s="32">
        <v>4105706</v>
      </c>
      <c r="G31" s="32"/>
      <c r="H31" s="32"/>
      <c r="I31" s="32"/>
      <c r="J31" s="32"/>
      <c r="K31" s="32"/>
    </row>
    <row r="32" spans="2:13">
      <c r="B32" s="35" t="s">
        <v>110</v>
      </c>
      <c r="C32" s="35" t="s">
        <v>111</v>
      </c>
      <c r="D32" s="32">
        <v>25620</v>
      </c>
      <c r="E32" s="32">
        <v>25620</v>
      </c>
      <c r="F32" s="32">
        <v>25620</v>
      </c>
      <c r="G32" s="32"/>
      <c r="H32" s="32"/>
      <c r="I32" s="32"/>
      <c r="J32" s="32"/>
      <c r="K32" s="32"/>
    </row>
    <row r="33" spans="2:13">
      <c r="B33" s="35" t="s">
        <v>112</v>
      </c>
      <c r="C33" s="35" t="s">
        <v>113</v>
      </c>
      <c r="D33" s="32">
        <v>15555</v>
      </c>
      <c r="E33" s="32">
        <v>15555</v>
      </c>
      <c r="F33" s="32">
        <v>15555</v>
      </c>
      <c r="G33" s="32"/>
      <c r="H33" s="32"/>
      <c r="I33" s="32"/>
      <c r="J33" s="32"/>
      <c r="K33" s="32"/>
    </row>
    <row r="34" spans="2:13" ht="26.4">
      <c r="B34" s="35" t="s">
        <v>114</v>
      </c>
      <c r="C34" s="35" t="s">
        <v>274</v>
      </c>
      <c r="D34" s="32">
        <v>3201</v>
      </c>
      <c r="E34" s="32">
        <v>3201</v>
      </c>
      <c r="F34" s="32">
        <v>3201</v>
      </c>
      <c r="G34" s="32"/>
      <c r="H34" s="32"/>
      <c r="I34" s="32"/>
      <c r="J34" s="32"/>
      <c r="K34" s="32"/>
    </row>
    <row r="35" spans="2:13">
      <c r="B35" s="35" t="s">
        <v>115</v>
      </c>
      <c r="C35" s="35" t="s">
        <v>116</v>
      </c>
      <c r="D35" s="32">
        <v>110166</v>
      </c>
      <c r="E35" s="32">
        <v>110166</v>
      </c>
      <c r="F35" s="32">
        <v>110166</v>
      </c>
      <c r="G35" s="32"/>
      <c r="H35" s="32"/>
      <c r="I35" s="32"/>
      <c r="J35" s="32"/>
      <c r="K35" s="32"/>
    </row>
    <row r="36" spans="2:13" ht="26.4">
      <c r="B36" s="35" t="s">
        <v>72</v>
      </c>
      <c r="C36" s="35" t="s">
        <v>258</v>
      </c>
      <c r="D36" s="32">
        <v>100018</v>
      </c>
      <c r="E36" s="32">
        <v>100018</v>
      </c>
      <c r="F36" s="32">
        <v>100018</v>
      </c>
      <c r="G36" s="32"/>
      <c r="H36" s="32"/>
      <c r="I36" s="32"/>
      <c r="J36" s="32"/>
      <c r="K36" s="32"/>
    </row>
    <row r="37" spans="2:13" ht="39.6">
      <c r="B37" s="35" t="s">
        <v>117</v>
      </c>
      <c r="C37" s="35" t="s">
        <v>275</v>
      </c>
      <c r="D37" s="32">
        <v>107991</v>
      </c>
      <c r="E37" s="32">
        <v>107991</v>
      </c>
      <c r="F37" s="32">
        <v>107991</v>
      </c>
      <c r="G37" s="32"/>
      <c r="H37" s="32"/>
      <c r="I37" s="32"/>
      <c r="J37" s="32"/>
      <c r="K37" s="32"/>
    </row>
    <row r="38" spans="2:13" ht="52.8">
      <c r="B38" s="35" t="s">
        <v>118</v>
      </c>
      <c r="C38" s="35" t="s">
        <v>276</v>
      </c>
      <c r="D38" s="32">
        <v>78642</v>
      </c>
      <c r="E38" s="32">
        <v>78642</v>
      </c>
      <c r="F38" s="32">
        <v>78642</v>
      </c>
      <c r="G38" s="32"/>
      <c r="H38" s="32"/>
      <c r="I38" s="32"/>
      <c r="J38" s="32"/>
      <c r="K38" s="32"/>
    </row>
    <row r="39" spans="2:13">
      <c r="B39" s="35" t="s">
        <v>119</v>
      </c>
      <c r="C39" s="35" t="s">
        <v>120</v>
      </c>
      <c r="D39" s="32">
        <v>1256557</v>
      </c>
      <c r="E39" s="32">
        <v>1256557</v>
      </c>
      <c r="F39" s="32">
        <v>1256557</v>
      </c>
      <c r="G39" s="32"/>
      <c r="H39" s="32"/>
      <c r="I39" s="32"/>
      <c r="J39" s="32"/>
      <c r="K39" s="32"/>
    </row>
    <row r="40" spans="2:13">
      <c r="B40" s="35" t="s">
        <v>121</v>
      </c>
      <c r="C40" s="35" t="s">
        <v>277</v>
      </c>
      <c r="D40" s="32">
        <v>53000</v>
      </c>
      <c r="E40" s="32">
        <v>53000</v>
      </c>
      <c r="F40" s="32">
        <v>53000</v>
      </c>
      <c r="G40" s="32"/>
      <c r="H40" s="32"/>
      <c r="I40" s="32"/>
      <c r="J40" s="32"/>
      <c r="K40" s="32"/>
    </row>
    <row r="41" spans="2:13">
      <c r="B41" s="35" t="s">
        <v>122</v>
      </c>
      <c r="C41" s="35" t="s">
        <v>123</v>
      </c>
      <c r="D41" s="32">
        <v>390800</v>
      </c>
      <c r="E41" s="32">
        <v>390800</v>
      </c>
      <c r="F41" s="32">
        <v>390800</v>
      </c>
      <c r="G41" s="32"/>
      <c r="H41" s="32"/>
      <c r="I41" s="32"/>
      <c r="J41" s="32"/>
      <c r="K41" s="32"/>
    </row>
    <row r="42" spans="2:13" ht="26.4">
      <c r="B42" s="35" t="s">
        <v>124</v>
      </c>
      <c r="C42" s="35" t="s">
        <v>278</v>
      </c>
      <c r="D42" s="32">
        <v>3525120</v>
      </c>
      <c r="E42" s="32">
        <v>3525120</v>
      </c>
      <c r="F42" s="32">
        <v>3525120</v>
      </c>
      <c r="G42" s="32"/>
      <c r="H42" s="32"/>
      <c r="I42" s="32"/>
      <c r="J42" s="32"/>
      <c r="K42" s="32"/>
    </row>
    <row r="43" spans="2:13" ht="26.4">
      <c r="B43" s="35" t="s">
        <v>125</v>
      </c>
      <c r="C43" s="35" t="s">
        <v>279</v>
      </c>
      <c r="D43" s="32">
        <v>8652472</v>
      </c>
      <c r="E43" s="32">
        <v>4167475</v>
      </c>
      <c r="F43" s="32">
        <v>2976768</v>
      </c>
      <c r="G43" s="32"/>
      <c r="H43" s="32"/>
      <c r="I43" s="32"/>
      <c r="J43" s="32"/>
      <c r="K43" s="32"/>
    </row>
    <row r="44" spans="2:13">
      <c r="B44" s="35" t="s">
        <v>126</v>
      </c>
      <c r="C44" s="35" t="s">
        <v>280</v>
      </c>
      <c r="D44" s="32">
        <v>9909585</v>
      </c>
      <c r="E44" s="32">
        <v>9693008</v>
      </c>
      <c r="F44" s="32">
        <v>9693008</v>
      </c>
      <c r="G44" s="32"/>
      <c r="H44" s="32"/>
      <c r="I44" s="32"/>
      <c r="J44" s="32"/>
      <c r="K44" s="32"/>
    </row>
    <row r="45" spans="2:13">
      <c r="B45" s="35" t="s">
        <v>127</v>
      </c>
      <c r="C45" s="35" t="s">
        <v>281</v>
      </c>
      <c r="D45" s="32">
        <v>101500</v>
      </c>
      <c r="E45" s="32">
        <v>101500</v>
      </c>
      <c r="F45" s="32">
        <v>101500</v>
      </c>
      <c r="G45" s="32"/>
      <c r="H45" s="32"/>
      <c r="I45" s="32"/>
      <c r="J45" s="32"/>
      <c r="K45" s="32"/>
    </row>
    <row r="46" spans="2:13">
      <c r="B46" s="34" t="s">
        <v>82</v>
      </c>
      <c r="C46" s="45" t="s">
        <v>83</v>
      </c>
      <c r="D46" s="44">
        <v>800</v>
      </c>
      <c r="E46" s="44">
        <v>800</v>
      </c>
      <c r="F46" s="44">
        <v>800</v>
      </c>
      <c r="G46" s="44"/>
      <c r="H46" s="44"/>
      <c r="I46" s="44"/>
      <c r="J46" s="44"/>
      <c r="K46" s="44"/>
      <c r="L46" s="48"/>
      <c r="M46" s="48"/>
    </row>
    <row r="47" spans="2:13" ht="39.6">
      <c r="B47" s="35" t="s">
        <v>74</v>
      </c>
      <c r="C47" s="35" t="s">
        <v>260</v>
      </c>
      <c r="D47" s="32">
        <v>800</v>
      </c>
      <c r="E47" s="32">
        <v>800</v>
      </c>
      <c r="F47" s="32">
        <v>800</v>
      </c>
      <c r="G47" s="32"/>
      <c r="H47" s="32"/>
      <c r="I47" s="32"/>
      <c r="J47" s="32"/>
      <c r="K47" s="32"/>
    </row>
    <row r="48" spans="2:13">
      <c r="B48" s="34" t="s">
        <v>84</v>
      </c>
      <c r="C48" s="45" t="s">
        <v>85</v>
      </c>
      <c r="D48" s="44">
        <v>2899897</v>
      </c>
      <c r="E48" s="44">
        <v>2899897</v>
      </c>
      <c r="F48" s="44">
        <v>2899897</v>
      </c>
      <c r="G48" s="44"/>
      <c r="H48" s="44"/>
      <c r="I48" s="44"/>
      <c r="J48" s="44"/>
      <c r="K48" s="44"/>
      <c r="L48" s="48"/>
      <c r="M48" s="48"/>
    </row>
    <row r="49" spans="2:13">
      <c r="B49" s="35" t="s">
        <v>130</v>
      </c>
      <c r="C49" s="35" t="s">
        <v>131</v>
      </c>
      <c r="D49" s="32">
        <v>378942</v>
      </c>
      <c r="E49" s="32">
        <v>378942</v>
      </c>
      <c r="F49" s="32">
        <v>378942</v>
      </c>
      <c r="G49" s="32"/>
      <c r="H49" s="32"/>
      <c r="I49" s="32"/>
      <c r="J49" s="32"/>
      <c r="K49" s="32"/>
    </row>
    <row r="50" spans="2:13" ht="26.4">
      <c r="B50" s="35" t="s">
        <v>72</v>
      </c>
      <c r="C50" s="35" t="s">
        <v>258</v>
      </c>
      <c r="D50" s="32">
        <v>2313</v>
      </c>
      <c r="E50" s="32">
        <v>2313</v>
      </c>
      <c r="F50" s="32">
        <v>2313</v>
      </c>
      <c r="G50" s="32"/>
      <c r="H50" s="32"/>
      <c r="I50" s="32"/>
      <c r="J50" s="32"/>
      <c r="K50" s="32"/>
    </row>
    <row r="51" spans="2:13" ht="39.6">
      <c r="B51" s="35" t="s">
        <v>132</v>
      </c>
      <c r="C51" s="35" t="s">
        <v>282</v>
      </c>
      <c r="D51" s="32">
        <v>458872</v>
      </c>
      <c r="E51" s="32">
        <v>458872</v>
      </c>
      <c r="F51" s="32">
        <v>458872</v>
      </c>
      <c r="G51" s="32"/>
      <c r="H51" s="32"/>
      <c r="I51" s="32"/>
      <c r="J51" s="32"/>
      <c r="K51" s="32"/>
    </row>
    <row r="52" spans="2:13" ht="39.6">
      <c r="B52" s="35" t="s">
        <v>74</v>
      </c>
      <c r="C52" s="35" t="s">
        <v>260</v>
      </c>
      <c r="D52" s="32">
        <v>1716</v>
      </c>
      <c r="E52" s="32">
        <v>1716</v>
      </c>
      <c r="F52" s="32">
        <v>1716</v>
      </c>
      <c r="G52" s="32"/>
      <c r="H52" s="32"/>
      <c r="I52" s="32"/>
      <c r="J52" s="32"/>
      <c r="K52" s="32"/>
    </row>
    <row r="53" spans="2:13">
      <c r="B53" s="35" t="s">
        <v>133</v>
      </c>
      <c r="C53" s="35" t="s">
        <v>134</v>
      </c>
      <c r="D53" s="32">
        <v>60000</v>
      </c>
      <c r="E53" s="32">
        <v>60000</v>
      </c>
      <c r="F53" s="32">
        <v>60000</v>
      </c>
      <c r="G53" s="32"/>
      <c r="H53" s="32"/>
      <c r="I53" s="32"/>
      <c r="J53" s="32"/>
      <c r="K53" s="32"/>
    </row>
    <row r="54" spans="2:13">
      <c r="B54" s="35" t="s">
        <v>135</v>
      </c>
      <c r="C54" s="35" t="s">
        <v>136</v>
      </c>
      <c r="D54" s="32">
        <v>45532</v>
      </c>
      <c r="E54" s="32">
        <v>45532</v>
      </c>
      <c r="F54" s="32">
        <v>45532</v>
      </c>
      <c r="G54" s="32"/>
      <c r="H54" s="32"/>
      <c r="I54" s="32"/>
      <c r="J54" s="32"/>
      <c r="K54" s="32"/>
    </row>
    <row r="55" spans="2:13">
      <c r="B55" s="35" t="s">
        <v>137</v>
      </c>
      <c r="C55" s="35" t="s">
        <v>138</v>
      </c>
      <c r="D55" s="32">
        <v>27576</v>
      </c>
      <c r="E55" s="32">
        <v>27576</v>
      </c>
      <c r="F55" s="32">
        <v>27576</v>
      </c>
      <c r="G55" s="32"/>
      <c r="H55" s="32"/>
      <c r="I55" s="32"/>
      <c r="J55" s="32"/>
      <c r="K55" s="32"/>
    </row>
    <row r="56" spans="2:13">
      <c r="B56" s="35" t="s">
        <v>139</v>
      </c>
      <c r="C56" s="35" t="s">
        <v>283</v>
      </c>
      <c r="D56" s="32">
        <v>100</v>
      </c>
      <c r="E56" s="32">
        <v>100</v>
      </c>
      <c r="F56" s="32">
        <v>100</v>
      </c>
      <c r="G56" s="32"/>
      <c r="H56" s="32"/>
      <c r="I56" s="32"/>
      <c r="J56" s="32"/>
      <c r="K56" s="32"/>
    </row>
    <row r="57" spans="2:13" ht="26.4">
      <c r="B57" s="35" t="s">
        <v>140</v>
      </c>
      <c r="C57" s="35" t="s">
        <v>284</v>
      </c>
      <c r="D57" s="32">
        <v>254500</v>
      </c>
      <c r="E57" s="32">
        <v>254500</v>
      </c>
      <c r="F57" s="32">
        <v>254500</v>
      </c>
      <c r="G57" s="32"/>
      <c r="H57" s="32"/>
      <c r="I57" s="32"/>
      <c r="J57" s="32"/>
      <c r="K57" s="32"/>
    </row>
    <row r="58" spans="2:13" ht="26.4">
      <c r="B58" s="35" t="s">
        <v>141</v>
      </c>
      <c r="C58" s="35" t="s">
        <v>285</v>
      </c>
      <c r="D58" s="32">
        <v>746623</v>
      </c>
      <c r="E58" s="32">
        <v>746623</v>
      </c>
      <c r="F58" s="32">
        <v>746623</v>
      </c>
      <c r="G58" s="32"/>
      <c r="H58" s="32"/>
      <c r="I58" s="32"/>
      <c r="J58" s="32"/>
      <c r="K58" s="32"/>
    </row>
    <row r="59" spans="2:13">
      <c r="B59" s="35" t="s">
        <v>142</v>
      </c>
      <c r="C59" s="35" t="s">
        <v>286</v>
      </c>
      <c r="D59" s="32">
        <v>853723</v>
      </c>
      <c r="E59" s="32">
        <v>853723</v>
      </c>
      <c r="F59" s="32">
        <v>853723</v>
      </c>
      <c r="G59" s="32"/>
      <c r="H59" s="32"/>
      <c r="I59" s="32"/>
      <c r="J59" s="32"/>
      <c r="K59" s="32"/>
    </row>
    <row r="60" spans="2:13">
      <c r="B60" s="35" t="s">
        <v>143</v>
      </c>
      <c r="C60" s="35" t="s">
        <v>287</v>
      </c>
      <c r="D60" s="32">
        <v>70000</v>
      </c>
      <c r="E60" s="32">
        <v>70000</v>
      </c>
      <c r="F60" s="32">
        <v>70000</v>
      </c>
      <c r="G60" s="32"/>
      <c r="H60" s="32"/>
      <c r="I60" s="32"/>
      <c r="J60" s="32"/>
      <c r="K60" s="32"/>
    </row>
    <row r="61" spans="2:13">
      <c r="B61" s="34" t="s">
        <v>86</v>
      </c>
      <c r="C61" s="45" t="s">
        <v>87</v>
      </c>
      <c r="D61" s="44">
        <v>32145910</v>
      </c>
      <c r="E61" s="44">
        <v>33401910</v>
      </c>
      <c r="F61" s="44">
        <v>34711910</v>
      </c>
      <c r="G61" s="44"/>
      <c r="H61" s="44"/>
      <c r="I61" s="44"/>
      <c r="J61" s="44"/>
      <c r="K61" s="44"/>
      <c r="L61" s="48"/>
      <c r="M61" s="48"/>
    </row>
    <row r="62" spans="2:13" ht="26.4">
      <c r="B62" s="35" t="s">
        <v>72</v>
      </c>
      <c r="C62" s="35" t="s">
        <v>258</v>
      </c>
      <c r="D62" s="32">
        <v>45910</v>
      </c>
      <c r="E62" s="32">
        <v>31910</v>
      </c>
      <c r="F62" s="32">
        <v>31910</v>
      </c>
      <c r="G62" s="32"/>
      <c r="H62" s="32"/>
      <c r="I62" s="32"/>
      <c r="J62" s="32"/>
      <c r="K62" s="32"/>
    </row>
    <row r="63" spans="2:13" ht="39.6">
      <c r="B63" s="35" t="s">
        <v>74</v>
      </c>
      <c r="C63" s="35" t="s">
        <v>260</v>
      </c>
      <c r="D63" s="32">
        <v>520000</v>
      </c>
      <c r="E63" s="32">
        <v>520000</v>
      </c>
      <c r="F63" s="32">
        <v>520000</v>
      </c>
      <c r="G63" s="32"/>
      <c r="H63" s="32"/>
      <c r="I63" s="32"/>
      <c r="J63" s="32"/>
      <c r="K63" s="32"/>
    </row>
    <row r="64" spans="2:13">
      <c r="B64" s="35" t="s">
        <v>148</v>
      </c>
      <c r="C64" s="35" t="s">
        <v>149</v>
      </c>
      <c r="D64" s="32">
        <v>31580000</v>
      </c>
      <c r="E64" s="32">
        <v>32850000</v>
      </c>
      <c r="F64" s="32">
        <v>34160000</v>
      </c>
      <c r="G64" s="32"/>
      <c r="H64" s="32"/>
      <c r="I64" s="32"/>
      <c r="J64" s="32"/>
      <c r="K64" s="32"/>
    </row>
    <row r="65" spans="2:13">
      <c r="B65" s="34" t="s">
        <v>88</v>
      </c>
      <c r="C65" s="45" t="s">
        <v>89</v>
      </c>
      <c r="D65" s="44">
        <v>49501</v>
      </c>
      <c r="E65" s="44">
        <v>49501</v>
      </c>
      <c r="F65" s="44">
        <v>49501</v>
      </c>
      <c r="G65" s="44"/>
      <c r="H65" s="44"/>
      <c r="I65" s="44"/>
      <c r="J65" s="44"/>
      <c r="K65" s="44"/>
      <c r="L65" s="48"/>
      <c r="M65" s="48"/>
    </row>
    <row r="66" spans="2:13" ht="26.4">
      <c r="B66" s="35" t="s">
        <v>72</v>
      </c>
      <c r="C66" s="35" t="s">
        <v>258</v>
      </c>
      <c r="D66" s="32">
        <v>10601</v>
      </c>
      <c r="E66" s="32">
        <v>10601</v>
      </c>
      <c r="F66" s="32">
        <v>10601</v>
      </c>
      <c r="G66" s="32"/>
      <c r="H66" s="32"/>
      <c r="I66" s="32"/>
      <c r="J66" s="32"/>
      <c r="K66" s="32"/>
    </row>
    <row r="67" spans="2:13">
      <c r="B67" s="35" t="s">
        <v>150</v>
      </c>
      <c r="C67" s="35" t="s">
        <v>151</v>
      </c>
      <c r="D67" s="32">
        <v>38900</v>
      </c>
      <c r="E67" s="32">
        <v>38900</v>
      </c>
      <c r="F67" s="32">
        <v>38900</v>
      </c>
      <c r="G67" s="32"/>
      <c r="H67" s="32"/>
      <c r="I67" s="32"/>
      <c r="J67" s="32"/>
      <c r="K67" s="32"/>
    </row>
    <row r="68" spans="2:13">
      <c r="B68" s="34" t="s">
        <v>128</v>
      </c>
      <c r="C68" s="45" t="s">
        <v>129</v>
      </c>
      <c r="D68" s="44">
        <v>19867185</v>
      </c>
      <c r="E68" s="44">
        <v>19801419</v>
      </c>
      <c r="F68" s="44">
        <v>19801419</v>
      </c>
      <c r="G68" s="44"/>
      <c r="H68" s="44"/>
      <c r="I68" s="44"/>
      <c r="J68" s="44"/>
      <c r="K68" s="44"/>
      <c r="L68" s="48"/>
      <c r="M68" s="48"/>
    </row>
    <row r="69" spans="2:13">
      <c r="B69" s="35" t="s">
        <v>152</v>
      </c>
      <c r="C69" s="35" t="s">
        <v>153</v>
      </c>
      <c r="D69" s="32">
        <v>30000</v>
      </c>
      <c r="E69" s="32">
        <v>30000</v>
      </c>
      <c r="F69" s="32">
        <v>30000</v>
      </c>
      <c r="G69" s="32"/>
      <c r="H69" s="32"/>
      <c r="I69" s="32"/>
      <c r="J69" s="32"/>
      <c r="K69" s="32"/>
    </row>
    <row r="70" spans="2:13">
      <c r="B70" s="35" t="s">
        <v>154</v>
      </c>
      <c r="C70" s="35" t="s">
        <v>155</v>
      </c>
      <c r="D70" s="32">
        <v>10000000</v>
      </c>
      <c r="E70" s="32">
        <v>10000000</v>
      </c>
      <c r="F70" s="32">
        <v>10000000</v>
      </c>
      <c r="G70" s="32"/>
      <c r="H70" s="32"/>
      <c r="I70" s="32"/>
      <c r="J70" s="32"/>
      <c r="K70" s="32"/>
    </row>
    <row r="71" spans="2:13">
      <c r="B71" s="35" t="s">
        <v>156</v>
      </c>
      <c r="C71" s="35" t="s">
        <v>157</v>
      </c>
      <c r="D71" s="32">
        <v>290000</v>
      </c>
      <c r="E71" s="32">
        <v>290000</v>
      </c>
      <c r="F71" s="32">
        <v>290000</v>
      </c>
      <c r="G71" s="32"/>
      <c r="H71" s="32"/>
      <c r="I71" s="32"/>
      <c r="J71" s="32"/>
      <c r="K71" s="32"/>
    </row>
    <row r="72" spans="2:13">
      <c r="B72" s="35" t="s">
        <v>158</v>
      </c>
      <c r="C72" s="35" t="s">
        <v>159</v>
      </c>
      <c r="D72" s="32">
        <v>130000</v>
      </c>
      <c r="E72" s="32">
        <v>130000</v>
      </c>
      <c r="F72" s="32">
        <v>130000</v>
      </c>
      <c r="G72" s="32"/>
      <c r="H72" s="32"/>
      <c r="I72" s="32"/>
      <c r="J72" s="32"/>
      <c r="K72" s="32"/>
    </row>
    <row r="73" spans="2:13">
      <c r="B73" s="35" t="s">
        <v>160</v>
      </c>
      <c r="C73" s="35" t="s">
        <v>161</v>
      </c>
      <c r="D73" s="32">
        <v>1576538</v>
      </c>
      <c r="E73" s="32">
        <v>1576538</v>
      </c>
      <c r="F73" s="32">
        <v>1576538</v>
      </c>
      <c r="G73" s="32"/>
      <c r="H73" s="32"/>
      <c r="I73" s="32"/>
      <c r="J73" s="32"/>
      <c r="K73" s="32"/>
    </row>
    <row r="74" spans="2:13" ht="26.4">
      <c r="B74" s="35" t="s">
        <v>162</v>
      </c>
      <c r="C74" s="35" t="s">
        <v>288</v>
      </c>
      <c r="D74" s="32">
        <v>32440</v>
      </c>
      <c r="E74" s="32">
        <v>32440</v>
      </c>
      <c r="F74" s="32">
        <v>32440</v>
      </c>
      <c r="G74" s="32"/>
      <c r="H74" s="32"/>
      <c r="I74" s="32"/>
      <c r="J74" s="32"/>
      <c r="K74" s="32"/>
    </row>
    <row r="75" spans="2:13" ht="26.4">
      <c r="B75" s="35" t="s">
        <v>163</v>
      </c>
      <c r="C75" s="35" t="s">
        <v>289</v>
      </c>
      <c r="D75" s="32">
        <v>576819</v>
      </c>
      <c r="E75" s="32">
        <v>565837</v>
      </c>
      <c r="F75" s="32">
        <v>565837</v>
      </c>
      <c r="G75" s="32"/>
      <c r="H75" s="32"/>
      <c r="I75" s="32"/>
      <c r="J75" s="32"/>
      <c r="K75" s="32"/>
    </row>
    <row r="76" spans="2:13" ht="26.4">
      <c r="B76" s="35" t="s">
        <v>164</v>
      </c>
      <c r="C76" s="35" t="s">
        <v>290</v>
      </c>
      <c r="D76" s="32">
        <v>1828681</v>
      </c>
      <c r="E76" s="32">
        <v>1793865</v>
      </c>
      <c r="F76" s="32">
        <v>1793865</v>
      </c>
      <c r="G76" s="32"/>
      <c r="H76" s="32"/>
      <c r="I76" s="32"/>
      <c r="J76" s="32"/>
      <c r="K76" s="32"/>
    </row>
    <row r="77" spans="2:13" ht="26.4">
      <c r="B77" s="35" t="s">
        <v>165</v>
      </c>
      <c r="C77" s="35" t="s">
        <v>291</v>
      </c>
      <c r="D77" s="32">
        <v>1048761</v>
      </c>
      <c r="E77" s="32">
        <v>1028793</v>
      </c>
      <c r="F77" s="32">
        <v>1028793</v>
      </c>
      <c r="G77" s="32"/>
      <c r="H77" s="32"/>
      <c r="I77" s="32"/>
      <c r="J77" s="32"/>
      <c r="K77" s="32"/>
    </row>
    <row r="78" spans="2:13">
      <c r="B78" s="35" t="s">
        <v>25</v>
      </c>
      <c r="C78" s="35" t="s">
        <v>24</v>
      </c>
      <c r="D78" s="32">
        <v>1139348</v>
      </c>
      <c r="E78" s="32">
        <v>1139348</v>
      </c>
      <c r="F78" s="32">
        <v>1139348</v>
      </c>
      <c r="G78" s="32"/>
      <c r="H78" s="32"/>
      <c r="I78" s="32"/>
      <c r="J78" s="32"/>
      <c r="K78" s="32"/>
    </row>
    <row r="79" spans="2:13">
      <c r="B79" s="35" t="s">
        <v>166</v>
      </c>
      <c r="C79" s="35" t="s">
        <v>167</v>
      </c>
      <c r="D79" s="32">
        <v>2900000</v>
      </c>
      <c r="E79" s="32">
        <v>2900000</v>
      </c>
      <c r="F79" s="32">
        <v>2900000</v>
      </c>
      <c r="G79" s="32"/>
      <c r="H79" s="32"/>
      <c r="I79" s="32"/>
      <c r="J79" s="32"/>
      <c r="K79" s="32"/>
    </row>
    <row r="80" spans="2:13">
      <c r="B80" s="35" t="s">
        <v>168</v>
      </c>
      <c r="C80" s="35" t="s">
        <v>169</v>
      </c>
      <c r="D80" s="32">
        <v>200000</v>
      </c>
      <c r="E80" s="32">
        <v>200000</v>
      </c>
      <c r="F80" s="32">
        <v>200000</v>
      </c>
      <c r="G80" s="32"/>
      <c r="H80" s="32"/>
      <c r="I80" s="32"/>
      <c r="J80" s="32"/>
      <c r="K80" s="32"/>
    </row>
    <row r="81" spans="2:13">
      <c r="B81" s="35" t="s">
        <v>170</v>
      </c>
      <c r="C81" s="35" t="s">
        <v>171</v>
      </c>
      <c r="D81" s="32">
        <v>35572</v>
      </c>
      <c r="E81" s="32">
        <v>35572</v>
      </c>
      <c r="F81" s="32">
        <v>35572</v>
      </c>
      <c r="G81" s="32"/>
      <c r="H81" s="32"/>
      <c r="I81" s="32"/>
      <c r="J81" s="32"/>
      <c r="K81" s="32"/>
    </row>
    <row r="82" spans="2:13">
      <c r="B82" s="35" t="s">
        <v>172</v>
      </c>
      <c r="C82" s="35" t="s">
        <v>173</v>
      </c>
      <c r="D82" s="32">
        <v>77430</v>
      </c>
      <c r="E82" s="32">
        <v>77430</v>
      </c>
      <c r="F82" s="32">
        <v>77430</v>
      </c>
      <c r="G82" s="32"/>
      <c r="H82" s="32"/>
      <c r="I82" s="32"/>
      <c r="J82" s="32"/>
      <c r="K82" s="32"/>
    </row>
    <row r="83" spans="2:13" ht="26.4">
      <c r="B83" s="35" t="s">
        <v>174</v>
      </c>
      <c r="C83" s="35" t="s">
        <v>292</v>
      </c>
      <c r="D83" s="32">
        <v>1596</v>
      </c>
      <c r="E83" s="32">
        <v>1596</v>
      </c>
      <c r="F83" s="32">
        <v>1596</v>
      </c>
      <c r="G83" s="32"/>
      <c r="H83" s="32"/>
      <c r="I83" s="32"/>
      <c r="J83" s="32"/>
      <c r="K83" s="32"/>
    </row>
    <row r="84" spans="2:13">
      <c r="B84" s="34" t="s">
        <v>90</v>
      </c>
      <c r="C84" s="45" t="s">
        <v>91</v>
      </c>
      <c r="D84" s="44">
        <v>965166</v>
      </c>
      <c r="E84" s="44">
        <v>904880</v>
      </c>
      <c r="F84" s="44">
        <v>901495</v>
      </c>
      <c r="G84" s="44"/>
      <c r="H84" s="44"/>
      <c r="I84" s="44"/>
      <c r="J84" s="44"/>
      <c r="K84" s="44"/>
      <c r="L84" s="48"/>
      <c r="M84" s="48"/>
    </row>
    <row r="85" spans="2:13">
      <c r="B85" s="35" t="s">
        <v>177</v>
      </c>
      <c r="C85" s="35" t="s">
        <v>178</v>
      </c>
      <c r="D85" s="32">
        <v>3600</v>
      </c>
      <c r="E85" s="32">
        <v>3600</v>
      </c>
      <c r="F85" s="32">
        <v>3600</v>
      </c>
      <c r="G85" s="32"/>
      <c r="H85" s="32"/>
      <c r="I85" s="32"/>
      <c r="J85" s="32"/>
      <c r="K85" s="32"/>
    </row>
    <row r="86" spans="2:13" ht="26.4">
      <c r="B86" s="35" t="s">
        <v>179</v>
      </c>
      <c r="C86" s="35" t="s">
        <v>293</v>
      </c>
      <c r="D86" s="32">
        <v>16000</v>
      </c>
      <c r="E86" s="32">
        <v>16000</v>
      </c>
      <c r="F86" s="32">
        <v>16000</v>
      </c>
      <c r="G86" s="32"/>
      <c r="H86" s="32"/>
      <c r="I86" s="32"/>
      <c r="J86" s="32"/>
      <c r="K86" s="32"/>
    </row>
    <row r="87" spans="2:13">
      <c r="B87" s="35" t="s">
        <v>180</v>
      </c>
      <c r="C87" s="35" t="s">
        <v>294</v>
      </c>
      <c r="D87" s="32">
        <v>93363</v>
      </c>
      <c r="E87" s="32">
        <v>93363</v>
      </c>
      <c r="F87" s="32">
        <v>93363</v>
      </c>
      <c r="G87" s="32"/>
      <c r="H87" s="32"/>
      <c r="I87" s="32"/>
      <c r="J87" s="32"/>
      <c r="K87" s="32"/>
    </row>
    <row r="88" spans="2:13" ht="26.4">
      <c r="B88" s="35" t="s">
        <v>72</v>
      </c>
      <c r="C88" s="35" t="s">
        <v>258</v>
      </c>
      <c r="D88" s="32">
        <v>17950</v>
      </c>
      <c r="E88" s="32">
        <v>14350</v>
      </c>
      <c r="F88" s="32">
        <v>13800</v>
      </c>
      <c r="G88" s="32"/>
      <c r="H88" s="32"/>
      <c r="I88" s="32"/>
      <c r="J88" s="32"/>
      <c r="K88" s="32"/>
    </row>
    <row r="89" spans="2:13">
      <c r="B89" s="35" t="s">
        <v>181</v>
      </c>
      <c r="C89" s="35" t="s">
        <v>295</v>
      </c>
      <c r="D89" s="32">
        <v>70432</v>
      </c>
      <c r="E89" s="32">
        <v>70432</v>
      </c>
      <c r="F89" s="32">
        <v>70432</v>
      </c>
      <c r="G89" s="32"/>
      <c r="H89" s="32"/>
      <c r="I89" s="32"/>
      <c r="J89" s="32"/>
      <c r="K89" s="32"/>
    </row>
    <row r="90" spans="2:13">
      <c r="B90" s="35" t="s">
        <v>182</v>
      </c>
      <c r="C90" s="35" t="s">
        <v>296</v>
      </c>
      <c r="D90" s="32">
        <v>84868</v>
      </c>
      <c r="E90" s="32">
        <v>82990</v>
      </c>
      <c r="F90" s="32">
        <v>82990</v>
      </c>
      <c r="G90" s="32"/>
      <c r="H90" s="32"/>
      <c r="I90" s="32"/>
      <c r="J90" s="32"/>
      <c r="K90" s="32"/>
    </row>
    <row r="91" spans="2:13" ht="26.4">
      <c r="B91" s="35" t="s">
        <v>183</v>
      </c>
      <c r="C91" s="35" t="s">
        <v>297</v>
      </c>
      <c r="D91" s="32">
        <v>29783</v>
      </c>
      <c r="E91" s="32">
        <v>38225</v>
      </c>
      <c r="F91" s="32">
        <v>35390</v>
      </c>
      <c r="G91" s="32"/>
      <c r="H91" s="32"/>
      <c r="I91" s="32"/>
      <c r="J91" s="32"/>
      <c r="K91" s="32"/>
    </row>
    <row r="92" spans="2:13" ht="39.6">
      <c r="B92" s="35" t="s">
        <v>74</v>
      </c>
      <c r="C92" s="35" t="s">
        <v>260</v>
      </c>
      <c r="D92" s="32">
        <v>65000</v>
      </c>
      <c r="E92" s="32">
        <v>65000</v>
      </c>
      <c r="F92" s="32">
        <v>65000</v>
      </c>
      <c r="G92" s="32"/>
      <c r="H92" s="32"/>
      <c r="I92" s="32"/>
      <c r="J92" s="32"/>
      <c r="K92" s="32"/>
    </row>
    <row r="93" spans="2:13">
      <c r="B93" s="35" t="s">
        <v>175</v>
      </c>
      <c r="C93" s="35" t="s">
        <v>176</v>
      </c>
      <c r="D93" s="32">
        <v>580360</v>
      </c>
      <c r="E93" s="32">
        <v>516360</v>
      </c>
      <c r="F93" s="32">
        <v>516360</v>
      </c>
      <c r="G93" s="32"/>
      <c r="H93" s="32"/>
      <c r="I93" s="32"/>
      <c r="J93" s="32"/>
      <c r="K93" s="32"/>
    </row>
    <row r="94" spans="2:13">
      <c r="B94" s="35" t="s">
        <v>184</v>
      </c>
      <c r="C94" s="35" t="s">
        <v>185</v>
      </c>
      <c r="D94" s="32">
        <v>3810</v>
      </c>
      <c r="E94" s="32">
        <v>4560</v>
      </c>
      <c r="F94" s="32">
        <v>4560</v>
      </c>
      <c r="G94" s="32"/>
      <c r="H94" s="32"/>
      <c r="I94" s="32"/>
      <c r="J94" s="32"/>
      <c r="K94" s="32"/>
    </row>
    <row r="95" spans="2:13">
      <c r="B95" s="34" t="s">
        <v>144</v>
      </c>
      <c r="C95" s="45" t="s">
        <v>145</v>
      </c>
      <c r="D95" s="44">
        <v>503828</v>
      </c>
      <c r="E95" s="44">
        <v>503828</v>
      </c>
      <c r="F95" s="44">
        <v>503828</v>
      </c>
      <c r="G95" s="44"/>
      <c r="H95" s="44"/>
      <c r="I95" s="44"/>
      <c r="J95" s="44"/>
      <c r="K95" s="44"/>
      <c r="L95" s="48"/>
      <c r="M95" s="48"/>
    </row>
    <row r="96" spans="2:13">
      <c r="B96" s="35" t="s">
        <v>186</v>
      </c>
      <c r="C96" s="35" t="s">
        <v>187</v>
      </c>
      <c r="D96" s="32">
        <v>712</v>
      </c>
      <c r="E96" s="32">
        <v>712</v>
      </c>
      <c r="F96" s="32">
        <v>712</v>
      </c>
      <c r="G96" s="32"/>
      <c r="H96" s="32"/>
      <c r="I96" s="32"/>
      <c r="J96" s="32"/>
      <c r="K96" s="32"/>
    </row>
    <row r="97" spans="2:13">
      <c r="B97" s="35" t="s">
        <v>130</v>
      </c>
      <c r="C97" s="35" t="s">
        <v>131</v>
      </c>
      <c r="D97" s="32">
        <v>503116</v>
      </c>
      <c r="E97" s="32">
        <v>503116</v>
      </c>
      <c r="F97" s="32">
        <v>503116</v>
      </c>
      <c r="G97" s="32"/>
      <c r="H97" s="32"/>
      <c r="I97" s="32"/>
      <c r="J97" s="32"/>
      <c r="K97" s="32"/>
    </row>
    <row r="98" spans="2:13">
      <c r="B98" s="34" t="s">
        <v>146</v>
      </c>
      <c r="C98" s="45" t="s">
        <v>147</v>
      </c>
      <c r="D98" s="44">
        <v>17835</v>
      </c>
      <c r="E98" s="44">
        <v>17835</v>
      </c>
      <c r="F98" s="44">
        <v>17835</v>
      </c>
      <c r="G98" s="44"/>
      <c r="H98" s="44"/>
      <c r="I98" s="44"/>
      <c r="J98" s="44"/>
      <c r="K98" s="44"/>
      <c r="L98" s="48"/>
      <c r="M98" s="48"/>
    </row>
    <row r="99" spans="2:13">
      <c r="B99" s="35" t="s">
        <v>188</v>
      </c>
      <c r="C99" s="35" t="s">
        <v>298</v>
      </c>
      <c r="D99" s="32">
        <v>12855</v>
      </c>
      <c r="E99" s="32">
        <v>12855</v>
      </c>
      <c r="F99" s="32">
        <v>12855</v>
      </c>
      <c r="G99" s="32"/>
      <c r="H99" s="32"/>
      <c r="I99" s="32"/>
      <c r="J99" s="32"/>
      <c r="K99" s="32"/>
    </row>
    <row r="100" spans="2:13">
      <c r="B100" s="35" t="s">
        <v>184</v>
      </c>
      <c r="C100" s="35" t="s">
        <v>185</v>
      </c>
      <c r="D100" s="32">
        <v>4980</v>
      </c>
      <c r="E100" s="32">
        <v>4980</v>
      </c>
      <c r="F100" s="32">
        <v>4980</v>
      </c>
      <c r="G100" s="32"/>
      <c r="H100" s="32"/>
      <c r="I100" s="32"/>
      <c r="J100" s="32"/>
      <c r="K100" s="32"/>
    </row>
    <row r="101" spans="2:13">
      <c r="B101" s="34" t="s">
        <v>189</v>
      </c>
      <c r="C101" s="45" t="s">
        <v>190</v>
      </c>
      <c r="D101" s="44">
        <v>120000</v>
      </c>
      <c r="E101" s="44">
        <v>120000</v>
      </c>
      <c r="F101" s="44">
        <v>120000</v>
      </c>
      <c r="G101" s="44"/>
      <c r="H101" s="44"/>
      <c r="I101" s="44"/>
      <c r="J101" s="44"/>
      <c r="K101" s="44"/>
      <c r="L101" s="48"/>
      <c r="M101" s="48"/>
    </row>
    <row r="102" spans="2:13" ht="39.6">
      <c r="B102" s="35" t="s">
        <v>191</v>
      </c>
      <c r="C102" s="35" t="s">
        <v>299</v>
      </c>
      <c r="D102" s="32">
        <v>120000</v>
      </c>
      <c r="E102" s="32">
        <v>120000</v>
      </c>
      <c r="F102" s="32">
        <v>120000</v>
      </c>
      <c r="G102" s="32"/>
      <c r="H102" s="32"/>
      <c r="I102" s="32"/>
      <c r="J102" s="32"/>
      <c r="K102" s="32"/>
    </row>
  </sheetData>
  <phoneticPr fontId="12" type="noConversion"/>
  <pageMargins left="0.75" right="0.75" top="1" bottom="1" header="0.5" footer="0.5"/>
  <pageSetup paperSize="9" orientation="portrait" horizontalDpi="200" verticalDpi="2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K10"/>
  <sheetViews>
    <sheetView topLeftCell="A7" workbookViewId="0">
      <selection activeCell="C10" sqref="C10"/>
    </sheetView>
  </sheetViews>
  <sheetFormatPr defaultRowHeight="13.2"/>
  <cols>
    <col min="2" max="2" width="26.33203125" customWidth="1"/>
    <col min="4" max="4" width="12.33203125" bestFit="1" customWidth="1"/>
    <col min="5" max="7" width="10.88671875" bestFit="1" customWidth="1"/>
  </cols>
  <sheetData>
    <row r="1" spans="1:11">
      <c r="A1" s="25" t="s">
        <v>12</v>
      </c>
      <c r="B1">
        <v>2</v>
      </c>
      <c r="C1">
        <v>10</v>
      </c>
      <c r="D1">
        <v>2</v>
      </c>
      <c r="E1">
        <v>11</v>
      </c>
    </row>
    <row r="2" spans="1:11" ht="26.4">
      <c r="B2" s="29" t="s">
        <v>48</v>
      </c>
      <c r="C2" s="29" t="s">
        <v>48</v>
      </c>
      <c r="D2" s="42" t="s">
        <v>309</v>
      </c>
      <c r="E2" s="42" t="s">
        <v>308</v>
      </c>
      <c r="F2" s="42" t="s">
        <v>307</v>
      </c>
      <c r="G2" s="42" t="s">
        <v>49</v>
      </c>
      <c r="H2" s="42" t="s">
        <v>49</v>
      </c>
      <c r="I2" s="42" t="s">
        <v>49</v>
      </c>
      <c r="J2" s="42" t="s">
        <v>49</v>
      </c>
      <c r="K2" s="42" t="s">
        <v>49</v>
      </c>
    </row>
    <row r="3" spans="1:11">
      <c r="B3" s="29" t="s">
        <v>50</v>
      </c>
      <c r="C3" s="29" t="s">
        <v>255</v>
      </c>
      <c r="D3" s="31" t="s">
        <v>48</v>
      </c>
      <c r="E3" s="31" t="s">
        <v>48</v>
      </c>
      <c r="F3" s="31" t="s">
        <v>48</v>
      </c>
      <c r="G3" s="31" t="s">
        <v>48</v>
      </c>
      <c r="H3" s="31" t="s">
        <v>48</v>
      </c>
      <c r="I3" s="31" t="s">
        <v>48</v>
      </c>
      <c r="J3" s="31" t="s">
        <v>48</v>
      </c>
      <c r="K3" s="31" t="s">
        <v>48</v>
      </c>
    </row>
    <row r="4" spans="1:11" ht="52.8">
      <c r="B4" s="43" t="s">
        <v>51</v>
      </c>
      <c r="C4" s="43" t="s">
        <v>52</v>
      </c>
      <c r="D4" s="44">
        <v>3437530586</v>
      </c>
      <c r="E4" s="44">
        <v>3668030346</v>
      </c>
      <c r="F4" s="44">
        <v>3831132347</v>
      </c>
      <c r="G4" s="44"/>
      <c r="H4" s="44"/>
      <c r="I4" s="44"/>
      <c r="J4" s="44"/>
      <c r="K4" s="44"/>
    </row>
    <row r="5" spans="1:11" ht="92.4">
      <c r="B5" s="45" t="s">
        <v>53</v>
      </c>
      <c r="C5" s="45" t="s">
        <v>54</v>
      </c>
      <c r="D5" s="44">
        <v>3133344030</v>
      </c>
      <c r="E5" s="44">
        <v>3365959854</v>
      </c>
      <c r="F5" s="44">
        <v>3528685927</v>
      </c>
      <c r="G5" s="44"/>
      <c r="H5" s="44"/>
      <c r="I5" s="44"/>
      <c r="J5" s="44"/>
      <c r="K5" s="44"/>
    </row>
    <row r="6" spans="1:11" ht="409.6">
      <c r="B6" s="35" t="s">
        <v>22</v>
      </c>
      <c r="C6" s="35" t="s">
        <v>55</v>
      </c>
      <c r="D6" s="32">
        <v>3133344030</v>
      </c>
      <c r="E6" s="32">
        <v>3365959854</v>
      </c>
      <c r="F6" s="32">
        <v>3528685927</v>
      </c>
      <c r="G6" s="32"/>
      <c r="H6" s="32"/>
      <c r="I6" s="32"/>
      <c r="J6" s="32"/>
      <c r="K6" s="32"/>
    </row>
    <row r="7" spans="1:11" ht="105.6">
      <c r="B7" s="45" t="s">
        <v>56</v>
      </c>
      <c r="C7" s="45" t="s">
        <v>57</v>
      </c>
      <c r="D7" s="44">
        <v>60333819</v>
      </c>
      <c r="E7" s="44">
        <v>64012294</v>
      </c>
      <c r="F7" s="44">
        <v>65259065</v>
      </c>
      <c r="G7" s="44"/>
      <c r="H7" s="44"/>
      <c r="I7" s="44"/>
      <c r="J7" s="44"/>
      <c r="K7" s="44"/>
    </row>
    <row r="8" spans="1:11" ht="303.60000000000002">
      <c r="B8" s="45" t="s">
        <v>58</v>
      </c>
      <c r="C8" s="45" t="s">
        <v>256</v>
      </c>
      <c r="D8" s="44">
        <v>16105</v>
      </c>
      <c r="E8" s="44">
        <v>16105</v>
      </c>
      <c r="F8" s="44">
        <v>16105</v>
      </c>
      <c r="G8" s="44"/>
      <c r="H8" s="44"/>
      <c r="I8" s="44"/>
      <c r="J8" s="44"/>
      <c r="K8" s="44"/>
    </row>
    <row r="9" spans="1:11" ht="52.8">
      <c r="B9" s="45" t="s">
        <v>59</v>
      </c>
      <c r="C9" s="45" t="s">
        <v>60</v>
      </c>
      <c r="D9" s="44">
        <v>243836632</v>
      </c>
      <c r="E9" s="44">
        <v>238042093</v>
      </c>
      <c r="F9" s="44">
        <v>237171250</v>
      </c>
      <c r="G9" s="44"/>
      <c r="H9" s="44"/>
      <c r="I9" s="44"/>
      <c r="J9" s="44"/>
      <c r="K9" s="44"/>
    </row>
    <row r="10" spans="1:11" ht="277.2">
      <c r="B10" s="35" t="s">
        <v>61</v>
      </c>
      <c r="C10" s="35" t="s">
        <v>62</v>
      </c>
      <c r="D10" s="32">
        <v>243836632</v>
      </c>
      <c r="E10" s="32">
        <v>238042093</v>
      </c>
      <c r="F10" s="32">
        <v>237171250</v>
      </c>
      <c r="G10" s="32"/>
      <c r="H10" s="32"/>
      <c r="I10" s="32"/>
      <c r="J10" s="32"/>
      <c r="K10" s="32"/>
    </row>
  </sheetData>
  <phoneticPr fontId="12" type="noConversion"/>
  <pageMargins left="0.75" right="0.75" top="1" bottom="1" header="0.5" footer="0.5"/>
  <pageSetup paperSize="9" orientation="portrait" horizontalDpi="200" verticalDpi="2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K7"/>
  <sheetViews>
    <sheetView workbookViewId="0">
      <selection activeCell="D3" sqref="D3"/>
    </sheetView>
  </sheetViews>
  <sheetFormatPr defaultRowHeight="13.2"/>
  <cols>
    <col min="1" max="1" width="42.44140625" bestFit="1" customWidth="1"/>
    <col min="2" max="2" width="27" customWidth="1"/>
    <col min="3" max="6" width="10.88671875" bestFit="1" customWidth="1"/>
  </cols>
  <sheetData>
    <row r="1" spans="1:11">
      <c r="A1" s="10" t="s">
        <v>14</v>
      </c>
      <c r="B1">
        <v>3</v>
      </c>
      <c r="C1">
        <v>5</v>
      </c>
      <c r="D1">
        <v>2</v>
      </c>
      <c r="E1">
        <v>11</v>
      </c>
    </row>
    <row r="2" spans="1:11" ht="13.8">
      <c r="A2" s="11" t="s">
        <v>23</v>
      </c>
    </row>
    <row r="3" spans="1:11" ht="27">
      <c r="A3" s="11" t="s">
        <v>15</v>
      </c>
      <c r="B3" s="29" t="s">
        <v>48</v>
      </c>
      <c r="C3" s="29" t="s">
        <v>48</v>
      </c>
      <c r="D3" s="42" t="s">
        <v>309</v>
      </c>
      <c r="E3" s="42" t="s">
        <v>308</v>
      </c>
      <c r="F3" s="42" t="s">
        <v>307</v>
      </c>
      <c r="G3" s="42" t="s">
        <v>49</v>
      </c>
      <c r="H3" s="42" t="s">
        <v>49</v>
      </c>
      <c r="I3" s="42" t="s">
        <v>49</v>
      </c>
      <c r="J3" s="42" t="s">
        <v>49</v>
      </c>
      <c r="K3" s="42" t="s">
        <v>49</v>
      </c>
    </row>
    <row r="4" spans="1:11" ht="13.8">
      <c r="A4" s="11" t="s">
        <v>16</v>
      </c>
      <c r="B4" s="29" t="s">
        <v>50</v>
      </c>
      <c r="C4" s="29" t="s">
        <v>255</v>
      </c>
      <c r="D4" s="31" t="s">
        <v>48</v>
      </c>
      <c r="E4" s="31" t="s">
        <v>48</v>
      </c>
      <c r="F4" s="31" t="s">
        <v>48</v>
      </c>
      <c r="G4" s="31" t="s">
        <v>48</v>
      </c>
      <c r="H4" s="31" t="s">
        <v>48</v>
      </c>
      <c r="I4" s="31" t="s">
        <v>48</v>
      </c>
      <c r="J4" s="31" t="s">
        <v>48</v>
      </c>
      <c r="K4" s="31" t="s">
        <v>48</v>
      </c>
    </row>
    <row r="5" spans="1:11" ht="79.2">
      <c r="B5" s="33" t="s">
        <v>22</v>
      </c>
      <c r="C5" s="30" t="s">
        <v>44</v>
      </c>
      <c r="D5" s="32">
        <v>3133344030</v>
      </c>
      <c r="E5" s="32">
        <v>3365959854</v>
      </c>
      <c r="F5" s="32">
        <v>3528685927</v>
      </c>
      <c r="G5" s="32"/>
      <c r="H5" s="32"/>
      <c r="I5" s="32"/>
      <c r="J5" s="32"/>
      <c r="K5" s="32"/>
    </row>
    <row r="7" spans="1:11">
      <c r="A7" s="23" t="s">
        <v>44</v>
      </c>
    </row>
  </sheetData>
  <phoneticPr fontId="1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B1:E2"/>
  <sheetViews>
    <sheetView workbookViewId="0">
      <selection activeCell="A7" sqref="A7"/>
    </sheetView>
  </sheetViews>
  <sheetFormatPr defaultRowHeight="13.2"/>
  <cols>
    <col min="1" max="1" width="8.88671875" customWidth="1"/>
    <col min="3" max="3" width="9.88671875" bestFit="1" customWidth="1"/>
    <col min="4" max="4" width="10.88671875" bestFit="1" customWidth="1"/>
  </cols>
  <sheetData>
    <row r="1" spans="2:5">
      <c r="B1">
        <v>2</v>
      </c>
      <c r="C1">
        <v>2</v>
      </c>
      <c r="D1">
        <v>2</v>
      </c>
      <c r="E1">
        <v>2</v>
      </c>
    </row>
    <row r="2" spans="2:5">
      <c r="B2" s="28" t="s">
        <v>47</v>
      </c>
    </row>
  </sheetData>
  <phoneticPr fontId="12" type="noConversion"/>
  <pageMargins left="0.75" right="0.75" top="1" bottom="1" header="0.5" footer="0.5"/>
  <pageSetup paperSize="9" orientation="portrait" horizontalDpi="200" verticalDpi="2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K9"/>
  <sheetViews>
    <sheetView workbookViewId="0">
      <selection activeCell="A5" sqref="A5"/>
    </sheetView>
  </sheetViews>
  <sheetFormatPr defaultRowHeight="13.2"/>
  <cols>
    <col min="1" max="1" width="0.44140625" customWidth="1"/>
    <col min="2" max="2" width="65.6640625" customWidth="1"/>
    <col min="3" max="3" width="31.6640625" customWidth="1"/>
  </cols>
  <sheetData>
    <row r="1" spans="1:11">
      <c r="A1" s="24" t="s">
        <v>24</v>
      </c>
      <c r="B1">
        <v>2</v>
      </c>
      <c r="C1">
        <v>5</v>
      </c>
      <c r="D1">
        <v>2</v>
      </c>
      <c r="E1">
        <v>11</v>
      </c>
    </row>
    <row r="2" spans="1:11" ht="26.4">
      <c r="A2" s="12" t="s">
        <v>15</v>
      </c>
      <c r="B2" s="29" t="s">
        <v>48</v>
      </c>
      <c r="C2" s="29" t="s">
        <v>48</v>
      </c>
      <c r="D2" s="42" t="s">
        <v>309</v>
      </c>
      <c r="E2" s="42" t="s">
        <v>308</v>
      </c>
      <c r="F2" s="42" t="s">
        <v>307</v>
      </c>
      <c r="G2" s="42" t="s">
        <v>49</v>
      </c>
      <c r="H2" s="42" t="s">
        <v>49</v>
      </c>
      <c r="I2" s="42" t="s">
        <v>49</v>
      </c>
      <c r="J2" s="42" t="s">
        <v>49</v>
      </c>
      <c r="K2" s="42" t="s">
        <v>49</v>
      </c>
    </row>
    <row r="3" spans="1:11">
      <c r="A3" s="12" t="s">
        <v>16</v>
      </c>
      <c r="B3" s="29" t="s">
        <v>50</v>
      </c>
      <c r="C3" s="29" t="s">
        <v>255</v>
      </c>
      <c r="D3" s="31" t="s">
        <v>48</v>
      </c>
      <c r="E3" s="31" t="s">
        <v>48</v>
      </c>
      <c r="F3" s="31" t="s">
        <v>48</v>
      </c>
      <c r="G3" s="31" t="s">
        <v>48</v>
      </c>
      <c r="H3" s="31" t="s">
        <v>48</v>
      </c>
      <c r="I3" s="31" t="s">
        <v>48</v>
      </c>
      <c r="J3" s="31" t="s">
        <v>48</v>
      </c>
      <c r="K3" s="31" t="s">
        <v>48</v>
      </c>
    </row>
    <row r="4" spans="1:11">
      <c r="B4" s="38" t="s">
        <v>63</v>
      </c>
      <c r="C4" s="38"/>
      <c r="D4" s="39">
        <v>1139348</v>
      </c>
      <c r="E4" s="39">
        <v>1139348</v>
      </c>
      <c r="F4" s="39">
        <v>1139348</v>
      </c>
      <c r="G4" s="39"/>
      <c r="H4" s="39"/>
      <c r="I4" s="39"/>
      <c r="J4" s="39"/>
      <c r="K4" s="39"/>
    </row>
    <row r="5" spans="1:11" ht="39.6">
      <c r="B5" s="30" t="s">
        <v>25</v>
      </c>
      <c r="C5" s="30" t="s">
        <v>45</v>
      </c>
      <c r="D5" s="32">
        <v>1139348</v>
      </c>
      <c r="E5" s="32">
        <v>1139348</v>
      </c>
      <c r="F5" s="32">
        <v>1139348</v>
      </c>
      <c r="G5" s="32"/>
      <c r="H5" s="32"/>
      <c r="I5" s="32"/>
      <c r="J5" s="32"/>
      <c r="K5" s="32"/>
    </row>
    <row r="8" spans="1:11">
      <c r="A8" s="10" t="s">
        <v>45</v>
      </c>
    </row>
    <row r="9" spans="1:11">
      <c r="B9" s="27"/>
    </row>
  </sheetData>
  <phoneticPr fontId="12" type="noConversion"/>
  <pageMargins left="0.75" right="0.75" top="1" bottom="1" header="0.5" footer="0.5"/>
  <pageSetup paperSize="9" orientation="portrait" horizontalDpi="200" verticalDpi="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ATSKAITE</vt:lpstr>
    </vt:vector>
  </TitlesOfParts>
  <Company>Finanšu ministrija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Likumprojekta "Par vidēja termiņa budžeta ietvaru 2022., 2023. un 2024.gadam" 2.pielikums</dc:title>
  <dc:subject>Likumprojekts</dc:subject>
  <dc:creator>Dace Siņkovska</dc:creator>
  <dc:description>67083813, dace.sinkovska@fm.gov.lv</dc:description>
  <cp:lastModifiedBy>Anna Deksne</cp:lastModifiedBy>
  <cp:lastPrinted>2021-10-06T09:39:55Z</cp:lastPrinted>
  <dcterms:created xsi:type="dcterms:W3CDTF">2006-09-19T09:44:40Z</dcterms:created>
  <dcterms:modified xsi:type="dcterms:W3CDTF">2021-10-09T10:48:48Z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FMlikp_2pielikums_11102021_VTBIL_2022_2024.XLS</vt:lpwstr>
  </property>
  <property fmtid="{D5CDD505-2E9C-101B-9397-08002B2CF9AE}" pid="3" name="BExAnalyzer_Activesheet">
    <vt:lpwstr>ATSKAITE</vt:lpwstr>
  </property>
</Properties>
</file>