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TARDEP\OFICIALI\_TAPS_2023\RĪKOJUMI\_Inese L_rīk\1956\"/>
    </mc:Choice>
  </mc:AlternateContent>
  <xr:revisionPtr revIDLastSave="0" documentId="10_ncr:8100000_{D2897C60-A9C1-419C-8194-E5738DA9699D}" xr6:coauthVersionLast="34" xr6:coauthVersionMax="47" xr10:uidLastSave="{00000000-0000-0000-0000-000000000000}"/>
  <bookViews>
    <workbookView xWindow="-120" yWindow="-120" windowWidth="24240" windowHeight="13140" xr2:uid="{A73F8D0A-746B-4839-A5D5-C2EBF63F6A7A}"/>
  </bookViews>
  <sheets>
    <sheet name="AS Pasazieru Vilciens" sheetId="3" r:id="rId1"/>
  </sheets>
  <definedNames>
    <definedName name="_xlnm.Print_Area" localSheetId="0">'AS Pasazieru Vilciens'!$A$1:$K$122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4" i="3" l="1"/>
  <c r="C90" i="3" s="1"/>
  <c r="C93" i="3" s="1"/>
  <c r="D90" i="3"/>
  <c r="D93" i="3" s="1"/>
  <c r="E90" i="3"/>
  <c r="E93" i="3" s="1"/>
  <c r="F90" i="3"/>
  <c r="F93" i="3" s="1"/>
  <c r="G90" i="3"/>
  <c r="H90" i="3"/>
  <c r="H93" i="3" s="1"/>
  <c r="I90" i="3"/>
  <c r="I93" i="3" s="1"/>
  <c r="H103" i="3"/>
  <c r="F103" i="3"/>
  <c r="H102" i="3"/>
  <c r="G101" i="3"/>
  <c r="H99" i="3"/>
  <c r="H100" i="3"/>
  <c r="H98" i="3"/>
  <c r="G91" i="3"/>
  <c r="G103" i="3" s="1"/>
  <c r="G93" i="3" l="1"/>
  <c r="I71" i="3"/>
  <c r="H71" i="3"/>
  <c r="G71" i="3"/>
  <c r="F71" i="3"/>
  <c r="E71" i="3"/>
  <c r="D71" i="3"/>
  <c r="C71" i="3"/>
  <c r="I70" i="3"/>
  <c r="H70" i="3"/>
  <c r="G70" i="3"/>
  <c r="F70" i="3"/>
  <c r="E70" i="3"/>
  <c r="D70" i="3"/>
  <c r="C70" i="3"/>
  <c r="H68" i="3"/>
  <c r="G68" i="3"/>
  <c r="F68" i="3"/>
  <c r="I67" i="3"/>
  <c r="H67" i="3"/>
  <c r="G67" i="3"/>
  <c r="F67" i="3"/>
  <c r="E67" i="3"/>
  <c r="D67" i="3"/>
  <c r="C67" i="3"/>
  <c r="D64" i="3"/>
  <c r="E64" i="3"/>
  <c r="F64" i="3"/>
  <c r="G64" i="3"/>
  <c r="H64" i="3"/>
  <c r="I64" i="3"/>
  <c r="D65" i="3"/>
  <c r="E65" i="3"/>
  <c r="F65" i="3"/>
  <c r="I65" i="3"/>
  <c r="C65" i="3"/>
  <c r="C64" i="3"/>
  <c r="D61" i="3"/>
  <c r="E61" i="3"/>
  <c r="F61" i="3"/>
  <c r="G61" i="3"/>
  <c r="H61" i="3"/>
  <c r="I61" i="3"/>
  <c r="D62" i="3"/>
  <c r="E62" i="3"/>
  <c r="F62" i="3"/>
  <c r="G62" i="3"/>
  <c r="H62" i="3"/>
  <c r="I62" i="3"/>
  <c r="C62" i="3"/>
  <c r="C61" i="3"/>
  <c r="H19" i="3" l="1"/>
  <c r="H65" i="3" s="1"/>
  <c r="G19" i="3"/>
  <c r="G65" i="3" s="1"/>
  <c r="E14" i="3" l="1"/>
  <c r="F14" i="3"/>
  <c r="G14" i="3"/>
  <c r="H14" i="3"/>
  <c r="I14" i="3"/>
  <c r="I96" i="3" l="1"/>
  <c r="H96" i="3"/>
  <c r="I106" i="3"/>
  <c r="H106" i="3"/>
  <c r="I110" i="3"/>
  <c r="I121" i="3" s="1"/>
  <c r="H110" i="3"/>
  <c r="H121" i="3" s="1"/>
  <c r="E110" i="3"/>
  <c r="E121" i="3" s="1"/>
  <c r="D110" i="3"/>
  <c r="D121" i="3" s="1"/>
  <c r="E106" i="3"/>
  <c r="D106" i="3"/>
  <c r="F82" i="3"/>
  <c r="H120" i="3" l="1"/>
  <c r="G108" i="3"/>
  <c r="G112" i="3" s="1"/>
  <c r="C111" i="3"/>
  <c r="C110" i="3" s="1"/>
  <c r="C121" i="3" s="1"/>
  <c r="C107" i="3"/>
  <c r="G109" i="3"/>
  <c r="G113" i="3" s="1"/>
  <c r="I120" i="3"/>
  <c r="I105" i="3"/>
  <c r="H105" i="3"/>
  <c r="E105" i="3"/>
  <c r="D105" i="3"/>
  <c r="K113" i="3"/>
  <c r="C97" i="3" l="1"/>
  <c r="C106" i="3"/>
  <c r="C105" i="3" s="1"/>
  <c r="K112" i="3"/>
  <c r="K108" i="3"/>
  <c r="K109" i="3"/>
  <c r="K99" i="3"/>
  <c r="F106" i="3"/>
  <c r="K107" i="3"/>
  <c r="F96" i="3"/>
  <c r="G106" i="3"/>
  <c r="G110" i="3"/>
  <c r="G121" i="3" s="1"/>
  <c r="F110" i="3"/>
  <c r="K102" i="3"/>
  <c r="K101" i="3"/>
  <c r="K100" i="3"/>
  <c r="K104" i="3"/>
  <c r="K103" i="3"/>
  <c r="E96" i="3"/>
  <c r="E120" i="3" s="1"/>
  <c r="D96" i="3"/>
  <c r="D120" i="3" s="1"/>
  <c r="C96" i="3"/>
  <c r="C120" i="3" s="1"/>
  <c r="K111" i="3"/>
  <c r="K93" i="3"/>
  <c r="K92" i="3"/>
  <c r="K91" i="3"/>
  <c r="K90" i="3"/>
  <c r="K89" i="3"/>
  <c r="K88" i="3"/>
  <c r="K87" i="3"/>
  <c r="K86" i="3"/>
  <c r="K85" i="3"/>
  <c r="K84" i="3"/>
  <c r="K110" i="3" l="1"/>
  <c r="F121" i="3"/>
  <c r="K121" i="3" s="1"/>
  <c r="F120" i="3"/>
  <c r="K98" i="3"/>
  <c r="F105" i="3"/>
  <c r="G105" i="3"/>
  <c r="G96" i="3"/>
  <c r="G120" i="3" s="1"/>
  <c r="K120" i="3" s="1"/>
  <c r="K97" i="3"/>
  <c r="K106" i="3"/>
  <c r="K105" i="3" l="1"/>
  <c r="K96" i="3"/>
  <c r="K47" i="3"/>
  <c r="F23" i="3" l="1"/>
  <c r="K71" i="3"/>
  <c r="K70" i="3"/>
  <c r="I69" i="3"/>
  <c r="H69" i="3"/>
  <c r="E69" i="3"/>
  <c r="D69" i="3"/>
  <c r="C69" i="3"/>
  <c r="K69" i="3" l="1"/>
  <c r="G45" i="3" l="1"/>
  <c r="K48" i="3"/>
  <c r="E45" i="3"/>
  <c r="E52" i="3" s="1"/>
  <c r="F45" i="3"/>
  <c r="H45" i="3"/>
  <c r="I22" i="3"/>
  <c r="H20" i="3"/>
  <c r="E22" i="3"/>
  <c r="D22" i="3"/>
  <c r="C22" i="3"/>
  <c r="C68" i="3" s="1"/>
  <c r="K24" i="3"/>
  <c r="I23" i="3"/>
  <c r="H23" i="3"/>
  <c r="G23" i="3"/>
  <c r="E23" i="3"/>
  <c r="D23" i="3"/>
  <c r="C23" i="3"/>
  <c r="K19" i="3"/>
  <c r="K18" i="3"/>
  <c r="I17" i="3"/>
  <c r="H17" i="3"/>
  <c r="G17" i="3"/>
  <c r="F17" i="3"/>
  <c r="E17" i="3"/>
  <c r="D17" i="3"/>
  <c r="C17" i="3"/>
  <c r="K62" i="3"/>
  <c r="K61" i="3"/>
  <c r="I60" i="3"/>
  <c r="H60" i="3"/>
  <c r="G60" i="3"/>
  <c r="F60" i="3"/>
  <c r="E60" i="3"/>
  <c r="D60" i="3"/>
  <c r="C60" i="3"/>
  <c r="K41" i="3"/>
  <c r="I42" i="3"/>
  <c r="H42" i="3"/>
  <c r="G42" i="3"/>
  <c r="F42" i="3"/>
  <c r="E42" i="3"/>
  <c r="D42" i="3"/>
  <c r="C42" i="3"/>
  <c r="I20" i="3" l="1"/>
  <c r="I68" i="3"/>
  <c r="I66" i="3" s="1"/>
  <c r="E20" i="3"/>
  <c r="E29" i="3" s="1"/>
  <c r="E68" i="3"/>
  <c r="E66" i="3" s="1"/>
  <c r="D20" i="3"/>
  <c r="D68" i="3"/>
  <c r="D66" i="3" s="1"/>
  <c r="C66" i="3"/>
  <c r="K60" i="3"/>
  <c r="I29" i="3"/>
  <c r="K25" i="3"/>
  <c r="C20" i="3"/>
  <c r="K17" i="3"/>
  <c r="K23" i="3"/>
  <c r="D14" i="3"/>
  <c r="H29" i="3"/>
  <c r="K15" i="3"/>
  <c r="H66" i="3"/>
  <c r="K16" i="3"/>
  <c r="C14" i="3"/>
  <c r="D29" i="3" l="1"/>
  <c r="D31" i="3" s="1"/>
  <c r="H31" i="3"/>
  <c r="I31" i="3"/>
  <c r="E31" i="3"/>
  <c r="C29" i="3"/>
  <c r="C31" i="3" s="1"/>
  <c r="K14" i="3"/>
  <c r="K65" i="3" l="1"/>
  <c r="K64" i="3"/>
  <c r="I63" i="3"/>
  <c r="I75" i="3" s="1"/>
  <c r="H63" i="3"/>
  <c r="H75" i="3" s="1"/>
  <c r="G63" i="3"/>
  <c r="F63" i="3"/>
  <c r="E63" i="3"/>
  <c r="E75" i="3" s="1"/>
  <c r="D63" i="3"/>
  <c r="D75" i="3" s="1"/>
  <c r="C63" i="3"/>
  <c r="C75" i="3" s="1"/>
  <c r="I52" i="3" l="1"/>
  <c r="H52" i="3"/>
  <c r="G52" i="3"/>
  <c r="F52" i="3"/>
  <c r="D52" i="3"/>
  <c r="C52" i="3"/>
  <c r="I50" i="3"/>
  <c r="H50" i="3"/>
  <c r="G50" i="3"/>
  <c r="F50" i="3"/>
  <c r="E50" i="3"/>
  <c r="D50" i="3"/>
  <c r="C50" i="3"/>
  <c r="K49" i="3"/>
  <c r="K45" i="3"/>
  <c r="K40" i="3"/>
  <c r="K39" i="3"/>
  <c r="K37" i="3"/>
  <c r="K11" i="3"/>
  <c r="K42" i="3" l="1"/>
  <c r="K52" i="3"/>
  <c r="K50" i="3"/>
  <c r="E76" i="3" l="1"/>
  <c r="D76" i="3"/>
  <c r="C76" i="3"/>
  <c r="I76" i="3"/>
  <c r="H76" i="3"/>
  <c r="K63" i="3" l="1"/>
  <c r="K58" i="3"/>
  <c r="K26" i="3" l="1"/>
  <c r="F66" i="3"/>
  <c r="F75" i="3" s="1"/>
  <c r="K67" i="3"/>
  <c r="G66" i="3"/>
  <c r="G75" i="3" s="1"/>
  <c r="G76" i="3" s="1"/>
  <c r="G20" i="3"/>
  <c r="G29" i="3" s="1"/>
  <c r="G31" i="3" s="1"/>
  <c r="K68" i="3"/>
  <c r="M68" i="3" s="1"/>
  <c r="K22" i="3"/>
  <c r="F20" i="3"/>
  <c r="K21" i="3"/>
  <c r="K66" i="3" l="1"/>
  <c r="F76" i="3"/>
  <c r="K76" i="3" s="1"/>
  <c r="K75" i="3"/>
  <c r="F29" i="3"/>
  <c r="K20" i="3"/>
  <c r="K29" i="3" l="1"/>
  <c r="F31" i="3"/>
  <c r="K3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Kristians Ketlers</author>
  </authors>
  <commentList>
    <comment ref="C11" authorId="0" shapeId="0" xr:uid="{29F325DD-78DB-47FE-A646-D6B9E5B71A4F}">
      <text>
        <r>
          <rPr>
            <b/>
            <sz val="9"/>
            <color indexed="81"/>
            <rFont val="Tahoma"/>
            <family val="2"/>
            <charset val="186"/>
          </rPr>
          <t>Kristians Ketlers:</t>
        </r>
        <r>
          <rPr>
            <sz val="9"/>
            <color indexed="81"/>
            <rFont val="Tahoma"/>
            <family val="2"/>
            <charset val="186"/>
          </rPr>
          <t xml:space="preserve">
Apstiprināts ar protokollēmumu Nr.TA-1342</t>
        </r>
      </text>
    </comment>
    <comment ref="D11" authorId="0" shapeId="0" xr:uid="{A3DD3E0E-059E-4442-9E8C-8455967CF4E1}">
      <text>
        <r>
          <rPr>
            <b/>
            <sz val="9"/>
            <color indexed="81"/>
            <rFont val="Tahoma"/>
            <family val="2"/>
            <charset val="186"/>
          </rPr>
          <t>Kristians Ketlers:</t>
        </r>
        <r>
          <rPr>
            <sz val="9"/>
            <color indexed="81"/>
            <rFont val="Tahoma"/>
            <family val="2"/>
            <charset val="186"/>
          </rPr>
          <t xml:space="preserve">
Apstiprināts ar protokollēmumu Nr.TA-1773</t>
        </r>
      </text>
    </comment>
    <comment ref="C29" authorId="0" shapeId="0" xr:uid="{4C0A58C9-86CD-4109-9209-29ED1B9AF25C}">
      <text>
        <r>
          <rPr>
            <b/>
            <sz val="9"/>
            <color indexed="81"/>
            <rFont val="Tahoma"/>
            <family val="2"/>
            <charset val="186"/>
          </rPr>
          <t xml:space="preserve">Kristians Ketlers:
</t>
        </r>
        <r>
          <rPr>
            <sz val="9"/>
            <color indexed="81"/>
            <rFont val="Tahoma"/>
            <family val="2"/>
            <charset val="186"/>
          </rPr>
          <t>Apstiprināts ar protokollēmumu Nr.TA-1342</t>
        </r>
      </text>
    </comment>
    <comment ref="D29" authorId="0" shapeId="0" xr:uid="{A053E74B-2DEF-4034-AF71-A21DE288883F}">
      <text>
        <r>
          <rPr>
            <b/>
            <sz val="9"/>
            <color indexed="81"/>
            <rFont val="Tahoma"/>
            <family val="2"/>
            <charset val="186"/>
          </rPr>
          <t xml:space="preserve">Kristians Ketlers:
</t>
        </r>
        <r>
          <rPr>
            <sz val="9"/>
            <color indexed="81"/>
            <rFont val="Tahoma"/>
            <family val="2"/>
            <charset val="186"/>
          </rPr>
          <t>Apstiprināts ar protokollēmumu Nr.TA-1773</t>
        </r>
      </text>
    </comment>
  </commentList>
</comments>
</file>

<file path=xl/sharedStrings.xml><?xml version="1.0" encoding="utf-8"?>
<sst xmlns="http://schemas.openxmlformats.org/spreadsheetml/2006/main" count="140" uniqueCount="77">
  <si>
    <t>Kopā</t>
  </si>
  <si>
    <t>Bilances vērtību ietekme</t>
  </si>
  <si>
    <t>Δ pēc EV projekta un Remontu centra projekta izmaiņām</t>
  </si>
  <si>
    <t>Koriģētā ietekme uz budžetu</t>
  </si>
  <si>
    <t>Izņemšana</t>
  </si>
  <si>
    <t>Ievietošana</t>
  </si>
  <si>
    <t>Remontu centra būvniecības izmaksu aplēses izmaiņas</t>
  </si>
  <si>
    <t>PV saimnieciskās darbības rezultātu prognozes aktualizācija</t>
  </si>
  <si>
    <t>Ietekmi uz vispārējās valdības budžetu koriģējošas izmaiņas:</t>
  </si>
  <si>
    <t>1.1.</t>
  </si>
  <si>
    <t>1.</t>
  </si>
  <si>
    <t>1.2.</t>
  </si>
  <si>
    <t>1.3.</t>
  </si>
  <si>
    <t>1.1.1.</t>
  </si>
  <si>
    <t>1.1.2.</t>
  </si>
  <si>
    <t>2.</t>
  </si>
  <si>
    <t>2.2.</t>
  </si>
  <si>
    <t>2.1.</t>
  </si>
  <si>
    <t>2.3.</t>
  </si>
  <si>
    <t>No tiem:</t>
  </si>
  <si>
    <t>32 elektrovilcienu iegādei</t>
  </si>
  <si>
    <t>Remontu centra būvniecībai</t>
  </si>
  <si>
    <t>Elektrovilcienu ražošanas uzraudzībai</t>
  </si>
  <si>
    <t>1. - 2.</t>
  </si>
  <si>
    <t>EV UN REMONTU CENTRA IETEKME PIRMS IZMAIŅĀM*</t>
  </si>
  <si>
    <t>1.2.1.</t>
  </si>
  <si>
    <t>1.2.2.</t>
  </si>
  <si>
    <t>1.4.</t>
  </si>
  <si>
    <t>Elektrovilcienu ražošanas uzraudzība</t>
  </si>
  <si>
    <t>*PROJEKTI - EV iepirkums, Remontu centra būvniecība</t>
  </si>
  <si>
    <t>1.3.1.</t>
  </si>
  <si>
    <t>1.3.2.</t>
  </si>
  <si>
    <t>1.5.</t>
  </si>
  <si>
    <t>32 elektrovilcienu ražošana</t>
  </si>
  <si>
    <t>1.4.1.</t>
  </si>
  <si>
    <t>1.4.2.</t>
  </si>
  <si>
    <t>Maksājumi</t>
  </si>
  <si>
    <t>Piegādes maksājums</t>
  </si>
  <si>
    <t>Gala norēķins</t>
  </si>
  <si>
    <t>Pārējo līguma sastāvdaļu maksājumi</t>
  </si>
  <si>
    <t>Velosipēdu vietas</t>
  </si>
  <si>
    <t>Ražošanas uzraudzība</t>
  </si>
  <si>
    <t>Remontu centra būvniecība</t>
  </si>
  <si>
    <t>Finansējuma avots</t>
  </si>
  <si>
    <t>1 vilciena cena</t>
  </si>
  <si>
    <t>Līgums kopā</t>
  </si>
  <si>
    <t>Valsts budžeta dotācija</t>
  </si>
  <si>
    <t>ES Fondi</t>
  </si>
  <si>
    <t>VB kopā</t>
  </si>
  <si>
    <t>KF kopā</t>
  </si>
  <si>
    <t>KF daļa</t>
  </si>
  <si>
    <t>Piegādes maksājums - 23 vilcieni</t>
  </si>
  <si>
    <t>-</t>
  </si>
  <si>
    <t>Akciju sabiedrības "Pasažieru vilciens" ilgtermiņa saistības</t>
  </si>
  <si>
    <t>Pielikums</t>
  </si>
  <si>
    <t>Ministru kabineta</t>
  </si>
  <si>
    <r>
      <rPr>
        <sz val="12"/>
        <color theme="1"/>
        <rFont val="Times New Roman"/>
        <family val="1"/>
        <charset val="186"/>
      </rPr>
      <t>rīkojumam</t>
    </r>
    <r>
      <rPr>
        <sz val="12"/>
        <color theme="1"/>
        <rFont val="Calibri"/>
        <family val="2"/>
        <scheme val="minor"/>
      </rPr>
      <t xml:space="preserve"> &lt;&lt;=</t>
    </r>
    <r>
      <rPr>
        <sz val="12"/>
        <color theme="1"/>
        <rFont val="Times New Roman"/>
        <family val="1"/>
        <charset val="186"/>
      </rPr>
      <t>TAP_DOK_NUMURS</t>
    </r>
    <r>
      <rPr>
        <sz val="12"/>
        <color theme="1"/>
        <rFont val="Calibri"/>
        <family val="2"/>
        <scheme val="minor"/>
      </rPr>
      <t>&gt;&gt;</t>
    </r>
  </si>
  <si>
    <t>ES fondu līdzfinansējuma piesaiste 23 EV iepirkumam</t>
  </si>
  <si>
    <t>Apstiprināts ar MK rīkojumu Nr. 763 (elektrovilcieni)</t>
  </si>
  <si>
    <t>MK rīkojuma Nr. 763 pieteiktie grozījumi</t>
  </si>
  <si>
    <t>Izmaiņas</t>
  </si>
  <si>
    <t>* Ietekmes aprēķins tiek veikts tikai no elektrovilcienu projekta (32 elektrovilcienu, rezerves daļu fonda 5 gadiem un elektrovilcienu uzturēšanas iekārtu iegāde, elektrovilcienu ražošanas uzraudzības komponente, kā arī vilcienu remontu centra izbūve)</t>
  </si>
  <si>
    <t>AS "Pasažieru vilciens" ietekme uz vispārējās valdības budžetu</t>
  </si>
  <si>
    <t>AS "Pasažieru vilciens" ilgtermiņa saistības</t>
  </si>
  <si>
    <t>AS "Pasažieru vilciens" PROJEKTU* ietekme uz valsts budžetu - anotācijas pielikums</t>
  </si>
  <si>
    <t>1. avanss (15 % no līguma)</t>
  </si>
  <si>
    <t>2. avanss (40 % no katra EV)</t>
  </si>
  <si>
    <t>KOPĀ ŠV līgums</t>
  </si>
  <si>
    <t>KOPĀ</t>
  </si>
  <si>
    <t>ES fondi - Valsts budžeta finansējums</t>
  </si>
  <si>
    <t>1. avanss (15 % no līguma) - 23 vilcieni</t>
  </si>
  <si>
    <t>2. avanss (40 % no katra EV) - 23 vilcieni</t>
  </si>
  <si>
    <t>ES fondi - Kohēzijas fonds</t>
  </si>
  <si>
    <t>&lt;&lt;=TAP_DOK_DATUMS_GEN&gt;&gt;</t>
  </si>
  <si>
    <t>AS "Pasažieru vilciens" elektrovilcienu iegādes projekta naudas plūsmas detalizācija</t>
  </si>
  <si>
    <t>Apstiprināts ar MK protokollēmumu Nr. 22-TA-2548</t>
  </si>
  <si>
    <t>Izmaiņas kopā pret MK protokollēmumu Nr. 22-TA-2548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</si>
</sst>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€_-;\-* #,##0.00\ _€_-;_-* &quot;-&quot;??\ _€_-;_-@_-"/>
    <numFmt numFmtId="164" formatCode="_-* #,##0.00_-;\-* #,##0.00_-;_-* &quot;-&quot;??_-;_-@_-"/>
    <numFmt numFmtId="165" formatCode="###0;\(###0\);\-"/>
    <numFmt numFmtId="166" formatCode="#,##0;\(#,##0\);\-"/>
    <numFmt numFmtId="167" formatCode="_-* #,##0_-;\-* #,##0_-;_-* &quot;-&quot;??_-;_-@_-"/>
    <numFmt numFmtId="168" formatCode="#,##0.00;\(#,##0.00\);\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0"/>
      <color theme="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charset val="186"/>
      <scheme val="minor"/>
    </font>
    <font>
      <b/>
      <sz val="10"/>
      <color rgb="FFFF0000"/>
      <name val="Arial"/>
      <family val="2"/>
      <charset val="186"/>
    </font>
    <font>
      <b/>
      <i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i/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2"/>
      <color theme="0"/>
      <name val="Arial"/>
      <family val="2"/>
      <charset val="186"/>
    </font>
    <font>
      <b/>
      <i/>
      <sz val="12"/>
      <color rgb="FFFF0000"/>
      <name val="Calibri"/>
      <family val="2"/>
      <charset val="186"/>
      <scheme val="minor"/>
    </font>
    <font>
      <b/>
      <sz val="18"/>
      <color theme="0"/>
      <name val="Arial"/>
      <family val="2"/>
      <charset val="186"/>
    </font>
    <font>
      <sz val="11"/>
      <color theme="0"/>
      <name val="Calibri"/>
      <family val="2"/>
      <scheme val="minor"/>
    </font>
    <font>
      <i/>
      <sz val="12"/>
      <color theme="4" tint="0.39997558519241921"/>
      <name val="Calibri"/>
      <family val="2"/>
      <charset val="186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</font>
    <font>
      <b/>
      <sz val="14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theme="1"/>
      <name val="Calibri"/>
      <family val="1"/>
      <charset val="18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/>
  </cellStyleXfs>
  <cellXfs count="79">
    <xf numFmtId="0" fontId="0" fillId="0" borderId="0" xfId="0"/>
    <xf numFmtId="165" fontId="2" fillId="2" borderId="0" xfId="1" applyNumberFormat="1" applyFont="1" applyFill="1"/>
    <xf numFmtId="0" fontId="0" fillId="0" borderId="0" xfId="0" applyAlignment="1">
      <alignment wrapText="1"/>
    </xf>
    <xf numFmtId="3" fontId="0" fillId="0" borderId="0" xfId="0" applyNumberFormat="1"/>
    <xf numFmtId="0" fontId="3" fillId="0" borderId="0" xfId="0" applyFont="1" applyAlignment="1">
      <alignment horizontal="right"/>
    </xf>
    <xf numFmtId="166" fontId="0" fillId="0" borderId="0" xfId="0" applyNumberFormat="1"/>
    <xf numFmtId="0" fontId="0" fillId="0" borderId="2" xfId="0" applyBorder="1"/>
    <xf numFmtId="0" fontId="4" fillId="0" borderId="2" xfId="0" applyFont="1" applyBorder="1"/>
    <xf numFmtId="167" fontId="0" fillId="0" borderId="0" xfId="3" applyNumberFormat="1" applyFont="1"/>
    <xf numFmtId="0" fontId="6" fillId="0" borderId="0" xfId="0" applyFont="1"/>
    <xf numFmtId="167" fontId="6" fillId="0" borderId="0" xfId="3" applyNumberFormat="1" applyFont="1"/>
    <xf numFmtId="167" fontId="0" fillId="0" borderId="0" xfId="0" applyNumberFormat="1"/>
    <xf numFmtId="0" fontId="8" fillId="0" borderId="2" xfId="0" applyFont="1" applyBorder="1" applyAlignment="1">
      <alignment horizontal="center"/>
    </xf>
    <xf numFmtId="166" fontId="9" fillId="0" borderId="2" xfId="0" applyNumberFormat="1" applyFont="1" applyBorder="1"/>
    <xf numFmtId="43" fontId="0" fillId="0" borderId="0" xfId="0" applyNumberFormat="1"/>
    <xf numFmtId="0" fontId="7" fillId="0" borderId="0" xfId="0" applyFont="1"/>
    <xf numFmtId="0" fontId="4" fillId="0" borderId="0" xfId="0" applyFont="1" applyAlignment="1">
      <alignment wrapText="1"/>
    </xf>
    <xf numFmtId="166" fontId="13" fillId="4" borderId="1" xfId="2" applyNumberFormat="1" applyFont="1" applyFill="1" applyBorder="1" applyAlignment="1">
      <alignment horizontal="center"/>
    </xf>
    <xf numFmtId="0" fontId="14" fillId="4" borderId="1" xfId="0" applyFont="1" applyFill="1" applyBorder="1"/>
    <xf numFmtId="166" fontId="13" fillId="4" borderId="1" xfId="2" applyNumberFormat="1" applyFont="1" applyFill="1" applyBorder="1"/>
    <xf numFmtId="166" fontId="13" fillId="3" borderId="1" xfId="2" quotePrefix="1" applyNumberFormat="1" applyFont="1" applyFill="1" applyBorder="1" applyAlignment="1">
      <alignment horizontal="center"/>
    </xf>
    <xf numFmtId="0" fontId="14" fillId="0" borderId="1" xfId="0" applyFont="1" applyBorder="1"/>
    <xf numFmtId="166" fontId="13" fillId="3" borderId="1" xfId="2" applyNumberFormat="1" applyFont="1" applyFill="1" applyBorder="1"/>
    <xf numFmtId="166" fontId="15" fillId="5" borderId="1" xfId="2" applyNumberFormat="1" applyFont="1" applyFill="1" applyBorder="1" applyAlignment="1">
      <alignment horizontal="center"/>
    </xf>
    <xf numFmtId="0" fontId="15" fillId="5" borderId="1" xfId="0" applyFont="1" applyFill="1" applyBorder="1" applyAlignment="1">
      <alignment horizontal="right"/>
    </xf>
    <xf numFmtId="166" fontId="15" fillId="5" borderId="1" xfId="2" applyNumberFormat="1" applyFont="1" applyFill="1" applyBorder="1"/>
    <xf numFmtId="166" fontId="12" fillId="5" borderId="1" xfId="2" applyNumberFormat="1" applyFont="1" applyFill="1" applyBorder="1"/>
    <xf numFmtId="166" fontId="16" fillId="4" borderId="1" xfId="2" applyNumberFormat="1" applyFont="1" applyFill="1" applyBorder="1"/>
    <xf numFmtId="0" fontId="14" fillId="0" borderId="0" xfId="0" applyFont="1"/>
    <xf numFmtId="165" fontId="17" fillId="2" borderId="0" xfId="1" applyNumberFormat="1" applyFont="1" applyFill="1"/>
    <xf numFmtId="166" fontId="16" fillId="3" borderId="1" xfId="2" applyNumberFormat="1" applyFont="1" applyFill="1" applyBorder="1"/>
    <xf numFmtId="166" fontId="6" fillId="0" borderId="0" xfId="0" applyNumberFormat="1" applyFont="1"/>
    <xf numFmtId="166" fontId="9" fillId="0" borderId="1" xfId="0" applyNumberFormat="1" applyFont="1" applyBorder="1"/>
    <xf numFmtId="0" fontId="18" fillId="0" borderId="1" xfId="0" applyFont="1" applyBorder="1" applyAlignment="1">
      <alignment horizontal="right"/>
    </xf>
    <xf numFmtId="166" fontId="18" fillId="3" borderId="1" xfId="2" quotePrefix="1" applyNumberFormat="1" applyFont="1" applyFill="1" applyBorder="1" applyAlignment="1">
      <alignment horizontal="center"/>
    </xf>
    <xf numFmtId="0" fontId="19" fillId="6" borderId="0" xfId="0" applyFont="1" applyFill="1"/>
    <xf numFmtId="0" fontId="20" fillId="6" borderId="0" xfId="0" applyFont="1" applyFill="1"/>
    <xf numFmtId="0" fontId="15" fillId="0" borderId="1" xfId="0" applyFont="1" applyBorder="1" applyAlignment="1">
      <alignment horizontal="left"/>
    </xf>
    <xf numFmtId="168" fontId="0" fillId="0" borderId="0" xfId="0" applyNumberFormat="1"/>
    <xf numFmtId="166" fontId="21" fillId="3" borderId="1" xfId="2" applyNumberFormat="1" applyFont="1" applyFill="1" applyBorder="1"/>
    <xf numFmtId="167" fontId="7" fillId="0" borderId="0" xfId="3" applyNumberFormat="1" applyFont="1"/>
    <xf numFmtId="0" fontId="22" fillId="4" borderId="1" xfId="0" applyFont="1" applyFill="1" applyBorder="1" applyAlignment="1">
      <alignment horizontal="right" vertical="center" wrapText="1"/>
    </xf>
    <xf numFmtId="3" fontId="23" fillId="4" borderId="1" xfId="0" applyNumberFormat="1" applyFont="1" applyFill="1" applyBorder="1" applyAlignment="1">
      <alignment horizontal="right" vertical="center"/>
    </xf>
    <xf numFmtId="0" fontId="23" fillId="4" borderId="1" xfId="0" applyFont="1" applyFill="1" applyBorder="1" applyAlignment="1">
      <alignment horizontal="right" vertical="center" wrapText="1"/>
    </xf>
    <xf numFmtId="0" fontId="24" fillId="4" borderId="1" xfId="0" applyFont="1" applyFill="1" applyBorder="1" applyAlignment="1">
      <alignment horizontal="right" vertical="center" wrapText="1"/>
    </xf>
    <xf numFmtId="3" fontId="14" fillId="0" borderId="0" xfId="0" applyNumberFormat="1" applyFont="1"/>
    <xf numFmtId="166" fontId="15" fillId="4" borderId="1" xfId="2" applyNumberFormat="1" applyFont="1" applyFill="1" applyBorder="1"/>
    <xf numFmtId="0" fontId="24" fillId="7" borderId="1" xfId="0" applyFont="1" applyFill="1" applyBorder="1" applyAlignment="1">
      <alignment horizontal="right" vertical="center" wrapText="1"/>
    </xf>
    <xf numFmtId="166" fontId="15" fillId="7" borderId="1" xfId="2" applyNumberFormat="1" applyFont="1" applyFill="1" applyBorder="1"/>
    <xf numFmtId="0" fontId="15" fillId="7" borderId="0" xfId="0" applyFont="1" applyFill="1"/>
    <xf numFmtId="3" fontId="25" fillId="7" borderId="1" xfId="0" applyNumberFormat="1" applyFont="1" applyFill="1" applyBorder="1" applyAlignment="1">
      <alignment horizontal="right" vertical="center"/>
    </xf>
    <xf numFmtId="0" fontId="23" fillId="8" borderId="1" xfId="0" applyFont="1" applyFill="1" applyBorder="1" applyAlignment="1">
      <alignment horizontal="right" vertical="center" wrapText="1"/>
    </xf>
    <xf numFmtId="166" fontId="16" fillId="8" borderId="1" xfId="2" applyNumberFormat="1" applyFont="1" applyFill="1" applyBorder="1"/>
    <xf numFmtId="3" fontId="23" fillId="8" borderId="1" xfId="0" applyNumberFormat="1" applyFont="1" applyFill="1" applyBorder="1" applyAlignment="1">
      <alignment horizontal="right" vertical="center"/>
    </xf>
    <xf numFmtId="0" fontId="22" fillId="4" borderId="4" xfId="0" applyFont="1" applyFill="1" applyBorder="1" applyAlignment="1">
      <alignment horizontal="right" vertical="center" wrapText="1"/>
    </xf>
    <xf numFmtId="166" fontId="13" fillId="3" borderId="4" xfId="2" applyNumberFormat="1" applyFont="1" applyFill="1" applyBorder="1"/>
    <xf numFmtId="0" fontId="22" fillId="4" borderId="3" xfId="0" applyFont="1" applyFill="1" applyBorder="1" applyAlignment="1">
      <alignment horizontal="right" vertical="center" wrapText="1"/>
    </xf>
    <xf numFmtId="166" fontId="13" fillId="3" borderId="3" xfId="2" applyNumberFormat="1" applyFont="1" applyFill="1" applyBorder="1"/>
    <xf numFmtId="3" fontId="23" fillId="4" borderId="3" xfId="0" applyNumberFormat="1" applyFont="1" applyFill="1" applyBorder="1" applyAlignment="1">
      <alignment horizontal="right" vertical="center"/>
    </xf>
    <xf numFmtId="0" fontId="23" fillId="9" borderId="1" xfId="0" applyFont="1" applyFill="1" applyBorder="1" applyAlignment="1">
      <alignment horizontal="right" vertical="center" wrapText="1"/>
    </xf>
    <xf numFmtId="166" fontId="16" fillId="9" borderId="1" xfId="2" applyNumberFormat="1" applyFont="1" applyFill="1" applyBorder="1"/>
    <xf numFmtId="3" fontId="23" fillId="9" borderId="1" xfId="0" applyNumberFormat="1" applyFont="1" applyFill="1" applyBorder="1" applyAlignment="1">
      <alignment horizontal="right" vertical="center"/>
    </xf>
    <xf numFmtId="3" fontId="23" fillId="8" borderId="4" xfId="0" applyNumberFormat="1" applyFont="1" applyFill="1" applyBorder="1" applyAlignment="1">
      <alignment horizontal="right" vertical="center"/>
    </xf>
    <xf numFmtId="0" fontId="23" fillId="8" borderId="4" xfId="0" applyFont="1" applyFill="1" applyBorder="1" applyAlignment="1">
      <alignment horizontal="right" vertical="center" wrapText="1"/>
    </xf>
    <xf numFmtId="166" fontId="16" fillId="8" borderId="4" xfId="2" applyNumberFormat="1" applyFont="1" applyFill="1" applyBorder="1"/>
    <xf numFmtId="10" fontId="14" fillId="0" borderId="0" xfId="4" applyNumberFormat="1" applyFont="1"/>
    <xf numFmtId="0" fontId="15" fillId="0" borderId="0" xfId="0" applyFont="1"/>
    <xf numFmtId="3" fontId="25" fillId="4" borderId="1" xfId="0" applyNumberFormat="1" applyFont="1" applyFill="1" applyBorder="1" applyAlignment="1">
      <alignment horizontal="right" vertical="center"/>
    </xf>
    <xf numFmtId="0" fontId="26" fillId="4" borderId="1" xfId="0" applyFont="1" applyFill="1" applyBorder="1"/>
    <xf numFmtId="166" fontId="26" fillId="4" borderId="1" xfId="2" applyNumberFormat="1" applyFont="1" applyFill="1" applyBorder="1"/>
    <xf numFmtId="166" fontId="27" fillId="4" borderId="1" xfId="2" applyNumberFormat="1" applyFont="1" applyFill="1" applyBorder="1"/>
    <xf numFmtId="3" fontId="13" fillId="3" borderId="1" xfId="2" applyNumberFormat="1" applyFont="1" applyFill="1" applyBorder="1"/>
    <xf numFmtId="166" fontId="7" fillId="0" borderId="0" xfId="0" applyNumberFormat="1" applyFont="1"/>
    <xf numFmtId="166" fontId="14" fillId="0" borderId="0" xfId="0" applyNumberFormat="1" applyFont="1"/>
    <xf numFmtId="0" fontId="29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30" fillId="0" borderId="0" xfId="0" applyFont="1"/>
    <xf numFmtId="0" fontId="30" fillId="0" borderId="0" xfId="0" applyFont="1" applyAlignment="1">
      <alignment horizontal="left"/>
    </xf>
    <xf numFmtId="0" fontId="31" fillId="0" borderId="0" xfId="0" applyFont="1"/>
  </cellXfs>
  <cellStyles count="6">
    <cellStyle name="Comma" xfId="3" builtinId="3"/>
    <cellStyle name="Comma 12" xfId="1" xr:uid="{D19359CF-0621-448D-8841-1FFCD6184202}"/>
    <cellStyle name="Normal" xfId="0" builtinId="0"/>
    <cellStyle name="Normal 3" xfId="5" xr:uid="{B294B741-6B28-448D-8DFC-9AD45E1C85FF}"/>
    <cellStyle name="Normal 41" xfId="2" xr:uid="{C02FB306-2059-4230-99F8-D9A5328846ED}"/>
    <cellStyle name="Percent" xfId="4" builtinId="5"/>
  </cellStyles>
  <dxfs count="12">
    <dxf>
      <font>
        <b/>
        <i/>
        <color theme="0"/>
      </font>
      <fill>
        <patternFill>
          <bgColor rgb="FF00B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00B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00B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00B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00B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00B050"/>
        </patternFill>
      </fill>
    </dxf>
    <dxf>
      <font>
        <b/>
        <i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16414-929F-4D06-B506-4A715AAD3FE5}">
  <dimension ref="A1:P122"/>
  <sheetViews>
    <sheetView tabSelected="1" zoomScale="110" zoomScaleNormal="110" workbookViewId="0">
      <selection activeCell="B31" sqref="B31"/>
    </sheetView>
  </sheetViews>
  <sheetFormatPr defaultRowHeight="15" outlineLevelRow="3" x14ac:dyDescent="0.25"/>
  <cols>
    <col min="2" max="2" width="79.140625" customWidth="1"/>
    <col min="3" max="9" width="17" customWidth="1"/>
    <col min="10" max="10" width="2.42578125" customWidth="1"/>
    <col min="11" max="11" width="16.28515625" customWidth="1"/>
    <col min="12" max="12" width="13.85546875" bestFit="1" customWidth="1"/>
    <col min="13" max="13" width="14.7109375" customWidth="1"/>
    <col min="14" max="21" width="13.28515625" customWidth="1"/>
    <col min="22" max="22" width="18" bestFit="1" customWidth="1"/>
  </cols>
  <sheetData>
    <row r="1" spans="1:14" s="28" customFormat="1" ht="15.75" x14ac:dyDescent="0.25">
      <c r="H1" s="75" t="s">
        <v>54</v>
      </c>
      <c r="I1" s="75"/>
      <c r="J1" s="75"/>
      <c r="K1" s="75"/>
    </row>
    <row r="2" spans="1:14" s="28" customFormat="1" ht="15.75" x14ac:dyDescent="0.25">
      <c r="H2" s="76" t="s">
        <v>55</v>
      </c>
      <c r="I2" s="76"/>
      <c r="J2" s="76"/>
      <c r="K2" s="76"/>
    </row>
    <row r="3" spans="1:14" s="28" customFormat="1" ht="15" customHeight="1" x14ac:dyDescent="0.25">
      <c r="H3" s="77" t="s">
        <v>73</v>
      </c>
      <c r="I3" s="77"/>
      <c r="J3" s="77"/>
      <c r="K3" s="77"/>
    </row>
    <row r="4" spans="1:14" s="28" customFormat="1" ht="15.75" x14ac:dyDescent="0.25">
      <c r="H4" s="78" t="s">
        <v>56</v>
      </c>
      <c r="I4" s="78"/>
      <c r="J4" s="78"/>
      <c r="K4" s="78"/>
    </row>
    <row r="6" spans="1:14" ht="18.75" x14ac:dyDescent="0.3">
      <c r="B6" s="74" t="s">
        <v>53</v>
      </c>
      <c r="C6" s="74"/>
      <c r="D6" s="74"/>
      <c r="E6" s="74"/>
      <c r="F6" s="74"/>
      <c r="G6" s="74"/>
      <c r="H6" s="74"/>
      <c r="I6" s="74"/>
    </row>
    <row r="7" spans="1:14" x14ac:dyDescent="0.25">
      <c r="E7" s="5"/>
      <c r="F7" s="5"/>
      <c r="G7" s="5"/>
      <c r="H7" s="5"/>
      <c r="I7" s="5"/>
      <c r="N7" s="5"/>
    </row>
    <row r="8" spans="1:14" ht="23.25" x14ac:dyDescent="0.35">
      <c r="A8" s="35" t="s">
        <v>62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4" ht="11.25" customHeight="1" outlineLevel="1" x14ac:dyDescent="0.25"/>
    <row r="10" spans="1:14" outlineLevel="1" x14ac:dyDescent="0.25">
      <c r="C10" s="1">
        <v>2019</v>
      </c>
      <c r="D10" s="1">
        <v>2020</v>
      </c>
      <c r="E10" s="1">
        <v>2021</v>
      </c>
      <c r="F10" s="1">
        <v>2022</v>
      </c>
      <c r="G10" s="1">
        <v>2023</v>
      </c>
      <c r="H10" s="1">
        <v>2024</v>
      </c>
      <c r="I10" s="1">
        <v>2025</v>
      </c>
      <c r="K10" s="1" t="s">
        <v>0</v>
      </c>
    </row>
    <row r="11" spans="1:14" ht="15.75" outlineLevel="1" x14ac:dyDescent="0.25">
      <c r="A11" s="20" t="s">
        <v>10</v>
      </c>
      <c r="B11" s="21" t="s">
        <v>75</v>
      </c>
      <c r="C11" s="39">
        <v>4485516</v>
      </c>
      <c r="D11" s="39">
        <v>4979476</v>
      </c>
      <c r="E11" s="39">
        <v>4336518.62</v>
      </c>
      <c r="F11" s="22">
        <v>-7708061.5507596098</v>
      </c>
      <c r="G11" s="22">
        <v>-121411430.49637881</v>
      </c>
      <c r="H11" s="22">
        <v>-7780006.3838419989</v>
      </c>
      <c r="I11" s="22">
        <v>1605372.0453817099</v>
      </c>
      <c r="J11" s="28"/>
      <c r="K11" s="30">
        <f t="shared" ref="K11" si="0">SUM(C11:I11)</f>
        <v>-121492615.7655987</v>
      </c>
      <c r="L11" s="3"/>
    </row>
    <row r="12" spans="1:14" outlineLevel="1" x14ac:dyDescent="0.25">
      <c r="F12" s="5"/>
      <c r="M12" s="5"/>
    </row>
    <row r="13" spans="1:14" outlineLevel="1" x14ac:dyDescent="0.25">
      <c r="B13" s="16" t="s">
        <v>8</v>
      </c>
    </row>
    <row r="14" spans="1:14" ht="15.75" outlineLevel="2" x14ac:dyDescent="0.25">
      <c r="A14" s="17" t="s">
        <v>9</v>
      </c>
      <c r="B14" s="18" t="s">
        <v>6</v>
      </c>
      <c r="C14" s="19">
        <f>SUM(C15:C16)</f>
        <v>0</v>
      </c>
      <c r="D14" s="19">
        <f t="shared" ref="D14:I14" si="1">SUM(D15:D16)</f>
        <v>0</v>
      </c>
      <c r="E14" s="19">
        <f t="shared" si="1"/>
        <v>0</v>
      </c>
      <c r="F14" s="19">
        <f t="shared" si="1"/>
        <v>0</v>
      </c>
      <c r="G14" s="19">
        <f t="shared" si="1"/>
        <v>0</v>
      </c>
      <c r="H14" s="19">
        <f t="shared" si="1"/>
        <v>0</v>
      </c>
      <c r="I14" s="19">
        <f t="shared" si="1"/>
        <v>0</v>
      </c>
      <c r="K14" s="27">
        <f t="shared" ref="K14:K26" si="2">SUM(C14:I14)</f>
        <v>0</v>
      </c>
    </row>
    <row r="15" spans="1:14" s="15" customFormat="1" ht="15.75" hidden="1" outlineLevel="3" x14ac:dyDescent="0.25">
      <c r="A15" s="23" t="s">
        <v>13</v>
      </c>
      <c r="B15" s="24" t="s">
        <v>4</v>
      </c>
      <c r="C15" s="25"/>
      <c r="D15" s="25"/>
      <c r="E15" s="25"/>
      <c r="F15" s="25"/>
      <c r="G15" s="25"/>
      <c r="H15" s="25"/>
      <c r="I15" s="25"/>
      <c r="K15" s="26">
        <f t="shared" si="2"/>
        <v>0</v>
      </c>
    </row>
    <row r="16" spans="1:14" s="15" customFormat="1" ht="15.75" hidden="1" outlineLevel="3" x14ac:dyDescent="0.25">
      <c r="A16" s="23" t="s">
        <v>14</v>
      </c>
      <c r="B16" s="24" t="s">
        <v>5</v>
      </c>
      <c r="C16" s="25"/>
      <c r="D16" s="25"/>
      <c r="E16" s="25"/>
      <c r="F16" s="25"/>
      <c r="G16" s="25"/>
      <c r="H16" s="25"/>
      <c r="I16" s="25"/>
      <c r="K16" s="26">
        <f t="shared" si="2"/>
        <v>0</v>
      </c>
    </row>
    <row r="17" spans="1:16" ht="15.75" outlineLevel="2" collapsed="1" x14ac:dyDescent="0.25">
      <c r="A17" s="17" t="s">
        <v>11</v>
      </c>
      <c r="B17" s="18" t="s">
        <v>28</v>
      </c>
      <c r="C17" s="19">
        <f t="shared" ref="C17:I17" si="3">SUM(C18:C19)</f>
        <v>0</v>
      </c>
      <c r="D17" s="19">
        <f t="shared" si="3"/>
        <v>0</v>
      </c>
      <c r="E17" s="19">
        <f t="shared" si="3"/>
        <v>0</v>
      </c>
      <c r="F17" s="19">
        <f t="shared" si="3"/>
        <v>0</v>
      </c>
      <c r="G17" s="19">
        <f t="shared" si="3"/>
        <v>512507.8125</v>
      </c>
      <c r="H17" s="19">
        <f t="shared" si="3"/>
        <v>-512507.8125</v>
      </c>
      <c r="I17" s="19">
        <f t="shared" si="3"/>
        <v>0</v>
      </c>
      <c r="K17" s="27">
        <f t="shared" si="2"/>
        <v>0</v>
      </c>
    </row>
    <row r="18" spans="1:16" s="15" customFormat="1" ht="15.75" hidden="1" outlineLevel="3" x14ac:dyDescent="0.25">
      <c r="A18" s="23" t="s">
        <v>25</v>
      </c>
      <c r="B18" s="24" t="s">
        <v>4</v>
      </c>
      <c r="C18" s="25">
        <v>0</v>
      </c>
      <c r="D18" s="25">
        <v>0</v>
      </c>
      <c r="E18" s="25">
        <v>0</v>
      </c>
      <c r="F18" s="25"/>
      <c r="G18" s="25">
        <v>1822250</v>
      </c>
      <c r="H18" s="25">
        <v>0</v>
      </c>
      <c r="I18" s="25">
        <v>0</v>
      </c>
      <c r="K18" s="26">
        <f t="shared" si="2"/>
        <v>1822250</v>
      </c>
    </row>
    <row r="19" spans="1:16" s="15" customFormat="1" ht="15.75" hidden="1" outlineLevel="3" x14ac:dyDescent="0.25">
      <c r="A19" s="23" t="s">
        <v>26</v>
      </c>
      <c r="B19" s="24" t="s">
        <v>5</v>
      </c>
      <c r="C19" s="25">
        <v>0</v>
      </c>
      <c r="D19" s="25">
        <v>0</v>
      </c>
      <c r="E19" s="25">
        <v>0</v>
      </c>
      <c r="F19" s="25"/>
      <c r="G19" s="25">
        <f>-G18/32*23</f>
        <v>-1309742.1875</v>
      </c>
      <c r="H19" s="25">
        <f>-G18/32*9</f>
        <v>-512507.8125</v>
      </c>
      <c r="I19" s="25">
        <v>0</v>
      </c>
      <c r="K19" s="26">
        <f t="shared" si="2"/>
        <v>-1822250</v>
      </c>
    </row>
    <row r="20" spans="1:16" ht="15.75" outlineLevel="2" collapsed="1" x14ac:dyDescent="0.25">
      <c r="A20" s="17" t="s">
        <v>12</v>
      </c>
      <c r="B20" s="18" t="s">
        <v>33</v>
      </c>
      <c r="C20" s="19">
        <f t="shared" ref="C20" si="4">SUM(C21:C22)</f>
        <v>0</v>
      </c>
      <c r="D20" s="19">
        <f t="shared" ref="D20" si="5">SUM(D21:D22)</f>
        <v>0</v>
      </c>
      <c r="E20" s="19">
        <f t="shared" ref="E20" si="6">SUM(E21:E22)</f>
        <v>0</v>
      </c>
      <c r="F20" s="19">
        <f t="shared" ref="F20" si="7">SUM(F21:F22)</f>
        <v>5632753</v>
      </c>
      <c r="G20" s="19">
        <f t="shared" ref="G20:H20" si="8">SUM(G21:G22)</f>
        <v>60879247</v>
      </c>
      <c r="H20" s="19">
        <f t="shared" si="8"/>
        <v>-66512000</v>
      </c>
      <c r="I20" s="19">
        <f t="shared" ref="I20" si="9">SUM(I21:I22)</f>
        <v>0</v>
      </c>
      <c r="K20" s="27">
        <f t="shared" ref="K20" si="10">SUM(C20:I20)</f>
        <v>0</v>
      </c>
    </row>
    <row r="21" spans="1:16" s="15" customFormat="1" ht="15.75" hidden="1" outlineLevel="3" x14ac:dyDescent="0.25">
      <c r="A21" s="23" t="s">
        <v>30</v>
      </c>
      <c r="B21" s="24" t="s">
        <v>4</v>
      </c>
      <c r="C21" s="25">
        <v>0</v>
      </c>
      <c r="D21" s="25">
        <v>0</v>
      </c>
      <c r="E21" s="25">
        <v>0</v>
      </c>
      <c r="F21" s="25">
        <v>5632753</v>
      </c>
      <c r="G21" s="25">
        <v>236366000</v>
      </c>
      <c r="H21" s="25">
        <v>0</v>
      </c>
      <c r="I21" s="25">
        <v>0</v>
      </c>
      <c r="K21" s="26">
        <f t="shared" si="2"/>
        <v>241998753</v>
      </c>
      <c r="M21"/>
    </row>
    <row r="22" spans="1:16" s="15" customFormat="1" ht="15.75" hidden="1" outlineLevel="3" x14ac:dyDescent="0.25">
      <c r="A22" s="23" t="s">
        <v>31</v>
      </c>
      <c r="B22" s="24" t="s">
        <v>5</v>
      </c>
      <c r="C22" s="25">
        <f>-C21</f>
        <v>0</v>
      </c>
      <c r="D22" s="25">
        <f t="shared" ref="D22:I22" si="11">-D21</f>
        <v>0</v>
      </c>
      <c r="E22" s="25">
        <f t="shared" si="11"/>
        <v>0</v>
      </c>
      <c r="F22" s="25">
        <v>0</v>
      </c>
      <c r="G22" s="25">
        <v>-175486753</v>
      </c>
      <c r="H22" s="25">
        <v>-66512000</v>
      </c>
      <c r="I22" s="25">
        <f t="shared" si="11"/>
        <v>0</v>
      </c>
      <c r="K22" s="26">
        <f t="shared" si="2"/>
        <v>-241998753</v>
      </c>
    </row>
    <row r="23" spans="1:16" ht="15.75" outlineLevel="2" collapsed="1" x14ac:dyDescent="0.25">
      <c r="A23" s="17" t="s">
        <v>27</v>
      </c>
      <c r="B23" s="18" t="s">
        <v>57</v>
      </c>
      <c r="C23" s="19">
        <f t="shared" ref="C23" si="12">SUM(C24:C25)</f>
        <v>0</v>
      </c>
      <c r="D23" s="19">
        <f t="shared" ref="D23" si="13">SUM(D24:D25)</f>
        <v>0</v>
      </c>
      <c r="E23" s="19">
        <f t="shared" ref="E23" si="14">SUM(E24:E25)</f>
        <v>0</v>
      </c>
      <c r="F23" s="19">
        <f>SUM(F24:F25)</f>
        <v>0</v>
      </c>
      <c r="G23" s="19">
        <f t="shared" ref="G23" si="15">SUM(G24:G25)</f>
        <v>0</v>
      </c>
      <c r="H23" s="19">
        <f t="shared" ref="H23" si="16">SUM(H24:H25)</f>
        <v>0</v>
      </c>
      <c r="I23" s="19">
        <f t="shared" ref="I23" si="17">SUM(I24:I25)</f>
        <v>0</v>
      </c>
      <c r="K23" s="27">
        <f t="shared" ref="K23" si="18">SUM(C23:I23)</f>
        <v>0</v>
      </c>
    </row>
    <row r="24" spans="1:16" s="15" customFormat="1" ht="15.75" hidden="1" outlineLevel="3" x14ac:dyDescent="0.25">
      <c r="A24" s="23" t="s">
        <v>34</v>
      </c>
      <c r="B24" s="24" t="s">
        <v>4</v>
      </c>
      <c r="C24" s="25">
        <v>0</v>
      </c>
      <c r="D24" s="25">
        <v>0</v>
      </c>
      <c r="E24" s="25">
        <v>0</v>
      </c>
      <c r="F24" s="25"/>
      <c r="G24" s="25"/>
      <c r="H24" s="25">
        <v>0</v>
      </c>
      <c r="I24" s="25">
        <v>0</v>
      </c>
      <c r="K24" s="26">
        <f t="shared" si="2"/>
        <v>0</v>
      </c>
    </row>
    <row r="25" spans="1:16" s="15" customFormat="1" ht="15.75" hidden="1" outlineLevel="3" x14ac:dyDescent="0.25">
      <c r="A25" s="23" t="s">
        <v>35</v>
      </c>
      <c r="B25" s="24" t="s">
        <v>5</v>
      </c>
      <c r="C25" s="25">
        <v>0</v>
      </c>
      <c r="D25" s="25">
        <v>0</v>
      </c>
      <c r="E25" s="25">
        <v>0</v>
      </c>
      <c r="F25" s="25"/>
      <c r="G25" s="25"/>
      <c r="H25" s="25">
        <v>0</v>
      </c>
      <c r="I25" s="25">
        <v>0</v>
      </c>
      <c r="K25" s="26">
        <f t="shared" si="2"/>
        <v>0</v>
      </c>
    </row>
    <row r="26" spans="1:16" ht="15.75" outlineLevel="2" collapsed="1" x14ac:dyDescent="0.25">
      <c r="A26" s="17" t="s">
        <v>32</v>
      </c>
      <c r="B26" s="68" t="s">
        <v>7</v>
      </c>
      <c r="C26" s="69"/>
      <c r="D26" s="69"/>
      <c r="E26" s="69"/>
      <c r="F26" s="69">
        <v>4147648.5507596098</v>
      </c>
      <c r="G26" s="69">
        <v>1449302.6838788092</v>
      </c>
      <c r="H26" s="69">
        <v>-629760.80365800858</v>
      </c>
      <c r="I26" s="69">
        <v>580462.95461829007</v>
      </c>
      <c r="J26" s="9"/>
      <c r="K26" s="70">
        <f t="shared" si="2"/>
        <v>5547653.3855987005</v>
      </c>
    </row>
    <row r="27" spans="1:16" outlineLevel="1" x14ac:dyDescent="0.25">
      <c r="C27" s="38"/>
      <c r="D27" s="38"/>
      <c r="E27" s="5"/>
      <c r="F27" s="5"/>
      <c r="G27" s="5"/>
      <c r="H27" s="5"/>
      <c r="I27" s="5"/>
      <c r="M27" s="5"/>
    </row>
    <row r="28" spans="1:16" outlineLevel="1" x14ac:dyDescent="0.25">
      <c r="C28" s="1">
        <v>2019</v>
      </c>
      <c r="D28" s="1">
        <v>2020</v>
      </c>
      <c r="E28" s="1">
        <v>2021</v>
      </c>
      <c r="F28" s="1">
        <v>2022</v>
      </c>
      <c r="G28" s="1">
        <v>2023</v>
      </c>
      <c r="H28" s="1">
        <v>2024</v>
      </c>
      <c r="I28" s="1">
        <v>2025</v>
      </c>
      <c r="K28" s="1" t="s">
        <v>0</v>
      </c>
      <c r="M28" s="5"/>
    </row>
    <row r="29" spans="1:16" ht="15.75" outlineLevel="1" x14ac:dyDescent="0.25">
      <c r="A29" s="20" t="s">
        <v>15</v>
      </c>
      <c r="B29" s="21" t="s">
        <v>3</v>
      </c>
      <c r="C29" s="39">
        <f>SUM(C11,C14,C17,C20,C23,C26)</f>
        <v>4485516</v>
      </c>
      <c r="D29" s="39">
        <f t="shared" ref="D29:I29" si="19">SUM(D11,D14,D17,D20,D23,D26)</f>
        <v>4979476</v>
      </c>
      <c r="E29" s="39">
        <f t="shared" si="19"/>
        <v>4336518.62</v>
      </c>
      <c r="F29" s="22">
        <f t="shared" si="19"/>
        <v>2072340</v>
      </c>
      <c r="G29" s="22">
        <f t="shared" si="19"/>
        <v>-58570373</v>
      </c>
      <c r="H29" s="22">
        <f t="shared" si="19"/>
        <v>-75434275</v>
      </c>
      <c r="I29" s="22">
        <f t="shared" si="19"/>
        <v>2185835</v>
      </c>
      <c r="J29" s="28"/>
      <c r="K29" s="30">
        <f>SUM(C29:I29)</f>
        <v>-115944962.38</v>
      </c>
      <c r="L29" s="3"/>
      <c r="M29" s="5"/>
      <c r="N29" s="5"/>
      <c r="O29" s="5"/>
      <c r="P29" s="5"/>
    </row>
    <row r="30" spans="1:16" outlineLevel="1" x14ac:dyDescent="0.25">
      <c r="D30" s="5"/>
      <c r="E30" s="5"/>
      <c r="F30" s="5"/>
      <c r="G30" s="5"/>
      <c r="H30" s="5"/>
      <c r="I30" s="5"/>
      <c r="M30" s="5"/>
    </row>
    <row r="31" spans="1:16" ht="15.75" outlineLevel="1" thickBot="1" x14ac:dyDescent="0.3">
      <c r="A31" s="6"/>
      <c r="B31" s="7" t="s">
        <v>76</v>
      </c>
      <c r="C31" s="13">
        <f>C29-C11</f>
        <v>0</v>
      </c>
      <c r="D31" s="13">
        <f t="shared" ref="D31:I31" si="20">D29-D11</f>
        <v>0</v>
      </c>
      <c r="E31" s="13">
        <f t="shared" si="20"/>
        <v>0</v>
      </c>
      <c r="F31" s="13">
        <f t="shared" si="20"/>
        <v>9780401.5507596098</v>
      </c>
      <c r="G31" s="13">
        <f t="shared" si="20"/>
        <v>62841057.496378809</v>
      </c>
      <c r="H31" s="13">
        <f t="shared" si="20"/>
        <v>-67654268.616158009</v>
      </c>
      <c r="I31" s="13">
        <f t="shared" si="20"/>
        <v>580462.95461829007</v>
      </c>
      <c r="K31" s="13">
        <f>SUM(C31:I31)</f>
        <v>5547653.3855987042</v>
      </c>
    </row>
    <row r="32" spans="1:16" ht="9.75" customHeight="1" outlineLevel="1" x14ac:dyDescent="0.25">
      <c r="D32" s="14"/>
      <c r="E32" s="14"/>
      <c r="F32" s="14"/>
      <c r="G32" s="14"/>
      <c r="H32" s="14"/>
      <c r="I32" s="14"/>
    </row>
    <row r="33" spans="1:12" x14ac:dyDescent="0.25">
      <c r="D33" s="8"/>
      <c r="E33" s="8"/>
      <c r="F33" s="8"/>
      <c r="G33" s="8"/>
      <c r="H33" s="8"/>
      <c r="I33" s="8"/>
    </row>
    <row r="34" spans="1:12" ht="23.25" x14ac:dyDescent="0.35">
      <c r="A34" s="35" t="s">
        <v>63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spans="1:12" ht="9.75" customHeight="1" x14ac:dyDescent="0.25">
      <c r="C35" s="3"/>
      <c r="D35" s="3"/>
      <c r="E35" s="3"/>
      <c r="F35" s="3"/>
      <c r="G35" s="3"/>
      <c r="H35" s="3"/>
      <c r="I35" s="3"/>
      <c r="K35" s="3"/>
      <c r="L35" s="3"/>
    </row>
    <row r="36" spans="1:12" ht="15.75" x14ac:dyDescent="0.25">
      <c r="A36" s="28"/>
      <c r="B36" s="28"/>
      <c r="C36" s="29">
        <v>2019</v>
      </c>
      <c r="D36" s="29">
        <v>2020</v>
      </c>
      <c r="E36" s="29">
        <v>2021</v>
      </c>
      <c r="F36" s="29">
        <v>2022</v>
      </c>
      <c r="G36" s="29">
        <v>2023</v>
      </c>
      <c r="H36" s="29">
        <v>2024</v>
      </c>
      <c r="I36" s="29">
        <v>2025</v>
      </c>
      <c r="J36" s="28"/>
      <c r="K36" s="29" t="s">
        <v>0</v>
      </c>
      <c r="L36" s="3"/>
    </row>
    <row r="37" spans="1:12" ht="15.75" x14ac:dyDescent="0.25">
      <c r="A37" s="20" t="s">
        <v>10</v>
      </c>
      <c r="B37" s="21" t="s">
        <v>58</v>
      </c>
      <c r="C37" s="22">
        <v>36432313</v>
      </c>
      <c r="D37" s="22">
        <v>0</v>
      </c>
      <c r="E37" s="22">
        <v>0</v>
      </c>
      <c r="F37" s="22">
        <v>38283507</v>
      </c>
      <c r="G37" s="22">
        <v>139742183</v>
      </c>
      <c r="H37" s="22">
        <v>40688689</v>
      </c>
      <c r="I37" s="22">
        <v>2674311</v>
      </c>
      <c r="J37" s="28"/>
      <c r="K37" s="30">
        <f>SUM(C37:I37)</f>
        <v>257821003</v>
      </c>
      <c r="L37" s="3"/>
    </row>
    <row r="38" spans="1:12" outlineLevel="1" x14ac:dyDescent="0.25">
      <c r="A38" t="s">
        <v>19</v>
      </c>
      <c r="L38" s="3"/>
    </row>
    <row r="39" spans="1:12" ht="15.75" outlineLevel="1" x14ac:dyDescent="0.25">
      <c r="A39" s="17" t="s">
        <v>9</v>
      </c>
      <c r="B39" s="18" t="s">
        <v>20</v>
      </c>
      <c r="C39" s="19">
        <v>36283313</v>
      </c>
      <c r="D39" s="19">
        <v>0</v>
      </c>
      <c r="E39" s="19">
        <v>0</v>
      </c>
      <c r="F39" s="19">
        <v>37344540</v>
      </c>
      <c r="G39" s="19">
        <v>138858900</v>
      </c>
      <c r="H39" s="19">
        <v>29512000</v>
      </c>
      <c r="I39" s="19">
        <v>0</v>
      </c>
      <c r="J39" s="28"/>
      <c r="K39" s="27">
        <f>SUM(C39:I39)</f>
        <v>241998753</v>
      </c>
      <c r="L39" s="3"/>
    </row>
    <row r="40" spans="1:12" ht="15.75" outlineLevel="1" x14ac:dyDescent="0.25">
      <c r="A40" s="17" t="s">
        <v>11</v>
      </c>
      <c r="B40" s="18" t="s">
        <v>22</v>
      </c>
      <c r="C40" s="19">
        <v>0</v>
      </c>
      <c r="D40" s="19">
        <v>0</v>
      </c>
      <c r="E40" s="19">
        <v>0</v>
      </c>
      <c r="F40" s="19">
        <v>938967</v>
      </c>
      <c r="G40" s="19">
        <v>883283</v>
      </c>
      <c r="H40" s="19">
        <v>0</v>
      </c>
      <c r="I40" s="19">
        <v>0</v>
      </c>
      <c r="J40" s="28"/>
      <c r="K40" s="27">
        <f>SUM(C40:I40)</f>
        <v>1822250</v>
      </c>
      <c r="L40" s="3"/>
    </row>
    <row r="41" spans="1:12" ht="15.75" outlineLevel="1" x14ac:dyDescent="0.25">
      <c r="A41" s="17" t="s">
        <v>12</v>
      </c>
      <c r="B41" s="18" t="s">
        <v>21</v>
      </c>
      <c r="C41" s="19">
        <v>149000</v>
      </c>
      <c r="D41" s="19">
        <v>0</v>
      </c>
      <c r="E41" s="19">
        <v>0</v>
      </c>
      <c r="F41" s="19">
        <v>0</v>
      </c>
      <c r="G41" s="19">
        <v>0</v>
      </c>
      <c r="H41" s="19">
        <v>11176689</v>
      </c>
      <c r="I41" s="19">
        <v>2674311</v>
      </c>
      <c r="J41" s="28"/>
      <c r="K41" s="27">
        <f>SUM(C41:I41)</f>
        <v>14000000</v>
      </c>
      <c r="L41" s="3"/>
    </row>
    <row r="42" spans="1:12" outlineLevel="1" x14ac:dyDescent="0.25">
      <c r="C42" s="31">
        <f>SUM(C39:C41)-C37</f>
        <v>0</v>
      </c>
      <c r="D42" s="31">
        <f t="shared" ref="D42:K42" si="21">SUM(D39:D41)-D37</f>
        <v>0</v>
      </c>
      <c r="E42" s="31">
        <f t="shared" si="21"/>
        <v>0</v>
      </c>
      <c r="F42" s="31">
        <f t="shared" si="21"/>
        <v>0</v>
      </c>
      <c r="G42" s="31">
        <f t="shared" si="21"/>
        <v>0</v>
      </c>
      <c r="H42" s="31">
        <f t="shared" si="21"/>
        <v>0</v>
      </c>
      <c r="I42" s="31">
        <f t="shared" si="21"/>
        <v>0</v>
      </c>
      <c r="K42" s="31">
        <f t="shared" si="21"/>
        <v>0</v>
      </c>
      <c r="L42" s="3"/>
    </row>
    <row r="43" spans="1:12" x14ac:dyDescent="0.25">
      <c r="L43" s="3"/>
    </row>
    <row r="44" spans="1:12" ht="15.75" x14ac:dyDescent="0.25">
      <c r="A44" s="28"/>
      <c r="B44" s="28"/>
      <c r="C44" s="29">
        <v>2019</v>
      </c>
      <c r="D44" s="29">
        <v>2020</v>
      </c>
      <c r="E44" s="29">
        <v>2021</v>
      </c>
      <c r="F44" s="29">
        <v>2022</v>
      </c>
      <c r="G44" s="29">
        <v>2023</v>
      </c>
      <c r="H44" s="29">
        <v>2024</v>
      </c>
      <c r="I44" s="29">
        <v>2025</v>
      </c>
      <c r="J44" s="28"/>
      <c r="K44" s="29" t="s">
        <v>0</v>
      </c>
      <c r="L44" s="3"/>
    </row>
    <row r="45" spans="1:12" ht="15.75" x14ac:dyDescent="0.25">
      <c r="A45" s="20" t="s">
        <v>15</v>
      </c>
      <c r="B45" s="21" t="s">
        <v>59</v>
      </c>
      <c r="C45" s="22">
        <v>36432313</v>
      </c>
      <c r="D45" s="22">
        <v>0</v>
      </c>
      <c r="E45" s="22">
        <f>SUM(E47:E49)</f>
        <v>0</v>
      </c>
      <c r="F45" s="22">
        <f>SUM(F47:F49)</f>
        <v>609331</v>
      </c>
      <c r="G45" s="22">
        <f>SUM(G47:G49)</f>
        <v>141598959</v>
      </c>
      <c r="H45" s="22">
        <f>SUM(H47:H49)</f>
        <v>76506089</v>
      </c>
      <c r="I45" s="22">
        <v>2674311</v>
      </c>
      <c r="J45" s="28"/>
      <c r="K45" s="30">
        <f>SUM(C45:I45)</f>
        <v>257821003</v>
      </c>
      <c r="L45" s="3"/>
    </row>
    <row r="46" spans="1:12" outlineLevel="1" x14ac:dyDescent="0.25">
      <c r="A46" t="s">
        <v>19</v>
      </c>
      <c r="L46" s="3"/>
    </row>
    <row r="47" spans="1:12" ht="15.75" outlineLevel="1" x14ac:dyDescent="0.25">
      <c r="A47" s="17" t="s">
        <v>17</v>
      </c>
      <c r="B47" s="18" t="s">
        <v>20</v>
      </c>
      <c r="C47" s="19">
        <v>36283313</v>
      </c>
      <c r="D47" s="19">
        <v>0</v>
      </c>
      <c r="E47" s="19">
        <v>0</v>
      </c>
      <c r="F47" s="19">
        <v>0</v>
      </c>
      <c r="G47" s="19">
        <v>140679040</v>
      </c>
      <c r="H47" s="19">
        <v>65036400</v>
      </c>
      <c r="I47" s="19">
        <v>0</v>
      </c>
      <c r="J47" s="28"/>
      <c r="K47" s="27">
        <f>SUM(C47:I47)</f>
        <v>241998753</v>
      </c>
      <c r="L47" s="3"/>
    </row>
    <row r="48" spans="1:12" ht="15.75" outlineLevel="1" x14ac:dyDescent="0.25">
      <c r="A48" s="17" t="s">
        <v>16</v>
      </c>
      <c r="B48" s="18" t="s">
        <v>22</v>
      </c>
      <c r="C48" s="19">
        <v>0</v>
      </c>
      <c r="D48" s="19">
        <v>0</v>
      </c>
      <c r="E48" s="19">
        <v>0</v>
      </c>
      <c r="F48" s="19">
        <v>609331</v>
      </c>
      <c r="G48" s="19">
        <v>919919</v>
      </c>
      <c r="H48" s="19">
        <v>293000</v>
      </c>
      <c r="I48" s="19">
        <v>0</v>
      </c>
      <c r="J48" s="28"/>
      <c r="K48" s="27">
        <f>SUM(C48:I48)</f>
        <v>1822250</v>
      </c>
      <c r="L48" s="3"/>
    </row>
    <row r="49" spans="1:13" ht="15.75" outlineLevel="1" x14ac:dyDescent="0.25">
      <c r="A49" s="17" t="s">
        <v>18</v>
      </c>
      <c r="B49" s="18" t="s">
        <v>21</v>
      </c>
      <c r="C49" s="19">
        <v>149000</v>
      </c>
      <c r="D49" s="19">
        <v>0</v>
      </c>
      <c r="E49" s="19">
        <v>0</v>
      </c>
      <c r="F49" s="19">
        <v>0</v>
      </c>
      <c r="G49" s="19">
        <v>0</v>
      </c>
      <c r="H49" s="19">
        <v>11176689</v>
      </c>
      <c r="I49" s="19">
        <v>2674311</v>
      </c>
      <c r="J49" s="28"/>
      <c r="K49" s="27">
        <f>SUM(C49:I49)</f>
        <v>14000000</v>
      </c>
      <c r="L49" s="3"/>
    </row>
    <row r="50" spans="1:13" outlineLevel="1" x14ac:dyDescent="0.25">
      <c r="C50" s="31">
        <f t="shared" ref="C50:I50" si="22">SUM(C47:C49)-C45</f>
        <v>0</v>
      </c>
      <c r="D50" s="31">
        <f t="shared" si="22"/>
        <v>0</v>
      </c>
      <c r="E50" s="31">
        <f t="shared" si="22"/>
        <v>0</v>
      </c>
      <c r="F50" s="31">
        <f t="shared" si="22"/>
        <v>0</v>
      </c>
      <c r="G50" s="31">
        <f t="shared" si="22"/>
        <v>0</v>
      </c>
      <c r="H50" s="31">
        <f t="shared" si="22"/>
        <v>0</v>
      </c>
      <c r="I50" s="31">
        <f t="shared" si="22"/>
        <v>0</v>
      </c>
      <c r="K50" s="31">
        <f>SUM(K47:K49)-K45</f>
        <v>0</v>
      </c>
      <c r="L50" s="3"/>
    </row>
    <row r="51" spans="1:13" x14ac:dyDescent="0.25">
      <c r="L51" s="3"/>
    </row>
    <row r="52" spans="1:13" ht="15.75" customHeight="1" x14ac:dyDescent="0.25">
      <c r="A52" s="34" t="s">
        <v>23</v>
      </c>
      <c r="B52" s="33" t="s">
        <v>60</v>
      </c>
      <c r="C52" s="32">
        <f t="shared" ref="C52:I52" si="23">C45-C37</f>
        <v>0</v>
      </c>
      <c r="D52" s="32">
        <f t="shared" si="23"/>
        <v>0</v>
      </c>
      <c r="E52" s="32">
        <f t="shared" si="23"/>
        <v>0</v>
      </c>
      <c r="F52" s="32">
        <f t="shared" si="23"/>
        <v>-37674176</v>
      </c>
      <c r="G52" s="32">
        <f t="shared" si="23"/>
        <v>1856776</v>
      </c>
      <c r="H52" s="32">
        <f t="shared" si="23"/>
        <v>35817400</v>
      </c>
      <c r="I52" s="32">
        <f t="shared" si="23"/>
        <v>0</v>
      </c>
      <c r="J52" s="28"/>
      <c r="K52" s="32">
        <f>SUM(C52:I52)</f>
        <v>0</v>
      </c>
      <c r="L52" s="3"/>
    </row>
    <row r="53" spans="1:13" x14ac:dyDescent="0.25">
      <c r="L53" s="3"/>
    </row>
    <row r="54" spans="1:13" ht="9" customHeight="1" x14ac:dyDescent="0.25">
      <c r="C54" s="3"/>
      <c r="D54" s="3"/>
      <c r="E54" s="3"/>
      <c r="F54" s="3"/>
      <c r="G54" s="3"/>
      <c r="H54" s="3"/>
      <c r="I54" s="3"/>
      <c r="K54" s="3"/>
      <c r="L54" s="3"/>
    </row>
    <row r="55" spans="1:13" ht="23.25" x14ac:dyDescent="0.35">
      <c r="A55" s="35" t="s">
        <v>64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"/>
    </row>
    <row r="56" spans="1:13" outlineLevel="1" x14ac:dyDescent="0.25">
      <c r="A56" t="s">
        <v>29</v>
      </c>
      <c r="C56" s="8"/>
      <c r="D56" s="8"/>
      <c r="E56" s="8"/>
      <c r="F56" s="8"/>
      <c r="G56" s="8"/>
      <c r="K56" s="11"/>
      <c r="L56" s="11"/>
      <c r="M56" s="14"/>
    </row>
    <row r="57" spans="1:13" outlineLevel="1" x14ac:dyDescent="0.25">
      <c r="C57" s="1">
        <v>2019</v>
      </c>
      <c r="D57" s="1">
        <v>2020</v>
      </c>
      <c r="E57" s="1">
        <v>2021</v>
      </c>
      <c r="F57" s="1">
        <v>2022</v>
      </c>
      <c r="G57" s="1">
        <v>2023</v>
      </c>
      <c r="H57" s="1">
        <v>2024</v>
      </c>
      <c r="I57" s="1">
        <v>2025</v>
      </c>
      <c r="K57" s="1" t="s">
        <v>0</v>
      </c>
      <c r="L57" s="3"/>
    </row>
    <row r="58" spans="1:13" ht="15.75" outlineLevel="1" x14ac:dyDescent="0.25">
      <c r="A58" s="20" t="s">
        <v>10</v>
      </c>
      <c r="B58" s="37" t="s">
        <v>24</v>
      </c>
      <c r="C58" s="22">
        <v>-149000</v>
      </c>
      <c r="D58" s="22">
        <v>0</v>
      </c>
      <c r="E58" s="22">
        <v>0</v>
      </c>
      <c r="F58" s="22">
        <v>-5632753</v>
      </c>
      <c r="G58" s="22">
        <v>-123977177</v>
      </c>
      <c r="H58" s="22">
        <v>-11176689</v>
      </c>
      <c r="I58" s="22">
        <v>-2674311</v>
      </c>
      <c r="J58" s="28"/>
      <c r="K58" s="30">
        <f>SUM(C58:I58)</f>
        <v>-143609930</v>
      </c>
      <c r="L58" s="3"/>
    </row>
    <row r="59" spans="1:13" outlineLevel="1" x14ac:dyDescent="0.25">
      <c r="B59" t="s">
        <v>61</v>
      </c>
      <c r="L59" s="3"/>
    </row>
    <row r="60" spans="1:13" ht="15.75" outlineLevel="2" x14ac:dyDescent="0.25">
      <c r="A60" s="17" t="s">
        <v>9</v>
      </c>
      <c r="B60" s="18" t="s">
        <v>6</v>
      </c>
      <c r="C60" s="19">
        <f>SUM(C61:C62)</f>
        <v>0</v>
      </c>
      <c r="D60" s="19">
        <f t="shared" ref="D60:I60" si="24">SUM(D61:D62)</f>
        <v>0</v>
      </c>
      <c r="E60" s="19">
        <f t="shared" si="24"/>
        <v>0</v>
      </c>
      <c r="F60" s="19">
        <f t="shared" si="24"/>
        <v>0</v>
      </c>
      <c r="G60" s="19">
        <f t="shared" si="24"/>
        <v>0</v>
      </c>
      <c r="H60" s="19">
        <f t="shared" si="24"/>
        <v>0</v>
      </c>
      <c r="I60" s="19">
        <f t="shared" si="24"/>
        <v>0</v>
      </c>
      <c r="K60" s="27">
        <f>SUM(C60:I60)</f>
        <v>0</v>
      </c>
    </row>
    <row r="61" spans="1:13" s="15" customFormat="1" ht="15.75" hidden="1" outlineLevel="3" x14ac:dyDescent="0.25">
      <c r="A61" s="23" t="s">
        <v>13</v>
      </c>
      <c r="B61" s="24" t="s">
        <v>4</v>
      </c>
      <c r="C61" s="25">
        <f>C15</f>
        <v>0</v>
      </c>
      <c r="D61" s="25">
        <f t="shared" ref="D61:I61" si="25">D15</f>
        <v>0</v>
      </c>
      <c r="E61" s="25">
        <f t="shared" si="25"/>
        <v>0</v>
      </c>
      <c r="F61" s="25">
        <f t="shared" si="25"/>
        <v>0</v>
      </c>
      <c r="G61" s="25">
        <f t="shared" si="25"/>
        <v>0</v>
      </c>
      <c r="H61" s="25">
        <f t="shared" si="25"/>
        <v>0</v>
      </c>
      <c r="I61" s="25">
        <f t="shared" si="25"/>
        <v>0</v>
      </c>
      <c r="K61" s="26">
        <f t="shared" ref="K61:K62" si="26">SUM(C61:I61)</f>
        <v>0</v>
      </c>
      <c r="M61" s="40"/>
    </row>
    <row r="62" spans="1:13" s="15" customFormat="1" ht="15.75" hidden="1" outlineLevel="3" x14ac:dyDescent="0.25">
      <c r="A62" s="23" t="s">
        <v>14</v>
      </c>
      <c r="B62" s="24" t="s">
        <v>5</v>
      </c>
      <c r="C62" s="25">
        <f>C16</f>
        <v>0</v>
      </c>
      <c r="D62" s="25">
        <f t="shared" ref="D62:I62" si="27">D16</f>
        <v>0</v>
      </c>
      <c r="E62" s="25">
        <f t="shared" si="27"/>
        <v>0</v>
      </c>
      <c r="F62" s="25">
        <f t="shared" si="27"/>
        <v>0</v>
      </c>
      <c r="G62" s="25">
        <f t="shared" si="27"/>
        <v>0</v>
      </c>
      <c r="H62" s="25">
        <f t="shared" si="27"/>
        <v>0</v>
      </c>
      <c r="I62" s="25">
        <f t="shared" si="27"/>
        <v>0</v>
      </c>
      <c r="K62" s="26">
        <f t="shared" si="26"/>
        <v>0</v>
      </c>
    </row>
    <row r="63" spans="1:13" ht="15.75" outlineLevel="2" collapsed="1" x14ac:dyDescent="0.25">
      <c r="A63" s="17" t="s">
        <v>11</v>
      </c>
      <c r="B63" s="18" t="s">
        <v>28</v>
      </c>
      <c r="C63" s="19">
        <f>SUM(C64:C65)</f>
        <v>0</v>
      </c>
      <c r="D63" s="19">
        <f t="shared" ref="D63:E63" si="28">SUM(D64:D65)</f>
        <v>0</v>
      </c>
      <c r="E63" s="19">
        <f t="shared" si="28"/>
        <v>0</v>
      </c>
      <c r="F63" s="19">
        <f t="shared" ref="F63" si="29">SUM(F64:F65)</f>
        <v>0</v>
      </c>
      <c r="G63" s="19">
        <f t="shared" ref="G63" si="30">SUM(G64:G65)</f>
        <v>512507.8125</v>
      </c>
      <c r="H63" s="19">
        <f t="shared" ref="H63" si="31">SUM(H64:H65)</f>
        <v>-512507.8125</v>
      </c>
      <c r="I63" s="19">
        <f t="shared" ref="I63" si="32">SUM(I64:I65)</f>
        <v>0</v>
      </c>
      <c r="K63" s="27">
        <f>SUM(C63:I63)</f>
        <v>0</v>
      </c>
    </row>
    <row r="64" spans="1:13" s="15" customFormat="1" ht="15.75" hidden="1" outlineLevel="3" x14ac:dyDescent="0.25">
      <c r="A64" s="23" t="s">
        <v>25</v>
      </c>
      <c r="B64" s="24" t="s">
        <v>4</v>
      </c>
      <c r="C64" s="25">
        <f>C18</f>
        <v>0</v>
      </c>
      <c r="D64" s="25">
        <f t="shared" ref="D64:I64" si="33">D18</f>
        <v>0</v>
      </c>
      <c r="E64" s="25">
        <f t="shared" si="33"/>
        <v>0</v>
      </c>
      <c r="F64" s="25">
        <f t="shared" si="33"/>
        <v>0</v>
      </c>
      <c r="G64" s="25">
        <f t="shared" si="33"/>
        <v>1822250</v>
      </c>
      <c r="H64" s="25">
        <f t="shared" si="33"/>
        <v>0</v>
      </c>
      <c r="I64" s="25">
        <f t="shared" si="33"/>
        <v>0</v>
      </c>
      <c r="K64" s="26">
        <f t="shared" ref="K64:K65" si="34">SUM(C64:I64)</f>
        <v>1822250</v>
      </c>
    </row>
    <row r="65" spans="1:13" s="15" customFormat="1" ht="15.75" hidden="1" outlineLevel="3" x14ac:dyDescent="0.25">
      <c r="A65" s="23" t="s">
        <v>26</v>
      </c>
      <c r="B65" s="24" t="s">
        <v>5</v>
      </c>
      <c r="C65" s="25">
        <f>C19</f>
        <v>0</v>
      </c>
      <c r="D65" s="25">
        <f t="shared" ref="D65:I65" si="35">D19</f>
        <v>0</v>
      </c>
      <c r="E65" s="25">
        <f t="shared" si="35"/>
        <v>0</v>
      </c>
      <c r="F65" s="25">
        <f t="shared" si="35"/>
        <v>0</v>
      </c>
      <c r="G65" s="25">
        <f t="shared" si="35"/>
        <v>-1309742.1875</v>
      </c>
      <c r="H65" s="25">
        <f t="shared" si="35"/>
        <v>-512507.8125</v>
      </c>
      <c r="I65" s="25">
        <f t="shared" si="35"/>
        <v>0</v>
      </c>
      <c r="K65" s="26">
        <f t="shared" si="34"/>
        <v>-1822250</v>
      </c>
    </row>
    <row r="66" spans="1:13" ht="15.75" outlineLevel="2" collapsed="1" x14ac:dyDescent="0.25">
      <c r="A66" s="17" t="s">
        <v>12</v>
      </c>
      <c r="B66" s="18" t="s">
        <v>33</v>
      </c>
      <c r="C66" s="19">
        <f>SUM(C67:C68)</f>
        <v>0</v>
      </c>
      <c r="D66" s="19">
        <f t="shared" ref="D66:I66" si="36">SUM(D67:D68)</f>
        <v>0</v>
      </c>
      <c r="E66" s="19">
        <f t="shared" si="36"/>
        <v>0</v>
      </c>
      <c r="F66" s="19">
        <f t="shared" si="36"/>
        <v>5632753</v>
      </c>
      <c r="G66" s="19">
        <f t="shared" si="36"/>
        <v>60879247</v>
      </c>
      <c r="H66" s="19">
        <f t="shared" si="36"/>
        <v>-66512000</v>
      </c>
      <c r="I66" s="19">
        <f t="shared" si="36"/>
        <v>0</v>
      </c>
      <c r="K66" s="27">
        <f t="shared" ref="K66:K71" si="37">SUM(C66:I66)</f>
        <v>0</v>
      </c>
      <c r="M66" s="5"/>
    </row>
    <row r="67" spans="1:13" s="15" customFormat="1" ht="15.75" hidden="1" outlineLevel="3" x14ac:dyDescent="0.25">
      <c r="A67" s="23" t="s">
        <v>30</v>
      </c>
      <c r="B67" s="24" t="s">
        <v>4</v>
      </c>
      <c r="C67" s="25">
        <f>C21</f>
        <v>0</v>
      </c>
      <c r="D67" s="25">
        <f t="shared" ref="D67:I67" si="38">D21</f>
        <v>0</v>
      </c>
      <c r="E67" s="25">
        <f t="shared" si="38"/>
        <v>0</v>
      </c>
      <c r="F67" s="25">
        <f t="shared" si="38"/>
        <v>5632753</v>
      </c>
      <c r="G67" s="25">
        <f t="shared" si="38"/>
        <v>236366000</v>
      </c>
      <c r="H67" s="25">
        <f t="shared" si="38"/>
        <v>0</v>
      </c>
      <c r="I67" s="25">
        <f t="shared" si="38"/>
        <v>0</v>
      </c>
      <c r="K67" s="26">
        <f t="shared" si="37"/>
        <v>241998753</v>
      </c>
    </row>
    <row r="68" spans="1:13" s="15" customFormat="1" ht="15.75" hidden="1" outlineLevel="3" x14ac:dyDescent="0.25">
      <c r="A68" s="23" t="s">
        <v>31</v>
      </c>
      <c r="B68" s="24" t="s">
        <v>5</v>
      </c>
      <c r="C68" s="25">
        <f>C22</f>
        <v>0</v>
      </c>
      <c r="D68" s="25">
        <f t="shared" ref="D68:I68" si="39">D22</f>
        <v>0</v>
      </c>
      <c r="E68" s="25">
        <f t="shared" si="39"/>
        <v>0</v>
      </c>
      <c r="F68" s="25">
        <f t="shared" si="39"/>
        <v>0</v>
      </c>
      <c r="G68" s="25">
        <f t="shared" si="39"/>
        <v>-175486753</v>
      </c>
      <c r="H68" s="25">
        <f t="shared" si="39"/>
        <v>-66512000</v>
      </c>
      <c r="I68" s="25">
        <f t="shared" si="39"/>
        <v>0</v>
      </c>
      <c r="K68" s="26">
        <f t="shared" si="37"/>
        <v>-241998753</v>
      </c>
      <c r="M68" s="72">
        <f>K68-K47</f>
        <v>-483997506</v>
      </c>
    </row>
    <row r="69" spans="1:13" ht="15.75" outlineLevel="2" collapsed="1" x14ac:dyDescent="0.25">
      <c r="A69" s="17" t="s">
        <v>27</v>
      </c>
      <c r="B69" s="18" t="s">
        <v>57</v>
      </c>
      <c r="C69" s="19">
        <f>SUM(C70:C71)</f>
        <v>0</v>
      </c>
      <c r="D69" s="19">
        <f t="shared" ref="D69:I69" si="40">SUM(D70:D71)</f>
        <v>0</v>
      </c>
      <c r="E69" s="19">
        <f t="shared" si="40"/>
        <v>0</v>
      </c>
      <c r="F69" s="19">
        <v>0</v>
      </c>
      <c r="G69" s="19">
        <v>0</v>
      </c>
      <c r="H69" s="19">
        <f t="shared" si="40"/>
        <v>0</v>
      </c>
      <c r="I69" s="19">
        <f t="shared" si="40"/>
        <v>0</v>
      </c>
      <c r="K69" s="27">
        <f t="shared" si="37"/>
        <v>0</v>
      </c>
    </row>
    <row r="70" spans="1:13" s="15" customFormat="1" ht="15.75" hidden="1" outlineLevel="3" x14ac:dyDescent="0.25">
      <c r="A70" s="23" t="s">
        <v>30</v>
      </c>
      <c r="B70" s="24" t="s">
        <v>4</v>
      </c>
      <c r="C70" s="25">
        <f>C24</f>
        <v>0</v>
      </c>
      <c r="D70" s="25">
        <f t="shared" ref="D70:I70" si="41">D24</f>
        <v>0</v>
      </c>
      <c r="E70" s="25">
        <f t="shared" si="41"/>
        <v>0</v>
      </c>
      <c r="F70" s="25">
        <f t="shared" si="41"/>
        <v>0</v>
      </c>
      <c r="G70" s="25">
        <f t="shared" si="41"/>
        <v>0</v>
      </c>
      <c r="H70" s="25">
        <f t="shared" si="41"/>
        <v>0</v>
      </c>
      <c r="I70" s="25">
        <f t="shared" si="41"/>
        <v>0</v>
      </c>
      <c r="K70" s="26">
        <f t="shared" si="37"/>
        <v>0</v>
      </c>
    </row>
    <row r="71" spans="1:13" s="15" customFormat="1" ht="15.75" hidden="1" outlineLevel="3" x14ac:dyDescent="0.25">
      <c r="A71" s="23" t="s">
        <v>31</v>
      </c>
      <c r="B71" s="24" t="s">
        <v>5</v>
      </c>
      <c r="C71" s="25">
        <f>C25</f>
        <v>0</v>
      </c>
      <c r="D71" s="25">
        <f t="shared" ref="D71:I71" si="42">D25</f>
        <v>0</v>
      </c>
      <c r="E71" s="25">
        <f t="shared" si="42"/>
        <v>0</v>
      </c>
      <c r="F71" s="25">
        <f t="shared" si="42"/>
        <v>0</v>
      </c>
      <c r="G71" s="25">
        <f t="shared" si="42"/>
        <v>0</v>
      </c>
      <c r="H71" s="25">
        <f t="shared" si="42"/>
        <v>0</v>
      </c>
      <c r="I71" s="25">
        <f t="shared" si="42"/>
        <v>0</v>
      </c>
      <c r="K71" s="26">
        <f t="shared" si="37"/>
        <v>0</v>
      </c>
    </row>
    <row r="72" spans="1:13" outlineLevel="2" collapsed="1" x14ac:dyDescent="0.25">
      <c r="B72" s="2"/>
      <c r="F72" s="5"/>
      <c r="L72" s="3"/>
      <c r="M72" s="3"/>
    </row>
    <row r="73" spans="1:13" outlineLevel="1" x14ac:dyDescent="0.25">
      <c r="B73" s="2"/>
      <c r="F73" s="5"/>
      <c r="L73" s="3"/>
      <c r="M73" s="3"/>
    </row>
    <row r="74" spans="1:13" outlineLevel="1" x14ac:dyDescent="0.25">
      <c r="C74" s="1">
        <v>2019</v>
      </c>
      <c r="D74" s="1">
        <v>2020</v>
      </c>
      <c r="E74" s="1">
        <v>2021</v>
      </c>
      <c r="F74" s="1">
        <v>2022</v>
      </c>
      <c r="G74" s="1">
        <v>2023</v>
      </c>
      <c r="H74" s="1">
        <v>2024</v>
      </c>
      <c r="I74" s="1">
        <v>2025</v>
      </c>
      <c r="K74" s="1" t="s">
        <v>0</v>
      </c>
      <c r="L74" s="3"/>
    </row>
    <row r="75" spans="1:13" ht="15.75" outlineLevel="1" x14ac:dyDescent="0.25">
      <c r="A75" s="20" t="s">
        <v>15</v>
      </c>
      <c r="B75" s="37" t="s">
        <v>1</v>
      </c>
      <c r="C75" s="22">
        <f>SUM(C58,C60,C63,C66)</f>
        <v>-149000</v>
      </c>
      <c r="D75" s="22">
        <f>SUM(D58,D60,D63,D66)</f>
        <v>0</v>
      </c>
      <c r="E75" s="22">
        <f>SUM(E58,E60,E63,E66)</f>
        <v>0</v>
      </c>
      <c r="F75" s="22">
        <f>SUM(F58,F60,F63,F66,F69)</f>
        <v>0</v>
      </c>
      <c r="G75" s="22">
        <f>SUM(G58,G60,G63,G66,G69)</f>
        <v>-62585422.1875</v>
      </c>
      <c r="H75" s="22">
        <f>SUM(H58,H60,H63,H66,H69)</f>
        <v>-78201196.8125</v>
      </c>
      <c r="I75" s="22">
        <f>SUM(I58,I60,I63,I66,I69)</f>
        <v>-2674311</v>
      </c>
      <c r="J75" s="28"/>
      <c r="K75" s="30">
        <f>SUM(C75:I75)</f>
        <v>-143609930</v>
      </c>
      <c r="L75" s="3"/>
    </row>
    <row r="76" spans="1:13" ht="15.75" outlineLevel="1" thickBot="1" x14ac:dyDescent="0.3">
      <c r="A76" s="6"/>
      <c r="B76" s="12" t="s">
        <v>2</v>
      </c>
      <c r="C76" s="13">
        <f t="shared" ref="C76:I76" si="43">C75-C58</f>
        <v>0</v>
      </c>
      <c r="D76" s="13">
        <f t="shared" si="43"/>
        <v>0</v>
      </c>
      <c r="E76" s="13">
        <f t="shared" si="43"/>
        <v>0</v>
      </c>
      <c r="F76" s="13">
        <f t="shared" si="43"/>
        <v>5632753</v>
      </c>
      <c r="G76" s="13">
        <f t="shared" si="43"/>
        <v>61391754.8125</v>
      </c>
      <c r="H76" s="13">
        <f t="shared" si="43"/>
        <v>-67024507.8125</v>
      </c>
      <c r="I76" s="13">
        <f t="shared" si="43"/>
        <v>0</v>
      </c>
      <c r="K76" s="13">
        <f>SUM(C76:I76)</f>
        <v>0</v>
      </c>
    </row>
    <row r="77" spans="1:13" outlineLevel="1" x14ac:dyDescent="0.25">
      <c r="B77" s="4"/>
      <c r="L77" s="5"/>
    </row>
    <row r="78" spans="1:13" x14ac:dyDescent="0.25">
      <c r="C78" s="8"/>
      <c r="D78" s="8"/>
      <c r="E78" s="8"/>
      <c r="F78" s="8"/>
      <c r="G78" s="8"/>
      <c r="H78" s="8"/>
      <c r="I78" s="8"/>
      <c r="J78" s="8"/>
      <c r="K78" s="8"/>
      <c r="L78" s="11"/>
    </row>
    <row r="79" spans="1:13" ht="16.5" customHeight="1" x14ac:dyDescent="0.25">
      <c r="C79" s="8"/>
      <c r="D79" s="8"/>
      <c r="E79" s="8"/>
      <c r="F79" s="8"/>
      <c r="G79" s="8"/>
      <c r="H79" s="8"/>
      <c r="I79" s="8"/>
      <c r="J79" s="8"/>
      <c r="K79" s="8"/>
      <c r="L79" s="11"/>
    </row>
    <row r="80" spans="1:13" ht="23.25" x14ac:dyDescent="0.35">
      <c r="A80" s="35" t="s">
        <v>74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11"/>
    </row>
    <row r="81" spans="2:12" ht="15.75" outlineLevel="1" x14ac:dyDescent="0.25">
      <c r="B81" s="28" t="s">
        <v>44</v>
      </c>
      <c r="C81" s="22">
        <v>7378000</v>
      </c>
      <c r="D81" s="28"/>
      <c r="E81" s="28"/>
      <c r="F81" s="28"/>
      <c r="G81" s="28"/>
      <c r="H81" s="28"/>
      <c r="I81" s="45"/>
      <c r="J81" s="28"/>
      <c r="K81" s="28"/>
    </row>
    <row r="82" spans="2:12" ht="15.75" outlineLevel="1" x14ac:dyDescent="0.25">
      <c r="B82" s="28" t="s">
        <v>45</v>
      </c>
      <c r="C82" s="22">
        <v>241888753</v>
      </c>
      <c r="D82" s="28"/>
      <c r="E82" s="28" t="s">
        <v>50</v>
      </c>
      <c r="F82" s="65">
        <f>114211073/161209300</f>
        <v>0.708464542678369</v>
      </c>
      <c r="G82" s="28"/>
      <c r="H82" s="28"/>
      <c r="I82" s="45"/>
      <c r="J82" s="28"/>
      <c r="K82" s="28"/>
    </row>
    <row r="83" spans="2:12" ht="15.75" outlineLevel="1" x14ac:dyDescent="0.25">
      <c r="B83" s="29" t="s">
        <v>36</v>
      </c>
      <c r="C83" s="29">
        <v>2019</v>
      </c>
      <c r="D83" s="29">
        <v>2020</v>
      </c>
      <c r="E83" s="29">
        <v>2021</v>
      </c>
      <c r="F83" s="29">
        <v>2022</v>
      </c>
      <c r="G83" s="29">
        <v>2023</v>
      </c>
      <c r="H83" s="29">
        <v>2024</v>
      </c>
      <c r="I83" s="29">
        <v>2025</v>
      </c>
      <c r="J83" s="28"/>
      <c r="K83" s="29" t="s">
        <v>0</v>
      </c>
    </row>
    <row r="84" spans="2:12" ht="15.75" outlineLevel="1" x14ac:dyDescent="0.25">
      <c r="B84" s="41" t="s">
        <v>65</v>
      </c>
      <c r="C84" s="22">
        <f>ROUND(C82*15%,0)</f>
        <v>36283313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8"/>
      <c r="K84" s="42">
        <f>SUM(C84:I84)</f>
        <v>36283313</v>
      </c>
    </row>
    <row r="85" spans="2:12" ht="15.75" outlineLevel="1" x14ac:dyDescent="0.25">
      <c r="B85" s="41" t="s">
        <v>66</v>
      </c>
      <c r="C85" s="22">
        <v>0</v>
      </c>
      <c r="D85" s="22">
        <v>0</v>
      </c>
      <c r="E85" s="22">
        <v>0</v>
      </c>
      <c r="F85" s="22">
        <v>0</v>
      </c>
      <c r="G85" s="71">
        <v>67877600</v>
      </c>
      <c r="H85" s="71">
        <v>26560800</v>
      </c>
      <c r="I85" s="22">
        <v>0</v>
      </c>
      <c r="J85" s="28"/>
      <c r="K85" s="42">
        <f t="shared" ref="K85:K93" si="44">SUM(C85:I85)</f>
        <v>94438400</v>
      </c>
    </row>
    <row r="86" spans="2:12" ht="15.75" outlineLevel="1" x14ac:dyDescent="0.25">
      <c r="B86" s="41" t="s">
        <v>37</v>
      </c>
      <c r="C86" s="22">
        <v>0</v>
      </c>
      <c r="D86" s="22">
        <v>0</v>
      </c>
      <c r="E86" s="22">
        <v>0</v>
      </c>
      <c r="F86" s="22">
        <v>0</v>
      </c>
      <c r="G86" s="71">
        <v>67877600</v>
      </c>
      <c r="H86" s="71">
        <v>26560800</v>
      </c>
      <c r="I86" s="22">
        <v>0</v>
      </c>
      <c r="J86" s="28"/>
      <c r="K86" s="42">
        <f t="shared" si="44"/>
        <v>94438400</v>
      </c>
    </row>
    <row r="87" spans="2:12" ht="15.75" outlineLevel="1" x14ac:dyDescent="0.25">
      <c r="B87" s="41" t="s">
        <v>38</v>
      </c>
      <c r="C87" s="22">
        <v>0</v>
      </c>
      <c r="D87" s="22">
        <v>0</v>
      </c>
      <c r="E87" s="22">
        <v>0</v>
      </c>
      <c r="F87" s="22">
        <v>0</v>
      </c>
      <c r="G87" s="71">
        <v>0</v>
      </c>
      <c r="H87" s="71">
        <v>11804800</v>
      </c>
      <c r="I87" s="22">
        <v>0</v>
      </c>
      <c r="J87" s="28"/>
      <c r="K87" s="42">
        <f t="shared" si="44"/>
        <v>11804800</v>
      </c>
    </row>
    <row r="88" spans="2:12" ht="15.75" outlineLevel="1" x14ac:dyDescent="0.25">
      <c r="B88" s="41" t="s">
        <v>39</v>
      </c>
      <c r="C88" s="22">
        <v>0</v>
      </c>
      <c r="D88" s="22">
        <v>0</v>
      </c>
      <c r="E88" s="22">
        <v>0</v>
      </c>
      <c r="F88" s="22">
        <v>0</v>
      </c>
      <c r="G88" s="71">
        <v>4923840</v>
      </c>
      <c r="H88" s="71"/>
      <c r="I88" s="22">
        <v>0</v>
      </c>
      <c r="J88" s="28"/>
      <c r="K88" s="42">
        <f t="shared" si="44"/>
        <v>4923840</v>
      </c>
    </row>
    <row r="89" spans="2:12" ht="15.75" outlineLevel="1" x14ac:dyDescent="0.25">
      <c r="B89" s="41" t="s">
        <v>40</v>
      </c>
      <c r="C89" s="22">
        <v>0</v>
      </c>
      <c r="D89" s="22">
        <v>0</v>
      </c>
      <c r="E89" s="22">
        <v>0</v>
      </c>
      <c r="F89" s="22">
        <v>0</v>
      </c>
      <c r="G89" s="71">
        <v>0</v>
      </c>
      <c r="H89" s="71">
        <v>110000</v>
      </c>
      <c r="I89" s="22">
        <v>0</v>
      </c>
      <c r="J89" s="28"/>
      <c r="K89" s="42">
        <f t="shared" si="44"/>
        <v>110000</v>
      </c>
    </row>
    <row r="90" spans="2:12" ht="15.75" outlineLevel="1" x14ac:dyDescent="0.25">
      <c r="B90" s="43" t="s">
        <v>67</v>
      </c>
      <c r="C90" s="27">
        <f>SUM(C84:C89)</f>
        <v>36283313</v>
      </c>
      <c r="D90" s="27">
        <f t="shared" ref="D90:I90" si="45">SUM(D84:D89)</f>
        <v>0</v>
      </c>
      <c r="E90" s="27">
        <f t="shared" si="45"/>
        <v>0</v>
      </c>
      <c r="F90" s="27">
        <f t="shared" si="45"/>
        <v>0</v>
      </c>
      <c r="G90" s="27">
        <f t="shared" si="45"/>
        <v>140679040</v>
      </c>
      <c r="H90" s="27">
        <f t="shared" si="45"/>
        <v>65036400</v>
      </c>
      <c r="I90" s="27">
        <f t="shared" si="45"/>
        <v>0</v>
      </c>
      <c r="J90" s="28"/>
      <c r="K90" s="42">
        <f t="shared" si="44"/>
        <v>241998753</v>
      </c>
    </row>
    <row r="91" spans="2:12" ht="15.75" outlineLevel="1" x14ac:dyDescent="0.25">
      <c r="B91" s="41" t="s">
        <v>41</v>
      </c>
      <c r="C91" s="22">
        <v>0</v>
      </c>
      <c r="D91" s="22">
        <v>0</v>
      </c>
      <c r="E91" s="22">
        <v>0</v>
      </c>
      <c r="F91" s="71">
        <v>609331</v>
      </c>
      <c r="G91" s="71">
        <f>1822250-F91-H91</f>
        <v>919919</v>
      </c>
      <c r="H91" s="71">
        <v>293000</v>
      </c>
      <c r="I91" s="22">
        <v>0</v>
      </c>
      <c r="J91" s="28"/>
      <c r="K91" s="42">
        <f t="shared" si="44"/>
        <v>1822250</v>
      </c>
    </row>
    <row r="92" spans="2:12" ht="15.75" outlineLevel="1" x14ac:dyDescent="0.25">
      <c r="B92" s="41" t="s">
        <v>42</v>
      </c>
      <c r="C92" s="22">
        <v>149000</v>
      </c>
      <c r="D92" s="22">
        <v>0</v>
      </c>
      <c r="E92" s="22">
        <v>0</v>
      </c>
      <c r="F92" s="22">
        <v>0</v>
      </c>
      <c r="G92" s="22">
        <v>0</v>
      </c>
      <c r="H92" s="22">
        <v>11176689</v>
      </c>
      <c r="I92" s="22">
        <v>2674311</v>
      </c>
      <c r="J92" s="28"/>
      <c r="K92" s="42">
        <f t="shared" si="44"/>
        <v>14000000</v>
      </c>
      <c r="L92" s="11"/>
    </row>
    <row r="93" spans="2:12" ht="15.75" outlineLevel="1" x14ac:dyDescent="0.25">
      <c r="B93" s="43" t="s">
        <v>68</v>
      </c>
      <c r="C93" s="27">
        <f>SUM(C90:C92)</f>
        <v>36432313</v>
      </c>
      <c r="D93" s="27">
        <f t="shared" ref="D93:I93" si="46">SUM(D90:D92)</f>
        <v>0</v>
      </c>
      <c r="E93" s="27">
        <f t="shared" si="46"/>
        <v>0</v>
      </c>
      <c r="F93" s="27">
        <f t="shared" si="46"/>
        <v>609331</v>
      </c>
      <c r="G93" s="27">
        <f t="shared" si="46"/>
        <v>141598959</v>
      </c>
      <c r="H93" s="27">
        <f t="shared" si="46"/>
        <v>76506089</v>
      </c>
      <c r="I93" s="27">
        <f t="shared" si="46"/>
        <v>2674311</v>
      </c>
      <c r="J93" s="28"/>
      <c r="K93" s="42">
        <f t="shared" si="44"/>
        <v>257821003</v>
      </c>
    </row>
    <row r="94" spans="2:12" ht="15.75" outlineLevel="1" x14ac:dyDescent="0.25">
      <c r="B94" s="28"/>
      <c r="C94" s="73"/>
      <c r="D94" s="73"/>
      <c r="E94" s="73"/>
      <c r="F94" s="73"/>
      <c r="G94" s="73"/>
      <c r="H94" s="73"/>
      <c r="I94" s="73"/>
      <c r="J94" s="28"/>
      <c r="K94" s="28"/>
    </row>
    <row r="95" spans="2:12" ht="15.75" outlineLevel="1" x14ac:dyDescent="0.25">
      <c r="B95" s="29" t="s">
        <v>43</v>
      </c>
      <c r="C95" s="29">
        <v>2019</v>
      </c>
      <c r="D95" s="29">
        <v>2020</v>
      </c>
      <c r="E95" s="29">
        <v>2021</v>
      </c>
      <c r="F95" s="29">
        <v>2022</v>
      </c>
      <c r="G95" s="29">
        <v>2023</v>
      </c>
      <c r="H95" s="29">
        <v>2024</v>
      </c>
      <c r="I95" s="29">
        <v>2025</v>
      </c>
      <c r="J95" s="28"/>
      <c r="K95" s="29" t="s">
        <v>0</v>
      </c>
    </row>
    <row r="96" spans="2:12" ht="15.75" outlineLevel="1" x14ac:dyDescent="0.25">
      <c r="B96" s="51" t="s">
        <v>46</v>
      </c>
      <c r="C96" s="52">
        <f t="shared" ref="C96:I96" si="47">SUM(C97:C104)</f>
        <v>10978212.949999996</v>
      </c>
      <c r="D96" s="52">
        <f t="shared" si="47"/>
        <v>0</v>
      </c>
      <c r="E96" s="52">
        <f t="shared" si="47"/>
        <v>0</v>
      </c>
      <c r="F96" s="52">
        <f t="shared" si="47"/>
        <v>609331</v>
      </c>
      <c r="G96" s="52">
        <f t="shared" si="47"/>
        <v>5843759</v>
      </c>
      <c r="H96" s="52">
        <f t="shared" si="47"/>
        <v>76506089</v>
      </c>
      <c r="I96" s="52">
        <f t="shared" si="47"/>
        <v>2674311</v>
      </c>
      <c r="J96" s="28"/>
      <c r="K96" s="53">
        <f t="shared" ref="K96:K113" si="48">SUM(C96:I96)</f>
        <v>96611702.949999988</v>
      </c>
    </row>
    <row r="97" spans="2:11" ht="15.75" outlineLevel="2" x14ac:dyDescent="0.25">
      <c r="B97" s="41" t="s">
        <v>65</v>
      </c>
      <c r="C97" s="22">
        <f>C82*15%-C107-C111</f>
        <v>10829212.949999996</v>
      </c>
      <c r="D97" s="22">
        <v>0</v>
      </c>
      <c r="E97" s="22">
        <v>0</v>
      </c>
      <c r="F97" s="22"/>
      <c r="G97" s="22">
        <v>0</v>
      </c>
      <c r="H97" s="22">
        <v>0</v>
      </c>
      <c r="I97" s="22">
        <v>0</v>
      </c>
      <c r="J97" s="28"/>
      <c r="K97" s="42">
        <f t="shared" ref="K97:K102" si="49">SUM(C97:I97)</f>
        <v>10829212.949999996</v>
      </c>
    </row>
    <row r="98" spans="2:11" ht="15.75" outlineLevel="2" x14ac:dyDescent="0.25">
      <c r="B98" s="41" t="s">
        <v>66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f>H85</f>
        <v>26560800</v>
      </c>
      <c r="I98" s="22">
        <v>0</v>
      </c>
      <c r="J98" s="28"/>
      <c r="K98" s="42">
        <f t="shared" si="49"/>
        <v>26560800</v>
      </c>
    </row>
    <row r="99" spans="2:11" ht="15.75" outlineLevel="2" x14ac:dyDescent="0.25">
      <c r="B99" s="41" t="s">
        <v>37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f t="shared" ref="H99:H100" si="50">H86</f>
        <v>26560800</v>
      </c>
      <c r="I99" s="22">
        <v>0</v>
      </c>
      <c r="J99" s="28"/>
      <c r="K99" s="42">
        <f t="shared" si="49"/>
        <v>26560800</v>
      </c>
    </row>
    <row r="100" spans="2:11" ht="15.75" outlineLevel="2" x14ac:dyDescent="0.25">
      <c r="B100" s="41" t="s">
        <v>38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f t="shared" si="50"/>
        <v>11804800</v>
      </c>
      <c r="I100" s="22">
        <v>0</v>
      </c>
      <c r="J100" s="28"/>
      <c r="K100" s="42">
        <f t="shared" si="49"/>
        <v>11804800</v>
      </c>
    </row>
    <row r="101" spans="2:11" ht="15.75" outlineLevel="2" x14ac:dyDescent="0.25">
      <c r="B101" s="41" t="s">
        <v>39</v>
      </c>
      <c r="C101" s="22">
        <v>0</v>
      </c>
      <c r="D101" s="22">
        <v>0</v>
      </c>
      <c r="E101" s="22">
        <v>0</v>
      </c>
      <c r="F101" s="22">
        <v>0</v>
      </c>
      <c r="G101" s="22">
        <f>G88</f>
        <v>4923840</v>
      </c>
      <c r="H101" s="22">
        <v>0</v>
      </c>
      <c r="I101" s="22">
        <v>0</v>
      </c>
      <c r="J101" s="28"/>
      <c r="K101" s="42">
        <f t="shared" si="49"/>
        <v>4923840</v>
      </c>
    </row>
    <row r="102" spans="2:11" ht="16.5" outlineLevel="2" thickBot="1" x14ac:dyDescent="0.3">
      <c r="B102" s="56" t="s">
        <v>40</v>
      </c>
      <c r="C102" s="57">
        <v>0</v>
      </c>
      <c r="D102" s="57">
        <v>0</v>
      </c>
      <c r="E102" s="57">
        <v>0</v>
      </c>
      <c r="F102" s="57">
        <v>0</v>
      </c>
      <c r="G102" s="57">
        <v>0</v>
      </c>
      <c r="H102" s="57">
        <f>H89</f>
        <v>110000</v>
      </c>
      <c r="I102" s="57">
        <v>0</v>
      </c>
      <c r="J102" s="28"/>
      <c r="K102" s="58">
        <f t="shared" si="49"/>
        <v>110000</v>
      </c>
    </row>
    <row r="103" spans="2:11" ht="15.75" outlineLevel="2" x14ac:dyDescent="0.25">
      <c r="B103" s="54" t="s">
        <v>41</v>
      </c>
      <c r="C103" s="55">
        <v>0</v>
      </c>
      <c r="D103" s="55">
        <v>0</v>
      </c>
      <c r="E103" s="55">
        <v>0</v>
      </c>
      <c r="F103" s="55">
        <f>F91</f>
        <v>609331</v>
      </c>
      <c r="G103" s="55">
        <f t="shared" ref="G103:H103" si="51">G91</f>
        <v>919919</v>
      </c>
      <c r="H103" s="55">
        <f t="shared" si="51"/>
        <v>293000</v>
      </c>
      <c r="I103" s="55">
        <v>0</v>
      </c>
      <c r="J103" s="28"/>
      <c r="K103" s="42">
        <f t="shared" ref="K103:K104" si="52">SUM(C103:I103)</f>
        <v>1822250</v>
      </c>
    </row>
    <row r="104" spans="2:11" ht="16.5" outlineLevel="2" thickBot="1" x14ac:dyDescent="0.3">
      <c r="B104" s="56" t="s">
        <v>42</v>
      </c>
      <c r="C104" s="57">
        <v>149000</v>
      </c>
      <c r="D104" s="57">
        <v>0</v>
      </c>
      <c r="E104" s="57">
        <v>0</v>
      </c>
      <c r="F104" s="57">
        <v>0</v>
      </c>
      <c r="G104" s="57">
        <v>0</v>
      </c>
      <c r="H104" s="57">
        <v>11176689</v>
      </c>
      <c r="I104" s="57">
        <v>2674311</v>
      </c>
      <c r="J104" s="28"/>
      <c r="K104" s="58">
        <f t="shared" si="52"/>
        <v>14000000</v>
      </c>
    </row>
    <row r="105" spans="2:11" ht="15.75" outlineLevel="1" x14ac:dyDescent="0.25">
      <c r="B105" s="63" t="s">
        <v>47</v>
      </c>
      <c r="C105" s="64">
        <f>SUM(C106,C110)</f>
        <v>25454100</v>
      </c>
      <c r="D105" s="64">
        <f t="shared" ref="D105:I105" si="53">SUM(D106,D110)</f>
        <v>0</v>
      </c>
      <c r="E105" s="64">
        <f t="shared" si="53"/>
        <v>0</v>
      </c>
      <c r="F105" s="64">
        <f t="shared" si="53"/>
        <v>0</v>
      </c>
      <c r="G105" s="64">
        <f t="shared" si="53"/>
        <v>135755200</v>
      </c>
      <c r="H105" s="64">
        <f t="shared" si="53"/>
        <v>0</v>
      </c>
      <c r="I105" s="64">
        <f t="shared" si="53"/>
        <v>0</v>
      </c>
      <c r="J105" s="28"/>
      <c r="K105" s="62">
        <f t="shared" si="48"/>
        <v>161209300</v>
      </c>
    </row>
    <row r="106" spans="2:11" ht="15.75" outlineLevel="1" x14ac:dyDescent="0.25">
      <c r="B106" s="59" t="s">
        <v>69</v>
      </c>
      <c r="C106" s="60">
        <f>SUM(C107:C109)</f>
        <v>7420773</v>
      </c>
      <c r="D106" s="60">
        <f>SUM(D107:D109)</f>
        <v>0</v>
      </c>
      <c r="E106" s="60">
        <f>SUM(E107:E109)</f>
        <v>0</v>
      </c>
      <c r="F106" s="60">
        <f>SUM(F107:F109)</f>
        <v>0</v>
      </c>
      <c r="G106" s="60">
        <f t="shared" ref="G106:I106" si="54">SUM(G107:G109)</f>
        <v>39577454</v>
      </c>
      <c r="H106" s="60">
        <f t="shared" si="54"/>
        <v>0</v>
      </c>
      <c r="I106" s="60">
        <f t="shared" si="54"/>
        <v>0</v>
      </c>
      <c r="J106" s="28"/>
      <c r="K106" s="61">
        <f t="shared" si="48"/>
        <v>46998227</v>
      </c>
    </row>
    <row r="107" spans="2:11" ht="15.75" outlineLevel="2" x14ac:dyDescent="0.25">
      <c r="B107" s="44" t="s">
        <v>70</v>
      </c>
      <c r="C107" s="46">
        <f>ROUND(C81*23*0.15*(1-F82),0)</f>
        <v>7420773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6">
        <v>0</v>
      </c>
      <c r="J107" s="66"/>
      <c r="K107" s="67">
        <f t="shared" si="48"/>
        <v>7420773</v>
      </c>
    </row>
    <row r="108" spans="2:11" ht="15.75" outlineLevel="2" x14ac:dyDescent="0.25">
      <c r="B108" s="44" t="s">
        <v>71</v>
      </c>
      <c r="C108" s="46">
        <v>0</v>
      </c>
      <c r="D108" s="46">
        <v>0</v>
      </c>
      <c r="E108" s="46">
        <v>0</v>
      </c>
      <c r="F108" s="46">
        <v>0</v>
      </c>
      <c r="G108" s="46">
        <f>ROUND(G85*(1-F82),0)</f>
        <v>19788727</v>
      </c>
      <c r="H108" s="46">
        <v>0</v>
      </c>
      <c r="I108" s="46">
        <v>0</v>
      </c>
      <c r="J108" s="66"/>
      <c r="K108" s="67">
        <f t="shared" si="48"/>
        <v>19788727</v>
      </c>
    </row>
    <row r="109" spans="2:11" ht="15.75" outlineLevel="2" x14ac:dyDescent="0.25">
      <c r="B109" s="44" t="s">
        <v>51</v>
      </c>
      <c r="C109" s="46">
        <v>0</v>
      </c>
      <c r="D109" s="46">
        <v>0</v>
      </c>
      <c r="E109" s="46">
        <v>0</v>
      </c>
      <c r="F109" s="46">
        <v>0</v>
      </c>
      <c r="G109" s="46">
        <f>ROUND(G86*(1-F82),0)</f>
        <v>19788727</v>
      </c>
      <c r="H109" s="46">
        <v>0</v>
      </c>
      <c r="I109" s="46">
        <v>0</v>
      </c>
      <c r="J109" s="66"/>
      <c r="K109" s="67">
        <f t="shared" si="48"/>
        <v>19788727</v>
      </c>
    </row>
    <row r="110" spans="2:11" ht="15.75" outlineLevel="1" x14ac:dyDescent="0.25">
      <c r="B110" s="59" t="s">
        <v>72</v>
      </c>
      <c r="C110" s="60">
        <f t="shared" ref="C110:I110" si="55">SUM(C111:C113)</f>
        <v>18033327</v>
      </c>
      <c r="D110" s="60">
        <f t="shared" si="55"/>
        <v>0</v>
      </c>
      <c r="E110" s="60">
        <f t="shared" si="55"/>
        <v>0</v>
      </c>
      <c r="F110" s="60">
        <f t="shared" si="55"/>
        <v>0</v>
      </c>
      <c r="G110" s="60">
        <f t="shared" si="55"/>
        <v>96177746</v>
      </c>
      <c r="H110" s="60">
        <f t="shared" si="55"/>
        <v>0</v>
      </c>
      <c r="I110" s="60">
        <f t="shared" si="55"/>
        <v>0</v>
      </c>
      <c r="J110" s="28"/>
      <c r="K110" s="61">
        <f t="shared" si="48"/>
        <v>114211073</v>
      </c>
    </row>
    <row r="111" spans="2:11" ht="15.75" outlineLevel="2" x14ac:dyDescent="0.25">
      <c r="B111" s="44" t="s">
        <v>70</v>
      </c>
      <c r="C111" s="46">
        <f>ROUND(C81*23*0.15*F82,0)</f>
        <v>18033327</v>
      </c>
      <c r="D111" s="46">
        <v>0</v>
      </c>
      <c r="E111" s="46">
        <v>0</v>
      </c>
      <c r="F111" s="46">
        <v>0</v>
      </c>
      <c r="G111" s="46">
        <v>0</v>
      </c>
      <c r="H111" s="46">
        <v>0</v>
      </c>
      <c r="I111" s="46">
        <v>0</v>
      </c>
      <c r="J111" s="66"/>
      <c r="K111" s="67">
        <f t="shared" si="48"/>
        <v>18033327</v>
      </c>
    </row>
    <row r="112" spans="2:11" ht="15.75" outlineLevel="2" x14ac:dyDescent="0.25">
      <c r="B112" s="44" t="s">
        <v>71</v>
      </c>
      <c r="C112" s="46">
        <v>0</v>
      </c>
      <c r="D112" s="46">
        <v>0</v>
      </c>
      <c r="E112" s="46">
        <v>0</v>
      </c>
      <c r="F112" s="46" t="s">
        <v>52</v>
      </c>
      <c r="G112" s="46">
        <f>G85-G108</f>
        <v>48088873</v>
      </c>
      <c r="H112" s="46">
        <v>0</v>
      </c>
      <c r="I112" s="46">
        <v>0</v>
      </c>
      <c r="J112" s="66"/>
      <c r="K112" s="67">
        <f t="shared" si="48"/>
        <v>48088873</v>
      </c>
    </row>
    <row r="113" spans="2:11" ht="15.75" outlineLevel="2" x14ac:dyDescent="0.25">
      <c r="B113" s="44" t="s">
        <v>51</v>
      </c>
      <c r="C113" s="46">
        <v>0</v>
      </c>
      <c r="D113" s="46">
        <v>0</v>
      </c>
      <c r="E113" s="46">
        <v>0</v>
      </c>
      <c r="F113" s="46">
        <v>0</v>
      </c>
      <c r="G113" s="46">
        <f>G86-G109</f>
        <v>48088873</v>
      </c>
      <c r="H113" s="46">
        <v>0</v>
      </c>
      <c r="I113" s="46">
        <v>0</v>
      </c>
      <c r="J113" s="66"/>
      <c r="K113" s="67">
        <f t="shared" si="48"/>
        <v>48088873</v>
      </c>
    </row>
    <row r="114" spans="2:11" outlineLevel="1" x14ac:dyDescent="0.25">
      <c r="H114" s="11"/>
      <c r="I114" s="11"/>
    </row>
    <row r="115" spans="2:11" ht="15.75" outlineLevel="1" x14ac:dyDescent="0.25">
      <c r="B115" s="21" t="s">
        <v>58</v>
      </c>
      <c r="H115" s="11"/>
      <c r="I115" s="11"/>
    </row>
    <row r="116" spans="2:11" ht="15.75" outlineLevel="1" x14ac:dyDescent="0.25">
      <c r="B116" s="47" t="s">
        <v>48</v>
      </c>
      <c r="C116" s="48">
        <v>36432312.949999996</v>
      </c>
      <c r="D116" s="48">
        <v>0</v>
      </c>
      <c r="E116" s="48">
        <v>0</v>
      </c>
      <c r="F116" s="48">
        <v>16068538.760362865</v>
      </c>
      <c r="G116" s="48">
        <v>47746078.289637133</v>
      </c>
      <c r="H116" s="48">
        <v>40688689</v>
      </c>
      <c r="I116" s="48">
        <v>2674311</v>
      </c>
      <c r="J116" s="49"/>
      <c r="K116" s="50">
        <v>143609930</v>
      </c>
    </row>
    <row r="117" spans="2:11" ht="15.75" outlineLevel="1" x14ac:dyDescent="0.25">
      <c r="B117" s="47" t="s">
        <v>49</v>
      </c>
      <c r="C117" s="48">
        <v>0</v>
      </c>
      <c r="D117" s="48">
        <v>0</v>
      </c>
      <c r="E117" s="48">
        <v>0</v>
      </c>
      <c r="F117" s="48">
        <v>22214968.432494279</v>
      </c>
      <c r="G117" s="48">
        <v>91996104.567505717</v>
      </c>
      <c r="H117" s="48">
        <v>0</v>
      </c>
      <c r="I117" s="48">
        <v>0</v>
      </c>
      <c r="J117" s="49"/>
      <c r="K117" s="50">
        <v>114211073</v>
      </c>
    </row>
    <row r="118" spans="2:11" x14ac:dyDescent="0.25">
      <c r="C118" s="11"/>
      <c r="D118" s="11"/>
      <c r="E118" s="11"/>
      <c r="F118" s="11"/>
      <c r="G118" s="11"/>
      <c r="H118" s="11"/>
      <c r="I118" s="11"/>
    </row>
    <row r="119" spans="2:11" ht="15.75" x14ac:dyDescent="0.25">
      <c r="B119" s="21" t="s">
        <v>59</v>
      </c>
      <c r="C119" s="10"/>
      <c r="D119" s="10"/>
      <c r="E119" s="10"/>
      <c r="F119" s="10"/>
      <c r="G119" s="10"/>
      <c r="H119" s="10"/>
      <c r="I119" s="10"/>
    </row>
    <row r="120" spans="2:11" ht="15.75" x14ac:dyDescent="0.25">
      <c r="B120" s="47" t="s">
        <v>48</v>
      </c>
      <c r="C120" s="48">
        <f>C96+C106</f>
        <v>18398985.949999996</v>
      </c>
      <c r="D120" s="48">
        <f t="shared" ref="D120:I120" si="56">D96+D106</f>
        <v>0</v>
      </c>
      <c r="E120" s="48">
        <f t="shared" si="56"/>
        <v>0</v>
      </c>
      <c r="F120" s="48">
        <f t="shared" si="56"/>
        <v>609331</v>
      </c>
      <c r="G120" s="48">
        <f t="shared" si="56"/>
        <v>45421213</v>
      </c>
      <c r="H120" s="48">
        <f t="shared" si="56"/>
        <v>76506089</v>
      </c>
      <c r="I120" s="48">
        <f t="shared" si="56"/>
        <v>2674311</v>
      </c>
      <c r="J120" s="49"/>
      <c r="K120" s="50">
        <f>SUM(C120:I120)</f>
        <v>143609929.94999999</v>
      </c>
    </row>
    <row r="121" spans="2:11" ht="15" customHeight="1" x14ac:dyDescent="0.25">
      <c r="B121" s="47" t="s">
        <v>49</v>
      </c>
      <c r="C121" s="48">
        <f>C110</f>
        <v>18033327</v>
      </c>
      <c r="D121" s="48">
        <f t="shared" ref="D121:I121" si="57">D110</f>
        <v>0</v>
      </c>
      <c r="E121" s="48">
        <f t="shared" si="57"/>
        <v>0</v>
      </c>
      <c r="F121" s="48">
        <f t="shared" si="57"/>
        <v>0</v>
      </c>
      <c r="G121" s="48">
        <f t="shared" si="57"/>
        <v>96177746</v>
      </c>
      <c r="H121" s="48">
        <f t="shared" si="57"/>
        <v>0</v>
      </c>
      <c r="I121" s="48">
        <f t="shared" si="57"/>
        <v>0</v>
      </c>
      <c r="J121" s="49"/>
      <c r="K121" s="50">
        <f>SUM(C121:I121)</f>
        <v>114211073</v>
      </c>
    </row>
    <row r="122" spans="2:11" hidden="1" x14ac:dyDescent="0.25">
      <c r="C122" s="11"/>
      <c r="D122" s="11"/>
      <c r="E122" s="11"/>
      <c r="F122" s="11"/>
      <c r="G122" s="11"/>
      <c r="H122" s="11"/>
      <c r="I122" s="11"/>
    </row>
  </sheetData>
  <mergeCells count="5">
    <mergeCell ref="B6:I6"/>
    <mergeCell ref="H1:K1"/>
    <mergeCell ref="H2:K2"/>
    <mergeCell ref="H3:K3"/>
    <mergeCell ref="H4:K4"/>
  </mergeCells>
  <conditionalFormatting sqref="C31:I31">
    <cfRule type="cellIs" dxfId="11" priority="1" operator="lessThan">
      <formula>0</formula>
    </cfRule>
    <cfRule type="cellIs" dxfId="10" priority="2" operator="greaterThan">
      <formula>0</formula>
    </cfRule>
  </conditionalFormatting>
  <conditionalFormatting sqref="C52:I52">
    <cfRule type="cellIs" dxfId="9" priority="17" operator="lessThan">
      <formula>0</formula>
    </cfRule>
    <cfRule type="cellIs" dxfId="8" priority="18" operator="greaterThan">
      <formula>0</formula>
    </cfRule>
  </conditionalFormatting>
  <conditionalFormatting sqref="C76:I76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K31">
    <cfRule type="cellIs" dxfId="5" priority="21" operator="lessThan">
      <formula>0</formula>
    </cfRule>
    <cfRule type="cellIs" dxfId="4" priority="22" operator="greaterThan">
      <formula>0</formula>
    </cfRule>
  </conditionalFormatting>
  <conditionalFormatting sqref="K52">
    <cfRule type="cellIs" dxfId="3" priority="15" operator="lessThan">
      <formula>0</formula>
    </cfRule>
    <cfRule type="cellIs" dxfId="2" priority="16" operator="greaterThan">
      <formula>0</formula>
    </cfRule>
  </conditionalFormatting>
  <conditionalFormatting sqref="K76">
    <cfRule type="cellIs" dxfId="1" priority="5" operator="lessThan">
      <formula>0</formula>
    </cfRule>
    <cfRule type="cellIs" dxfId="0" priority="6" operator="greaterThan">
      <formula>0</formula>
    </cfRule>
  </conditionalFormatting>
  <pageMargins left="0.70866141732283472" right="0.70866141732283472" top="0.55118110236220474" bottom="0.55118110236220474" header="0.31496062992125984" footer="0.31496062992125984"/>
  <pageSetup paperSize="9" scale="54" orientation="landscape" r:id="rId1"/>
  <headerFooter differentFirst="1">
    <oddHeader>&amp;C&amp;"Times New Roman,Regular"&amp;12&amp;P</oddHeader>
  </headerFooter>
  <rowBreaks count="1" manualBreakCount="1">
    <brk id="79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AS Pasazieru Vilciens</vt:lpstr>
      <vt:lpstr>'AS Pasazieru Vilciens'!Print_Area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Inese Lismane</cp:lastModifiedBy>
  <cp:lastPrinted>2023-09-04T11:45:07Z</cp:lastPrinted>
  <dcterms:created xsi:type="dcterms:W3CDTF">2020-07-23T07:00:52Z</dcterms:created>
  <dcterms:modified xsi:type="dcterms:W3CDTF">2023-09-05T11:02:56Z</dcterms:modified>
</cp:coreProperties>
</file>