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amgov-my.sharepoint.com/personal/kristine_grinvalde_sam_gov_lv/Documents/2025 gads/MK rīkouma projekts _elektrovilcienu grozijumu MK 763/"/>
    </mc:Choice>
  </mc:AlternateContent>
  <xr:revisionPtr revIDLastSave="0" documentId="8_{A4A70C21-721A-48CC-ACF8-16E97C6B8C2F}" xr6:coauthVersionLast="47" xr6:coauthVersionMax="47" xr10:uidLastSave="{00000000-0000-0000-0000-000000000000}"/>
  <bookViews>
    <workbookView xWindow="-120" yWindow="-120" windowWidth="29040" windowHeight="17520" xr2:uid="{A73F8D0A-746B-4839-A5D5-C2EBF63F6A7A}"/>
  </bookViews>
  <sheets>
    <sheet name="Anot. pielikums" sheetId="3" r:id="rId1"/>
    <sheet name="Anotācijas II sadaļa VB ietekme" sheetId="6" r:id="rId2"/>
    <sheet name="Anotācijas III sadaļa NPL" sheetId="5" r:id="rId3"/>
    <sheet name="Ietekmes" sheetId="4" r:id="rId4"/>
    <sheet name="Izmaksas NPL" sheetId="7" r:id="rId5"/>
  </sheets>
  <definedNames>
    <definedName name="_xlnm.Print_Area" localSheetId="0">'Anot. pielikums'!$A$1:$N$133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I10" i="3"/>
  <c r="L10" i="3"/>
  <c r="N129" i="3" l="1"/>
  <c r="H99" i="3"/>
  <c r="D100" i="3"/>
  <c r="E100" i="3"/>
  <c r="F100" i="3"/>
  <c r="G100" i="3"/>
  <c r="H100" i="3"/>
  <c r="I100" i="3"/>
  <c r="J100" i="3"/>
  <c r="K100" i="3"/>
  <c r="L100" i="3"/>
  <c r="C100" i="3"/>
  <c r="I87" i="3"/>
  <c r="I121" i="3" s="1"/>
  <c r="H88" i="3"/>
  <c r="I91" i="3"/>
  <c r="G91" i="3"/>
  <c r="H91" i="3"/>
  <c r="F91" i="3"/>
  <c r="F117" i="3" s="1"/>
  <c r="D44" i="3"/>
  <c r="E44" i="3"/>
  <c r="F44" i="3"/>
  <c r="J44" i="3"/>
  <c r="K44" i="3"/>
  <c r="L44" i="3"/>
  <c r="D45" i="3"/>
  <c r="E45" i="3"/>
  <c r="F45" i="3"/>
  <c r="G45" i="3"/>
  <c r="H45" i="3"/>
  <c r="I45" i="3"/>
  <c r="J45" i="3"/>
  <c r="K45" i="3"/>
  <c r="L45" i="3"/>
  <c r="C45" i="3"/>
  <c r="H22" i="3"/>
  <c r="G22" i="3"/>
  <c r="H19" i="3"/>
  <c r="G19" i="3"/>
  <c r="H16" i="3"/>
  <c r="G16" i="3"/>
  <c r="H13" i="3"/>
  <c r="G13" i="3"/>
  <c r="J10" i="3"/>
  <c r="K10" i="3"/>
  <c r="H115" i="3" l="1"/>
  <c r="I114" i="3"/>
  <c r="H29" i="4"/>
  <c r="I21" i="7" l="1"/>
  <c r="H22" i="7"/>
  <c r="K9" i="7"/>
  <c r="F14" i="7" l="1"/>
  <c r="G14" i="7"/>
  <c r="H14" i="7"/>
  <c r="I14" i="7"/>
  <c r="J14" i="7"/>
  <c r="K14" i="7"/>
  <c r="L14" i="7"/>
  <c r="M14" i="7"/>
  <c r="N14" i="7"/>
  <c r="E14" i="7"/>
  <c r="F11" i="7"/>
  <c r="G11" i="7"/>
  <c r="H11" i="7"/>
  <c r="L11" i="7"/>
  <c r="M11" i="7"/>
  <c r="N11" i="7"/>
  <c r="C14" i="7"/>
  <c r="B14" i="7"/>
  <c r="E46" i="3" l="1"/>
  <c r="E92" i="3"/>
  <c r="D46" i="3"/>
  <c r="D92" i="3"/>
  <c r="C46" i="3"/>
  <c r="C92" i="3"/>
  <c r="G16" i="7"/>
  <c r="I46" i="3"/>
  <c r="I92" i="3"/>
  <c r="K92" i="3"/>
  <c r="K46" i="3"/>
  <c r="H46" i="3"/>
  <c r="H92" i="3"/>
  <c r="F46" i="3"/>
  <c r="F92" i="3"/>
  <c r="L46" i="3"/>
  <c r="L92" i="3"/>
  <c r="L16" i="7"/>
  <c r="J46" i="3"/>
  <c r="J92" i="3"/>
  <c r="G46" i="3"/>
  <c r="G92" i="3"/>
  <c r="H16" i="7"/>
  <c r="N16" i="7"/>
  <c r="F16" i="7"/>
  <c r="M16" i="7"/>
  <c r="C4" i="5" l="1"/>
  <c r="C5" i="5" s="1"/>
  <c r="C12" i="5"/>
  <c r="E4" i="5"/>
  <c r="E5" i="5" s="1"/>
  <c r="E8" i="5"/>
  <c r="D4" i="5"/>
  <c r="D5" i="5" s="1"/>
  <c r="B12" i="5"/>
  <c r="C8" i="7" l="1"/>
  <c r="C4" i="7"/>
  <c r="C5" i="7"/>
  <c r="E5" i="7" s="1"/>
  <c r="C6" i="7"/>
  <c r="C7" i="7"/>
  <c r="B3" i="7"/>
  <c r="B11" i="7" s="1"/>
  <c r="B16" i="7" s="1"/>
  <c r="E7" i="7" l="1"/>
  <c r="C3" i="7"/>
  <c r="C11" i="7" s="1"/>
  <c r="E6" i="7"/>
  <c r="E4" i="7"/>
  <c r="I19" i="4"/>
  <c r="J8" i="7"/>
  <c r="C25" i="6"/>
  <c r="B25" i="6"/>
  <c r="C21" i="6"/>
  <c r="D21" i="6"/>
  <c r="E21" i="6"/>
  <c r="B21" i="6"/>
  <c r="C17" i="6"/>
  <c r="D17" i="6"/>
  <c r="E17" i="6"/>
  <c r="B17" i="6"/>
  <c r="D11" i="6"/>
  <c r="H58" i="3"/>
  <c r="C35" i="5"/>
  <c r="B35" i="5"/>
  <c r="C41" i="5"/>
  <c r="B41" i="5"/>
  <c r="D11" i="5"/>
  <c r="B13" i="5"/>
  <c r="C13" i="5"/>
  <c r="E9" i="5"/>
  <c r="D42" i="3"/>
  <c r="C4" i="6" s="1"/>
  <c r="C5" i="6" s="1"/>
  <c r="E42" i="3"/>
  <c r="D4" i="6" s="1"/>
  <c r="D5" i="6" s="1"/>
  <c r="L42" i="3"/>
  <c r="C12" i="6" s="1"/>
  <c r="C13" i="6" s="1"/>
  <c r="J42" i="3"/>
  <c r="E8" i="6" s="1"/>
  <c r="E9" i="6" s="1"/>
  <c r="K42" i="3"/>
  <c r="B12" i="6" s="1"/>
  <c r="B13" i="6" s="1"/>
  <c r="F42" i="3"/>
  <c r="E4" i="6" s="1"/>
  <c r="E5" i="6" s="1"/>
  <c r="H89" i="3" l="1"/>
  <c r="I6" i="7"/>
  <c r="C16" i="7"/>
  <c r="E3" i="7"/>
  <c r="K8" i="7"/>
  <c r="I7" i="7"/>
  <c r="D25" i="6"/>
  <c r="L20" i="3"/>
  <c r="K20" i="3"/>
  <c r="J20" i="3"/>
  <c r="H20" i="3"/>
  <c r="G20" i="3"/>
  <c r="F20" i="3"/>
  <c r="E20" i="3"/>
  <c r="D20" i="3"/>
  <c r="C20" i="3"/>
  <c r="L17" i="3"/>
  <c r="K17" i="3"/>
  <c r="J17" i="3"/>
  <c r="I17" i="3"/>
  <c r="H17" i="3"/>
  <c r="G17" i="3"/>
  <c r="F17" i="3"/>
  <c r="E17" i="3"/>
  <c r="D17" i="3"/>
  <c r="C17" i="3"/>
  <c r="L14" i="3"/>
  <c r="K14" i="3"/>
  <c r="J14" i="3"/>
  <c r="H14" i="3"/>
  <c r="G14" i="3"/>
  <c r="F14" i="3"/>
  <c r="E14" i="3"/>
  <c r="D14" i="3"/>
  <c r="C14" i="3"/>
  <c r="L11" i="3"/>
  <c r="K11" i="3"/>
  <c r="J11" i="3"/>
  <c r="I11" i="3"/>
  <c r="H11" i="3"/>
  <c r="G11" i="3"/>
  <c r="F11" i="3"/>
  <c r="E11" i="3"/>
  <c r="D11" i="3"/>
  <c r="C11" i="3"/>
  <c r="D8" i="3"/>
  <c r="E8" i="3"/>
  <c r="F8" i="3"/>
  <c r="G8" i="3"/>
  <c r="H8" i="3"/>
  <c r="I8" i="3"/>
  <c r="J8" i="3"/>
  <c r="K8" i="3"/>
  <c r="L8" i="3"/>
  <c r="C8" i="3"/>
  <c r="G29" i="4"/>
  <c r="I29" i="4"/>
  <c r="I22" i="3" s="1"/>
  <c r="I20" i="3" s="1"/>
  <c r="L14" i="4"/>
  <c r="K14" i="4"/>
  <c r="J14" i="4"/>
  <c r="I14" i="4"/>
  <c r="I16" i="3" s="1"/>
  <c r="I14" i="3" s="1"/>
  <c r="H14" i="4"/>
  <c r="G14" i="4"/>
  <c r="F14" i="4"/>
  <c r="E14" i="4"/>
  <c r="D14" i="4"/>
  <c r="C14" i="4"/>
  <c r="J3" i="7" l="1"/>
  <c r="I22" i="7"/>
  <c r="I11" i="7"/>
  <c r="I16" i="7" s="1"/>
  <c r="B8" i="5" s="1"/>
  <c r="B9" i="5" s="1"/>
  <c r="G44" i="3"/>
  <c r="G42" i="3" s="1"/>
  <c r="B8" i="6" s="1"/>
  <c r="B9" i="6" s="1"/>
  <c r="H44" i="3"/>
  <c r="H42" i="3" s="1"/>
  <c r="J11" i="7"/>
  <c r="C44" i="3"/>
  <c r="C42" i="3" s="1"/>
  <c r="B4" i="6" s="1"/>
  <c r="B5" i="6" s="1"/>
  <c r="E20" i="7"/>
  <c r="C20" i="7" s="1"/>
  <c r="E21" i="7"/>
  <c r="C21" i="7" s="1"/>
  <c r="E11" i="7"/>
  <c r="K11" i="7"/>
  <c r="K16" i="7" s="1"/>
  <c r="I44" i="3"/>
  <c r="I42" i="3" s="1"/>
  <c r="D8" i="6" s="1"/>
  <c r="D9" i="6" s="1"/>
  <c r="I89" i="3"/>
  <c r="M15" i="4"/>
  <c r="M16" i="4"/>
  <c r="M17" i="4"/>
  <c r="M18" i="4"/>
  <c r="M19" i="4"/>
  <c r="H16" i="4"/>
  <c r="G16" i="4"/>
  <c r="E16" i="7" l="1"/>
  <c r="D8" i="5"/>
  <c r="D9" i="5" s="1"/>
  <c r="J16" i="7"/>
  <c r="J22" i="7"/>
  <c r="C22" i="7" s="1"/>
  <c r="C8" i="6"/>
  <c r="C9" i="6" s="1"/>
  <c r="E35" i="4"/>
  <c r="G20" i="4"/>
  <c r="H35" i="4"/>
  <c r="I35" i="4"/>
  <c r="J20" i="4"/>
  <c r="K35" i="4"/>
  <c r="L20" i="4"/>
  <c r="H15" i="4"/>
  <c r="G15" i="4"/>
  <c r="H10" i="4"/>
  <c r="D34" i="4"/>
  <c r="E34" i="4"/>
  <c r="F34" i="4"/>
  <c r="G34" i="4"/>
  <c r="H34" i="4"/>
  <c r="I34" i="4"/>
  <c r="J34" i="4"/>
  <c r="K34" i="4"/>
  <c r="L34" i="4"/>
  <c r="D35" i="4"/>
  <c r="D36" i="4" s="1"/>
  <c r="F35" i="4"/>
  <c r="F36" i="4" s="1"/>
  <c r="L35" i="4"/>
  <c r="C34" i="4"/>
  <c r="L30" i="4"/>
  <c r="K30" i="4"/>
  <c r="J30" i="4"/>
  <c r="I30" i="4"/>
  <c r="H30" i="4"/>
  <c r="G30" i="4"/>
  <c r="F30" i="4"/>
  <c r="E30" i="4"/>
  <c r="D30" i="4"/>
  <c r="C30" i="4"/>
  <c r="M29" i="4"/>
  <c r="M28" i="4"/>
  <c r="L25" i="4"/>
  <c r="K25" i="4"/>
  <c r="J25" i="4"/>
  <c r="I25" i="4"/>
  <c r="H25" i="4"/>
  <c r="G25" i="4"/>
  <c r="F25" i="4"/>
  <c r="E25" i="4"/>
  <c r="D25" i="4"/>
  <c r="C25" i="4"/>
  <c r="M24" i="4"/>
  <c r="M23" i="4"/>
  <c r="F20" i="4"/>
  <c r="D20" i="4"/>
  <c r="M13" i="4"/>
  <c r="M8" i="4"/>
  <c r="M3" i="4"/>
  <c r="M2" i="4"/>
  <c r="L10" i="4"/>
  <c r="K10" i="4"/>
  <c r="I10" i="4"/>
  <c r="F10" i="4"/>
  <c r="E10" i="4"/>
  <c r="D10" i="4"/>
  <c r="C10" i="4"/>
  <c r="J10" i="4"/>
  <c r="C70" i="3"/>
  <c r="L71" i="3"/>
  <c r="K71" i="3"/>
  <c r="J71" i="3"/>
  <c r="I71" i="3"/>
  <c r="H71" i="3"/>
  <c r="G71" i="3"/>
  <c r="F71" i="3"/>
  <c r="E71" i="3"/>
  <c r="D71" i="3"/>
  <c r="C71" i="3"/>
  <c r="L70" i="3"/>
  <c r="K70" i="3"/>
  <c r="J70" i="3"/>
  <c r="I70" i="3"/>
  <c r="H70" i="3"/>
  <c r="G70" i="3"/>
  <c r="F70" i="3"/>
  <c r="E70" i="3"/>
  <c r="D70" i="3"/>
  <c r="N22" i="3"/>
  <c r="N21" i="3"/>
  <c r="D4" i="4"/>
  <c r="E4" i="4"/>
  <c r="F4" i="4"/>
  <c r="G4" i="4"/>
  <c r="H4" i="4"/>
  <c r="I4" i="4"/>
  <c r="J4" i="4"/>
  <c r="K4" i="4"/>
  <c r="L4" i="4"/>
  <c r="C4" i="4"/>
  <c r="D12" i="6" l="1"/>
  <c r="D13" i="6" s="1"/>
  <c r="C8" i="5"/>
  <c r="C9" i="5" s="1"/>
  <c r="B4" i="5"/>
  <c r="N70" i="3"/>
  <c r="G69" i="3"/>
  <c r="I69" i="3"/>
  <c r="J69" i="3"/>
  <c r="K69" i="3"/>
  <c r="L69" i="3"/>
  <c r="E69" i="3"/>
  <c r="N71" i="3"/>
  <c r="C69" i="3"/>
  <c r="D69" i="3"/>
  <c r="F69" i="3"/>
  <c r="H69" i="3"/>
  <c r="L36" i="4"/>
  <c r="E36" i="4"/>
  <c r="K36" i="4"/>
  <c r="M4" i="4"/>
  <c r="E20" i="4"/>
  <c r="I20" i="4"/>
  <c r="H20" i="4"/>
  <c r="G35" i="4"/>
  <c r="G36" i="4" s="1"/>
  <c r="K20" i="4"/>
  <c r="I36" i="4"/>
  <c r="J35" i="4"/>
  <c r="J36" i="4" s="1"/>
  <c r="M14" i="4"/>
  <c r="C20" i="4"/>
  <c r="C35" i="4"/>
  <c r="C36" i="4" s="1"/>
  <c r="M30" i="4"/>
  <c r="M25" i="4"/>
  <c r="G10" i="4"/>
  <c r="M10" i="4" s="1"/>
  <c r="M9" i="4"/>
  <c r="H36" i="4"/>
  <c r="M34" i="4"/>
  <c r="N20" i="3"/>
  <c r="B5" i="5" l="1"/>
  <c r="D12" i="5"/>
  <c r="D13" i="5" s="1"/>
  <c r="N69" i="3"/>
  <c r="M20" i="4"/>
  <c r="M35" i="4"/>
  <c r="M36" i="4"/>
  <c r="G124" i="3" l="1"/>
  <c r="H124" i="3"/>
  <c r="I124" i="3"/>
  <c r="F124" i="3"/>
  <c r="F118" i="3" s="1"/>
  <c r="G117" i="3"/>
  <c r="H117" i="3"/>
  <c r="I117" i="3"/>
  <c r="F111" i="3"/>
  <c r="I123" i="3"/>
  <c r="H123" i="3"/>
  <c r="I116" i="3"/>
  <c r="H116" i="3"/>
  <c r="H122" i="3"/>
  <c r="G122" i="3"/>
  <c r="G115" i="3"/>
  <c r="H120" i="3"/>
  <c r="N120" i="3" s="1"/>
  <c r="H119" i="3"/>
  <c r="H112" i="3"/>
  <c r="H113" i="3"/>
  <c r="C107" i="3"/>
  <c r="C103" i="3"/>
  <c r="G104" i="3"/>
  <c r="C119" i="3"/>
  <c r="C118" i="3" s="1"/>
  <c r="L118" i="3"/>
  <c r="K118" i="3"/>
  <c r="J118" i="3"/>
  <c r="E118" i="3"/>
  <c r="D118" i="3"/>
  <c r="C112" i="3"/>
  <c r="C111" i="3" s="1"/>
  <c r="L111" i="3"/>
  <c r="K111" i="3"/>
  <c r="K110" i="3" s="1"/>
  <c r="J111" i="3"/>
  <c r="E111" i="3"/>
  <c r="D111" i="3"/>
  <c r="N116" i="3" l="1"/>
  <c r="J110" i="3"/>
  <c r="N122" i="3"/>
  <c r="N115" i="3"/>
  <c r="C110" i="3"/>
  <c r="I118" i="3"/>
  <c r="L110" i="3"/>
  <c r="I111" i="3"/>
  <c r="G118" i="3"/>
  <c r="G111" i="3"/>
  <c r="D110" i="3"/>
  <c r="E110" i="3"/>
  <c r="F110" i="3"/>
  <c r="N117" i="3"/>
  <c r="N119" i="3"/>
  <c r="N112" i="3"/>
  <c r="N124" i="3"/>
  <c r="I110" i="3" l="1"/>
  <c r="G110" i="3"/>
  <c r="H86" i="3"/>
  <c r="H87" i="3" s="1"/>
  <c r="G86" i="3"/>
  <c r="G105" i="3" s="1"/>
  <c r="H121" i="3" l="1"/>
  <c r="H114" i="3"/>
  <c r="J96" i="3"/>
  <c r="E30" i="5" s="1"/>
  <c r="K96" i="3"/>
  <c r="B39" i="5" s="1"/>
  <c r="L96" i="3"/>
  <c r="C39" i="5" s="1"/>
  <c r="J102" i="3"/>
  <c r="E28" i="5" s="1"/>
  <c r="K102" i="3"/>
  <c r="L102" i="3"/>
  <c r="J106" i="3"/>
  <c r="K106" i="3"/>
  <c r="K133" i="3" s="1"/>
  <c r="L106" i="3"/>
  <c r="L133" i="3" s="1"/>
  <c r="J90" i="3"/>
  <c r="J93" i="3" s="1"/>
  <c r="K90" i="3"/>
  <c r="K93" i="3" s="1"/>
  <c r="L90" i="3"/>
  <c r="L93" i="3" s="1"/>
  <c r="J47" i="3"/>
  <c r="K47" i="3"/>
  <c r="L47" i="3"/>
  <c r="J58" i="3"/>
  <c r="K58" i="3"/>
  <c r="L58" i="3"/>
  <c r="J59" i="3"/>
  <c r="K59" i="3"/>
  <c r="L59" i="3"/>
  <c r="J61" i="3"/>
  <c r="K61" i="3"/>
  <c r="L61" i="3"/>
  <c r="J62" i="3"/>
  <c r="K62" i="3"/>
  <c r="L62" i="3"/>
  <c r="J64" i="3"/>
  <c r="K64" i="3"/>
  <c r="L64" i="3"/>
  <c r="J65" i="3"/>
  <c r="K65" i="3"/>
  <c r="L65" i="3"/>
  <c r="J67" i="3"/>
  <c r="K67" i="3"/>
  <c r="L67" i="3"/>
  <c r="J68" i="3"/>
  <c r="K68" i="3"/>
  <c r="L68" i="3"/>
  <c r="J49" i="3"/>
  <c r="K49" i="3"/>
  <c r="L49" i="3"/>
  <c r="N128" i="3"/>
  <c r="N127" i="3"/>
  <c r="N100" i="3"/>
  <c r="N98" i="3"/>
  <c r="N92" i="3"/>
  <c r="N91" i="3"/>
  <c r="N89" i="3"/>
  <c r="N88" i="3"/>
  <c r="N87" i="3"/>
  <c r="N86" i="3"/>
  <c r="N85" i="3"/>
  <c r="N55" i="3"/>
  <c r="N46" i="3"/>
  <c r="N45" i="3"/>
  <c r="N44" i="3"/>
  <c r="N34" i="3"/>
  <c r="N38" i="3"/>
  <c r="N37" i="3"/>
  <c r="N36" i="3"/>
  <c r="N19" i="3"/>
  <c r="N18" i="3"/>
  <c r="N15" i="3"/>
  <c r="N13" i="3"/>
  <c r="N12" i="3"/>
  <c r="N10" i="3"/>
  <c r="N9" i="3"/>
  <c r="K26" i="3"/>
  <c r="N5" i="3"/>
  <c r="N114" i="3" l="1"/>
  <c r="H111" i="3"/>
  <c r="N121" i="3"/>
  <c r="H118" i="3"/>
  <c r="K66" i="3"/>
  <c r="J66" i="3"/>
  <c r="L101" i="3"/>
  <c r="J133" i="3"/>
  <c r="E27" i="5"/>
  <c r="B42" i="5"/>
  <c r="B40" i="5" s="1"/>
  <c r="B38" i="5"/>
  <c r="E29" i="5"/>
  <c r="E33" i="5"/>
  <c r="C42" i="5"/>
  <c r="C40" i="5" s="1"/>
  <c r="C38" i="5"/>
  <c r="L63" i="3"/>
  <c r="K63" i="3"/>
  <c r="J63" i="3"/>
  <c r="J60" i="3"/>
  <c r="L57" i="3"/>
  <c r="K57" i="3"/>
  <c r="J57" i="3"/>
  <c r="L66" i="3"/>
  <c r="L60" i="3"/>
  <c r="K60" i="3"/>
  <c r="J26" i="3"/>
  <c r="L26" i="3"/>
  <c r="L132" i="3"/>
  <c r="K132" i="3"/>
  <c r="J132" i="3"/>
  <c r="J101" i="3"/>
  <c r="K101" i="3"/>
  <c r="K28" i="3"/>
  <c r="C84" i="3"/>
  <c r="D90" i="3"/>
  <c r="D93" i="3" s="1"/>
  <c r="E90" i="3"/>
  <c r="E93" i="3" s="1"/>
  <c r="F90" i="3"/>
  <c r="F93" i="3" s="1"/>
  <c r="G90" i="3"/>
  <c r="H90" i="3"/>
  <c r="H93" i="3" s="1"/>
  <c r="I90" i="3"/>
  <c r="I93" i="3" s="1"/>
  <c r="N99" i="3"/>
  <c r="H110" i="3" l="1"/>
  <c r="J75" i="3"/>
  <c r="E23" i="6" s="1"/>
  <c r="E32" i="5"/>
  <c r="E31" i="5" s="1"/>
  <c r="E26" i="5"/>
  <c r="K75" i="3"/>
  <c r="B26" i="6" s="1"/>
  <c r="B27" i="6" s="1"/>
  <c r="L28" i="3"/>
  <c r="L75" i="3"/>
  <c r="J28" i="3"/>
  <c r="C90" i="3"/>
  <c r="C93" i="3" s="1"/>
  <c r="N84" i="3"/>
  <c r="G93" i="3"/>
  <c r="I68" i="3"/>
  <c r="H68" i="3"/>
  <c r="G68" i="3"/>
  <c r="F68" i="3"/>
  <c r="E68" i="3"/>
  <c r="D68" i="3"/>
  <c r="C68" i="3"/>
  <c r="I67" i="3"/>
  <c r="H67" i="3"/>
  <c r="G67" i="3"/>
  <c r="F67" i="3"/>
  <c r="E67" i="3"/>
  <c r="D67" i="3"/>
  <c r="C67" i="3"/>
  <c r="H65" i="3"/>
  <c r="G65" i="3"/>
  <c r="F65" i="3"/>
  <c r="I64" i="3"/>
  <c r="H64" i="3"/>
  <c r="G64" i="3"/>
  <c r="F64" i="3"/>
  <c r="E64" i="3"/>
  <c r="D64" i="3"/>
  <c r="C64" i="3"/>
  <c r="D61" i="3"/>
  <c r="E61" i="3"/>
  <c r="F61" i="3"/>
  <c r="G61" i="3"/>
  <c r="H61" i="3"/>
  <c r="I61" i="3"/>
  <c r="D62" i="3"/>
  <c r="E62" i="3"/>
  <c r="F62" i="3"/>
  <c r="I62" i="3"/>
  <c r="C62" i="3"/>
  <c r="C61" i="3"/>
  <c r="D58" i="3"/>
  <c r="E58" i="3"/>
  <c r="F58" i="3"/>
  <c r="G58" i="3"/>
  <c r="I58" i="3"/>
  <c r="D59" i="3"/>
  <c r="E59" i="3"/>
  <c r="F59" i="3"/>
  <c r="G59" i="3"/>
  <c r="H59" i="3"/>
  <c r="I59" i="3"/>
  <c r="C59" i="3"/>
  <c r="C58" i="3"/>
  <c r="K76" i="3" l="1"/>
  <c r="J76" i="3"/>
  <c r="E22" i="6" s="1"/>
  <c r="I66" i="3"/>
  <c r="D66" i="3"/>
  <c r="E66" i="3"/>
  <c r="N90" i="3"/>
  <c r="F63" i="3"/>
  <c r="G63" i="3"/>
  <c r="H63" i="3"/>
  <c r="E60" i="3"/>
  <c r="F60" i="3"/>
  <c r="L76" i="3"/>
  <c r="C26" i="6"/>
  <c r="C27" i="6" s="1"/>
  <c r="D57" i="3"/>
  <c r="G57" i="3"/>
  <c r="F57" i="3"/>
  <c r="C57" i="3"/>
  <c r="I57" i="3"/>
  <c r="H57" i="3"/>
  <c r="E57" i="3"/>
  <c r="C66" i="3"/>
  <c r="F66" i="3"/>
  <c r="G66" i="3"/>
  <c r="H66" i="3"/>
  <c r="D60" i="3"/>
  <c r="C60" i="3"/>
  <c r="I60" i="3"/>
  <c r="N61" i="3"/>
  <c r="N58" i="3"/>
  <c r="N59" i="3"/>
  <c r="N93" i="3"/>
  <c r="N64" i="3"/>
  <c r="H62" i="3"/>
  <c r="H60" i="3" s="1"/>
  <c r="G62" i="3"/>
  <c r="N62" i="3" l="1"/>
  <c r="G60" i="3"/>
  <c r="N118" i="3"/>
  <c r="N123" i="3"/>
  <c r="N113" i="3"/>
  <c r="N111" i="3" l="1"/>
  <c r="N110" i="3"/>
  <c r="I96" i="3"/>
  <c r="H96" i="3"/>
  <c r="I102" i="3"/>
  <c r="D28" i="5" s="1"/>
  <c r="H102" i="3"/>
  <c r="C28" i="5" s="1"/>
  <c r="I106" i="3"/>
  <c r="H106" i="3"/>
  <c r="E106" i="3"/>
  <c r="D106" i="3"/>
  <c r="E102" i="3"/>
  <c r="D19" i="5" s="1"/>
  <c r="D102" i="3"/>
  <c r="C19" i="5" s="1"/>
  <c r="F81" i="3"/>
  <c r="C30" i="5" l="1"/>
  <c r="C33" i="5" s="1"/>
  <c r="D30" i="5"/>
  <c r="D29" i="5" s="1"/>
  <c r="I133" i="3"/>
  <c r="D27" i="5"/>
  <c r="H133" i="3"/>
  <c r="C27" i="5"/>
  <c r="D133" i="3"/>
  <c r="C18" i="5"/>
  <c r="E133" i="3"/>
  <c r="D18" i="5"/>
  <c r="I132" i="3"/>
  <c r="H132" i="3"/>
  <c r="N103" i="3"/>
  <c r="I101" i="3"/>
  <c r="H101" i="3"/>
  <c r="E101" i="3"/>
  <c r="D101" i="3"/>
  <c r="C29" i="5" l="1"/>
  <c r="D33" i="5"/>
  <c r="C17" i="5"/>
  <c r="C23" i="5"/>
  <c r="C32" i="5"/>
  <c r="C31" i="5" s="1"/>
  <c r="C26" i="5"/>
  <c r="D17" i="5"/>
  <c r="D23" i="5"/>
  <c r="D26" i="5"/>
  <c r="D32" i="5"/>
  <c r="D31" i="5" s="1"/>
  <c r="G108" i="3"/>
  <c r="N108" i="3" s="1"/>
  <c r="N104" i="3"/>
  <c r="C106" i="3"/>
  <c r="N107" i="3"/>
  <c r="G109" i="3"/>
  <c r="N109" i="3" s="1"/>
  <c r="N105" i="3"/>
  <c r="C97" i="3"/>
  <c r="N97" i="3" s="1"/>
  <c r="C102" i="3"/>
  <c r="B19" i="5" s="1"/>
  <c r="F102" i="3"/>
  <c r="E19" i="5" s="1"/>
  <c r="F96" i="3"/>
  <c r="G102" i="3"/>
  <c r="B28" i="5" s="1"/>
  <c r="F106" i="3"/>
  <c r="E96" i="3"/>
  <c r="D96" i="3"/>
  <c r="E21" i="5" l="1"/>
  <c r="E20" i="5" s="1"/>
  <c r="C133" i="3"/>
  <c r="B18" i="5"/>
  <c r="E132" i="3"/>
  <c r="D21" i="5"/>
  <c r="D37" i="5"/>
  <c r="F133" i="3"/>
  <c r="E18" i="5"/>
  <c r="D132" i="3"/>
  <c r="C21" i="5"/>
  <c r="F132" i="3"/>
  <c r="C96" i="3"/>
  <c r="G106" i="3"/>
  <c r="G101" i="3" s="1"/>
  <c r="C101" i="3"/>
  <c r="N102" i="3"/>
  <c r="F101" i="3"/>
  <c r="G96" i="3"/>
  <c r="E24" i="5" l="1"/>
  <c r="G132" i="3"/>
  <c r="B30" i="5"/>
  <c r="C20" i="5"/>
  <c r="C24" i="5"/>
  <c r="C22" i="5" s="1"/>
  <c r="D20" i="5"/>
  <c r="D24" i="5"/>
  <c r="D22" i="5" s="1"/>
  <c r="C132" i="3"/>
  <c r="B21" i="5"/>
  <c r="B23" i="5"/>
  <c r="B17" i="5"/>
  <c r="G133" i="3"/>
  <c r="N133" i="3" s="1"/>
  <c r="B27" i="5"/>
  <c r="E17" i="5"/>
  <c r="E23" i="5"/>
  <c r="E22" i="5" s="1"/>
  <c r="N106" i="3"/>
  <c r="N101" i="3"/>
  <c r="N96" i="3"/>
  <c r="N68" i="3"/>
  <c r="N67" i="3"/>
  <c r="N132" i="3" l="1"/>
  <c r="B20" i="5"/>
  <c r="D39" i="5"/>
  <c r="D38" i="5" s="1"/>
  <c r="B24" i="5"/>
  <c r="B22" i="5" s="1"/>
  <c r="B32" i="5"/>
  <c r="B26" i="5"/>
  <c r="B29" i="5"/>
  <c r="B33" i="5"/>
  <c r="D36" i="5"/>
  <c r="N66" i="3"/>
  <c r="N17" i="3"/>
  <c r="H75" i="3"/>
  <c r="C23" i="6" s="1"/>
  <c r="G75" i="3"/>
  <c r="B23" i="6" s="1"/>
  <c r="F75" i="3"/>
  <c r="E19" i="6" s="1"/>
  <c r="I39" i="3"/>
  <c r="H39" i="3"/>
  <c r="G39" i="3"/>
  <c r="F39" i="3"/>
  <c r="E39" i="3"/>
  <c r="D39" i="3"/>
  <c r="C39" i="3"/>
  <c r="B31" i="5" l="1"/>
  <c r="D41" i="5"/>
  <c r="D42" i="5"/>
  <c r="D40" i="5" s="1"/>
  <c r="E26" i="3"/>
  <c r="H26" i="3"/>
  <c r="N11" i="3"/>
  <c r="E49" i="3"/>
  <c r="N42" i="3"/>
  <c r="C65" i="3"/>
  <c r="C63" i="3" s="1"/>
  <c r="C75" i="3" s="1"/>
  <c r="B19" i="6" s="1"/>
  <c r="N16" i="3"/>
  <c r="N57" i="3"/>
  <c r="I65" i="3"/>
  <c r="I63" i="3" s="1"/>
  <c r="I75" i="3" s="1"/>
  <c r="D23" i="6" s="1"/>
  <c r="E65" i="3"/>
  <c r="E63" i="3" s="1"/>
  <c r="E75" i="3" s="1"/>
  <c r="D19" i="6" s="1"/>
  <c r="D65" i="3"/>
  <c r="D63" i="3" s="1"/>
  <c r="D75" i="3" s="1"/>
  <c r="C19" i="6" s="1"/>
  <c r="C26" i="3" l="1"/>
  <c r="D26" i="3"/>
  <c r="D28" i="3" s="1"/>
  <c r="N65" i="3"/>
  <c r="N8" i="3"/>
  <c r="H28" i="3"/>
  <c r="E28" i="3"/>
  <c r="C28" i="3" l="1"/>
  <c r="N60" i="3" l="1"/>
  <c r="I49" i="3"/>
  <c r="H49" i="3"/>
  <c r="G49" i="3"/>
  <c r="F49" i="3"/>
  <c r="D49" i="3"/>
  <c r="C49" i="3"/>
  <c r="I47" i="3"/>
  <c r="H47" i="3"/>
  <c r="G47" i="3"/>
  <c r="F47" i="3"/>
  <c r="E47" i="3"/>
  <c r="D47" i="3"/>
  <c r="C47" i="3"/>
  <c r="N47" i="3" l="1"/>
  <c r="N49" i="3"/>
  <c r="N39" i="3"/>
  <c r="E76" i="3" l="1"/>
  <c r="D18" i="6" s="1"/>
  <c r="D76" i="3"/>
  <c r="C18" i="6" s="1"/>
  <c r="C76" i="3"/>
  <c r="B18" i="6" s="1"/>
  <c r="I76" i="3"/>
  <c r="D22" i="6" s="1"/>
  <c r="H76" i="3"/>
  <c r="C22" i="6" s="1"/>
  <c r="G76" i="3" l="1"/>
  <c r="B22" i="6" s="1"/>
  <c r="P65" i="3"/>
  <c r="F26" i="3"/>
  <c r="G26" i="3" l="1"/>
  <c r="N14" i="3"/>
  <c r="N75" i="3"/>
  <c r="N63" i="3"/>
  <c r="G28" i="3" l="1"/>
  <c r="F76" i="3"/>
  <c r="F28" i="3"/>
  <c r="D35" i="5"/>
  <c r="N76" i="3" l="1"/>
  <c r="E18" i="6"/>
  <c r="D26" i="6" s="1"/>
  <c r="D27" i="6" s="1"/>
  <c r="I26" i="3"/>
  <c r="N23" i="3"/>
  <c r="I28" i="3" l="1"/>
  <c r="N28" i="3" s="1"/>
  <c r="N26" i="3"/>
</calcChain>
</file>

<file path=xl/sharedStrings.xml><?xml version="1.0" encoding="utf-8"?>
<sst xmlns="http://schemas.openxmlformats.org/spreadsheetml/2006/main" count="268" uniqueCount="126">
  <si>
    <t>AS Pasažieru vilciens ietekme uz vispārējās valdības budžetu</t>
  </si>
  <si>
    <t>Kopā</t>
  </si>
  <si>
    <t>1.</t>
  </si>
  <si>
    <t>Apstiprināts ar protokollēmumu Nr.23-TA-1956</t>
  </si>
  <si>
    <t>Ietekmi uz vispārējās valdības budžetu koriģējošas izmaiņas:</t>
  </si>
  <si>
    <t>1.1.</t>
  </si>
  <si>
    <t>Ieguldījuma AS “Pasažieru vilciens” pamatkapitālā ritošā sastāva remonta un apkopju centra  atjaunošanai izmaiņas</t>
  </si>
  <si>
    <t>1.1.1.</t>
  </si>
  <si>
    <t>Apstiprināts</t>
  </si>
  <si>
    <t>1.1.2.</t>
  </si>
  <si>
    <t>Grozījumi</t>
  </si>
  <si>
    <t>1.2.</t>
  </si>
  <si>
    <t>Elektrovilcienu ražošanas uzraudzības izmaiņas</t>
  </si>
  <si>
    <t>1.2.1.</t>
  </si>
  <si>
    <t>1.2.2.</t>
  </si>
  <si>
    <t>1.3.</t>
  </si>
  <si>
    <t>32 elektrovilcienu iegādes un saistīto izmaksu izmaiņas</t>
  </si>
  <si>
    <t>1.3.1.</t>
  </si>
  <si>
    <t>1.3.2.</t>
  </si>
  <si>
    <t>1.4.</t>
  </si>
  <si>
    <t>ES Fondu līdzfinansējuma piesaiste 23 EV iepirkumam</t>
  </si>
  <si>
    <t>1.4.1.</t>
  </si>
  <si>
    <t>1.4.2.</t>
  </si>
  <si>
    <t>1.5.</t>
  </si>
  <si>
    <t>ES Fondu līdzfinansējuma piesaiste 9 EV iepirkumam un saistītajām izmaksām</t>
  </si>
  <si>
    <t>1.5.1.</t>
  </si>
  <si>
    <t>1.5.2.</t>
  </si>
  <si>
    <t>1.6.</t>
  </si>
  <si>
    <t>PV saimnieciskās darbības rezultātu prognozes aktualizācija</t>
  </si>
  <si>
    <t>2.</t>
  </si>
  <si>
    <t>Koriģētā ietekme uz budžetu</t>
  </si>
  <si>
    <t>Izmaiņa kopā pret protokollēmumu Nr.23-TA-1956</t>
  </si>
  <si>
    <t>AS Pasažieru vilciens ilgtermiņa saistības</t>
  </si>
  <si>
    <t>Apstiprināts ar MK rīkojumu 763 (elektrovilcieni)</t>
  </si>
  <si>
    <t>No tiem:</t>
  </si>
  <si>
    <t>32 elektrovilcienu iegādei</t>
  </si>
  <si>
    <t>Elektrovilcienu ražošanas uzraudzībai</t>
  </si>
  <si>
    <t>Ieguldījums AS “Pasažieru vilciens” pamatkapitālā ritošā sastāva remonta un apkopju centra  atjaunošanai</t>
  </si>
  <si>
    <t>MK rīkojuma Nr.763 pieteiktie grozījumi</t>
  </si>
  <si>
    <t>2.1.</t>
  </si>
  <si>
    <t>2.2.</t>
  </si>
  <si>
    <t>2.3.</t>
  </si>
  <si>
    <t>1. - 2.</t>
  </si>
  <si>
    <t>Izmaiņas</t>
  </si>
  <si>
    <t>AS Pasažieru vilciens PROJEKTU* ietekme uz valsts budžetu - anotācijas pielikums</t>
  </si>
  <si>
    <t>*PROJEKTI - EV iepirkums, Remontu centra būvniecība</t>
  </si>
  <si>
    <t>EV UN REMONTU CENTRA IETEKME PIRMS IZMAIŅĀM*</t>
  </si>
  <si>
    <t>*Ietekmes aprēķins tiek veikts tikai no elektrovilcienu projekta (32 elektrovilcienu, rezerves daļu fonda 5 gadiem un elektrovilcienu uzturēšanas iekārtu iegāde, elektrovilcienu ražošanas uzraudzības komponente, kā arī vilcienu remontu centra izbūve)</t>
  </si>
  <si>
    <t>Bilances vērtību ietekme</t>
  </si>
  <si>
    <t>Δ pēc EV projekta un Remontu centra projekta izmaiņām</t>
  </si>
  <si>
    <t>AS Pasažieru vilciens elektrovilcienu iegādes projekta naudas plūsmas detalizācija</t>
  </si>
  <si>
    <t>1 vilciena cena</t>
  </si>
  <si>
    <t>KF daļa (1. proj.)</t>
  </si>
  <si>
    <t>Līgums kopā</t>
  </si>
  <si>
    <t>KF daļa (2. proj.)</t>
  </si>
  <si>
    <t>Maksājumi</t>
  </si>
  <si>
    <t>1. avanss (15% no līguma)</t>
  </si>
  <si>
    <t>2. avanss (40% no katra EV)</t>
  </si>
  <si>
    <t>Piegādes maksājums</t>
  </si>
  <si>
    <t>Gala norēķins</t>
  </si>
  <si>
    <t>Pārējo līguma sastāvdaļu maksājumi</t>
  </si>
  <si>
    <t>Velosipēdu vietas</t>
  </si>
  <si>
    <t>KOPĀ ŠV Līgumi:</t>
  </si>
  <si>
    <t>Ražošanas uzraudzība</t>
  </si>
  <si>
    <t>KOPĀ:</t>
  </si>
  <si>
    <t>Finansējuma avots</t>
  </si>
  <si>
    <t>Valsts budžeta dotācija (apakšprogramma 31.09.00)</t>
  </si>
  <si>
    <t>Gala norēķins - 23 vilcieni</t>
  </si>
  <si>
    <t xml:space="preserve">ES Fondi 1. projekts (apakšprogrammas 61.12.00 un 61.13.00) </t>
  </si>
  <si>
    <t>ES Fondi 1. projekts - Valsts budžeta finansējums</t>
  </si>
  <si>
    <t>1. avanss (15% no līguma) - 23 vilcieni</t>
  </si>
  <si>
    <t>2. avanss (40% no katra EV) - 23 vilcieni</t>
  </si>
  <si>
    <t>Piegādes maksājums - 23 vilcieni</t>
  </si>
  <si>
    <t>ES Fondi 1. projekts - Kohēzijas fonds</t>
  </si>
  <si>
    <t>-</t>
  </si>
  <si>
    <t xml:space="preserve">ES Fondi 2. projekts (apakšprogramma 61.13.00) </t>
  </si>
  <si>
    <t>ES Fondi 2. projekts - Valsts budžeta finansējums</t>
  </si>
  <si>
    <t>2. avanss (40% no katra EV) - 9 vilcieni</t>
  </si>
  <si>
    <t>Piegādes maksājums - 9 vilcieni</t>
  </si>
  <si>
    <t>Gala norēķins - 9 vilcieni</t>
  </si>
  <si>
    <t>ES Fondi 2. projekts - Kohēzijas fonds</t>
  </si>
  <si>
    <t>Apstiprināts ar MK rīkojumu 763</t>
  </si>
  <si>
    <t>VB kopā</t>
  </si>
  <si>
    <t>KF kopā</t>
  </si>
  <si>
    <t>AS Pasažieru vilciens kopā</t>
  </si>
  <si>
    <t>Rīkojums Nr.763</t>
  </si>
  <si>
    <t>Pēc izmaiņām rīkojumā Nr.763</t>
  </si>
  <si>
    <t>KOPĀ</t>
  </si>
  <si>
    <t>EV un remontu centra ietekme pirms izmaiņām**</t>
  </si>
  <si>
    <t>EV projekta izmaiņas</t>
  </si>
  <si>
    <t>pēc izmaiņām projektā un ES fondu līdzfinansējuma piesaistes</t>
  </si>
  <si>
    <t>Šobrīd noteiktās saistības (Rīkojums Nr.763)</t>
  </si>
  <si>
    <t>Aktualizētā naudas plūsma</t>
  </si>
  <si>
    <t>KF projekti</t>
  </si>
  <si>
    <t>t.sk. KF</t>
  </si>
  <si>
    <t>t.sk. VB</t>
  </si>
  <si>
    <t>VB projekts</t>
  </si>
  <si>
    <t>DEPO</t>
  </si>
  <si>
    <t>Iepriekš</t>
  </si>
  <si>
    <t>Grozītā</t>
  </si>
  <si>
    <t>Starpība</t>
  </si>
  <si>
    <t>UZR</t>
  </si>
  <si>
    <t>EV u.c.</t>
  </si>
  <si>
    <t>EV</t>
  </si>
  <si>
    <t>Dok un apm</t>
  </si>
  <si>
    <t>Rezd</t>
  </si>
  <si>
    <t>Apr</t>
  </si>
  <si>
    <t>Velo</t>
  </si>
  <si>
    <t>KF 23 EV</t>
  </si>
  <si>
    <t>KF 9 EV</t>
  </si>
  <si>
    <t>Valsts/KF finansējuma izlietojums</t>
  </si>
  <si>
    <t>Plāns</t>
  </si>
  <si>
    <t>Fakts</t>
  </si>
  <si>
    <t>Elektrovilcieni</t>
  </si>
  <si>
    <t>Rezerves daļas</t>
  </si>
  <si>
    <t>Uzturēšanas aprīkojums</t>
  </si>
  <si>
    <t>Dokumentācija</t>
  </si>
  <si>
    <t>Apmācības</t>
  </si>
  <si>
    <t>Velosipēdu turētāju uzstādīšana</t>
  </si>
  <si>
    <t>Tehniskā uzraudzība</t>
  </si>
  <si>
    <t>Vilcienu remontu centrs</t>
  </si>
  <si>
    <t>Vilcienu remontu centrs KOPĀ</t>
  </si>
  <si>
    <t>KOPĀ PAVISAM</t>
  </si>
  <si>
    <t>Apakšprogramma 31.09.00</t>
  </si>
  <si>
    <t>Apakšprogramma 61.12.00</t>
  </si>
  <si>
    <t>Apakšprogramma 61.13.00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</si>
</sst>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###0;\(###0\);\-"/>
    <numFmt numFmtId="166" formatCode="#,##0;\(#,##0\);\-"/>
    <numFmt numFmtId="167" formatCode="_-* #,##0_-;\-* #,##0_-;_-* &quot;-&quot;??_-;_-@_-"/>
    <numFmt numFmtId="168" formatCode="#,##0.00;\(#,##0.00\);\-"/>
    <numFmt numFmtId="169" formatCode="#,##0_ ;\-#,##0\ 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0"/>
      <color theme="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  <font>
      <b/>
      <sz val="10"/>
      <color rgb="FFFF0000"/>
      <name val="Arial"/>
      <family val="2"/>
      <charset val="186"/>
    </font>
    <font>
      <b/>
      <i/>
      <sz val="11"/>
      <color rgb="FFFF0000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2"/>
      <color theme="0"/>
      <name val="Arial"/>
      <family val="2"/>
      <charset val="186"/>
    </font>
    <font>
      <b/>
      <i/>
      <sz val="12"/>
      <color rgb="FFFF0000"/>
      <name val="Calibri"/>
      <family val="2"/>
      <charset val="186"/>
      <scheme val="minor"/>
    </font>
    <font>
      <b/>
      <sz val="18"/>
      <color theme="0"/>
      <name val="Arial"/>
      <family val="2"/>
      <charset val="186"/>
    </font>
    <font>
      <sz val="11"/>
      <color theme="0"/>
      <name val="Calibri"/>
      <family val="2"/>
      <scheme val="minor"/>
    </font>
    <font>
      <i/>
      <sz val="12"/>
      <color theme="4" tint="0.39997558519241921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</font>
    <font>
      <b/>
      <sz val="10"/>
      <color theme="0"/>
      <name val="Roboto"/>
      <charset val="186"/>
    </font>
    <font>
      <sz val="10"/>
      <color theme="1"/>
      <name val="Roboto"/>
      <charset val="186"/>
    </font>
    <font>
      <sz val="10"/>
      <name val="Roboto"/>
      <charset val="186"/>
    </font>
    <font>
      <b/>
      <sz val="10"/>
      <name val="Roboto"/>
      <charset val="186"/>
    </font>
    <font>
      <i/>
      <sz val="10"/>
      <color theme="1"/>
      <name val="Roboto"/>
      <charset val="186"/>
    </font>
    <font>
      <sz val="10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0"/>
  </cellStyleXfs>
  <cellXfs count="127">
    <xf numFmtId="0" fontId="0" fillId="0" borderId="0" xfId="0"/>
    <xf numFmtId="165" fontId="2" fillId="2" borderId="0" xfId="1" applyNumberFormat="1" applyFont="1" applyFill="1"/>
    <xf numFmtId="0" fontId="0" fillId="0" borderId="0" xfId="0" applyAlignment="1">
      <alignment wrapText="1"/>
    </xf>
    <xf numFmtId="3" fontId="0" fillId="0" borderId="0" xfId="0" applyNumberFormat="1"/>
    <xf numFmtId="0" fontId="3" fillId="0" borderId="0" xfId="0" applyFont="1" applyAlignment="1">
      <alignment horizontal="right"/>
    </xf>
    <xf numFmtId="166" fontId="0" fillId="0" borderId="0" xfId="0" applyNumberFormat="1"/>
    <xf numFmtId="0" fontId="0" fillId="0" borderId="2" xfId="0" applyBorder="1"/>
    <xf numFmtId="0" fontId="4" fillId="0" borderId="2" xfId="0" applyFont="1" applyBorder="1"/>
    <xf numFmtId="167" fontId="0" fillId="0" borderId="0" xfId="3" applyNumberFormat="1" applyFont="1"/>
    <xf numFmtId="0" fontId="6" fillId="0" borderId="0" xfId="0" applyFont="1"/>
    <xf numFmtId="167" fontId="6" fillId="0" borderId="0" xfId="3" applyNumberFormat="1" applyFont="1"/>
    <xf numFmtId="167" fontId="0" fillId="0" borderId="0" xfId="0" applyNumberFormat="1"/>
    <xf numFmtId="0" fontId="8" fillId="0" borderId="2" xfId="0" applyFont="1" applyBorder="1" applyAlignment="1">
      <alignment horizontal="center"/>
    </xf>
    <xf numFmtId="166" fontId="9" fillId="0" borderId="2" xfId="0" applyNumberFormat="1" applyFont="1" applyBorder="1"/>
    <xf numFmtId="164" fontId="0" fillId="0" borderId="0" xfId="0" applyNumberFormat="1"/>
    <xf numFmtId="0" fontId="7" fillId="0" borderId="0" xfId="0" applyFont="1"/>
    <xf numFmtId="0" fontId="4" fillId="0" borderId="0" xfId="0" applyFont="1" applyAlignment="1">
      <alignment wrapText="1"/>
    </xf>
    <xf numFmtId="166" fontId="11" fillId="4" borderId="1" xfId="2" applyNumberFormat="1" applyFont="1" applyFill="1" applyBorder="1" applyAlignment="1">
      <alignment horizontal="center"/>
    </xf>
    <xf numFmtId="0" fontId="12" fillId="4" borderId="1" xfId="0" applyFont="1" applyFill="1" applyBorder="1"/>
    <xf numFmtId="166" fontId="11" fillId="4" borderId="1" xfId="2" applyNumberFormat="1" applyFont="1" applyFill="1" applyBorder="1"/>
    <xf numFmtId="166" fontId="11" fillId="3" borderId="1" xfId="2" quotePrefix="1" applyNumberFormat="1" applyFont="1" applyFill="1" applyBorder="1" applyAlignment="1">
      <alignment horizontal="center"/>
    </xf>
    <xf numFmtId="0" fontId="12" fillId="0" borderId="1" xfId="0" applyFont="1" applyBorder="1"/>
    <xf numFmtId="166" fontId="11" fillId="3" borderId="1" xfId="2" applyNumberFormat="1" applyFont="1" applyFill="1" applyBorder="1"/>
    <xf numFmtId="166" fontId="13" fillId="5" borderId="1" xfId="2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right"/>
    </xf>
    <xf numFmtId="166" fontId="13" fillId="5" borderId="1" xfId="2" applyNumberFormat="1" applyFont="1" applyFill="1" applyBorder="1"/>
    <xf numFmtId="166" fontId="10" fillId="5" borderId="1" xfId="2" applyNumberFormat="1" applyFont="1" applyFill="1" applyBorder="1"/>
    <xf numFmtId="166" fontId="14" fillId="4" borderId="1" xfId="2" applyNumberFormat="1" applyFont="1" applyFill="1" applyBorder="1"/>
    <xf numFmtId="0" fontId="12" fillId="0" borderId="0" xfId="0" applyFont="1"/>
    <xf numFmtId="165" fontId="15" fillId="2" borderId="0" xfId="1" applyNumberFormat="1" applyFont="1" applyFill="1"/>
    <xf numFmtId="166" fontId="14" fillId="3" borderId="1" xfId="2" applyNumberFormat="1" applyFont="1" applyFill="1" applyBorder="1"/>
    <xf numFmtId="166" fontId="6" fillId="0" borderId="0" xfId="0" applyNumberFormat="1" applyFont="1"/>
    <xf numFmtId="166" fontId="9" fillId="0" borderId="1" xfId="0" applyNumberFormat="1" applyFont="1" applyBorder="1"/>
    <xf numFmtId="0" fontId="16" fillId="0" borderId="1" xfId="0" applyFont="1" applyBorder="1" applyAlignment="1">
      <alignment horizontal="right"/>
    </xf>
    <xf numFmtId="166" fontId="16" fillId="3" borderId="1" xfId="2" quotePrefix="1" applyNumberFormat="1" applyFont="1" applyFill="1" applyBorder="1" applyAlignment="1">
      <alignment horizontal="center"/>
    </xf>
    <xf numFmtId="0" fontId="17" fillId="6" borderId="0" xfId="0" applyFont="1" applyFill="1"/>
    <xf numFmtId="0" fontId="18" fillId="6" borderId="0" xfId="0" applyFont="1" applyFill="1"/>
    <xf numFmtId="0" fontId="13" fillId="0" borderId="1" xfId="0" applyFont="1" applyBorder="1" applyAlignment="1">
      <alignment horizontal="left"/>
    </xf>
    <xf numFmtId="168" fontId="0" fillId="0" borderId="0" xfId="0" applyNumberFormat="1"/>
    <xf numFmtId="166" fontId="19" fillId="3" borderId="1" xfId="2" applyNumberFormat="1" applyFont="1" applyFill="1" applyBorder="1"/>
    <xf numFmtId="167" fontId="7" fillId="0" borderId="0" xfId="3" applyNumberFormat="1" applyFont="1"/>
    <xf numFmtId="0" fontId="20" fillId="4" borderId="1" xfId="0" applyFont="1" applyFill="1" applyBorder="1" applyAlignment="1">
      <alignment horizontal="right" vertical="center" wrapText="1"/>
    </xf>
    <xf numFmtId="3" fontId="21" fillId="4" borderId="1" xfId="0" applyNumberFormat="1" applyFont="1" applyFill="1" applyBorder="1" applyAlignment="1">
      <alignment horizontal="right" vertical="center"/>
    </xf>
    <xf numFmtId="0" fontId="21" fillId="4" borderId="1" xfId="0" applyFont="1" applyFill="1" applyBorder="1" applyAlignment="1">
      <alignment horizontal="right" vertical="center" wrapText="1"/>
    </xf>
    <xf numFmtId="0" fontId="22" fillId="4" borderId="1" xfId="0" applyFont="1" applyFill="1" applyBorder="1" applyAlignment="1">
      <alignment horizontal="right" vertical="center" wrapText="1"/>
    </xf>
    <xf numFmtId="3" fontId="12" fillId="0" borderId="0" xfId="0" applyNumberFormat="1" applyFont="1"/>
    <xf numFmtId="166" fontId="13" fillId="4" borderId="1" xfId="2" applyNumberFormat="1" applyFont="1" applyFill="1" applyBorder="1"/>
    <xf numFmtId="0" fontId="22" fillId="7" borderId="1" xfId="0" applyFont="1" applyFill="1" applyBorder="1" applyAlignment="1">
      <alignment horizontal="right" vertical="center" wrapText="1"/>
    </xf>
    <xf numFmtId="166" fontId="13" fillId="7" borderId="1" xfId="2" applyNumberFormat="1" applyFont="1" applyFill="1" applyBorder="1"/>
    <xf numFmtId="0" fontId="13" fillId="7" borderId="0" xfId="0" applyFont="1" applyFill="1"/>
    <xf numFmtId="3" fontId="23" fillId="7" borderId="1" xfId="0" applyNumberFormat="1" applyFont="1" applyFill="1" applyBorder="1" applyAlignment="1">
      <alignment horizontal="right" vertical="center"/>
    </xf>
    <xf numFmtId="0" fontId="21" fillId="8" borderId="1" xfId="0" applyFont="1" applyFill="1" applyBorder="1" applyAlignment="1">
      <alignment horizontal="right" vertical="center" wrapText="1"/>
    </xf>
    <xf numFmtId="166" fontId="14" fillId="8" borderId="1" xfId="2" applyNumberFormat="1" applyFont="1" applyFill="1" applyBorder="1"/>
    <xf numFmtId="3" fontId="21" fillId="8" borderId="1" xfId="0" applyNumberFormat="1" applyFont="1" applyFill="1" applyBorder="1" applyAlignment="1">
      <alignment horizontal="right" vertical="center"/>
    </xf>
    <xf numFmtId="166" fontId="11" fillId="3" borderId="3" xfId="2" applyNumberFormat="1" applyFont="1" applyFill="1" applyBorder="1"/>
    <xf numFmtId="3" fontId="21" fillId="4" borderId="3" xfId="0" applyNumberFormat="1" applyFont="1" applyFill="1" applyBorder="1" applyAlignment="1">
      <alignment horizontal="right" vertical="center"/>
    </xf>
    <xf numFmtId="0" fontId="21" fillId="9" borderId="1" xfId="0" applyFont="1" applyFill="1" applyBorder="1" applyAlignment="1">
      <alignment horizontal="right" vertical="center" wrapText="1"/>
    </xf>
    <xf numFmtId="166" fontId="14" fillId="9" borderId="1" xfId="2" applyNumberFormat="1" applyFont="1" applyFill="1" applyBorder="1"/>
    <xf numFmtId="3" fontId="21" fillId="9" borderId="1" xfId="0" applyNumberFormat="1" applyFont="1" applyFill="1" applyBorder="1" applyAlignment="1">
      <alignment horizontal="right" vertical="center"/>
    </xf>
    <xf numFmtId="3" fontId="21" fillId="8" borderId="4" xfId="0" applyNumberFormat="1" applyFont="1" applyFill="1" applyBorder="1" applyAlignment="1">
      <alignment horizontal="right" vertical="center"/>
    </xf>
    <xf numFmtId="0" fontId="21" fillId="8" borderId="4" xfId="0" applyFont="1" applyFill="1" applyBorder="1" applyAlignment="1">
      <alignment horizontal="right" vertical="center" wrapText="1"/>
    </xf>
    <xf numFmtId="166" fontId="14" fillId="8" borderId="4" xfId="2" applyNumberFormat="1" applyFont="1" applyFill="1" applyBorder="1"/>
    <xf numFmtId="10" fontId="12" fillId="0" borderId="0" xfId="4" applyNumberFormat="1" applyFont="1"/>
    <xf numFmtId="0" fontId="13" fillId="0" borderId="0" xfId="0" applyFont="1"/>
    <xf numFmtId="3" fontId="23" fillId="4" borderId="1" xfId="0" applyNumberFormat="1" applyFont="1" applyFill="1" applyBorder="1" applyAlignment="1">
      <alignment horizontal="right" vertical="center"/>
    </xf>
    <xf numFmtId="0" fontId="24" fillId="4" borderId="1" xfId="0" applyFont="1" applyFill="1" applyBorder="1"/>
    <xf numFmtId="166" fontId="24" fillId="4" borderId="1" xfId="2" applyNumberFormat="1" applyFont="1" applyFill="1" applyBorder="1"/>
    <xf numFmtId="166" fontId="25" fillId="4" borderId="1" xfId="2" applyNumberFormat="1" applyFont="1" applyFill="1" applyBorder="1"/>
    <xf numFmtId="3" fontId="11" fillId="3" borderId="1" xfId="2" applyNumberFormat="1" applyFont="1" applyFill="1" applyBorder="1"/>
    <xf numFmtId="166" fontId="7" fillId="0" borderId="0" xfId="0" applyNumberFormat="1" applyFont="1"/>
    <xf numFmtId="166" fontId="12" fillId="0" borderId="0" xfId="0" applyNumberFormat="1" applyFont="1"/>
    <xf numFmtId="0" fontId="28" fillId="0" borderId="0" xfId="0" applyFont="1"/>
    <xf numFmtId="166" fontId="28" fillId="4" borderId="1" xfId="2" applyNumberFormat="1" applyFont="1" applyFill="1" applyBorder="1"/>
    <xf numFmtId="3" fontId="28" fillId="0" borderId="0" xfId="0" applyNumberFormat="1" applyFont="1"/>
    <xf numFmtId="0" fontId="28" fillId="0" borderId="1" xfId="0" applyFont="1" applyBorder="1"/>
    <xf numFmtId="165" fontId="27" fillId="2" borderId="1" xfId="1" applyNumberFormat="1" applyFont="1" applyFill="1" applyBorder="1"/>
    <xf numFmtId="165" fontId="27" fillId="2" borderId="1" xfId="1" applyNumberFormat="1" applyFont="1" applyFill="1" applyBorder="1" applyAlignment="1">
      <alignment horizontal="center"/>
    </xf>
    <xf numFmtId="166" fontId="28" fillId="0" borderId="1" xfId="0" applyNumberFormat="1" applyFont="1" applyBorder="1"/>
    <xf numFmtId="0" fontId="29" fillId="11" borderId="1" xfId="0" applyFont="1" applyFill="1" applyBorder="1"/>
    <xf numFmtId="165" fontId="30" fillId="11" borderId="1" xfId="1" applyNumberFormat="1" applyFont="1" applyFill="1" applyBorder="1"/>
    <xf numFmtId="165" fontId="30" fillId="11" borderId="1" xfId="1" applyNumberFormat="1" applyFont="1" applyFill="1" applyBorder="1" applyAlignment="1">
      <alignment horizontal="center"/>
    </xf>
    <xf numFmtId="166" fontId="29" fillId="11" borderId="1" xfId="2" applyNumberFormat="1" applyFont="1" applyFill="1" applyBorder="1"/>
    <xf numFmtId="166" fontId="29" fillId="11" borderId="1" xfId="0" applyNumberFormat="1" applyFont="1" applyFill="1" applyBorder="1"/>
    <xf numFmtId="0" fontId="31" fillId="0" borderId="1" xfId="0" applyFont="1" applyBorder="1"/>
    <xf numFmtId="3" fontId="28" fillId="4" borderId="1" xfId="2" applyNumberFormat="1" applyFont="1" applyFill="1" applyBorder="1"/>
    <xf numFmtId="3" fontId="28" fillId="0" borderId="1" xfId="0" applyNumberFormat="1" applyFont="1" applyBorder="1"/>
    <xf numFmtId="3" fontId="31" fillId="4" borderId="1" xfId="2" applyNumberFormat="1" applyFont="1" applyFill="1" applyBorder="1"/>
    <xf numFmtId="166" fontId="28" fillId="0" borderId="0" xfId="0" applyNumberFormat="1" applyFont="1"/>
    <xf numFmtId="166" fontId="13" fillId="10" borderId="1" xfId="2" applyNumberFormat="1" applyFont="1" applyFill="1" applyBorder="1"/>
    <xf numFmtId="0" fontId="32" fillId="12" borderId="1" xfId="0" applyFont="1" applyFill="1" applyBorder="1" applyAlignment="1">
      <alignment vertical="center"/>
    </xf>
    <xf numFmtId="0" fontId="34" fillId="12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3" fontId="32" fillId="0" borderId="1" xfId="0" applyNumberFormat="1" applyFont="1" applyBorder="1" applyAlignment="1">
      <alignment horizontal="center" vertical="center"/>
    </xf>
    <xf numFmtId="0" fontId="32" fillId="12" borderId="1" xfId="0" applyFont="1" applyFill="1" applyBorder="1" applyAlignment="1">
      <alignment vertical="center" wrapText="1"/>
    </xf>
    <xf numFmtId="0" fontId="32" fillId="12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vertical="center" wrapText="1"/>
    </xf>
    <xf numFmtId="3" fontId="33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4" fillId="13" borderId="1" xfId="0" applyFont="1" applyFill="1" applyBorder="1" applyAlignment="1">
      <alignment vertical="center" wrapText="1"/>
    </xf>
    <xf numFmtId="3" fontId="34" fillId="13" borderId="1" xfId="0" applyNumberFormat="1" applyFont="1" applyFill="1" applyBorder="1" applyAlignment="1">
      <alignment horizontal="center" vertical="center"/>
    </xf>
    <xf numFmtId="0" fontId="34" fillId="14" borderId="1" xfId="0" applyFont="1" applyFill="1" applyBorder="1" applyAlignment="1">
      <alignment vertical="center" wrapText="1"/>
    </xf>
    <xf numFmtId="3" fontId="34" fillId="14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34" fillId="12" borderId="1" xfId="0" applyFont="1" applyFill="1" applyBorder="1" applyAlignment="1">
      <alignment vertical="center"/>
    </xf>
    <xf numFmtId="0" fontId="34" fillId="1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0" fillId="0" borderId="1" xfId="0" applyBorder="1"/>
    <xf numFmtId="4" fontId="0" fillId="0" borderId="1" xfId="0" applyNumberFormat="1" applyBorder="1"/>
    <xf numFmtId="0" fontId="4" fillId="0" borderId="1" xfId="0" applyFont="1" applyBorder="1"/>
    <xf numFmtId="3" fontId="0" fillId="0" borderId="1" xfId="0" applyNumberFormat="1" applyBorder="1"/>
    <xf numFmtId="169" fontId="0" fillId="0" borderId="0" xfId="0" applyNumberFormat="1"/>
    <xf numFmtId="0" fontId="0" fillId="0" borderId="5" xfId="0" applyBorder="1" applyAlignment="1">
      <alignment horizontal="center"/>
    </xf>
    <xf numFmtId="0" fontId="34" fillId="12" borderId="1" xfId="0" applyFont="1" applyFill="1" applyBorder="1" applyAlignment="1">
      <alignment horizontal="center" vertical="center"/>
    </xf>
    <xf numFmtId="3" fontId="34" fillId="3" borderId="1" xfId="0" applyNumberFormat="1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/>
    </xf>
    <xf numFmtId="3" fontId="35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3" fontId="34" fillId="13" borderId="1" xfId="0" applyNumberFormat="1" applyFont="1" applyFill="1" applyBorder="1" applyAlignment="1">
      <alignment horizontal="center" vertical="center"/>
    </xf>
    <xf numFmtId="0" fontId="34" fillId="13" borderId="1" xfId="0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0" fontId="34" fillId="14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11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6">
    <cellStyle name="Comma" xfId="3" builtinId="3"/>
    <cellStyle name="Comma 12" xfId="1" xr:uid="{D19359CF-0621-448D-8841-1FFCD6184202}"/>
    <cellStyle name="Normal" xfId="0" builtinId="0"/>
    <cellStyle name="Normal 3" xfId="5" xr:uid="{B294B741-6B28-448D-8DFC-9AD45E1C85FF}"/>
    <cellStyle name="Normal 41" xfId="2" xr:uid="{C02FB306-2059-4230-99F8-D9A5328846ED}"/>
    <cellStyle name="Percent" xfId="4" builtinId="5"/>
  </cellStyles>
  <dxfs count="12"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16414-929F-4D06-B506-4A715AAD3FE5}">
  <sheetPr>
    <tabColor theme="9" tint="0.39997558519241921"/>
  </sheetPr>
  <dimension ref="A1:U135"/>
  <sheetViews>
    <sheetView tabSelected="1" zoomScale="85" zoomScaleNormal="85" workbookViewId="0">
      <selection activeCell="N76" sqref="N76"/>
    </sheetView>
  </sheetViews>
  <sheetFormatPr defaultRowHeight="15" outlineLevelRow="3" x14ac:dyDescent="0.25"/>
  <cols>
    <col min="2" max="2" width="111.85546875" customWidth="1"/>
    <col min="3" max="12" width="17" customWidth="1"/>
    <col min="13" max="13" width="2.42578125" customWidth="1"/>
    <col min="14" max="14" width="16.28515625" customWidth="1"/>
    <col min="15" max="15" width="13.85546875" bestFit="1" customWidth="1"/>
    <col min="16" max="16" width="15.42578125" customWidth="1"/>
    <col min="17" max="24" width="13.28515625" customWidth="1"/>
    <col min="25" max="25" width="18" bestFit="1" customWidth="1"/>
  </cols>
  <sheetData>
    <row r="1" spans="1:21" x14ac:dyDescent="0.25">
      <c r="E1" s="5"/>
      <c r="F1" s="5"/>
      <c r="G1" s="5"/>
      <c r="H1" s="5"/>
      <c r="I1" s="5"/>
      <c r="J1" s="5"/>
      <c r="K1" s="5"/>
      <c r="L1" s="5"/>
      <c r="Q1" s="5"/>
    </row>
    <row r="2" spans="1:21" ht="23.25" x14ac:dyDescent="0.35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21" outlineLevel="1" x14ac:dyDescent="0.25"/>
    <row r="4" spans="1:21" outlineLevel="1" x14ac:dyDescent="0.25">
      <c r="C4" s="1">
        <v>2019</v>
      </c>
      <c r="D4" s="1">
        <v>2020</v>
      </c>
      <c r="E4" s="1">
        <v>2021</v>
      </c>
      <c r="F4" s="1">
        <v>2022</v>
      </c>
      <c r="G4" s="1">
        <v>2023</v>
      </c>
      <c r="H4" s="1">
        <v>2024</v>
      </c>
      <c r="I4" s="1">
        <v>2025</v>
      </c>
      <c r="J4" s="1">
        <v>2026</v>
      </c>
      <c r="K4" s="1">
        <v>2027</v>
      </c>
      <c r="L4" s="1">
        <v>2028</v>
      </c>
      <c r="N4" s="1" t="s">
        <v>1</v>
      </c>
    </row>
    <row r="5" spans="1:21" ht="15.75" outlineLevel="1" x14ac:dyDescent="0.25">
      <c r="A5" s="20" t="s">
        <v>2</v>
      </c>
      <c r="B5" s="21" t="s">
        <v>3</v>
      </c>
      <c r="C5" s="39">
        <v>4485516</v>
      </c>
      <c r="D5" s="39">
        <v>4979476</v>
      </c>
      <c r="E5" s="39">
        <v>4336518.62</v>
      </c>
      <c r="F5" s="39">
        <v>2072340</v>
      </c>
      <c r="G5" s="22">
        <v>-58570373</v>
      </c>
      <c r="H5" s="22">
        <v>-75434275</v>
      </c>
      <c r="I5" s="22">
        <v>2185835</v>
      </c>
      <c r="J5" s="88">
        <v>3799883.5714285709</v>
      </c>
      <c r="K5" s="88">
        <v>3611350.4285714291</v>
      </c>
      <c r="L5" s="88">
        <v>828086</v>
      </c>
      <c r="M5" s="28"/>
      <c r="N5" s="30">
        <f>SUM(C5:L5)</f>
        <v>-107705642.38</v>
      </c>
      <c r="O5" s="3"/>
      <c r="P5" s="5"/>
      <c r="Q5" s="5"/>
      <c r="R5" s="5"/>
      <c r="S5" s="5"/>
      <c r="T5" s="5"/>
      <c r="U5" s="5"/>
    </row>
    <row r="6" spans="1:21" outlineLevel="1" x14ac:dyDescent="0.25">
      <c r="F6" s="5"/>
      <c r="P6" s="5"/>
    </row>
    <row r="7" spans="1:21" outlineLevel="1" x14ac:dyDescent="0.25">
      <c r="B7" s="16" t="s">
        <v>4</v>
      </c>
    </row>
    <row r="8" spans="1:21" ht="15.75" outlineLevel="2" x14ac:dyDescent="0.25">
      <c r="A8" s="17" t="s">
        <v>5</v>
      </c>
      <c r="B8" s="18" t="s">
        <v>6</v>
      </c>
      <c r="C8" s="19">
        <f>C10-C9</f>
        <v>0</v>
      </c>
      <c r="D8" s="19">
        <f t="shared" ref="D8:L8" si="0">D10-D9</f>
        <v>0</v>
      </c>
      <c r="E8" s="19">
        <f t="shared" si="0"/>
        <v>0</v>
      </c>
      <c r="F8" s="19">
        <f t="shared" si="0"/>
        <v>0</v>
      </c>
      <c r="G8" s="19">
        <f t="shared" si="0"/>
        <v>0</v>
      </c>
      <c r="H8" s="19">
        <f t="shared" si="0"/>
        <v>11176689</v>
      </c>
      <c r="I8" s="19">
        <f t="shared" si="0"/>
        <v>2674311</v>
      </c>
      <c r="J8" s="19">
        <f t="shared" si="0"/>
        <v>-4667995.5714285709</v>
      </c>
      <c r="K8" s="19">
        <f t="shared" si="0"/>
        <v>-7321138.4285714291</v>
      </c>
      <c r="L8" s="19">
        <f t="shared" si="0"/>
        <v>-1861866</v>
      </c>
      <c r="N8" s="27">
        <f t="shared" ref="N8:N23" si="1">SUM(C8:L8)</f>
        <v>0</v>
      </c>
    </row>
    <row r="9" spans="1:21" s="15" customFormat="1" ht="15.75" hidden="1" outlineLevel="3" x14ac:dyDescent="0.25">
      <c r="A9" s="23" t="s">
        <v>7</v>
      </c>
      <c r="B9" s="24" t="s">
        <v>8</v>
      </c>
      <c r="C9" s="25">
        <v>-149000</v>
      </c>
      <c r="D9" s="25">
        <v>0</v>
      </c>
      <c r="E9" s="25">
        <v>0</v>
      </c>
      <c r="F9" s="25">
        <v>0</v>
      </c>
      <c r="G9" s="25">
        <v>0</v>
      </c>
      <c r="H9" s="25">
        <v>-11176689</v>
      </c>
      <c r="I9" s="25">
        <v>-2674311</v>
      </c>
      <c r="J9" s="25">
        <v>0</v>
      </c>
      <c r="K9" s="25">
        <v>0</v>
      </c>
      <c r="L9" s="25">
        <v>0</v>
      </c>
      <c r="N9" s="26">
        <f t="shared" si="1"/>
        <v>-14000000</v>
      </c>
    </row>
    <row r="10" spans="1:21" s="15" customFormat="1" ht="15.75" hidden="1" outlineLevel="3" x14ac:dyDescent="0.25">
      <c r="A10" s="23" t="s">
        <v>9</v>
      </c>
      <c r="B10" s="24" t="s">
        <v>10</v>
      </c>
      <c r="C10" s="25">
        <v>-149000</v>
      </c>
      <c r="D10" s="25">
        <v>0</v>
      </c>
      <c r="E10" s="25">
        <v>0</v>
      </c>
      <c r="F10" s="25">
        <v>0</v>
      </c>
      <c r="G10" s="25">
        <v>0</v>
      </c>
      <c r="H10" s="25">
        <f>Ietekmes!H3</f>
        <v>0</v>
      </c>
      <c r="I10" s="25">
        <f>Ietekmes!I3</f>
        <v>0</v>
      </c>
      <c r="J10" s="25">
        <f>Ietekmes!J3</f>
        <v>-4667995.5714285709</v>
      </c>
      <c r="K10" s="25">
        <f>Ietekmes!K3</f>
        <v>-7321138.4285714291</v>
      </c>
      <c r="L10" s="25">
        <f>Ietekmes!L3</f>
        <v>-1861866</v>
      </c>
      <c r="N10" s="26">
        <f t="shared" si="1"/>
        <v>-14000000</v>
      </c>
    </row>
    <row r="11" spans="1:21" ht="15.75" outlineLevel="2" collapsed="1" x14ac:dyDescent="0.25">
      <c r="A11" s="17" t="s">
        <v>11</v>
      </c>
      <c r="B11" s="18" t="s">
        <v>12</v>
      </c>
      <c r="C11" s="19">
        <f t="shared" ref="C11:L11" si="2">C13-C12</f>
        <v>0</v>
      </c>
      <c r="D11" s="19">
        <f t="shared" si="2"/>
        <v>0</v>
      </c>
      <c r="E11" s="19">
        <f t="shared" si="2"/>
        <v>0</v>
      </c>
      <c r="F11" s="19">
        <f t="shared" si="2"/>
        <v>0</v>
      </c>
      <c r="G11" s="19">
        <f t="shared" si="2"/>
        <v>245333.37812500005</v>
      </c>
      <c r="H11" s="19">
        <f t="shared" si="2"/>
        <v>-426676.078125</v>
      </c>
      <c r="I11" s="19">
        <f t="shared" si="2"/>
        <v>0</v>
      </c>
      <c r="J11" s="19">
        <f t="shared" si="2"/>
        <v>0</v>
      </c>
      <c r="K11" s="19">
        <f t="shared" si="2"/>
        <v>0</v>
      </c>
      <c r="L11" s="19">
        <f t="shared" si="2"/>
        <v>0</v>
      </c>
      <c r="N11" s="27">
        <f t="shared" si="1"/>
        <v>-181342.69999999995</v>
      </c>
    </row>
    <row r="12" spans="1:21" s="15" customFormat="1" ht="15.75" hidden="1" outlineLevel="3" x14ac:dyDescent="0.25">
      <c r="A12" s="23" t="s">
        <v>13</v>
      </c>
      <c r="B12" s="24" t="s">
        <v>8</v>
      </c>
      <c r="C12" s="25">
        <v>0</v>
      </c>
      <c r="D12" s="25">
        <v>0</v>
      </c>
      <c r="E12" s="25">
        <v>0</v>
      </c>
      <c r="F12" s="25">
        <v>0</v>
      </c>
      <c r="G12" s="25">
        <v>-1309742</v>
      </c>
      <c r="H12" s="25">
        <v>-512508</v>
      </c>
      <c r="I12" s="25">
        <v>0</v>
      </c>
      <c r="J12" s="25">
        <v>0</v>
      </c>
      <c r="K12" s="25">
        <v>0</v>
      </c>
      <c r="L12" s="25">
        <v>0</v>
      </c>
      <c r="N12" s="26">
        <f t="shared" si="1"/>
        <v>-1822250</v>
      </c>
    </row>
    <row r="13" spans="1:21" s="15" customFormat="1" ht="15.75" hidden="1" outlineLevel="3" x14ac:dyDescent="0.25">
      <c r="A13" s="23" t="s">
        <v>14</v>
      </c>
      <c r="B13" s="24" t="s">
        <v>10</v>
      </c>
      <c r="C13" s="25">
        <v>0</v>
      </c>
      <c r="D13" s="25">
        <v>0</v>
      </c>
      <c r="E13" s="25">
        <v>0</v>
      </c>
      <c r="F13" s="25">
        <v>0</v>
      </c>
      <c r="G13" s="25">
        <f>Ietekmes!G9</f>
        <v>-1064408.621875</v>
      </c>
      <c r="H13" s="25">
        <f>Ietekmes!H9</f>
        <v>-939184.078125</v>
      </c>
      <c r="I13" s="25">
        <v>0</v>
      </c>
      <c r="J13" s="25">
        <v>0</v>
      </c>
      <c r="K13" s="25">
        <v>0</v>
      </c>
      <c r="L13" s="25">
        <v>0</v>
      </c>
      <c r="N13" s="26">
        <f t="shared" si="1"/>
        <v>-2003592.7</v>
      </c>
    </row>
    <row r="14" spans="1:21" ht="15.75" outlineLevel="2" collapsed="1" x14ac:dyDescent="0.25">
      <c r="A14" s="17" t="s">
        <v>15</v>
      </c>
      <c r="B14" s="18" t="s">
        <v>16</v>
      </c>
      <c r="C14" s="19">
        <f t="shared" ref="C14:L14" si="3">C16-C15</f>
        <v>0</v>
      </c>
      <c r="D14" s="19">
        <f t="shared" si="3"/>
        <v>0</v>
      </c>
      <c r="E14" s="19">
        <f t="shared" si="3"/>
        <v>0</v>
      </c>
      <c r="F14" s="19">
        <f t="shared" si="3"/>
        <v>0</v>
      </c>
      <c r="G14" s="19">
        <f t="shared" si="3"/>
        <v>49975753</v>
      </c>
      <c r="H14" s="19">
        <f t="shared" si="3"/>
        <v>-49865753</v>
      </c>
      <c r="I14" s="19">
        <f t="shared" si="3"/>
        <v>-928373.23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N14" s="27">
        <f t="shared" si="1"/>
        <v>-818373.23</v>
      </c>
    </row>
    <row r="15" spans="1:21" s="15" customFormat="1" ht="15.75" hidden="1" outlineLevel="3" x14ac:dyDescent="0.25">
      <c r="A15" s="23" t="s">
        <v>17</v>
      </c>
      <c r="B15" s="24" t="s">
        <v>8</v>
      </c>
      <c r="C15" s="25">
        <v>0</v>
      </c>
      <c r="D15" s="25">
        <v>0</v>
      </c>
      <c r="E15" s="25">
        <v>0</v>
      </c>
      <c r="F15" s="25">
        <v>0</v>
      </c>
      <c r="G15" s="25">
        <v>-175486753</v>
      </c>
      <c r="H15" s="25">
        <v>-66512000</v>
      </c>
      <c r="I15" s="25">
        <v>0</v>
      </c>
      <c r="J15" s="25">
        <v>0</v>
      </c>
      <c r="K15" s="25">
        <v>0</v>
      </c>
      <c r="L15" s="25">
        <v>0</v>
      </c>
      <c r="N15" s="26">
        <f t="shared" si="1"/>
        <v>-241998753</v>
      </c>
      <c r="P15"/>
    </row>
    <row r="16" spans="1:21" s="15" customFormat="1" ht="15.75" hidden="1" outlineLevel="3" x14ac:dyDescent="0.25">
      <c r="A16" s="23" t="s">
        <v>18</v>
      </c>
      <c r="B16" s="24" t="s">
        <v>10</v>
      </c>
      <c r="C16" s="25">
        <v>0</v>
      </c>
      <c r="D16" s="25">
        <v>0</v>
      </c>
      <c r="E16" s="25">
        <v>0</v>
      </c>
      <c r="F16" s="25">
        <v>0</v>
      </c>
      <c r="G16" s="25">
        <f>Ietekmes!G14</f>
        <v>-125511000</v>
      </c>
      <c r="H16" s="25">
        <f>Ietekmes!H14</f>
        <v>-116377753</v>
      </c>
      <c r="I16" s="25">
        <f>Ietekmes!I14</f>
        <v>-928373.23</v>
      </c>
      <c r="J16" s="25">
        <v>0</v>
      </c>
      <c r="K16" s="25">
        <v>0</v>
      </c>
      <c r="L16" s="25">
        <v>0</v>
      </c>
      <c r="N16" s="26">
        <f t="shared" si="1"/>
        <v>-242817126.22999999</v>
      </c>
    </row>
    <row r="17" spans="1:21" ht="15.75" outlineLevel="2" collapsed="1" x14ac:dyDescent="0.25">
      <c r="A17" s="17" t="s">
        <v>19</v>
      </c>
      <c r="B17" s="18" t="s">
        <v>20</v>
      </c>
      <c r="C17" s="19">
        <f t="shared" ref="C17:L17" si="4">C19-C18</f>
        <v>0</v>
      </c>
      <c r="D17" s="19">
        <f t="shared" si="4"/>
        <v>0</v>
      </c>
      <c r="E17" s="19">
        <f t="shared" si="4"/>
        <v>0</v>
      </c>
      <c r="F17" s="19">
        <f t="shared" si="4"/>
        <v>0</v>
      </c>
      <c r="G17" s="19">
        <f t="shared" si="4"/>
        <v>-29794193</v>
      </c>
      <c r="H17" s="19">
        <f t="shared" si="4"/>
        <v>29794193</v>
      </c>
      <c r="I17" s="19">
        <f t="shared" si="4"/>
        <v>0</v>
      </c>
      <c r="J17" s="19">
        <f t="shared" si="4"/>
        <v>0</v>
      </c>
      <c r="K17" s="19">
        <f t="shared" si="4"/>
        <v>0</v>
      </c>
      <c r="L17" s="19">
        <f t="shared" si="4"/>
        <v>0</v>
      </c>
      <c r="N17" s="27">
        <f t="shared" si="1"/>
        <v>0</v>
      </c>
    </row>
    <row r="18" spans="1:21" s="15" customFormat="1" ht="15.75" hidden="1" outlineLevel="3" x14ac:dyDescent="0.25">
      <c r="A18" s="23" t="s">
        <v>21</v>
      </c>
      <c r="B18" s="24" t="s">
        <v>8</v>
      </c>
      <c r="C18" s="25"/>
      <c r="D18" s="25"/>
      <c r="E18" s="25"/>
      <c r="F18" s="25"/>
      <c r="G18" s="25">
        <v>114211073</v>
      </c>
      <c r="H18" s="25"/>
      <c r="I18" s="25"/>
      <c r="J18" s="25"/>
      <c r="K18" s="25"/>
      <c r="L18" s="25"/>
      <c r="N18" s="26">
        <f t="shared" si="1"/>
        <v>114211073</v>
      </c>
    </row>
    <row r="19" spans="1:21" s="15" customFormat="1" ht="15.75" hidden="1" outlineLevel="3" x14ac:dyDescent="0.25">
      <c r="A19" s="23" t="s">
        <v>22</v>
      </c>
      <c r="B19" s="24" t="s">
        <v>10</v>
      </c>
      <c r="C19" s="25"/>
      <c r="D19" s="25"/>
      <c r="E19" s="25"/>
      <c r="F19" s="25"/>
      <c r="G19" s="25">
        <f>Ietekmes!G24</f>
        <v>84416880</v>
      </c>
      <c r="H19" s="25">
        <f>Ietekmes!H24</f>
        <v>29794193</v>
      </c>
      <c r="I19" s="25"/>
      <c r="J19" s="25"/>
      <c r="K19" s="25"/>
      <c r="L19" s="25"/>
      <c r="N19" s="26">
        <f t="shared" si="1"/>
        <v>114211073</v>
      </c>
    </row>
    <row r="20" spans="1:21" ht="15.75" outlineLevel="2" collapsed="1" x14ac:dyDescent="0.25">
      <c r="A20" s="17" t="s">
        <v>23</v>
      </c>
      <c r="B20" s="18" t="s">
        <v>24</v>
      </c>
      <c r="C20" s="19">
        <f t="shared" ref="C20:L20" si="5">C22-C21</f>
        <v>0</v>
      </c>
      <c r="D20" s="19">
        <f t="shared" si="5"/>
        <v>0</v>
      </c>
      <c r="E20" s="19">
        <f t="shared" si="5"/>
        <v>0</v>
      </c>
      <c r="F20" s="19">
        <f t="shared" si="5"/>
        <v>0</v>
      </c>
      <c r="G20" s="19">
        <f t="shared" si="5"/>
        <v>966160</v>
      </c>
      <c r="H20" s="19">
        <f t="shared" si="5"/>
        <v>52202932</v>
      </c>
      <c r="I20" s="19">
        <f t="shared" si="5"/>
        <v>789117</v>
      </c>
      <c r="J20" s="19">
        <f t="shared" si="5"/>
        <v>0</v>
      </c>
      <c r="K20" s="19">
        <f t="shared" si="5"/>
        <v>0</v>
      </c>
      <c r="L20" s="19">
        <f t="shared" si="5"/>
        <v>0</v>
      </c>
      <c r="N20" s="27">
        <f>SUM(C20:L20)</f>
        <v>53958209</v>
      </c>
    </row>
    <row r="21" spans="1:21" s="15" customFormat="1" ht="15.75" hidden="1" outlineLevel="3" x14ac:dyDescent="0.25">
      <c r="A21" s="23" t="s">
        <v>25</v>
      </c>
      <c r="B21" s="24" t="s">
        <v>8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N21" s="26">
        <f>SUM(C21:L21)</f>
        <v>0</v>
      </c>
    </row>
    <row r="22" spans="1:21" s="15" customFormat="1" ht="15.75" hidden="1" outlineLevel="3" x14ac:dyDescent="0.25">
      <c r="A22" s="23" t="s">
        <v>26</v>
      </c>
      <c r="B22" s="24" t="s">
        <v>10</v>
      </c>
      <c r="C22" s="25"/>
      <c r="D22" s="25"/>
      <c r="E22" s="25"/>
      <c r="F22" s="25"/>
      <c r="G22" s="25">
        <f>Ietekmes!G29</f>
        <v>966160</v>
      </c>
      <c r="H22" s="25">
        <f>Ietekmes!H29</f>
        <v>52202932</v>
      </c>
      <c r="I22" s="25">
        <f>Ietekmes!I29</f>
        <v>789117</v>
      </c>
      <c r="J22" s="25"/>
      <c r="K22" s="25"/>
      <c r="L22" s="25"/>
      <c r="N22" s="26">
        <f>SUM(C22:L22)</f>
        <v>53958209</v>
      </c>
    </row>
    <row r="23" spans="1:21" ht="15.75" outlineLevel="2" collapsed="1" x14ac:dyDescent="0.25">
      <c r="A23" s="17" t="s">
        <v>27</v>
      </c>
      <c r="B23" s="65" t="s">
        <v>28</v>
      </c>
      <c r="C23" s="66"/>
      <c r="D23" s="66"/>
      <c r="E23" s="66"/>
      <c r="F23" s="66"/>
      <c r="G23" s="66">
        <v>-4725350.378124997</v>
      </c>
      <c r="H23" s="66">
        <v>-2348791.921875</v>
      </c>
      <c r="I23" s="66">
        <v>1009478.23</v>
      </c>
      <c r="J23" s="66"/>
      <c r="K23" s="66"/>
      <c r="L23" s="66"/>
      <c r="M23" s="9"/>
      <c r="N23" s="67">
        <f t="shared" si="1"/>
        <v>-6064664.0699999966</v>
      </c>
    </row>
    <row r="24" spans="1:21" outlineLevel="1" x14ac:dyDescent="0.25">
      <c r="C24" s="38"/>
      <c r="D24" s="38"/>
      <c r="E24" s="5"/>
      <c r="F24" s="5"/>
      <c r="G24" s="5"/>
      <c r="H24" s="5"/>
      <c r="I24" s="5"/>
      <c r="J24" s="5"/>
      <c r="K24" s="5"/>
      <c r="L24" s="5"/>
      <c r="P24" s="5"/>
    </row>
    <row r="25" spans="1:21" outlineLevel="1" x14ac:dyDescent="0.25">
      <c r="C25" s="1">
        <v>2019</v>
      </c>
      <c r="D25" s="1">
        <v>2020</v>
      </c>
      <c r="E25" s="1">
        <v>2021</v>
      </c>
      <c r="F25" s="1">
        <v>2022</v>
      </c>
      <c r="G25" s="1">
        <v>2023</v>
      </c>
      <c r="H25" s="1">
        <v>2024</v>
      </c>
      <c r="I25" s="1">
        <v>2025</v>
      </c>
      <c r="J25" s="1">
        <v>2026</v>
      </c>
      <c r="K25" s="1">
        <v>2027</v>
      </c>
      <c r="L25" s="1">
        <v>2028</v>
      </c>
      <c r="N25" s="1" t="s">
        <v>1</v>
      </c>
      <c r="P25" s="5"/>
    </row>
    <row r="26" spans="1:21" ht="15.75" outlineLevel="1" x14ac:dyDescent="0.25">
      <c r="A26" s="20" t="s">
        <v>29</v>
      </c>
      <c r="B26" s="21" t="s">
        <v>30</v>
      </c>
      <c r="C26" s="39">
        <f>SUM(C5,C8,C11,C14,C17,C20,C23)</f>
        <v>4485516</v>
      </c>
      <c r="D26" s="39">
        <f t="shared" ref="D26:L26" si="6">SUM(D5,D8,D11,D14,D17,D20,D23)</f>
        <v>4979476</v>
      </c>
      <c r="E26" s="39">
        <f t="shared" si="6"/>
        <v>4336518.62</v>
      </c>
      <c r="F26" s="39">
        <f t="shared" si="6"/>
        <v>2072340</v>
      </c>
      <c r="G26" s="22">
        <f t="shared" si="6"/>
        <v>-41902670</v>
      </c>
      <c r="H26" s="22">
        <f t="shared" si="6"/>
        <v>-34901682</v>
      </c>
      <c r="I26" s="22">
        <f t="shared" si="6"/>
        <v>5730368</v>
      </c>
      <c r="J26" s="22">
        <f t="shared" si="6"/>
        <v>-868112</v>
      </c>
      <c r="K26" s="22">
        <f t="shared" si="6"/>
        <v>-3709788</v>
      </c>
      <c r="L26" s="22">
        <f t="shared" si="6"/>
        <v>-1033780</v>
      </c>
      <c r="M26" s="28"/>
      <c r="N26" s="30">
        <f>SUM(C26:L26)</f>
        <v>-60811813.379999995</v>
      </c>
      <c r="O26" s="3"/>
      <c r="P26" s="5"/>
      <c r="Q26" s="5"/>
      <c r="R26" s="5"/>
      <c r="S26" s="5"/>
      <c r="T26" s="5"/>
      <c r="U26" s="5"/>
    </row>
    <row r="27" spans="1:21" outlineLevel="1" x14ac:dyDescent="0.25">
      <c r="D27" s="5"/>
      <c r="E27" s="5"/>
      <c r="F27" s="5"/>
      <c r="G27" s="5"/>
      <c r="H27" s="5"/>
      <c r="I27" s="5"/>
      <c r="J27" s="5"/>
      <c r="K27" s="5"/>
      <c r="L27" s="5"/>
      <c r="P27" s="5"/>
      <c r="Q27" s="5"/>
      <c r="R27" s="5"/>
      <c r="S27" s="5"/>
      <c r="T27" s="5"/>
      <c r="U27" s="5"/>
    </row>
    <row r="28" spans="1:21" ht="15.75" outlineLevel="1" thickBot="1" x14ac:dyDescent="0.3">
      <c r="A28" s="6"/>
      <c r="B28" s="7" t="s">
        <v>31</v>
      </c>
      <c r="C28" s="13">
        <f>C26-C5</f>
        <v>0</v>
      </c>
      <c r="D28" s="13">
        <f t="shared" ref="D28:L28" si="7">D26-D5</f>
        <v>0</v>
      </c>
      <c r="E28" s="13">
        <f t="shared" si="7"/>
        <v>0</v>
      </c>
      <c r="F28" s="13">
        <f t="shared" si="7"/>
        <v>0</v>
      </c>
      <c r="G28" s="13">
        <f t="shared" si="7"/>
        <v>16667703</v>
      </c>
      <c r="H28" s="13">
        <f t="shared" si="7"/>
        <v>40532593</v>
      </c>
      <c r="I28" s="13">
        <f t="shared" si="7"/>
        <v>3544533</v>
      </c>
      <c r="J28" s="13">
        <f t="shared" si="7"/>
        <v>-4667995.5714285709</v>
      </c>
      <c r="K28" s="13">
        <f t="shared" si="7"/>
        <v>-7321138.4285714291</v>
      </c>
      <c r="L28" s="13">
        <f t="shared" si="7"/>
        <v>-1861866</v>
      </c>
      <c r="N28" s="13">
        <f>SUM(C28:L28)</f>
        <v>46893829</v>
      </c>
      <c r="Q28" s="5"/>
      <c r="R28" s="5"/>
      <c r="U28" s="5"/>
    </row>
    <row r="29" spans="1:21" outlineLevel="1" x14ac:dyDescent="0.25">
      <c r="D29" s="14"/>
      <c r="E29" s="14"/>
      <c r="F29" s="14"/>
      <c r="G29" s="112"/>
      <c r="H29" s="112"/>
      <c r="I29" s="112"/>
      <c r="J29" s="112"/>
      <c r="K29" s="112"/>
      <c r="L29" s="112"/>
    </row>
    <row r="30" spans="1:21" x14ac:dyDescent="0.25">
      <c r="D30" s="8"/>
      <c r="E30" s="8"/>
      <c r="F30" s="8"/>
      <c r="G30" s="8"/>
      <c r="H30" s="8"/>
      <c r="I30" s="8"/>
      <c r="J30" s="8"/>
      <c r="K30" s="8"/>
      <c r="L30" s="8"/>
    </row>
    <row r="31" spans="1:21" ht="23.25" x14ac:dyDescent="0.35">
      <c r="A31" s="35" t="s">
        <v>32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21" x14ac:dyDescent="0.25">
      <c r="C32" s="3"/>
      <c r="D32" s="3"/>
      <c r="E32" s="3"/>
      <c r="F32" s="3"/>
      <c r="G32" s="3"/>
      <c r="H32" s="3"/>
      <c r="I32" s="3"/>
      <c r="J32" s="3"/>
      <c r="K32" s="3"/>
      <c r="L32" s="3"/>
      <c r="N32" s="3"/>
      <c r="O32" s="3"/>
    </row>
    <row r="33" spans="1:15" ht="15.75" x14ac:dyDescent="0.25">
      <c r="A33" s="28"/>
      <c r="B33" s="28"/>
      <c r="C33" s="29">
        <v>2019</v>
      </c>
      <c r="D33" s="29">
        <v>2020</v>
      </c>
      <c r="E33" s="29">
        <v>2021</v>
      </c>
      <c r="F33" s="29">
        <v>2022</v>
      </c>
      <c r="G33" s="29">
        <v>2023</v>
      </c>
      <c r="H33" s="29">
        <v>2024</v>
      </c>
      <c r="I33" s="29">
        <v>2025</v>
      </c>
      <c r="J33" s="29">
        <v>2026</v>
      </c>
      <c r="K33" s="29">
        <v>2027</v>
      </c>
      <c r="L33" s="29">
        <v>2028</v>
      </c>
      <c r="M33" s="28"/>
      <c r="N33" s="29" t="s">
        <v>1</v>
      </c>
      <c r="O33" s="3"/>
    </row>
    <row r="34" spans="1:15" ht="15.75" x14ac:dyDescent="0.25">
      <c r="A34" s="20" t="s">
        <v>2</v>
      </c>
      <c r="B34" s="21" t="s">
        <v>33</v>
      </c>
      <c r="C34" s="22">
        <v>36432313</v>
      </c>
      <c r="D34" s="22">
        <v>0</v>
      </c>
      <c r="E34" s="22">
        <v>0</v>
      </c>
      <c r="F34" s="22">
        <v>609331</v>
      </c>
      <c r="G34" s="22">
        <v>141598959</v>
      </c>
      <c r="H34" s="22">
        <v>76506089</v>
      </c>
      <c r="I34" s="22">
        <v>2674311</v>
      </c>
      <c r="J34" s="22"/>
      <c r="K34" s="22"/>
      <c r="L34" s="22"/>
      <c r="M34" s="28"/>
      <c r="N34" s="30">
        <f>SUM(C34:L34)</f>
        <v>257821003</v>
      </c>
      <c r="O34" s="3"/>
    </row>
    <row r="35" spans="1:15" outlineLevel="1" x14ac:dyDescent="0.25">
      <c r="A35" t="s">
        <v>34</v>
      </c>
      <c r="O35" s="3"/>
    </row>
    <row r="36" spans="1:15" ht="15.75" outlineLevel="1" x14ac:dyDescent="0.25">
      <c r="A36" s="17" t="s">
        <v>5</v>
      </c>
      <c r="B36" s="18" t="s">
        <v>35</v>
      </c>
      <c r="C36" s="19">
        <v>36283313</v>
      </c>
      <c r="D36" s="19">
        <v>0</v>
      </c>
      <c r="E36" s="19">
        <v>0</v>
      </c>
      <c r="F36" s="19">
        <v>0</v>
      </c>
      <c r="G36" s="19">
        <v>140679040</v>
      </c>
      <c r="H36" s="19">
        <v>65036400</v>
      </c>
      <c r="I36" s="19">
        <v>0</v>
      </c>
      <c r="J36" s="19">
        <v>0</v>
      </c>
      <c r="K36" s="19">
        <v>0</v>
      </c>
      <c r="L36" s="19">
        <v>0</v>
      </c>
      <c r="M36" s="28"/>
      <c r="N36" s="27">
        <f>SUM(C36:L36)</f>
        <v>241998753</v>
      </c>
      <c r="O36" s="3"/>
    </row>
    <row r="37" spans="1:15" ht="15.75" outlineLevel="1" x14ac:dyDescent="0.25">
      <c r="A37" s="17" t="s">
        <v>11</v>
      </c>
      <c r="B37" s="18" t="s">
        <v>36</v>
      </c>
      <c r="C37" s="19">
        <v>0</v>
      </c>
      <c r="D37" s="19">
        <v>0</v>
      </c>
      <c r="E37" s="19">
        <v>0</v>
      </c>
      <c r="F37" s="19">
        <v>609331</v>
      </c>
      <c r="G37" s="19">
        <v>919919</v>
      </c>
      <c r="H37" s="19">
        <v>293000</v>
      </c>
      <c r="I37" s="19">
        <v>0</v>
      </c>
      <c r="J37" s="19">
        <v>0</v>
      </c>
      <c r="K37" s="19">
        <v>0</v>
      </c>
      <c r="L37" s="19">
        <v>0</v>
      </c>
      <c r="M37" s="28"/>
      <c r="N37" s="27">
        <f>SUM(C37:L37)</f>
        <v>1822250</v>
      </c>
      <c r="O37" s="3"/>
    </row>
    <row r="38" spans="1:15" ht="15.75" outlineLevel="1" x14ac:dyDescent="0.25">
      <c r="A38" s="17" t="s">
        <v>15</v>
      </c>
      <c r="B38" s="18" t="s">
        <v>37</v>
      </c>
      <c r="C38" s="19">
        <v>149000</v>
      </c>
      <c r="D38" s="19">
        <v>0</v>
      </c>
      <c r="E38" s="19">
        <v>0</v>
      </c>
      <c r="F38" s="19">
        <v>0</v>
      </c>
      <c r="G38" s="19">
        <v>0</v>
      </c>
      <c r="H38" s="19">
        <v>11176689</v>
      </c>
      <c r="I38" s="19">
        <v>2674311</v>
      </c>
      <c r="J38" s="19">
        <v>0</v>
      </c>
      <c r="K38" s="19">
        <v>0</v>
      </c>
      <c r="L38" s="19">
        <v>0</v>
      </c>
      <c r="M38" s="28"/>
      <c r="N38" s="27">
        <f>SUM(C38:L38)</f>
        <v>14000000</v>
      </c>
      <c r="O38" s="3"/>
    </row>
    <row r="39" spans="1:15" outlineLevel="1" x14ac:dyDescent="0.25">
      <c r="C39" s="31">
        <f>SUM(C36:C38)-C34</f>
        <v>0</v>
      </c>
      <c r="D39" s="31">
        <f t="shared" ref="D39:N39" si="8">SUM(D36:D38)-D34</f>
        <v>0</v>
      </c>
      <c r="E39" s="31">
        <f t="shared" si="8"/>
        <v>0</v>
      </c>
      <c r="F39" s="31">
        <f t="shared" si="8"/>
        <v>0</v>
      </c>
      <c r="G39" s="31">
        <f t="shared" si="8"/>
        <v>0</v>
      </c>
      <c r="H39" s="31">
        <f t="shared" si="8"/>
        <v>0</v>
      </c>
      <c r="I39" s="31">
        <f t="shared" si="8"/>
        <v>0</v>
      </c>
      <c r="J39" s="31"/>
      <c r="K39" s="31"/>
      <c r="L39" s="31"/>
      <c r="N39" s="31">
        <f t="shared" si="8"/>
        <v>0</v>
      </c>
      <c r="O39" s="3"/>
    </row>
    <row r="40" spans="1:15" x14ac:dyDescent="0.25">
      <c r="O40" s="3"/>
    </row>
    <row r="41" spans="1:15" ht="15.75" x14ac:dyDescent="0.25">
      <c r="A41" s="28"/>
      <c r="B41" s="28"/>
      <c r="C41" s="29">
        <v>2019</v>
      </c>
      <c r="D41" s="29">
        <v>2020</v>
      </c>
      <c r="E41" s="29">
        <v>2021</v>
      </c>
      <c r="F41" s="29">
        <v>2022</v>
      </c>
      <c r="G41" s="29">
        <v>2023</v>
      </c>
      <c r="H41" s="29">
        <v>2024</v>
      </c>
      <c r="I41" s="29">
        <v>2025</v>
      </c>
      <c r="J41" s="29">
        <v>2026</v>
      </c>
      <c r="K41" s="29">
        <v>2027</v>
      </c>
      <c r="L41" s="29">
        <v>2028</v>
      </c>
      <c r="M41" s="28"/>
      <c r="N41" s="29" t="s">
        <v>1</v>
      </c>
      <c r="O41" s="3"/>
    </row>
    <row r="42" spans="1:15" ht="15.75" x14ac:dyDescent="0.25">
      <c r="A42" s="20" t="s">
        <v>29</v>
      </c>
      <c r="B42" s="21" t="s">
        <v>38</v>
      </c>
      <c r="C42" s="22">
        <f>SUM(C44:C46)</f>
        <v>36432313</v>
      </c>
      <c r="D42" s="22">
        <f t="shared" ref="D42:L42" si="9">SUM(D44:D46)</f>
        <v>0</v>
      </c>
      <c r="E42" s="22">
        <f t="shared" si="9"/>
        <v>0</v>
      </c>
      <c r="F42" s="22">
        <f t="shared" si="9"/>
        <v>609331</v>
      </c>
      <c r="G42" s="22">
        <f t="shared" si="9"/>
        <v>119047211</v>
      </c>
      <c r="H42" s="22">
        <f t="shared" si="9"/>
        <v>81795791</v>
      </c>
      <c r="I42" s="22">
        <f t="shared" si="9"/>
        <v>3712891</v>
      </c>
      <c r="J42" s="22">
        <f t="shared" si="9"/>
        <v>5742210</v>
      </c>
      <c r="K42" s="22">
        <f t="shared" si="9"/>
        <v>6759710</v>
      </c>
      <c r="L42" s="22">
        <f t="shared" si="9"/>
        <v>1349080</v>
      </c>
      <c r="M42" s="28"/>
      <c r="N42" s="30">
        <f>SUM(C42:L42)</f>
        <v>255448537</v>
      </c>
      <c r="O42" s="3"/>
    </row>
    <row r="43" spans="1:15" outlineLevel="1" x14ac:dyDescent="0.25">
      <c r="A43" t="s">
        <v>34</v>
      </c>
      <c r="O43" s="3"/>
    </row>
    <row r="44" spans="1:15" ht="15.75" outlineLevel="1" x14ac:dyDescent="0.25">
      <c r="A44" s="17" t="s">
        <v>39</v>
      </c>
      <c r="B44" s="18" t="s">
        <v>35</v>
      </c>
      <c r="C44" s="19">
        <f>ROUND(SUM('Izmaksas NPL'!E3:E9),0)</f>
        <v>36283313</v>
      </c>
      <c r="D44" s="19">
        <f>ROUND(SUM('Izmaksas NPL'!F3:F9),0)</f>
        <v>0</v>
      </c>
      <c r="E44" s="19">
        <f>ROUND(SUM('Izmaksas NPL'!G3:G9),0)</f>
        <v>0</v>
      </c>
      <c r="F44" s="19">
        <f>ROUND(SUM('Izmaksas NPL'!H3:H9),0)</f>
        <v>0</v>
      </c>
      <c r="G44" s="19">
        <f>ROUND(SUM('Izmaksas NPL'!I3:I9),0)</f>
        <v>118184000</v>
      </c>
      <c r="H44" s="19">
        <f>ROUND(SUM('Izmaksas NPL'!J3:J9),0)</f>
        <v>81271253</v>
      </c>
      <c r="I44" s="19">
        <f>ROUND(SUM('Izmaksas NPL'!K3:K9),0)</f>
        <v>3706378</v>
      </c>
      <c r="J44" s="19">
        <f>ROUND(SUM('Izmaksas NPL'!L3:L9),0)</f>
        <v>0</v>
      </c>
      <c r="K44" s="19">
        <f>ROUND(SUM('Izmaksas NPL'!M3:M9),0)</f>
        <v>0</v>
      </c>
      <c r="L44" s="19">
        <f>ROUND(SUM('Izmaksas NPL'!N3:N9),0)</f>
        <v>0</v>
      </c>
      <c r="M44" s="28"/>
      <c r="N44" s="27">
        <f>SUM(C44:L44)</f>
        <v>239444944</v>
      </c>
      <c r="O44" s="3"/>
    </row>
    <row r="45" spans="1:15" ht="15.75" outlineLevel="1" x14ac:dyDescent="0.25">
      <c r="A45" s="17" t="s">
        <v>40</v>
      </c>
      <c r="B45" s="18" t="s">
        <v>36</v>
      </c>
      <c r="C45" s="19">
        <f>ROUND('Izmaksas NPL'!E10,0)</f>
        <v>0</v>
      </c>
      <c r="D45" s="19">
        <f>ROUND('Izmaksas NPL'!F10,0)</f>
        <v>0</v>
      </c>
      <c r="E45" s="19">
        <f>ROUND('Izmaksas NPL'!G10,0)</f>
        <v>0</v>
      </c>
      <c r="F45" s="19">
        <f>ROUND('Izmaksas NPL'!H10,0)</f>
        <v>609331</v>
      </c>
      <c r="G45" s="19">
        <f>ROUND('Izmaksas NPL'!I10,0)</f>
        <v>863211</v>
      </c>
      <c r="H45" s="19">
        <f>ROUND('Izmaksas NPL'!J10,0)</f>
        <v>524538</v>
      </c>
      <c r="I45" s="19">
        <f>ROUND('Izmaksas NPL'!K10,0)</f>
        <v>6513</v>
      </c>
      <c r="J45" s="19">
        <f>ROUND('Izmaksas NPL'!L10,0)</f>
        <v>0</v>
      </c>
      <c r="K45" s="19">
        <f>ROUND('Izmaksas NPL'!M10,0)</f>
        <v>0</v>
      </c>
      <c r="L45" s="19">
        <f>ROUND('Izmaksas NPL'!N10,0)</f>
        <v>0</v>
      </c>
      <c r="M45" s="28"/>
      <c r="N45" s="27">
        <f>SUM(C45:L45)</f>
        <v>2003593</v>
      </c>
      <c r="O45" s="3"/>
    </row>
    <row r="46" spans="1:15" ht="15.75" outlineLevel="1" x14ac:dyDescent="0.25">
      <c r="A46" s="17" t="s">
        <v>41</v>
      </c>
      <c r="B46" s="18" t="s">
        <v>37</v>
      </c>
      <c r="C46" s="19">
        <f>ROUND('Izmaksas NPL'!E14,0)</f>
        <v>149000</v>
      </c>
      <c r="D46" s="19">
        <f>ROUND('Izmaksas NPL'!F14,0)</f>
        <v>0</v>
      </c>
      <c r="E46" s="19">
        <f>ROUND('Izmaksas NPL'!G14,0)</f>
        <v>0</v>
      </c>
      <c r="F46" s="19">
        <f>ROUND('Izmaksas NPL'!H14,0)</f>
        <v>0</v>
      </c>
      <c r="G46" s="19">
        <f>ROUND('Izmaksas NPL'!I14,0)</f>
        <v>0</v>
      </c>
      <c r="H46" s="19">
        <f>ROUND('Izmaksas NPL'!J14,0)</f>
        <v>0</v>
      </c>
      <c r="I46" s="19">
        <f>ROUND('Izmaksas NPL'!K14,0)</f>
        <v>0</v>
      </c>
      <c r="J46" s="19">
        <f>ROUND('Izmaksas NPL'!L14,0)</f>
        <v>5742210</v>
      </c>
      <c r="K46" s="19">
        <f>ROUND('Izmaksas NPL'!M14,0)</f>
        <v>6759710</v>
      </c>
      <c r="L46" s="19">
        <f>ROUND('Izmaksas NPL'!N14,0)</f>
        <v>1349080</v>
      </c>
      <c r="M46" s="28"/>
      <c r="N46" s="27">
        <f>SUM(C46:L46)</f>
        <v>14000000</v>
      </c>
      <c r="O46" s="3"/>
    </row>
    <row r="47" spans="1:15" outlineLevel="1" x14ac:dyDescent="0.25">
      <c r="C47" s="31">
        <f t="shared" ref="C47:L47" si="10">SUM(C44:C46)-C42</f>
        <v>0</v>
      </c>
      <c r="D47" s="31">
        <f t="shared" si="10"/>
        <v>0</v>
      </c>
      <c r="E47" s="31">
        <f t="shared" si="10"/>
        <v>0</v>
      </c>
      <c r="F47" s="31">
        <f t="shared" si="10"/>
        <v>0</v>
      </c>
      <c r="G47" s="31">
        <f t="shared" si="10"/>
        <v>0</v>
      </c>
      <c r="H47" s="31">
        <f t="shared" si="10"/>
        <v>0</v>
      </c>
      <c r="I47" s="31">
        <f t="shared" si="10"/>
        <v>0</v>
      </c>
      <c r="J47" s="31">
        <f t="shared" si="10"/>
        <v>0</v>
      </c>
      <c r="K47" s="31">
        <f t="shared" si="10"/>
        <v>0</v>
      </c>
      <c r="L47" s="31">
        <f t="shared" si="10"/>
        <v>0</v>
      </c>
      <c r="N47" s="31">
        <f>SUM(C47:L47)</f>
        <v>0</v>
      </c>
      <c r="O47" s="3"/>
    </row>
    <row r="48" spans="1:15" x14ac:dyDescent="0.25">
      <c r="H48" s="5"/>
      <c r="I48" s="5"/>
      <c r="O48" s="3"/>
    </row>
    <row r="49" spans="1:16" ht="15.75" x14ac:dyDescent="0.25">
      <c r="A49" s="34" t="s">
        <v>42</v>
      </c>
      <c r="B49" s="33" t="s">
        <v>43</v>
      </c>
      <c r="C49" s="32">
        <f t="shared" ref="C49:L49" si="11">C42-C34</f>
        <v>0</v>
      </c>
      <c r="D49" s="32">
        <f t="shared" si="11"/>
        <v>0</v>
      </c>
      <c r="E49" s="32">
        <f t="shared" si="11"/>
        <v>0</v>
      </c>
      <c r="F49" s="32">
        <f t="shared" si="11"/>
        <v>0</v>
      </c>
      <c r="G49" s="32">
        <f t="shared" si="11"/>
        <v>-22551748</v>
      </c>
      <c r="H49" s="32">
        <f t="shared" si="11"/>
        <v>5289702</v>
      </c>
      <c r="I49" s="32">
        <f t="shared" si="11"/>
        <v>1038580</v>
      </c>
      <c r="J49" s="32">
        <f t="shared" si="11"/>
        <v>5742210</v>
      </c>
      <c r="K49" s="32">
        <f t="shared" si="11"/>
        <v>6759710</v>
      </c>
      <c r="L49" s="32">
        <f t="shared" si="11"/>
        <v>1349080</v>
      </c>
      <c r="M49" s="28"/>
      <c r="N49" s="32">
        <f>SUM(C49:L49)</f>
        <v>-2372466</v>
      </c>
      <c r="O49" s="3"/>
    </row>
    <row r="50" spans="1:16" x14ac:dyDescent="0.25">
      <c r="O50" s="3"/>
    </row>
    <row r="51" spans="1:16" x14ac:dyDescent="0.25">
      <c r="C51" s="3"/>
      <c r="D51" s="3"/>
      <c r="E51" s="3"/>
      <c r="F51" s="3"/>
      <c r="G51" s="3"/>
      <c r="H51" s="3"/>
      <c r="I51" s="3"/>
      <c r="J51" s="3"/>
      <c r="K51" s="3"/>
      <c r="L51" s="3"/>
      <c r="N51" s="3"/>
      <c r="O51" s="3"/>
    </row>
    <row r="52" spans="1:16" ht="23.25" x14ac:dyDescent="0.35">
      <c r="A52" s="35" t="s">
        <v>44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"/>
    </row>
    <row r="53" spans="1:16" outlineLevel="1" x14ac:dyDescent="0.25">
      <c r="A53" t="s">
        <v>45</v>
      </c>
      <c r="C53" s="8"/>
      <c r="D53" s="8"/>
      <c r="E53" s="8"/>
      <c r="F53" s="8"/>
      <c r="G53" s="8"/>
      <c r="N53" s="11"/>
      <c r="O53" s="11"/>
      <c r="P53" s="14"/>
    </row>
    <row r="54" spans="1:16" outlineLevel="1" x14ac:dyDescent="0.25">
      <c r="C54" s="1">
        <v>2019</v>
      </c>
      <c r="D54" s="1">
        <v>2020</v>
      </c>
      <c r="E54" s="1">
        <v>2021</v>
      </c>
      <c r="F54" s="1">
        <v>2022</v>
      </c>
      <c r="G54" s="1">
        <v>2023</v>
      </c>
      <c r="H54" s="1">
        <v>2024</v>
      </c>
      <c r="I54" s="1">
        <v>2025</v>
      </c>
      <c r="J54" s="1">
        <v>2026</v>
      </c>
      <c r="K54" s="1">
        <v>2027</v>
      </c>
      <c r="L54" s="1">
        <v>2028</v>
      </c>
      <c r="N54" s="1" t="s">
        <v>1</v>
      </c>
      <c r="O54" s="3"/>
    </row>
    <row r="55" spans="1:16" ht="15.75" outlineLevel="1" x14ac:dyDescent="0.25">
      <c r="A55" s="20" t="s">
        <v>2</v>
      </c>
      <c r="B55" s="37" t="s">
        <v>46</v>
      </c>
      <c r="C55" s="22">
        <v>-149000</v>
      </c>
      <c r="D55" s="22">
        <v>0</v>
      </c>
      <c r="E55" s="22">
        <v>0</v>
      </c>
      <c r="F55" s="22">
        <v>0</v>
      </c>
      <c r="G55" s="22">
        <v>-62585422.1875</v>
      </c>
      <c r="H55" s="22">
        <v>-78201196.8125</v>
      </c>
      <c r="I55" s="22">
        <v>-2674311</v>
      </c>
      <c r="J55" s="22"/>
      <c r="K55" s="22"/>
      <c r="L55" s="22"/>
      <c r="M55" s="28"/>
      <c r="N55" s="30">
        <f>SUM(C55:L55)</f>
        <v>-143609930</v>
      </c>
      <c r="O55" s="3"/>
    </row>
    <row r="56" spans="1:16" outlineLevel="1" x14ac:dyDescent="0.25">
      <c r="B56" t="s">
        <v>47</v>
      </c>
      <c r="O56" s="3"/>
    </row>
    <row r="57" spans="1:16" ht="15.75" outlineLevel="2" x14ac:dyDescent="0.25">
      <c r="A57" s="17" t="s">
        <v>5</v>
      </c>
      <c r="B57" s="18" t="s">
        <v>6</v>
      </c>
      <c r="C57" s="19">
        <f t="shared" ref="C57:L57" si="12">C59-C58</f>
        <v>0</v>
      </c>
      <c r="D57" s="19">
        <f t="shared" si="12"/>
        <v>0</v>
      </c>
      <c r="E57" s="19">
        <f t="shared" si="12"/>
        <v>0</v>
      </c>
      <c r="F57" s="19">
        <f t="shared" si="12"/>
        <v>0</v>
      </c>
      <c r="G57" s="19">
        <f t="shared" si="12"/>
        <v>0</v>
      </c>
      <c r="H57" s="19">
        <f t="shared" si="12"/>
        <v>11176689</v>
      </c>
      <c r="I57" s="19">
        <f t="shared" si="12"/>
        <v>2674311</v>
      </c>
      <c r="J57" s="19">
        <f t="shared" si="12"/>
        <v>-4667995.5714285709</v>
      </c>
      <c r="K57" s="19">
        <f t="shared" si="12"/>
        <v>-7321138.4285714291</v>
      </c>
      <c r="L57" s="19">
        <f t="shared" si="12"/>
        <v>-1861866</v>
      </c>
      <c r="N57" s="27">
        <f t="shared" ref="N57:N66" si="13">SUM(C57:L57)</f>
        <v>0</v>
      </c>
    </row>
    <row r="58" spans="1:16" s="15" customFormat="1" ht="15.75" hidden="1" outlineLevel="3" x14ac:dyDescent="0.25">
      <c r="A58" s="23" t="s">
        <v>7</v>
      </c>
      <c r="B58" s="24" t="s">
        <v>8</v>
      </c>
      <c r="C58" s="25">
        <f>C9</f>
        <v>-149000</v>
      </c>
      <c r="D58" s="25">
        <f t="shared" ref="D58:I58" si="14">D9</f>
        <v>0</v>
      </c>
      <c r="E58" s="25">
        <f t="shared" si="14"/>
        <v>0</v>
      </c>
      <c r="F58" s="25">
        <f t="shared" si="14"/>
        <v>0</v>
      </c>
      <c r="G58" s="25">
        <f t="shared" si="14"/>
        <v>0</v>
      </c>
      <c r="H58" s="25">
        <f>H9</f>
        <v>-11176689</v>
      </c>
      <c r="I58" s="25">
        <f t="shared" si="14"/>
        <v>-2674311</v>
      </c>
      <c r="J58" s="25">
        <f t="shared" ref="J58:L59" si="15">J9</f>
        <v>0</v>
      </c>
      <c r="K58" s="25">
        <f t="shared" si="15"/>
        <v>0</v>
      </c>
      <c r="L58" s="25">
        <f t="shared" si="15"/>
        <v>0</v>
      </c>
      <c r="N58" s="26">
        <f t="shared" si="13"/>
        <v>-14000000</v>
      </c>
      <c r="P58" s="40"/>
    </row>
    <row r="59" spans="1:16" s="15" customFormat="1" ht="15.75" hidden="1" outlineLevel="3" x14ac:dyDescent="0.25">
      <c r="A59" s="23" t="s">
        <v>9</v>
      </c>
      <c r="B59" s="24" t="s">
        <v>10</v>
      </c>
      <c r="C59" s="25">
        <f>C10</f>
        <v>-149000</v>
      </c>
      <c r="D59" s="25">
        <f t="shared" ref="D59:I59" si="16">D10</f>
        <v>0</v>
      </c>
      <c r="E59" s="25">
        <f t="shared" si="16"/>
        <v>0</v>
      </c>
      <c r="F59" s="25">
        <f t="shared" si="16"/>
        <v>0</v>
      </c>
      <c r="G59" s="25">
        <f t="shared" si="16"/>
        <v>0</v>
      </c>
      <c r="H59" s="25">
        <f t="shared" si="16"/>
        <v>0</v>
      </c>
      <c r="I59" s="25">
        <f t="shared" si="16"/>
        <v>0</v>
      </c>
      <c r="J59" s="25">
        <f t="shared" si="15"/>
        <v>-4667995.5714285709</v>
      </c>
      <c r="K59" s="25">
        <f t="shared" si="15"/>
        <v>-7321138.4285714291</v>
      </c>
      <c r="L59" s="25">
        <f t="shared" si="15"/>
        <v>-1861866</v>
      </c>
      <c r="N59" s="26">
        <f t="shared" si="13"/>
        <v>-14000000</v>
      </c>
    </row>
    <row r="60" spans="1:16" ht="15.75" outlineLevel="2" collapsed="1" x14ac:dyDescent="0.25">
      <c r="A60" s="17" t="s">
        <v>11</v>
      </c>
      <c r="B60" s="18" t="s">
        <v>12</v>
      </c>
      <c r="C60" s="19">
        <f t="shared" ref="C60:L60" si="17">C62-C61</f>
        <v>0</v>
      </c>
      <c r="D60" s="19">
        <f t="shared" si="17"/>
        <v>0</v>
      </c>
      <c r="E60" s="19">
        <f t="shared" si="17"/>
        <v>0</v>
      </c>
      <c r="F60" s="19">
        <f t="shared" si="17"/>
        <v>0</v>
      </c>
      <c r="G60" s="19">
        <f t="shared" si="17"/>
        <v>245333.37812500005</v>
      </c>
      <c r="H60" s="19">
        <f t="shared" si="17"/>
        <v>-426676.078125</v>
      </c>
      <c r="I60" s="19">
        <f t="shared" si="17"/>
        <v>0</v>
      </c>
      <c r="J60" s="19">
        <f t="shared" si="17"/>
        <v>0</v>
      </c>
      <c r="K60" s="19">
        <f t="shared" si="17"/>
        <v>0</v>
      </c>
      <c r="L60" s="19">
        <f t="shared" si="17"/>
        <v>0</v>
      </c>
      <c r="N60" s="27">
        <f t="shared" si="13"/>
        <v>-181342.69999999995</v>
      </c>
    </row>
    <row r="61" spans="1:16" s="15" customFormat="1" ht="15.75" hidden="1" outlineLevel="3" x14ac:dyDescent="0.25">
      <c r="A61" s="23" t="s">
        <v>13</v>
      </c>
      <c r="B61" s="24" t="s">
        <v>8</v>
      </c>
      <c r="C61" s="25">
        <f>C12</f>
        <v>0</v>
      </c>
      <c r="D61" s="25">
        <f t="shared" ref="D61:I61" si="18">D12</f>
        <v>0</v>
      </c>
      <c r="E61" s="25">
        <f t="shared" si="18"/>
        <v>0</v>
      </c>
      <c r="F61" s="25">
        <f t="shared" si="18"/>
        <v>0</v>
      </c>
      <c r="G61" s="25">
        <f t="shared" si="18"/>
        <v>-1309742</v>
      </c>
      <c r="H61" s="25">
        <f t="shared" si="18"/>
        <v>-512508</v>
      </c>
      <c r="I61" s="25">
        <f t="shared" si="18"/>
        <v>0</v>
      </c>
      <c r="J61" s="25">
        <f t="shared" ref="J61:L62" si="19">J12</f>
        <v>0</v>
      </c>
      <c r="K61" s="25">
        <f t="shared" si="19"/>
        <v>0</v>
      </c>
      <c r="L61" s="25">
        <f t="shared" si="19"/>
        <v>0</v>
      </c>
      <c r="N61" s="26">
        <f t="shared" si="13"/>
        <v>-1822250</v>
      </c>
    </row>
    <row r="62" spans="1:16" s="15" customFormat="1" ht="15.75" hidden="1" outlineLevel="3" x14ac:dyDescent="0.25">
      <c r="A62" s="23" t="s">
        <v>14</v>
      </c>
      <c r="B62" s="24" t="s">
        <v>10</v>
      </c>
      <c r="C62" s="25">
        <f>C13</f>
        <v>0</v>
      </c>
      <c r="D62" s="25">
        <f t="shared" ref="D62:I62" si="20">D13</f>
        <v>0</v>
      </c>
      <c r="E62" s="25">
        <f t="shared" si="20"/>
        <v>0</v>
      </c>
      <c r="F62" s="25">
        <f t="shared" si="20"/>
        <v>0</v>
      </c>
      <c r="G62" s="25">
        <f t="shared" si="20"/>
        <v>-1064408.621875</v>
      </c>
      <c r="H62" s="25">
        <f t="shared" si="20"/>
        <v>-939184.078125</v>
      </c>
      <c r="I62" s="25">
        <f t="shared" si="20"/>
        <v>0</v>
      </c>
      <c r="J62" s="25">
        <f t="shared" si="19"/>
        <v>0</v>
      </c>
      <c r="K62" s="25">
        <f t="shared" si="19"/>
        <v>0</v>
      </c>
      <c r="L62" s="25">
        <f t="shared" si="19"/>
        <v>0</v>
      </c>
      <c r="N62" s="26">
        <f t="shared" si="13"/>
        <v>-2003592.7</v>
      </c>
    </row>
    <row r="63" spans="1:16" ht="15.75" outlineLevel="2" collapsed="1" x14ac:dyDescent="0.25">
      <c r="A63" s="17" t="s">
        <v>15</v>
      </c>
      <c r="B63" s="18" t="s">
        <v>16</v>
      </c>
      <c r="C63" s="19">
        <f t="shared" ref="C63:L63" si="21">C65-C64</f>
        <v>0</v>
      </c>
      <c r="D63" s="19">
        <f t="shared" si="21"/>
        <v>0</v>
      </c>
      <c r="E63" s="19">
        <f t="shared" si="21"/>
        <v>0</v>
      </c>
      <c r="F63" s="19">
        <f t="shared" si="21"/>
        <v>0</v>
      </c>
      <c r="G63" s="19">
        <f t="shared" si="21"/>
        <v>49975753</v>
      </c>
      <c r="H63" s="19">
        <f t="shared" si="21"/>
        <v>-49865753</v>
      </c>
      <c r="I63" s="19">
        <f t="shared" si="21"/>
        <v>-928373.23</v>
      </c>
      <c r="J63" s="19">
        <f t="shared" si="21"/>
        <v>0</v>
      </c>
      <c r="K63" s="19">
        <f t="shared" si="21"/>
        <v>0</v>
      </c>
      <c r="L63" s="19">
        <f t="shared" si="21"/>
        <v>0</v>
      </c>
      <c r="N63" s="27">
        <f t="shared" si="13"/>
        <v>-818373.23</v>
      </c>
      <c r="P63" s="5"/>
    </row>
    <row r="64" spans="1:16" s="15" customFormat="1" ht="15.75" hidden="1" outlineLevel="3" x14ac:dyDescent="0.25">
      <c r="A64" s="23" t="s">
        <v>17</v>
      </c>
      <c r="B64" s="24" t="s">
        <v>8</v>
      </c>
      <c r="C64" s="25">
        <f>C15</f>
        <v>0</v>
      </c>
      <c r="D64" s="25">
        <f t="shared" ref="D64:I64" si="22">D15</f>
        <v>0</v>
      </c>
      <c r="E64" s="25">
        <f t="shared" si="22"/>
        <v>0</v>
      </c>
      <c r="F64" s="25">
        <f t="shared" si="22"/>
        <v>0</v>
      </c>
      <c r="G64" s="25">
        <f t="shared" si="22"/>
        <v>-175486753</v>
      </c>
      <c r="H64" s="25">
        <f t="shared" si="22"/>
        <v>-66512000</v>
      </c>
      <c r="I64" s="25">
        <f t="shared" si="22"/>
        <v>0</v>
      </c>
      <c r="J64" s="25">
        <f t="shared" ref="J64:L65" si="23">J15</f>
        <v>0</v>
      </c>
      <c r="K64" s="25">
        <f t="shared" si="23"/>
        <v>0</v>
      </c>
      <c r="L64" s="25">
        <f t="shared" si="23"/>
        <v>0</v>
      </c>
      <c r="N64" s="26">
        <f t="shared" si="13"/>
        <v>-241998753</v>
      </c>
    </row>
    <row r="65" spans="1:16" s="15" customFormat="1" ht="15.75" hidden="1" outlineLevel="3" x14ac:dyDescent="0.25">
      <c r="A65" s="23" t="s">
        <v>18</v>
      </c>
      <c r="B65" s="24" t="s">
        <v>10</v>
      </c>
      <c r="C65" s="25">
        <f>C16</f>
        <v>0</v>
      </c>
      <c r="D65" s="25">
        <f t="shared" ref="D65:I65" si="24">D16</f>
        <v>0</v>
      </c>
      <c r="E65" s="25">
        <f t="shared" si="24"/>
        <v>0</v>
      </c>
      <c r="F65" s="25">
        <f t="shared" si="24"/>
        <v>0</v>
      </c>
      <c r="G65" s="25">
        <f t="shared" si="24"/>
        <v>-125511000</v>
      </c>
      <c r="H65" s="25">
        <f t="shared" si="24"/>
        <v>-116377753</v>
      </c>
      <c r="I65" s="25">
        <f t="shared" si="24"/>
        <v>-928373.23</v>
      </c>
      <c r="J65" s="25">
        <f t="shared" si="23"/>
        <v>0</v>
      </c>
      <c r="K65" s="25">
        <f t="shared" si="23"/>
        <v>0</v>
      </c>
      <c r="L65" s="25">
        <f t="shared" si="23"/>
        <v>0</v>
      </c>
      <c r="N65" s="26">
        <f t="shared" si="13"/>
        <v>-242817126.22999999</v>
      </c>
      <c r="P65" s="69">
        <f>N65-N44</f>
        <v>-482262070.23000002</v>
      </c>
    </row>
    <row r="66" spans="1:16" ht="15.75" outlineLevel="2" collapsed="1" x14ac:dyDescent="0.25">
      <c r="A66" s="17" t="s">
        <v>19</v>
      </c>
      <c r="B66" s="18" t="s">
        <v>20</v>
      </c>
      <c r="C66" s="19">
        <f t="shared" ref="C66:L66" si="25">C68-C67</f>
        <v>0</v>
      </c>
      <c r="D66" s="19">
        <f t="shared" si="25"/>
        <v>0</v>
      </c>
      <c r="E66" s="19">
        <f t="shared" si="25"/>
        <v>0</v>
      </c>
      <c r="F66" s="19">
        <f t="shared" si="25"/>
        <v>0</v>
      </c>
      <c r="G66" s="19">
        <f t="shared" si="25"/>
        <v>-29794193</v>
      </c>
      <c r="H66" s="19">
        <f t="shared" si="25"/>
        <v>29794193</v>
      </c>
      <c r="I66" s="19">
        <f t="shared" si="25"/>
        <v>0</v>
      </c>
      <c r="J66" s="19">
        <f t="shared" si="25"/>
        <v>0</v>
      </c>
      <c r="K66" s="19">
        <f t="shared" si="25"/>
        <v>0</v>
      </c>
      <c r="L66" s="19">
        <f t="shared" si="25"/>
        <v>0</v>
      </c>
      <c r="N66" s="27">
        <f t="shared" si="13"/>
        <v>0</v>
      </c>
    </row>
    <row r="67" spans="1:16" s="15" customFormat="1" ht="15.75" hidden="1" outlineLevel="3" x14ac:dyDescent="0.25">
      <c r="A67" s="23" t="s">
        <v>21</v>
      </c>
      <c r="B67" s="24" t="s">
        <v>8</v>
      </c>
      <c r="C67" s="25">
        <f>C18</f>
        <v>0</v>
      </c>
      <c r="D67" s="25">
        <f t="shared" ref="D67:I67" si="26">D18</f>
        <v>0</v>
      </c>
      <c r="E67" s="25">
        <f t="shared" si="26"/>
        <v>0</v>
      </c>
      <c r="F67" s="25">
        <f t="shared" si="26"/>
        <v>0</v>
      </c>
      <c r="G67" s="25">
        <f t="shared" si="26"/>
        <v>114211073</v>
      </c>
      <c r="H67" s="25">
        <f t="shared" si="26"/>
        <v>0</v>
      </c>
      <c r="I67" s="25">
        <f t="shared" si="26"/>
        <v>0</v>
      </c>
      <c r="J67" s="25">
        <f t="shared" ref="J67:L68" si="27">J18</f>
        <v>0</v>
      </c>
      <c r="K67" s="25">
        <f t="shared" si="27"/>
        <v>0</v>
      </c>
      <c r="L67" s="25">
        <f t="shared" si="27"/>
        <v>0</v>
      </c>
      <c r="N67" s="26">
        <f>SUM(C67:I67)</f>
        <v>114211073</v>
      </c>
    </row>
    <row r="68" spans="1:16" s="15" customFormat="1" ht="15.75" hidden="1" outlineLevel="3" x14ac:dyDescent="0.25">
      <c r="A68" s="23" t="s">
        <v>22</v>
      </c>
      <c r="B68" s="24" t="s">
        <v>10</v>
      </c>
      <c r="C68" s="25">
        <f>C19</f>
        <v>0</v>
      </c>
      <c r="D68" s="25">
        <f t="shared" ref="D68:I68" si="28">D19</f>
        <v>0</v>
      </c>
      <c r="E68" s="25">
        <f t="shared" si="28"/>
        <v>0</v>
      </c>
      <c r="F68" s="25">
        <f t="shared" si="28"/>
        <v>0</v>
      </c>
      <c r="G68" s="25">
        <f t="shared" si="28"/>
        <v>84416880</v>
      </c>
      <c r="H68" s="25">
        <f t="shared" si="28"/>
        <v>29794193</v>
      </c>
      <c r="I68" s="25">
        <f t="shared" si="28"/>
        <v>0</v>
      </c>
      <c r="J68" s="25">
        <f t="shared" si="27"/>
        <v>0</v>
      </c>
      <c r="K68" s="25">
        <f t="shared" si="27"/>
        <v>0</v>
      </c>
      <c r="L68" s="25">
        <f t="shared" si="27"/>
        <v>0</v>
      </c>
      <c r="N68" s="26">
        <f>SUM(C68:I68)</f>
        <v>114211073</v>
      </c>
    </row>
    <row r="69" spans="1:16" ht="15.75" outlineLevel="2" collapsed="1" x14ac:dyDescent="0.25">
      <c r="A69" s="17" t="s">
        <v>23</v>
      </c>
      <c r="B69" s="18" t="s">
        <v>24</v>
      </c>
      <c r="C69" s="19">
        <f t="shared" ref="C69:L69" si="29">C71-C70</f>
        <v>0</v>
      </c>
      <c r="D69" s="19">
        <f t="shared" si="29"/>
        <v>0</v>
      </c>
      <c r="E69" s="19">
        <f t="shared" si="29"/>
        <v>0</v>
      </c>
      <c r="F69" s="19">
        <f t="shared" si="29"/>
        <v>0</v>
      </c>
      <c r="G69" s="19">
        <f t="shared" si="29"/>
        <v>966160</v>
      </c>
      <c r="H69" s="19">
        <f t="shared" si="29"/>
        <v>52202932</v>
      </c>
      <c r="I69" s="19">
        <f t="shared" si="29"/>
        <v>789117</v>
      </c>
      <c r="J69" s="19">
        <f t="shared" si="29"/>
        <v>0</v>
      </c>
      <c r="K69" s="19">
        <f t="shared" si="29"/>
        <v>0</v>
      </c>
      <c r="L69" s="19">
        <f t="shared" si="29"/>
        <v>0</v>
      </c>
      <c r="N69" s="27">
        <f>SUM(C69:L69)</f>
        <v>53958209</v>
      </c>
    </row>
    <row r="70" spans="1:16" s="15" customFormat="1" ht="15.75" hidden="1" outlineLevel="3" x14ac:dyDescent="0.25">
      <c r="A70" s="23" t="s">
        <v>25</v>
      </c>
      <c r="B70" s="24" t="s">
        <v>8</v>
      </c>
      <c r="C70" s="25">
        <f>C21</f>
        <v>0</v>
      </c>
      <c r="D70" s="25">
        <f t="shared" ref="D70:L70" si="30">D21</f>
        <v>0</v>
      </c>
      <c r="E70" s="25">
        <f t="shared" si="30"/>
        <v>0</v>
      </c>
      <c r="F70" s="25">
        <f t="shared" si="30"/>
        <v>0</v>
      </c>
      <c r="G70" s="25">
        <f t="shared" si="30"/>
        <v>0</v>
      </c>
      <c r="H70" s="25">
        <f t="shared" si="30"/>
        <v>0</v>
      </c>
      <c r="I70" s="25">
        <f t="shared" si="30"/>
        <v>0</v>
      </c>
      <c r="J70" s="25">
        <f t="shared" si="30"/>
        <v>0</v>
      </c>
      <c r="K70" s="25">
        <f t="shared" si="30"/>
        <v>0</v>
      </c>
      <c r="L70" s="25">
        <f t="shared" si="30"/>
        <v>0</v>
      </c>
      <c r="N70" s="26">
        <f>SUM(C70:I70)</f>
        <v>0</v>
      </c>
    </row>
    <row r="71" spans="1:16" s="15" customFormat="1" ht="15.75" hidden="1" outlineLevel="3" x14ac:dyDescent="0.25">
      <c r="A71" s="23" t="s">
        <v>26</v>
      </c>
      <c r="B71" s="24" t="s">
        <v>10</v>
      </c>
      <c r="C71" s="25">
        <f>C22</f>
        <v>0</v>
      </c>
      <c r="D71" s="25">
        <f t="shared" ref="D71:L71" si="31">D22</f>
        <v>0</v>
      </c>
      <c r="E71" s="25">
        <f t="shared" si="31"/>
        <v>0</v>
      </c>
      <c r="F71" s="25">
        <f t="shared" si="31"/>
        <v>0</v>
      </c>
      <c r="G71" s="25">
        <f t="shared" si="31"/>
        <v>966160</v>
      </c>
      <c r="H71" s="25">
        <f t="shared" si="31"/>
        <v>52202932</v>
      </c>
      <c r="I71" s="25">
        <f t="shared" si="31"/>
        <v>789117</v>
      </c>
      <c r="J71" s="25">
        <f t="shared" si="31"/>
        <v>0</v>
      </c>
      <c r="K71" s="25">
        <f t="shared" si="31"/>
        <v>0</v>
      </c>
      <c r="L71" s="25">
        <f t="shared" si="31"/>
        <v>0</v>
      </c>
      <c r="N71" s="26">
        <f>SUM(C71:I71)</f>
        <v>53958209</v>
      </c>
    </row>
    <row r="72" spans="1:16" outlineLevel="2" collapsed="1" x14ac:dyDescent="0.25">
      <c r="B72" s="2"/>
      <c r="F72" s="5"/>
      <c r="O72" s="3"/>
      <c r="P72" s="3"/>
    </row>
    <row r="73" spans="1:16" outlineLevel="1" x14ac:dyDescent="0.25">
      <c r="B73" s="2"/>
      <c r="F73" s="5"/>
      <c r="O73" s="3"/>
      <c r="P73" s="3"/>
    </row>
    <row r="74" spans="1:16" outlineLevel="1" x14ac:dyDescent="0.25">
      <c r="C74" s="1">
        <v>2019</v>
      </c>
      <c r="D74" s="1">
        <v>2020</v>
      </c>
      <c r="E74" s="1">
        <v>2021</v>
      </c>
      <c r="F74" s="1">
        <v>2022</v>
      </c>
      <c r="G74" s="1">
        <v>2023</v>
      </c>
      <c r="H74" s="1">
        <v>2024</v>
      </c>
      <c r="I74" s="1">
        <v>2025</v>
      </c>
      <c r="J74" s="1">
        <v>2026</v>
      </c>
      <c r="K74" s="1">
        <v>2027</v>
      </c>
      <c r="L74" s="1">
        <v>2028</v>
      </c>
      <c r="N74" s="1" t="s">
        <v>1</v>
      </c>
      <c r="O74" s="3"/>
    </row>
    <row r="75" spans="1:16" ht="15.75" outlineLevel="1" x14ac:dyDescent="0.25">
      <c r="A75" s="20" t="s">
        <v>29</v>
      </c>
      <c r="B75" s="37" t="s">
        <v>48</v>
      </c>
      <c r="C75" s="22">
        <f t="shared" ref="C75:K75" si="32">SUM(C55,C57,C60,C63,C66,C69)</f>
        <v>-149000</v>
      </c>
      <c r="D75" s="22">
        <f t="shared" si="32"/>
        <v>0</v>
      </c>
      <c r="E75" s="22">
        <f t="shared" si="32"/>
        <v>0</v>
      </c>
      <c r="F75" s="22">
        <f t="shared" si="32"/>
        <v>0</v>
      </c>
      <c r="G75" s="22">
        <f>SUM(G55,G57,G60,G63,G66,G69)</f>
        <v>-41192368.809375003</v>
      </c>
      <c r="H75" s="22">
        <f t="shared" si="32"/>
        <v>-35319811.890625</v>
      </c>
      <c r="I75" s="22">
        <f t="shared" si="32"/>
        <v>-139256.22999999998</v>
      </c>
      <c r="J75" s="22">
        <f t="shared" si="32"/>
        <v>-4667995.5714285709</v>
      </c>
      <c r="K75" s="22">
        <f t="shared" si="32"/>
        <v>-7321138.4285714291</v>
      </c>
      <c r="L75" s="22">
        <f>SUM(L55,L57,L60,L63,L66,L69)</f>
        <v>-1861866</v>
      </c>
      <c r="M75" s="28"/>
      <c r="N75" s="30">
        <f>SUM(C75:L75)</f>
        <v>-90651436.930000007</v>
      </c>
      <c r="O75" s="3"/>
    </row>
    <row r="76" spans="1:16" ht="15.75" outlineLevel="1" thickBot="1" x14ac:dyDescent="0.3">
      <c r="A76" s="6"/>
      <c r="B76" s="12" t="s">
        <v>49</v>
      </c>
      <c r="C76" s="13">
        <f t="shared" ref="C76:L76" si="33">C75-C55</f>
        <v>0</v>
      </c>
      <c r="D76" s="13">
        <f t="shared" si="33"/>
        <v>0</v>
      </c>
      <c r="E76" s="13">
        <f t="shared" si="33"/>
        <v>0</v>
      </c>
      <c r="F76" s="13">
        <f t="shared" si="33"/>
        <v>0</v>
      </c>
      <c r="G76" s="13">
        <f t="shared" si="33"/>
        <v>21393053.378124997</v>
      </c>
      <c r="H76" s="13">
        <f t="shared" si="33"/>
        <v>42881384.921875</v>
      </c>
      <c r="I76" s="13">
        <f t="shared" si="33"/>
        <v>2535054.77</v>
      </c>
      <c r="J76" s="13">
        <f t="shared" si="33"/>
        <v>-4667995.5714285709</v>
      </c>
      <c r="K76" s="13">
        <f t="shared" si="33"/>
        <v>-7321138.4285714291</v>
      </c>
      <c r="L76" s="13">
        <f t="shared" si="33"/>
        <v>-1861866</v>
      </c>
      <c r="N76" s="13">
        <f>SUM(C76:L76)</f>
        <v>52958493.069999993</v>
      </c>
    </row>
    <row r="77" spans="1:16" outlineLevel="1" x14ac:dyDescent="0.25">
      <c r="B77" s="4"/>
      <c r="O77" s="5"/>
    </row>
    <row r="78" spans="1:16" x14ac:dyDescent="0.25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11"/>
    </row>
    <row r="79" spans="1:16" x14ac:dyDescent="0.25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11"/>
    </row>
    <row r="80" spans="1:16" ht="23.25" x14ac:dyDescent="0.35">
      <c r="A80" s="35" t="s">
        <v>50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11"/>
    </row>
    <row r="81" spans="2:15" ht="15.75" outlineLevel="1" x14ac:dyDescent="0.25">
      <c r="B81" s="28" t="s">
        <v>51</v>
      </c>
      <c r="C81" s="22">
        <v>7378000</v>
      </c>
      <c r="D81" s="28"/>
      <c r="E81" s="28" t="s">
        <v>52</v>
      </c>
      <c r="F81" s="62">
        <f>114211073/161209300</f>
        <v>0.708464542678369</v>
      </c>
      <c r="G81" s="28"/>
      <c r="H81" s="28"/>
      <c r="I81" s="45"/>
      <c r="J81" s="45"/>
      <c r="K81" s="45"/>
      <c r="L81" s="45"/>
      <c r="M81" s="28"/>
      <c r="N81" s="28"/>
    </row>
    <row r="82" spans="2:15" ht="15.75" outlineLevel="1" x14ac:dyDescent="0.25">
      <c r="B82" s="28" t="s">
        <v>53</v>
      </c>
      <c r="C82" s="22">
        <v>241888753</v>
      </c>
      <c r="D82" s="28"/>
      <c r="E82" s="28" t="s">
        <v>54</v>
      </c>
      <c r="F82" s="62">
        <v>0.85</v>
      </c>
      <c r="G82" s="28"/>
      <c r="H82" s="28"/>
      <c r="I82" s="45"/>
      <c r="J82" s="45"/>
      <c r="K82" s="45"/>
      <c r="L82" s="45"/>
      <c r="M82" s="28"/>
      <c r="N82" s="28"/>
    </row>
    <row r="83" spans="2:15" ht="15.75" outlineLevel="1" x14ac:dyDescent="0.25">
      <c r="B83" s="29" t="s">
        <v>55</v>
      </c>
      <c r="C83" s="29">
        <v>2019</v>
      </c>
      <c r="D83" s="29">
        <v>2020</v>
      </c>
      <c r="E83" s="29">
        <v>2021</v>
      </c>
      <c r="F83" s="29">
        <v>2022</v>
      </c>
      <c r="G83" s="29">
        <v>2023</v>
      </c>
      <c r="H83" s="29">
        <v>2024</v>
      </c>
      <c r="I83" s="29">
        <v>2025</v>
      </c>
      <c r="J83" s="29">
        <v>2026</v>
      </c>
      <c r="K83" s="29">
        <v>2027</v>
      </c>
      <c r="L83" s="29">
        <v>2028</v>
      </c>
      <c r="M83" s="28"/>
      <c r="N83" s="29" t="s">
        <v>1</v>
      </c>
    </row>
    <row r="84" spans="2:15" ht="15.75" outlineLevel="1" x14ac:dyDescent="0.25">
      <c r="B84" s="41" t="s">
        <v>56</v>
      </c>
      <c r="C84" s="22">
        <f>ROUND(C82*15%,0)</f>
        <v>36283313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8"/>
      <c r="N84" s="42">
        <f t="shared" ref="N84:N93" si="34">SUM(C84:L84)</f>
        <v>36283313</v>
      </c>
    </row>
    <row r="85" spans="2:15" ht="15.75" outlineLevel="1" x14ac:dyDescent="0.25">
      <c r="B85" s="41" t="s">
        <v>57</v>
      </c>
      <c r="C85" s="22">
        <v>0</v>
      </c>
      <c r="D85" s="22">
        <v>0</v>
      </c>
      <c r="E85" s="22">
        <v>0</v>
      </c>
      <c r="F85" s="22">
        <v>0</v>
      </c>
      <c r="G85" s="68">
        <v>67877600</v>
      </c>
      <c r="H85" s="68">
        <v>26560800</v>
      </c>
      <c r="I85" s="22">
        <v>0</v>
      </c>
      <c r="J85" s="22">
        <v>0</v>
      </c>
      <c r="K85" s="22">
        <v>0</v>
      </c>
      <c r="L85" s="22">
        <v>0</v>
      </c>
      <c r="M85" s="28"/>
      <c r="N85" s="42">
        <f t="shared" si="34"/>
        <v>94438400</v>
      </c>
    </row>
    <row r="86" spans="2:15" ht="15.75" outlineLevel="1" x14ac:dyDescent="0.25">
      <c r="B86" s="41" t="s">
        <v>58</v>
      </c>
      <c r="C86" s="22">
        <v>0</v>
      </c>
      <c r="D86" s="22">
        <v>0</v>
      </c>
      <c r="E86" s="22">
        <v>0</v>
      </c>
      <c r="F86" s="22">
        <v>0</v>
      </c>
      <c r="G86" s="68">
        <f>C81*0.4*17</f>
        <v>50170400</v>
      </c>
      <c r="H86" s="68">
        <f>C81*0.4*15</f>
        <v>44268000</v>
      </c>
      <c r="I86" s="22">
        <v>0</v>
      </c>
      <c r="J86" s="22">
        <v>0</v>
      </c>
      <c r="K86" s="22">
        <v>0</v>
      </c>
      <c r="L86" s="22">
        <v>0</v>
      </c>
      <c r="M86" s="28"/>
      <c r="N86" s="42">
        <f t="shared" si="34"/>
        <v>94438400</v>
      </c>
    </row>
    <row r="87" spans="2:15" ht="15.75" outlineLevel="1" x14ac:dyDescent="0.25">
      <c r="B87" s="41" t="s">
        <v>59</v>
      </c>
      <c r="C87" s="22">
        <v>0</v>
      </c>
      <c r="D87" s="22">
        <v>0</v>
      </c>
      <c r="E87" s="22">
        <v>0</v>
      </c>
      <c r="F87" s="22">
        <v>0</v>
      </c>
      <c r="G87" s="68">
        <v>0</v>
      </c>
      <c r="H87" s="68">
        <f>ROUND('Izmaksas NPL'!J3,0)-H85-H86</f>
        <v>5678215</v>
      </c>
      <c r="I87" s="68">
        <f>ROUND('Izmaksas NPL'!K3,0)-I85-I86</f>
        <v>2955723</v>
      </c>
      <c r="J87" s="22">
        <v>0</v>
      </c>
      <c r="K87" s="22">
        <v>0</v>
      </c>
      <c r="L87" s="22">
        <v>0</v>
      </c>
      <c r="M87" s="28"/>
      <c r="N87" s="42">
        <f t="shared" si="34"/>
        <v>8633938</v>
      </c>
    </row>
    <row r="88" spans="2:15" ht="15.75" outlineLevel="1" x14ac:dyDescent="0.25">
      <c r="B88" s="41" t="s">
        <v>60</v>
      </c>
      <c r="C88" s="22">
        <v>0</v>
      </c>
      <c r="D88" s="22">
        <v>0</v>
      </c>
      <c r="E88" s="22">
        <v>0</v>
      </c>
      <c r="F88" s="22">
        <v>0</v>
      </c>
      <c r="G88" s="68">
        <v>136000</v>
      </c>
      <c r="H88" s="68">
        <f>ROUND('Izmaksas NPL'!J4+'Izmaksas NPL'!J5+'Izmaksas NPL'!J6+'Izmaksas NPL'!J7,0)</f>
        <v>4586520</v>
      </c>
      <c r="I88" s="22">
        <v>0</v>
      </c>
      <c r="J88" s="22">
        <v>0</v>
      </c>
      <c r="K88" s="22">
        <v>0</v>
      </c>
      <c r="L88" s="22">
        <v>0</v>
      </c>
      <c r="M88" s="28"/>
      <c r="N88" s="42">
        <f t="shared" si="34"/>
        <v>4722520</v>
      </c>
    </row>
    <row r="89" spans="2:15" ht="15.75" outlineLevel="1" x14ac:dyDescent="0.25">
      <c r="B89" s="41" t="s">
        <v>61</v>
      </c>
      <c r="C89" s="22">
        <v>0</v>
      </c>
      <c r="D89" s="22">
        <v>0</v>
      </c>
      <c r="E89" s="22">
        <v>0</v>
      </c>
      <c r="F89" s="22">
        <v>0</v>
      </c>
      <c r="G89" s="68">
        <v>0</v>
      </c>
      <c r="H89" s="68">
        <f>ROUND('Izmaksas NPL'!J8+'Izmaksas NPL'!J9,0)</f>
        <v>177718</v>
      </c>
      <c r="I89" s="68">
        <f>ROUND('Izmaksas NPL'!K8+'Izmaksas NPL'!K9,0)</f>
        <v>750655</v>
      </c>
      <c r="J89" s="22">
        <v>0</v>
      </c>
      <c r="K89" s="22">
        <v>0</v>
      </c>
      <c r="L89" s="22">
        <v>0</v>
      </c>
      <c r="M89" s="28"/>
      <c r="N89" s="42">
        <f t="shared" si="34"/>
        <v>928373</v>
      </c>
      <c r="O89" s="3"/>
    </row>
    <row r="90" spans="2:15" ht="15.75" outlineLevel="1" x14ac:dyDescent="0.25">
      <c r="B90" s="43" t="s">
        <v>62</v>
      </c>
      <c r="C90" s="27">
        <f t="shared" ref="C90:L90" si="35">SUM(C84:C89)</f>
        <v>36283313</v>
      </c>
      <c r="D90" s="27">
        <f t="shared" si="35"/>
        <v>0</v>
      </c>
      <c r="E90" s="27">
        <f t="shared" si="35"/>
        <v>0</v>
      </c>
      <c r="F90" s="27">
        <f t="shared" si="35"/>
        <v>0</v>
      </c>
      <c r="G90" s="27">
        <f t="shared" si="35"/>
        <v>118184000</v>
      </c>
      <c r="H90" s="27">
        <f t="shared" si="35"/>
        <v>81271253</v>
      </c>
      <c r="I90" s="27">
        <f t="shared" si="35"/>
        <v>3706378</v>
      </c>
      <c r="J90" s="27">
        <f t="shared" si="35"/>
        <v>0</v>
      </c>
      <c r="K90" s="27">
        <f t="shared" si="35"/>
        <v>0</v>
      </c>
      <c r="L90" s="27">
        <f t="shared" si="35"/>
        <v>0</v>
      </c>
      <c r="M90" s="28"/>
      <c r="N90" s="42">
        <f t="shared" si="34"/>
        <v>239444944</v>
      </c>
    </row>
    <row r="91" spans="2:15" ht="15.75" outlineLevel="1" x14ac:dyDescent="0.25">
      <c r="B91" s="41" t="s">
        <v>63</v>
      </c>
      <c r="C91" s="22">
        <v>0</v>
      </c>
      <c r="D91" s="22">
        <v>0</v>
      </c>
      <c r="E91" s="22">
        <v>0</v>
      </c>
      <c r="F91" s="68">
        <f>ROUND('Izmaksas NPL'!H10,0)</f>
        <v>609331</v>
      </c>
      <c r="G91" s="68">
        <f>ROUND('Izmaksas NPL'!I10,0)</f>
        <v>863211</v>
      </c>
      <c r="H91" s="68">
        <f>ROUND('Izmaksas NPL'!J10,0)</f>
        <v>524538</v>
      </c>
      <c r="I91" s="68">
        <f>ROUND('Izmaksas NPL'!K10,0)</f>
        <v>6513</v>
      </c>
      <c r="J91" s="22">
        <v>0</v>
      </c>
      <c r="K91" s="22">
        <v>0</v>
      </c>
      <c r="L91" s="22">
        <v>0</v>
      </c>
      <c r="M91" s="28"/>
      <c r="N91" s="42">
        <f t="shared" si="34"/>
        <v>2003593</v>
      </c>
      <c r="O91" s="3"/>
    </row>
    <row r="92" spans="2:15" ht="15.75" outlineLevel="1" x14ac:dyDescent="0.25">
      <c r="B92" s="41" t="s">
        <v>37</v>
      </c>
      <c r="C92" s="22">
        <f>ROUND('Izmaksas NPL'!E14,0)</f>
        <v>149000</v>
      </c>
      <c r="D92" s="22">
        <f>ROUND('Izmaksas NPL'!F14,0)</f>
        <v>0</v>
      </c>
      <c r="E92" s="22">
        <f>ROUND('Izmaksas NPL'!G14,0)</f>
        <v>0</v>
      </c>
      <c r="F92" s="22">
        <f>ROUND('Izmaksas NPL'!H14,0)</f>
        <v>0</v>
      </c>
      <c r="G92" s="22">
        <f>ROUND('Izmaksas NPL'!I14,0)</f>
        <v>0</v>
      </c>
      <c r="H92" s="22">
        <f>ROUND('Izmaksas NPL'!J14,0)</f>
        <v>0</v>
      </c>
      <c r="I92" s="22">
        <f>ROUND('Izmaksas NPL'!K14,0)</f>
        <v>0</v>
      </c>
      <c r="J92" s="22">
        <f>ROUND('Izmaksas NPL'!L14,0)</f>
        <v>5742210</v>
      </c>
      <c r="K92" s="22">
        <f>ROUND('Izmaksas NPL'!M14,0)</f>
        <v>6759710</v>
      </c>
      <c r="L92" s="22">
        <f>ROUND('Izmaksas NPL'!N14,0)</f>
        <v>1349080</v>
      </c>
      <c r="M92" s="28"/>
      <c r="N92" s="42">
        <f t="shared" si="34"/>
        <v>14000000</v>
      </c>
      <c r="O92" s="11"/>
    </row>
    <row r="93" spans="2:15" ht="15.75" outlineLevel="1" x14ac:dyDescent="0.25">
      <c r="B93" s="43" t="s">
        <v>64</v>
      </c>
      <c r="C93" s="27">
        <f>SUM(C90:C92)</f>
        <v>36432313</v>
      </c>
      <c r="D93" s="27">
        <f t="shared" ref="D93:I93" si="36">SUM(D90:D92)</f>
        <v>0</v>
      </c>
      <c r="E93" s="27">
        <f t="shared" si="36"/>
        <v>0</v>
      </c>
      <c r="F93" s="27">
        <f t="shared" si="36"/>
        <v>609331</v>
      </c>
      <c r="G93" s="27">
        <f t="shared" si="36"/>
        <v>119047211</v>
      </c>
      <c r="H93" s="27">
        <f t="shared" si="36"/>
        <v>81795791</v>
      </c>
      <c r="I93" s="27">
        <f t="shared" si="36"/>
        <v>3712891</v>
      </c>
      <c r="J93" s="27">
        <f>SUM(J90:J92)</f>
        <v>5742210</v>
      </c>
      <c r="K93" s="27">
        <f>SUM(K90:K92)</f>
        <v>6759710</v>
      </c>
      <c r="L93" s="27">
        <f>SUM(L90:L92)</f>
        <v>1349080</v>
      </c>
      <c r="M93" s="28"/>
      <c r="N93" s="42">
        <f t="shared" si="34"/>
        <v>255448537</v>
      </c>
    </row>
    <row r="94" spans="2:15" ht="15.75" outlineLevel="1" x14ac:dyDescent="0.25">
      <c r="B94" s="28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28"/>
      <c r="N94" s="28"/>
    </row>
    <row r="95" spans="2:15" ht="15.75" outlineLevel="1" x14ac:dyDescent="0.25">
      <c r="B95" s="29" t="s">
        <v>65</v>
      </c>
      <c r="C95" s="29">
        <v>2019</v>
      </c>
      <c r="D95" s="29">
        <v>2020</v>
      </c>
      <c r="E95" s="29">
        <v>2021</v>
      </c>
      <c r="F95" s="29">
        <v>2022</v>
      </c>
      <c r="G95" s="29">
        <v>2023</v>
      </c>
      <c r="H95" s="29">
        <v>2024</v>
      </c>
      <c r="I95" s="29">
        <v>2025</v>
      </c>
      <c r="J95" s="29">
        <v>2026</v>
      </c>
      <c r="K95" s="29">
        <v>2027</v>
      </c>
      <c r="L95" s="29">
        <v>2028</v>
      </c>
      <c r="M95" s="28"/>
      <c r="N95" s="29" t="s">
        <v>1</v>
      </c>
    </row>
    <row r="96" spans="2:15" ht="15.75" outlineLevel="1" x14ac:dyDescent="0.25">
      <c r="B96" s="51" t="s">
        <v>66</v>
      </c>
      <c r="C96" s="52">
        <f t="shared" ref="C96:L96" si="37">SUM(C97:C100)</f>
        <v>10978212.949999996</v>
      </c>
      <c r="D96" s="52">
        <f t="shared" si="37"/>
        <v>0</v>
      </c>
      <c r="E96" s="52">
        <f t="shared" si="37"/>
        <v>0</v>
      </c>
      <c r="F96" s="52">
        <f t="shared" si="37"/>
        <v>0</v>
      </c>
      <c r="G96" s="52">
        <f t="shared" si="37"/>
        <v>0</v>
      </c>
      <c r="H96" s="52">
        <f t="shared" si="37"/>
        <v>5357412</v>
      </c>
      <c r="I96" s="52">
        <f t="shared" si="37"/>
        <v>0</v>
      </c>
      <c r="J96" s="52">
        <f t="shared" si="37"/>
        <v>5742210</v>
      </c>
      <c r="K96" s="52">
        <f t="shared" si="37"/>
        <v>6759710</v>
      </c>
      <c r="L96" s="52">
        <f t="shared" si="37"/>
        <v>1349080</v>
      </c>
      <c r="M96" s="28"/>
      <c r="N96" s="53">
        <f t="shared" ref="N96:N110" si="38">SUM(C96:L96)</f>
        <v>30186624.949999996</v>
      </c>
    </row>
    <row r="97" spans="2:16" ht="15.75" outlineLevel="2" x14ac:dyDescent="0.25">
      <c r="B97" s="41" t="s">
        <v>56</v>
      </c>
      <c r="C97" s="22">
        <f>C82*15%-C103-C107</f>
        <v>10829212.949999996</v>
      </c>
      <c r="D97" s="22">
        <v>0</v>
      </c>
      <c r="E97" s="22">
        <v>0</v>
      </c>
      <c r="F97" s="22"/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8"/>
      <c r="N97" s="42">
        <f t="shared" si="38"/>
        <v>10829212.949999996</v>
      </c>
    </row>
    <row r="98" spans="2:16" ht="15.75" outlineLevel="2" x14ac:dyDescent="0.25">
      <c r="B98" s="41" t="s">
        <v>67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4621608</v>
      </c>
      <c r="I98" s="22">
        <v>0</v>
      </c>
      <c r="J98" s="22">
        <v>0</v>
      </c>
      <c r="K98" s="22">
        <v>0</v>
      </c>
      <c r="L98" s="22">
        <v>0</v>
      </c>
      <c r="M98" s="28"/>
      <c r="N98" s="42">
        <f t="shared" si="38"/>
        <v>4621608</v>
      </c>
    </row>
    <row r="99" spans="2:16" ht="15.75" outlineLevel="2" x14ac:dyDescent="0.25">
      <c r="B99" s="41" t="s">
        <v>60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f>ROUND('Izmaksas NPL'!J5,0)</f>
        <v>735804</v>
      </c>
      <c r="I99" s="22">
        <v>0</v>
      </c>
      <c r="J99" s="22">
        <v>0</v>
      </c>
      <c r="K99" s="22">
        <v>0</v>
      </c>
      <c r="L99" s="22">
        <v>0</v>
      </c>
      <c r="M99" s="28"/>
      <c r="N99" s="42">
        <f t="shared" si="38"/>
        <v>735804</v>
      </c>
    </row>
    <row r="100" spans="2:16" ht="16.5" outlineLevel="2" thickBot="1" x14ac:dyDescent="0.3">
      <c r="B100" s="41" t="s">
        <v>37</v>
      </c>
      <c r="C100" s="54">
        <f>'Izmaksas NPL'!E13</f>
        <v>149000</v>
      </c>
      <c r="D100" s="54">
        <f>'Izmaksas NPL'!F13</f>
        <v>0</v>
      </c>
      <c r="E100" s="54">
        <f>'Izmaksas NPL'!G13</f>
        <v>0</v>
      </c>
      <c r="F100" s="54">
        <f>'Izmaksas NPL'!H13</f>
        <v>0</v>
      </c>
      <c r="G100" s="54">
        <f>'Izmaksas NPL'!I13</f>
        <v>0</v>
      </c>
      <c r="H100" s="54">
        <f>'Izmaksas NPL'!J13</f>
        <v>0</v>
      </c>
      <c r="I100" s="54">
        <f>'Izmaksas NPL'!K13</f>
        <v>0</v>
      </c>
      <c r="J100" s="54">
        <f>'Izmaksas NPL'!L13</f>
        <v>5742210</v>
      </c>
      <c r="K100" s="54">
        <f>'Izmaksas NPL'!M13</f>
        <v>6759710</v>
      </c>
      <c r="L100" s="54">
        <f>'Izmaksas NPL'!N13</f>
        <v>1349080</v>
      </c>
      <c r="M100" s="28"/>
      <c r="N100" s="55">
        <f t="shared" si="38"/>
        <v>14000000</v>
      </c>
    </row>
    <row r="101" spans="2:16" ht="15.75" x14ac:dyDescent="0.25">
      <c r="B101" s="60" t="s">
        <v>68</v>
      </c>
      <c r="C101" s="61">
        <f>SUM(C102,C106)</f>
        <v>25454100</v>
      </c>
      <c r="D101" s="61">
        <f t="shared" ref="D101:I101" si="39">SUM(D102,D106)</f>
        <v>0</v>
      </c>
      <c r="E101" s="61">
        <f t="shared" si="39"/>
        <v>0</v>
      </c>
      <c r="F101" s="61">
        <f t="shared" si="39"/>
        <v>0</v>
      </c>
      <c r="G101" s="61">
        <f t="shared" si="39"/>
        <v>118048000</v>
      </c>
      <c r="H101" s="61">
        <f t="shared" si="39"/>
        <v>17707200.150000006</v>
      </c>
      <c r="I101" s="61">
        <f t="shared" si="39"/>
        <v>0</v>
      </c>
      <c r="J101" s="61">
        <f>SUM(J102,J106)</f>
        <v>0</v>
      </c>
      <c r="K101" s="61">
        <f>SUM(K102,K106)</f>
        <v>0</v>
      </c>
      <c r="L101" s="61">
        <f>SUM(L102,L106)</f>
        <v>0</v>
      </c>
      <c r="M101" s="28"/>
      <c r="N101" s="59">
        <f t="shared" si="38"/>
        <v>161209300.15000001</v>
      </c>
    </row>
    <row r="102" spans="2:16" ht="15.75" outlineLevel="1" x14ac:dyDescent="0.25">
      <c r="B102" s="56" t="s">
        <v>69</v>
      </c>
      <c r="C102" s="57">
        <f t="shared" ref="C102:L102" si="40">SUM(C103:C105)</f>
        <v>7419870</v>
      </c>
      <c r="D102" s="57">
        <f t="shared" si="40"/>
        <v>0</v>
      </c>
      <c r="E102" s="57">
        <f t="shared" si="40"/>
        <v>0</v>
      </c>
      <c r="F102" s="57">
        <f t="shared" si="40"/>
        <v>0</v>
      </c>
      <c r="G102" s="57">
        <f t="shared" si="40"/>
        <v>34410992</v>
      </c>
      <c r="H102" s="57">
        <f t="shared" si="40"/>
        <v>5167365</v>
      </c>
      <c r="I102" s="57">
        <f t="shared" si="40"/>
        <v>0</v>
      </c>
      <c r="J102" s="57">
        <f t="shared" si="40"/>
        <v>0</v>
      </c>
      <c r="K102" s="57">
        <f t="shared" si="40"/>
        <v>0</v>
      </c>
      <c r="L102" s="57">
        <f t="shared" si="40"/>
        <v>0</v>
      </c>
      <c r="M102" s="28"/>
      <c r="N102" s="58">
        <f t="shared" si="38"/>
        <v>46998227</v>
      </c>
      <c r="P102" s="5"/>
    </row>
    <row r="103" spans="2:16" ht="15.75" outlineLevel="2" x14ac:dyDescent="0.25">
      <c r="B103" s="44" t="s">
        <v>70</v>
      </c>
      <c r="C103" s="46">
        <f>ROUND(C81*23*0.15*(1-0.7085),0)</f>
        <v>7419870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6">
        <v>0</v>
      </c>
      <c r="J103" s="46">
        <v>0</v>
      </c>
      <c r="K103" s="46">
        <v>0</v>
      </c>
      <c r="L103" s="46">
        <v>0</v>
      </c>
      <c r="M103" s="63"/>
      <c r="N103" s="64">
        <f t="shared" si="38"/>
        <v>7419870</v>
      </c>
      <c r="P103" s="5"/>
    </row>
    <row r="104" spans="2:16" ht="15.75" outlineLevel="2" x14ac:dyDescent="0.25">
      <c r="B104" s="44" t="s">
        <v>71</v>
      </c>
      <c r="C104" s="46">
        <v>0</v>
      </c>
      <c r="D104" s="46">
        <v>0</v>
      </c>
      <c r="E104" s="46">
        <v>0</v>
      </c>
      <c r="F104" s="46">
        <v>0</v>
      </c>
      <c r="G104" s="46">
        <f>G85*(1-0.7085)</f>
        <v>19786320.399999999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63"/>
      <c r="N104" s="64">
        <f t="shared" si="38"/>
        <v>19786320.399999999</v>
      </c>
      <c r="P104" s="5"/>
    </row>
    <row r="105" spans="2:16" ht="15.75" outlineLevel="2" x14ac:dyDescent="0.25">
      <c r="B105" s="44" t="s">
        <v>72</v>
      </c>
      <c r="C105" s="46">
        <v>0</v>
      </c>
      <c r="D105" s="46">
        <v>0</v>
      </c>
      <c r="E105" s="46">
        <v>0</v>
      </c>
      <c r="F105" s="46">
        <v>0</v>
      </c>
      <c r="G105" s="46">
        <f>G86*(1-0.7085)</f>
        <v>14624671.6</v>
      </c>
      <c r="H105" s="46">
        <v>5167365</v>
      </c>
      <c r="I105" s="46">
        <v>0</v>
      </c>
      <c r="J105" s="46">
        <v>0</v>
      </c>
      <c r="K105" s="46">
        <v>0</v>
      </c>
      <c r="L105" s="46">
        <v>0</v>
      </c>
      <c r="M105" s="63"/>
      <c r="N105" s="64">
        <f t="shared" si="38"/>
        <v>19792036.600000001</v>
      </c>
    </row>
    <row r="106" spans="2:16" ht="15.75" outlineLevel="1" x14ac:dyDescent="0.25">
      <c r="B106" s="56" t="s">
        <v>73</v>
      </c>
      <c r="C106" s="57">
        <f t="shared" ref="C106:I106" si="41">SUM(C107:C109)</f>
        <v>18034230</v>
      </c>
      <c r="D106" s="57">
        <f t="shared" si="41"/>
        <v>0</v>
      </c>
      <c r="E106" s="57">
        <f t="shared" si="41"/>
        <v>0</v>
      </c>
      <c r="F106" s="57">
        <f t="shared" si="41"/>
        <v>0</v>
      </c>
      <c r="G106" s="57">
        <f t="shared" si="41"/>
        <v>83637008</v>
      </c>
      <c r="H106" s="57">
        <f t="shared" si="41"/>
        <v>12539835.150000006</v>
      </c>
      <c r="I106" s="57">
        <f t="shared" si="41"/>
        <v>0</v>
      </c>
      <c r="J106" s="57">
        <f>SUM(J107:J109)</f>
        <v>0</v>
      </c>
      <c r="K106" s="57">
        <f>SUM(K107:K109)</f>
        <v>0</v>
      </c>
      <c r="L106" s="57">
        <f>SUM(L107:L109)</f>
        <v>0</v>
      </c>
      <c r="M106" s="28"/>
      <c r="N106" s="58">
        <f t="shared" si="38"/>
        <v>114211073.15000001</v>
      </c>
    </row>
    <row r="107" spans="2:16" ht="15.75" outlineLevel="2" x14ac:dyDescent="0.25">
      <c r="B107" s="44" t="s">
        <v>70</v>
      </c>
      <c r="C107" s="46">
        <f>ROUND(C81*23*0.15*0.7085,0)</f>
        <v>18034230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46">
        <v>0</v>
      </c>
      <c r="L107" s="46">
        <v>0</v>
      </c>
      <c r="M107" s="63"/>
      <c r="N107" s="64">
        <f t="shared" si="38"/>
        <v>18034230</v>
      </c>
    </row>
    <row r="108" spans="2:16" ht="15.75" outlineLevel="2" x14ac:dyDescent="0.25">
      <c r="B108" s="44" t="s">
        <v>71</v>
      </c>
      <c r="C108" s="46">
        <v>0</v>
      </c>
      <c r="D108" s="46">
        <v>0</v>
      </c>
      <c r="E108" s="46">
        <v>0</v>
      </c>
      <c r="F108" s="46" t="s">
        <v>74</v>
      </c>
      <c r="G108" s="46">
        <f>G85-G104</f>
        <v>48091279.600000001</v>
      </c>
      <c r="H108" s="46">
        <v>0</v>
      </c>
      <c r="I108" s="46">
        <v>0</v>
      </c>
      <c r="J108" s="46">
        <v>0</v>
      </c>
      <c r="K108" s="46">
        <v>0</v>
      </c>
      <c r="L108" s="46">
        <v>0</v>
      </c>
      <c r="M108" s="63"/>
      <c r="N108" s="64">
        <f t="shared" si="38"/>
        <v>48091279.600000001</v>
      </c>
    </row>
    <row r="109" spans="2:16" ht="15.75" outlineLevel="2" x14ac:dyDescent="0.25">
      <c r="B109" s="44" t="s">
        <v>72</v>
      </c>
      <c r="C109" s="46">
        <v>0</v>
      </c>
      <c r="D109" s="46">
        <v>0</v>
      </c>
      <c r="E109" s="46">
        <v>0</v>
      </c>
      <c r="F109" s="46">
        <v>0</v>
      </c>
      <c r="G109" s="46">
        <f>G86-G105</f>
        <v>35545728.399999999</v>
      </c>
      <c r="H109" s="46">
        <v>12539835.150000006</v>
      </c>
      <c r="I109" s="46">
        <v>0</v>
      </c>
      <c r="J109" s="46">
        <v>0</v>
      </c>
      <c r="K109" s="46">
        <v>0</v>
      </c>
      <c r="L109" s="46">
        <v>0</v>
      </c>
      <c r="M109" s="63"/>
      <c r="N109" s="64">
        <f t="shared" si="38"/>
        <v>48085563.550000004</v>
      </c>
    </row>
    <row r="110" spans="2:16" ht="15.75" outlineLevel="2" x14ac:dyDescent="0.25">
      <c r="B110" s="60" t="s">
        <v>75</v>
      </c>
      <c r="C110" s="61">
        <f>SUM(C111,C118)</f>
        <v>0</v>
      </c>
      <c r="D110" s="61">
        <f t="shared" ref="D110:L110" si="42">SUM(D111,D118)</f>
        <v>0</v>
      </c>
      <c r="E110" s="61">
        <f t="shared" si="42"/>
        <v>0</v>
      </c>
      <c r="F110" s="61">
        <f>ROUND(SUM(F111,F118),0)</f>
        <v>609331</v>
      </c>
      <c r="G110" s="61">
        <f>ROUND(SUM(G111,G118),0)</f>
        <v>999211</v>
      </c>
      <c r="H110" s="61">
        <f>ROUND(SUM(H111,H118),0)</f>
        <v>58731179</v>
      </c>
      <c r="I110" s="61">
        <f>ROUND(SUM(I111,I118),0)</f>
        <v>3712891</v>
      </c>
      <c r="J110" s="61">
        <f t="shared" si="42"/>
        <v>0</v>
      </c>
      <c r="K110" s="61">
        <f t="shared" si="42"/>
        <v>0</v>
      </c>
      <c r="L110" s="61">
        <f t="shared" si="42"/>
        <v>0</v>
      </c>
      <c r="M110" s="63"/>
      <c r="N110" s="59">
        <f t="shared" si="38"/>
        <v>64052612</v>
      </c>
    </row>
    <row r="111" spans="2:16" ht="15.75" outlineLevel="1" x14ac:dyDescent="0.25">
      <c r="B111" s="56" t="s">
        <v>76</v>
      </c>
      <c r="C111" s="57">
        <f>SUM(C112:C117)</f>
        <v>0</v>
      </c>
      <c r="D111" s="57">
        <f>SUM(D112:D117)</f>
        <v>0</v>
      </c>
      <c r="E111" s="57">
        <f>SUM(E112:E117)</f>
        <v>0</v>
      </c>
      <c r="F111" s="57">
        <f>ROUND(SUM(F112:F117),0)</f>
        <v>91400</v>
      </c>
      <c r="G111" s="57">
        <f>ROUND(SUM(G112:G117),0)</f>
        <v>149882</v>
      </c>
      <c r="H111" s="57">
        <f>ROUND(SUM(H112:H117),0)</f>
        <v>8809677</v>
      </c>
      <c r="I111" s="57">
        <f>ROUND(SUM(I112:I117),0)</f>
        <v>556934</v>
      </c>
      <c r="J111" s="57">
        <f>SUM(J112:J117)</f>
        <v>0</v>
      </c>
      <c r="K111" s="57">
        <f>SUM(K112:K117)</f>
        <v>0</v>
      </c>
      <c r="L111" s="57">
        <f>SUM(L112:L117)</f>
        <v>0</v>
      </c>
      <c r="M111" s="28"/>
      <c r="N111" s="58">
        <f t="shared" ref="N111:N124" si="43">SUM(C111:L111)</f>
        <v>9607893</v>
      </c>
    </row>
    <row r="112" spans="2:16" ht="15.75" outlineLevel="2" x14ac:dyDescent="0.25">
      <c r="B112" s="44" t="s">
        <v>77</v>
      </c>
      <c r="C112" s="46">
        <f>ROUND(C89*23*0.15*(1-F89),0)</f>
        <v>0</v>
      </c>
      <c r="D112" s="46">
        <v>0</v>
      </c>
      <c r="E112" s="46">
        <v>0</v>
      </c>
      <c r="F112" s="46">
        <v>0</v>
      </c>
      <c r="G112" s="46">
        <v>0</v>
      </c>
      <c r="H112" s="46">
        <f>C81*0.4*9*(1-F82)</f>
        <v>3984120.0000000005</v>
      </c>
      <c r="I112" s="46">
        <v>0</v>
      </c>
      <c r="J112" s="46">
        <v>0</v>
      </c>
      <c r="K112" s="46">
        <v>0</v>
      </c>
      <c r="L112" s="46">
        <v>0</v>
      </c>
      <c r="M112" s="63"/>
      <c r="N112" s="64">
        <f t="shared" si="43"/>
        <v>3984120.0000000005</v>
      </c>
    </row>
    <row r="113" spans="2:15" ht="15.75" outlineLevel="2" x14ac:dyDescent="0.25">
      <c r="B113" s="44" t="s">
        <v>78</v>
      </c>
      <c r="C113" s="46">
        <v>0</v>
      </c>
      <c r="D113" s="46">
        <v>0</v>
      </c>
      <c r="E113" s="46">
        <v>0</v>
      </c>
      <c r="F113" s="46">
        <v>0</v>
      </c>
      <c r="G113" s="46">
        <v>0</v>
      </c>
      <c r="H113" s="46">
        <f>C81*0.4*9*(1-F82)</f>
        <v>3984120.0000000005</v>
      </c>
      <c r="I113" s="46">
        <v>0</v>
      </c>
      <c r="J113" s="46">
        <v>0</v>
      </c>
      <c r="K113" s="46">
        <v>0</v>
      </c>
      <c r="L113" s="46">
        <v>0</v>
      </c>
      <c r="M113" s="63"/>
      <c r="N113" s="64">
        <f t="shared" si="43"/>
        <v>3984120.0000000005</v>
      </c>
    </row>
    <row r="114" spans="2:15" ht="15.75" outlineLevel="2" x14ac:dyDescent="0.25">
      <c r="B114" s="41" t="s">
        <v>79</v>
      </c>
      <c r="C114" s="46"/>
      <c r="D114" s="46"/>
      <c r="E114" s="46"/>
      <c r="F114" s="46"/>
      <c r="G114" s="46"/>
      <c r="H114" s="46">
        <f>(H87-H98)*(1-F82)</f>
        <v>158491.05000000002</v>
      </c>
      <c r="I114" s="46">
        <f>(I87-I98)*(1-F82)</f>
        <v>443358.45000000007</v>
      </c>
      <c r="J114" s="46"/>
      <c r="K114" s="46"/>
      <c r="L114" s="46"/>
      <c r="M114" s="63"/>
      <c r="N114" s="64">
        <f t="shared" si="43"/>
        <v>601849.50000000012</v>
      </c>
    </row>
    <row r="115" spans="2:15" ht="15.75" outlineLevel="2" x14ac:dyDescent="0.25">
      <c r="B115" s="41" t="s">
        <v>60</v>
      </c>
      <c r="C115" s="46"/>
      <c r="D115" s="46"/>
      <c r="E115" s="46"/>
      <c r="F115" s="46"/>
      <c r="G115" s="46">
        <f>(G88-G99)*(1-F82)</f>
        <v>20400.000000000004</v>
      </c>
      <c r="H115" s="46">
        <f>(H88-H99)*(1-F82)</f>
        <v>577607.40000000014</v>
      </c>
      <c r="I115" s="46"/>
      <c r="J115" s="46"/>
      <c r="K115" s="46"/>
      <c r="L115" s="46"/>
      <c r="M115" s="63"/>
      <c r="N115" s="64">
        <f t="shared" si="43"/>
        <v>598007.40000000014</v>
      </c>
    </row>
    <row r="116" spans="2:15" ht="15.75" outlineLevel="2" x14ac:dyDescent="0.25">
      <c r="B116" s="44" t="s">
        <v>61</v>
      </c>
      <c r="C116" s="46"/>
      <c r="D116" s="46"/>
      <c r="E116" s="46"/>
      <c r="F116" s="46"/>
      <c r="G116" s="46"/>
      <c r="H116" s="46">
        <f>H89*(1-$F$82)</f>
        <v>26657.700000000004</v>
      </c>
      <c r="I116" s="46">
        <f>I89*(1-$F$82)</f>
        <v>112598.25000000001</v>
      </c>
      <c r="J116" s="46"/>
      <c r="K116" s="46"/>
      <c r="L116" s="46"/>
      <c r="M116" s="63"/>
      <c r="N116" s="64">
        <f t="shared" si="43"/>
        <v>139255.95000000001</v>
      </c>
    </row>
    <row r="117" spans="2:15" ht="15.75" outlineLevel="2" x14ac:dyDescent="0.25">
      <c r="B117" s="44" t="s">
        <v>63</v>
      </c>
      <c r="C117" s="46">
        <v>0</v>
      </c>
      <c r="D117" s="46">
        <v>0</v>
      </c>
      <c r="E117" s="46">
        <v>0</v>
      </c>
      <c r="F117" s="46">
        <f>F91*(1-$F$82)</f>
        <v>91399.650000000009</v>
      </c>
      <c r="G117" s="46">
        <f>G91*(1-$F$82)</f>
        <v>129481.65000000002</v>
      </c>
      <c r="H117" s="46">
        <f>H91*(1-$F$82)</f>
        <v>78680.700000000012</v>
      </c>
      <c r="I117" s="46">
        <f>I91*(1-$F$82)</f>
        <v>976.95000000000016</v>
      </c>
      <c r="J117" s="46">
        <v>0</v>
      </c>
      <c r="K117" s="46">
        <v>0</v>
      </c>
      <c r="L117" s="46">
        <v>0</v>
      </c>
      <c r="M117" s="63"/>
      <c r="N117" s="64">
        <f t="shared" si="43"/>
        <v>300538.95000000007</v>
      </c>
    </row>
    <row r="118" spans="2:15" ht="15.75" outlineLevel="1" x14ac:dyDescent="0.25">
      <c r="B118" s="56" t="s">
        <v>80</v>
      </c>
      <c r="C118" s="57">
        <f>SUM(C119:C124)</f>
        <v>0</v>
      </c>
      <c r="D118" s="57">
        <f>SUM(D119:D124)</f>
        <v>0</v>
      </c>
      <c r="E118" s="57">
        <f>SUM(E119:E124)</f>
        <v>0</v>
      </c>
      <c r="F118" s="57">
        <f>ROUND(SUM(F119:F124),0)</f>
        <v>517931</v>
      </c>
      <c r="G118" s="57">
        <f>ROUND(SUM(G119:G124),0)</f>
        <v>849329</v>
      </c>
      <c r="H118" s="57">
        <f>ROUND(SUM(H119:H124),0)</f>
        <v>49921502</v>
      </c>
      <c r="I118" s="57">
        <f>ROUND(SUM(I119:I124),0)</f>
        <v>3155957</v>
      </c>
      <c r="J118" s="57">
        <f>SUM(J119:J124)</f>
        <v>0</v>
      </c>
      <c r="K118" s="57">
        <f>SUM(K119:K124)</f>
        <v>0</v>
      </c>
      <c r="L118" s="57">
        <f>SUM(L119:L124)</f>
        <v>0</v>
      </c>
      <c r="M118" s="28"/>
      <c r="N118" s="58">
        <f t="shared" si="43"/>
        <v>54444719</v>
      </c>
    </row>
    <row r="119" spans="2:15" ht="15.75" outlineLevel="2" x14ac:dyDescent="0.25">
      <c r="B119" s="44" t="s">
        <v>77</v>
      </c>
      <c r="C119" s="46">
        <f>ROUND(C89*23*0.15*F89,0)</f>
        <v>0</v>
      </c>
      <c r="D119" s="46">
        <v>0</v>
      </c>
      <c r="E119" s="46">
        <v>0</v>
      </c>
      <c r="F119" s="46">
        <v>0</v>
      </c>
      <c r="G119" s="46">
        <v>0</v>
      </c>
      <c r="H119" s="46">
        <f>C81*0.4*9*(F82)</f>
        <v>22576680</v>
      </c>
      <c r="I119" s="46">
        <v>0</v>
      </c>
      <c r="J119" s="46">
        <v>0</v>
      </c>
      <c r="K119" s="46">
        <v>0</v>
      </c>
      <c r="L119" s="46">
        <v>0</v>
      </c>
      <c r="M119" s="63"/>
      <c r="N119" s="64">
        <f t="shared" si="43"/>
        <v>22576680</v>
      </c>
    </row>
    <row r="120" spans="2:15" ht="15.75" outlineLevel="2" x14ac:dyDescent="0.25">
      <c r="B120" s="44" t="s">
        <v>78</v>
      </c>
      <c r="C120" s="46"/>
      <c r="D120" s="46"/>
      <c r="E120" s="46"/>
      <c r="F120" s="46"/>
      <c r="G120" s="46"/>
      <c r="H120" s="46">
        <f>C81*0.4*9*(F82)</f>
        <v>22576680</v>
      </c>
      <c r="I120" s="46"/>
      <c r="J120" s="46"/>
      <c r="K120" s="46"/>
      <c r="L120" s="46"/>
      <c r="M120" s="63"/>
      <c r="N120" s="64">
        <f t="shared" si="43"/>
        <v>22576680</v>
      </c>
    </row>
    <row r="121" spans="2:15" ht="15.75" outlineLevel="2" x14ac:dyDescent="0.25">
      <c r="B121" s="41" t="s">
        <v>79</v>
      </c>
      <c r="C121" s="46"/>
      <c r="D121" s="46"/>
      <c r="E121" s="46"/>
      <c r="F121" s="46"/>
      <c r="G121" s="46"/>
      <c r="H121" s="46">
        <f>(H87-H98)*F82</f>
        <v>898115.95</v>
      </c>
      <c r="I121" s="46">
        <f>(I87-I98)*F82</f>
        <v>2512364.5499999998</v>
      </c>
      <c r="J121" s="46"/>
      <c r="K121" s="46"/>
      <c r="L121" s="46"/>
      <c r="M121" s="63"/>
      <c r="N121" s="64">
        <f t="shared" si="43"/>
        <v>3410480.5</v>
      </c>
    </row>
    <row r="122" spans="2:15" ht="15.75" outlineLevel="2" x14ac:dyDescent="0.25">
      <c r="B122" s="41" t="s">
        <v>60</v>
      </c>
      <c r="C122" s="46"/>
      <c r="D122" s="46"/>
      <c r="E122" s="46"/>
      <c r="F122" s="46"/>
      <c r="G122" s="46">
        <f>(G88-G99)*(F82)</f>
        <v>115600</v>
      </c>
      <c r="H122" s="46">
        <f>(H88-H99)*(F82)</f>
        <v>3273108.6</v>
      </c>
      <c r="I122" s="46"/>
      <c r="J122" s="46"/>
      <c r="K122" s="46"/>
      <c r="L122" s="46"/>
      <c r="M122" s="63"/>
      <c r="N122" s="64">
        <f t="shared" si="43"/>
        <v>3388708.6</v>
      </c>
    </row>
    <row r="123" spans="2:15" ht="15.75" outlineLevel="2" x14ac:dyDescent="0.25">
      <c r="B123" s="44" t="s">
        <v>61</v>
      </c>
      <c r="C123" s="46">
        <v>0</v>
      </c>
      <c r="D123" s="46">
        <v>0</v>
      </c>
      <c r="E123" s="46">
        <v>0</v>
      </c>
      <c r="F123" s="46">
        <v>0</v>
      </c>
      <c r="G123" s="46">
        <v>0</v>
      </c>
      <c r="H123" s="46">
        <f>H89*($F$82)</f>
        <v>151060.29999999999</v>
      </c>
      <c r="I123" s="46">
        <f>I89*($F$82)</f>
        <v>638056.75</v>
      </c>
      <c r="J123" s="46">
        <v>0</v>
      </c>
      <c r="K123" s="46">
        <v>0</v>
      </c>
      <c r="L123" s="46">
        <v>0</v>
      </c>
      <c r="M123" s="63"/>
      <c r="N123" s="64">
        <f t="shared" si="43"/>
        <v>789117.05</v>
      </c>
    </row>
    <row r="124" spans="2:15" ht="15.75" outlineLevel="2" x14ac:dyDescent="0.25">
      <c r="B124" s="44" t="s">
        <v>63</v>
      </c>
      <c r="C124" s="46">
        <v>0</v>
      </c>
      <c r="D124" s="46">
        <v>0</v>
      </c>
      <c r="E124" s="46">
        <v>0</v>
      </c>
      <c r="F124" s="46">
        <f>F91*($F$82)</f>
        <v>517931.35</v>
      </c>
      <c r="G124" s="46">
        <f>G91*($F$82)</f>
        <v>733729.35</v>
      </c>
      <c r="H124" s="46">
        <f>H91*($F$82)</f>
        <v>445857.3</v>
      </c>
      <c r="I124" s="46">
        <f>I91*($F$82)</f>
        <v>5536.05</v>
      </c>
      <c r="J124" s="46">
        <v>0</v>
      </c>
      <c r="K124" s="46">
        <v>0</v>
      </c>
      <c r="L124" s="46">
        <v>0</v>
      </c>
      <c r="M124" s="63"/>
      <c r="N124" s="64">
        <f t="shared" si="43"/>
        <v>1703054.05</v>
      </c>
    </row>
    <row r="125" spans="2:15" outlineLevel="1" x14ac:dyDescent="0.25">
      <c r="H125" s="11"/>
      <c r="I125" s="11"/>
      <c r="J125" s="11"/>
      <c r="K125" s="11"/>
      <c r="L125" s="11"/>
    </row>
    <row r="126" spans="2:15" ht="15.75" outlineLevel="1" x14ac:dyDescent="0.25">
      <c r="B126" s="21" t="s">
        <v>81</v>
      </c>
      <c r="H126" s="11"/>
      <c r="I126" s="11"/>
      <c r="J126" s="11"/>
      <c r="K126" s="11"/>
      <c r="L126" s="11"/>
    </row>
    <row r="127" spans="2:15" ht="15.75" outlineLevel="1" x14ac:dyDescent="0.25">
      <c r="B127" s="47" t="s">
        <v>82</v>
      </c>
      <c r="C127" s="48">
        <v>18398985.949999996</v>
      </c>
      <c r="D127" s="48">
        <v>0</v>
      </c>
      <c r="E127" s="48">
        <v>0</v>
      </c>
      <c r="F127" s="48">
        <v>609331</v>
      </c>
      <c r="G127" s="48">
        <v>45421213</v>
      </c>
      <c r="H127" s="48">
        <v>76506089</v>
      </c>
      <c r="I127" s="48">
        <v>2674311</v>
      </c>
      <c r="J127" s="48">
        <v>0</v>
      </c>
      <c r="K127" s="48">
        <v>0</v>
      </c>
      <c r="L127" s="48">
        <v>0</v>
      </c>
      <c r="M127" s="49"/>
      <c r="N127" s="50">
        <f>SUM(C127:L127)</f>
        <v>143609929.94999999</v>
      </c>
    </row>
    <row r="128" spans="2:15" ht="15.75" outlineLevel="1" x14ac:dyDescent="0.25">
      <c r="B128" s="47" t="s">
        <v>83</v>
      </c>
      <c r="C128" s="48">
        <v>18033327</v>
      </c>
      <c r="D128" s="48">
        <v>0</v>
      </c>
      <c r="E128" s="48">
        <v>0</v>
      </c>
      <c r="F128" s="48">
        <v>0</v>
      </c>
      <c r="G128" s="48">
        <v>96177746</v>
      </c>
      <c r="H128" s="48">
        <v>0</v>
      </c>
      <c r="I128" s="48">
        <v>0</v>
      </c>
      <c r="J128" s="48">
        <v>0</v>
      </c>
      <c r="K128" s="48">
        <v>0</v>
      </c>
      <c r="L128" s="48">
        <v>0</v>
      </c>
      <c r="M128" s="49"/>
      <c r="N128" s="50">
        <f>SUM(C128:L128)</f>
        <v>114211073</v>
      </c>
      <c r="O128" s="3"/>
    </row>
    <row r="129" spans="2:15" ht="15.75" outlineLevel="1" x14ac:dyDescent="0.25">
      <c r="B129" s="47" t="s">
        <v>84</v>
      </c>
      <c r="C129" s="48">
        <v>0</v>
      </c>
      <c r="D129" s="48">
        <v>0</v>
      </c>
      <c r="E129" s="48"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  <c r="M129" s="49"/>
      <c r="N129" s="50">
        <f>SUM(C129:L129)</f>
        <v>0</v>
      </c>
      <c r="O129" s="3"/>
    </row>
    <row r="130" spans="2:15" x14ac:dyDescent="0.25"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2:15" ht="15.75" x14ac:dyDescent="0.25">
      <c r="B131" s="21" t="s">
        <v>38</v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</row>
    <row r="132" spans="2:15" ht="15.75" x14ac:dyDescent="0.25">
      <c r="B132" s="47" t="s">
        <v>82</v>
      </c>
      <c r="C132" s="48">
        <f t="shared" ref="C132:L132" si="44">C96+C102+C111</f>
        <v>18398082.949999996</v>
      </c>
      <c r="D132" s="48">
        <f t="shared" si="44"/>
        <v>0</v>
      </c>
      <c r="E132" s="48">
        <f t="shared" si="44"/>
        <v>0</v>
      </c>
      <c r="F132" s="48">
        <f t="shared" si="44"/>
        <v>91400</v>
      </c>
      <c r="G132" s="48">
        <f t="shared" si="44"/>
        <v>34560874</v>
      </c>
      <c r="H132" s="48">
        <f t="shared" si="44"/>
        <v>19334454</v>
      </c>
      <c r="I132" s="48">
        <f t="shared" si="44"/>
        <v>556934</v>
      </c>
      <c r="J132" s="48">
        <f t="shared" si="44"/>
        <v>5742210</v>
      </c>
      <c r="K132" s="48">
        <f t="shared" si="44"/>
        <v>6759710</v>
      </c>
      <c r="L132" s="48">
        <f t="shared" si="44"/>
        <v>1349080</v>
      </c>
      <c r="M132" s="49"/>
      <c r="N132" s="50">
        <f>SUM(C132:L132)</f>
        <v>86792744.949999988</v>
      </c>
    </row>
    <row r="133" spans="2:15" ht="15.75" x14ac:dyDescent="0.25">
      <c r="B133" s="47" t="s">
        <v>83</v>
      </c>
      <c r="C133" s="48">
        <f>C106+C118</f>
        <v>18034230</v>
      </c>
      <c r="D133" s="48">
        <f t="shared" ref="D133:L133" si="45">D106+D118</f>
        <v>0</v>
      </c>
      <c r="E133" s="48">
        <f t="shared" si="45"/>
        <v>0</v>
      </c>
      <c r="F133" s="48">
        <f t="shared" si="45"/>
        <v>517931</v>
      </c>
      <c r="G133" s="48">
        <f t="shared" si="45"/>
        <v>84486337</v>
      </c>
      <c r="H133" s="48">
        <f t="shared" si="45"/>
        <v>62461337.150000006</v>
      </c>
      <c r="I133" s="48">
        <f t="shared" si="45"/>
        <v>3155957</v>
      </c>
      <c r="J133" s="48">
        <f t="shared" si="45"/>
        <v>0</v>
      </c>
      <c r="K133" s="48">
        <f t="shared" si="45"/>
        <v>0</v>
      </c>
      <c r="L133" s="48">
        <f t="shared" si="45"/>
        <v>0</v>
      </c>
      <c r="M133" s="49"/>
      <c r="N133" s="50">
        <f>SUM(C133:L133)</f>
        <v>168655792.15000001</v>
      </c>
      <c r="O133" s="3"/>
    </row>
    <row r="135" spans="2:15" x14ac:dyDescent="0.25">
      <c r="N135" s="3"/>
    </row>
  </sheetData>
  <conditionalFormatting sqref="C28:L28">
    <cfRule type="cellIs" dxfId="11" priority="1" operator="lessThan">
      <formula>0</formula>
    </cfRule>
    <cfRule type="cellIs" dxfId="10" priority="2" operator="greaterThan">
      <formula>0</formula>
    </cfRule>
  </conditionalFormatting>
  <conditionalFormatting sqref="C49:L49">
    <cfRule type="cellIs" dxfId="9" priority="17" operator="lessThan">
      <formula>0</formula>
    </cfRule>
    <cfRule type="cellIs" dxfId="8" priority="18" operator="greaterThan">
      <formula>0</formula>
    </cfRule>
  </conditionalFormatting>
  <conditionalFormatting sqref="C76:L76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N28">
    <cfRule type="cellIs" dxfId="5" priority="21" operator="lessThan">
      <formula>0</formula>
    </cfRule>
    <cfRule type="cellIs" dxfId="4" priority="22" operator="greaterThan">
      <formula>0</formula>
    </cfRule>
  </conditionalFormatting>
  <conditionalFormatting sqref="N49">
    <cfRule type="cellIs" dxfId="3" priority="15" operator="lessThan">
      <formula>0</formula>
    </cfRule>
    <cfRule type="cellIs" dxfId="2" priority="16" operator="greaterThan">
      <formula>0</formula>
    </cfRule>
  </conditionalFormatting>
  <conditionalFormatting sqref="N76">
    <cfRule type="cellIs" dxfId="1" priority="5" operator="lessThan">
      <formula>0</formula>
    </cfRule>
    <cfRule type="cellIs" dxfId="0" priority="6" operator="greaterThan">
      <formula>0</formula>
    </cfRule>
  </conditionalFormatting>
  <pageMargins left="0.7" right="0.7" top="0.75" bottom="0.75" header="0.3" footer="0.3"/>
  <pageSetup scale="54" orientation="landscape" r:id="rId1"/>
  <rowBreaks count="1" manualBreakCount="1"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1849-D2A1-40CB-B479-9E7AA4EAB2B0}">
  <dimension ref="A1:E27"/>
  <sheetViews>
    <sheetView workbookViewId="0">
      <selection activeCell="A16" sqref="A16:E27"/>
    </sheetView>
  </sheetViews>
  <sheetFormatPr defaultRowHeight="15" x14ac:dyDescent="0.25"/>
  <cols>
    <col min="1" max="1" width="19.7109375" customWidth="1"/>
    <col min="2" max="5" width="13.28515625" customWidth="1"/>
    <col min="8" max="11" width="13.42578125" customWidth="1"/>
  </cols>
  <sheetData>
    <row r="1" spans="1:5" x14ac:dyDescent="0.25">
      <c r="A1" s="113"/>
      <c r="B1" s="113"/>
      <c r="C1" s="113"/>
      <c r="D1" s="113"/>
      <c r="E1" s="113"/>
    </row>
    <row r="2" spans="1:5" x14ac:dyDescent="0.25">
      <c r="A2" s="103"/>
      <c r="B2" s="90">
        <v>2019</v>
      </c>
      <c r="C2" s="90">
        <v>2020</v>
      </c>
      <c r="D2" s="90">
        <v>2021</v>
      </c>
      <c r="E2" s="90">
        <v>2022</v>
      </c>
    </row>
    <row r="3" spans="1:5" x14ac:dyDescent="0.25">
      <c r="A3" s="91" t="s">
        <v>85</v>
      </c>
      <c r="B3" s="92">
        <v>36432313</v>
      </c>
      <c r="C3" s="97">
        <v>0</v>
      </c>
      <c r="D3" s="97">
        <v>0</v>
      </c>
      <c r="E3" s="92">
        <v>609331</v>
      </c>
    </row>
    <row r="4" spans="1:5" ht="25.5" x14ac:dyDescent="0.25">
      <c r="A4" s="91" t="s">
        <v>86</v>
      </c>
      <c r="B4" s="92">
        <f>'Anot. pielikums'!C42</f>
        <v>36432313</v>
      </c>
      <c r="C4" s="92">
        <f>'Anot. pielikums'!D42</f>
        <v>0</v>
      </c>
      <c r="D4" s="92">
        <f>'Anot. pielikums'!E42</f>
        <v>0</v>
      </c>
      <c r="E4" s="92">
        <f>'Anot. pielikums'!F42</f>
        <v>609331</v>
      </c>
    </row>
    <row r="5" spans="1:5" x14ac:dyDescent="0.25">
      <c r="A5" s="95" t="s">
        <v>43</v>
      </c>
      <c r="B5" s="96">
        <f>B4-B3</f>
        <v>0</v>
      </c>
      <c r="C5" s="96">
        <f>C4-C3</f>
        <v>0</v>
      </c>
      <c r="D5" s="96">
        <f>D4-D3</f>
        <v>0</v>
      </c>
      <c r="E5" s="96">
        <f>E4-E3</f>
        <v>0</v>
      </c>
    </row>
    <row r="6" spans="1:5" x14ac:dyDescent="0.25">
      <c r="A6" s="104"/>
      <c r="B6" s="90">
        <v>2023</v>
      </c>
      <c r="C6" s="90">
        <v>2024</v>
      </c>
      <c r="D6" s="90">
        <v>2025</v>
      </c>
      <c r="E6" s="90">
        <v>2026</v>
      </c>
    </row>
    <row r="7" spans="1:5" x14ac:dyDescent="0.25">
      <c r="A7" s="91" t="s">
        <v>85</v>
      </c>
      <c r="B7" s="92">
        <v>141598959</v>
      </c>
      <c r="C7" s="92">
        <v>76506089</v>
      </c>
      <c r="D7" s="92">
        <v>2674311</v>
      </c>
      <c r="E7" s="92">
        <v>0</v>
      </c>
    </row>
    <row r="8" spans="1:5" ht="25.5" x14ac:dyDescent="0.25">
      <c r="A8" s="91" t="s">
        <v>86</v>
      </c>
      <c r="B8" s="92">
        <f>'Anot. pielikums'!G42</f>
        <v>119047211</v>
      </c>
      <c r="C8" s="92">
        <f>'Anot. pielikums'!H42</f>
        <v>81795791</v>
      </c>
      <c r="D8" s="92">
        <f>'Anot. pielikums'!I42</f>
        <v>3712891</v>
      </c>
      <c r="E8" s="92">
        <f>'Anot. pielikums'!J42</f>
        <v>5742210</v>
      </c>
    </row>
    <row r="9" spans="1:5" x14ac:dyDescent="0.25">
      <c r="A9" s="95" t="s">
        <v>43</v>
      </c>
      <c r="B9" s="96">
        <f>B8-B7</f>
        <v>-22551748</v>
      </c>
      <c r="C9" s="96">
        <f>C8-C7</f>
        <v>5289702</v>
      </c>
      <c r="D9" s="96">
        <f>D8-D7</f>
        <v>1038580</v>
      </c>
      <c r="E9" s="96">
        <f>E8-E7</f>
        <v>5742210</v>
      </c>
    </row>
    <row r="10" spans="1:5" x14ac:dyDescent="0.25">
      <c r="A10" s="104"/>
      <c r="B10" s="90">
        <v>2027</v>
      </c>
      <c r="C10" s="90">
        <v>2028</v>
      </c>
      <c r="D10" s="114" t="s">
        <v>87</v>
      </c>
      <c r="E10" s="114"/>
    </row>
    <row r="11" spans="1:5" x14ac:dyDescent="0.25">
      <c r="A11" s="91" t="s">
        <v>85</v>
      </c>
      <c r="B11" s="92">
        <v>0</v>
      </c>
      <c r="C11" s="92">
        <v>0</v>
      </c>
      <c r="D11" s="115">
        <f>SUM(B3:E3,B7:E7,B11:C11)</f>
        <v>257821003</v>
      </c>
      <c r="E11" s="116"/>
    </row>
    <row r="12" spans="1:5" ht="25.5" x14ac:dyDescent="0.25">
      <c r="A12" s="91" t="s">
        <v>86</v>
      </c>
      <c r="B12" s="92">
        <f>'Anot. pielikums'!K42</f>
        <v>6759710</v>
      </c>
      <c r="C12" s="92">
        <f>'Anot. pielikums'!L42</f>
        <v>1349080</v>
      </c>
      <c r="D12" s="115">
        <f>SUM(B4:E4,B8:E8,B12:C12)</f>
        <v>255448537</v>
      </c>
      <c r="E12" s="116"/>
    </row>
    <row r="13" spans="1:5" x14ac:dyDescent="0.25">
      <c r="A13" s="95" t="s">
        <v>43</v>
      </c>
      <c r="B13" s="96">
        <f>B12-B11</f>
        <v>6759710</v>
      </c>
      <c r="C13" s="96">
        <f>C12-C11</f>
        <v>1349080</v>
      </c>
      <c r="D13" s="117">
        <f>D12-D11</f>
        <v>-2372466</v>
      </c>
      <c r="E13" s="117"/>
    </row>
    <row r="16" spans="1:5" x14ac:dyDescent="0.25">
      <c r="A16" s="103"/>
      <c r="B16" s="90">
        <v>2019</v>
      </c>
      <c r="C16" s="90">
        <v>2020</v>
      </c>
      <c r="D16" s="90">
        <v>2021</v>
      </c>
      <c r="E16" s="90">
        <v>2022</v>
      </c>
    </row>
    <row r="17" spans="1:5" ht="38.25" x14ac:dyDescent="0.25">
      <c r="A17" s="91" t="s">
        <v>88</v>
      </c>
      <c r="B17" s="92">
        <f>-'Anot. pielikums'!C55</f>
        <v>149000</v>
      </c>
      <c r="C17" s="92">
        <f>-'Anot. pielikums'!D55</f>
        <v>0</v>
      </c>
      <c r="D17" s="92">
        <f>-'Anot. pielikums'!E55</f>
        <v>0</v>
      </c>
      <c r="E17" s="92">
        <f>-'Anot. pielikums'!F55</f>
        <v>0</v>
      </c>
    </row>
    <row r="18" spans="1:5" x14ac:dyDescent="0.25">
      <c r="A18" s="91" t="s">
        <v>89</v>
      </c>
      <c r="B18" s="92">
        <f>'Anot. pielikums'!C76</f>
        <v>0</v>
      </c>
      <c r="C18" s="92">
        <f>'Anot. pielikums'!D76</f>
        <v>0</v>
      </c>
      <c r="D18" s="92">
        <f>'Anot. pielikums'!E76</f>
        <v>0</v>
      </c>
      <c r="E18" s="92">
        <f>'Anot. pielikums'!F76</f>
        <v>0</v>
      </c>
    </row>
    <row r="19" spans="1:5" ht="43.9" customHeight="1" x14ac:dyDescent="0.25">
      <c r="A19" s="91" t="s">
        <v>90</v>
      </c>
      <c r="B19" s="92">
        <f>-'Anot. pielikums'!C75</f>
        <v>149000</v>
      </c>
      <c r="C19" s="92">
        <f>-'Anot. pielikums'!D75</f>
        <v>0</v>
      </c>
      <c r="D19" s="92">
        <f>-'Anot. pielikums'!E75</f>
        <v>0</v>
      </c>
      <c r="E19" s="92">
        <f>-'Anot. pielikums'!F75</f>
        <v>0</v>
      </c>
    </row>
    <row r="20" spans="1:5" x14ac:dyDescent="0.25">
      <c r="A20" s="104"/>
      <c r="B20" s="90">
        <v>2023</v>
      </c>
      <c r="C20" s="90">
        <v>2024</v>
      </c>
      <c r="D20" s="90">
        <v>2025</v>
      </c>
      <c r="E20" s="90">
        <v>2026</v>
      </c>
    </row>
    <row r="21" spans="1:5" ht="38.25" x14ac:dyDescent="0.25">
      <c r="A21" s="91" t="s">
        <v>88</v>
      </c>
      <c r="B21" s="92">
        <f>-'Anot. pielikums'!G55</f>
        <v>62585422.1875</v>
      </c>
      <c r="C21" s="92">
        <f>-'Anot. pielikums'!H55</f>
        <v>78201196.8125</v>
      </c>
      <c r="D21" s="92">
        <f>-'Anot. pielikums'!I55</f>
        <v>2674311</v>
      </c>
      <c r="E21" s="92">
        <f>-'Anot. pielikums'!J55</f>
        <v>0</v>
      </c>
    </row>
    <row r="22" spans="1:5" x14ac:dyDescent="0.25">
      <c r="A22" s="91" t="s">
        <v>89</v>
      </c>
      <c r="B22" s="92">
        <f>-'Anot. pielikums'!G76</f>
        <v>-21393053.378124997</v>
      </c>
      <c r="C22" s="92">
        <f>-'Anot. pielikums'!H76</f>
        <v>-42881384.921875</v>
      </c>
      <c r="D22" s="92">
        <f>-'Anot. pielikums'!I76</f>
        <v>-2535054.77</v>
      </c>
      <c r="E22" s="92">
        <f>-'Anot. pielikums'!J76</f>
        <v>4667995.5714285709</v>
      </c>
    </row>
    <row r="23" spans="1:5" ht="51" x14ac:dyDescent="0.25">
      <c r="A23" s="91" t="s">
        <v>90</v>
      </c>
      <c r="B23" s="92">
        <f>-'Anot. pielikums'!G75</f>
        <v>41192368.809375003</v>
      </c>
      <c r="C23" s="92">
        <f>-'Anot. pielikums'!H75</f>
        <v>35319811.890625</v>
      </c>
      <c r="D23" s="92">
        <f>-'Anot. pielikums'!I75</f>
        <v>139256.22999999998</v>
      </c>
      <c r="E23" s="92">
        <f>-'Anot. pielikums'!J75</f>
        <v>4667995.5714285709</v>
      </c>
    </row>
    <row r="24" spans="1:5" x14ac:dyDescent="0.25">
      <c r="A24" s="104"/>
      <c r="B24" s="90">
        <v>2027</v>
      </c>
      <c r="C24" s="90">
        <v>2028</v>
      </c>
      <c r="D24" s="114" t="s">
        <v>87</v>
      </c>
      <c r="E24" s="114"/>
    </row>
    <row r="25" spans="1:5" ht="38.25" x14ac:dyDescent="0.25">
      <c r="A25" s="91" t="s">
        <v>88</v>
      </c>
      <c r="B25" s="92">
        <f>-'Anot. pielikums'!J55</f>
        <v>0</v>
      </c>
      <c r="C25" s="92">
        <f>-'Anot. pielikums'!K55</f>
        <v>0</v>
      </c>
      <c r="D25" s="115">
        <f>SUM(B17:E17,B21:E21,B25:C25)</f>
        <v>143609930</v>
      </c>
      <c r="E25" s="116"/>
    </row>
    <row r="26" spans="1:5" x14ac:dyDescent="0.25">
      <c r="A26" s="91" t="s">
        <v>89</v>
      </c>
      <c r="B26" s="92">
        <f>-'Anot. pielikums'!K75</f>
        <v>7321138.4285714291</v>
      </c>
      <c r="C26" s="92">
        <f>-'Anot. pielikums'!L75</f>
        <v>1861866</v>
      </c>
      <c r="D26" s="115">
        <f>SUM(B18:E18,B22:E22,B26:C26)</f>
        <v>-52958493.069999993</v>
      </c>
      <c r="E26" s="116"/>
    </row>
    <row r="27" spans="1:5" ht="51" x14ac:dyDescent="0.25">
      <c r="A27" s="91" t="s">
        <v>90</v>
      </c>
      <c r="B27" s="92">
        <f>B26-B25</f>
        <v>7321138.4285714291</v>
      </c>
      <c r="C27" s="92">
        <f>C26-C25</f>
        <v>1861866</v>
      </c>
      <c r="D27" s="117">
        <f>D25+D26</f>
        <v>90651436.930000007</v>
      </c>
      <c r="E27" s="117"/>
    </row>
  </sheetData>
  <mergeCells count="9">
    <mergeCell ref="A1:E1"/>
    <mergeCell ref="D24:E24"/>
    <mergeCell ref="D25:E25"/>
    <mergeCell ref="D26:E26"/>
    <mergeCell ref="D27:E27"/>
    <mergeCell ref="D10:E10"/>
    <mergeCell ref="D11:E11"/>
    <mergeCell ref="D12:E12"/>
    <mergeCell ref="D13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81430-D7D7-4448-82D8-2CC8CCACE71D}">
  <dimension ref="A2:K42"/>
  <sheetViews>
    <sheetView workbookViewId="0">
      <selection activeCell="F16" sqref="F16"/>
    </sheetView>
  </sheetViews>
  <sheetFormatPr defaultRowHeight="15" x14ac:dyDescent="0.25"/>
  <cols>
    <col min="1" max="1" width="19.7109375" customWidth="1"/>
    <col min="2" max="5" width="13.28515625" customWidth="1"/>
    <col min="8" max="11" width="13.42578125" customWidth="1"/>
  </cols>
  <sheetData>
    <row r="2" spans="1:5" x14ac:dyDescent="0.25">
      <c r="A2" s="89"/>
      <c r="B2" s="94">
        <v>2019</v>
      </c>
      <c r="C2" s="94">
        <v>2020</v>
      </c>
      <c r="D2" s="94">
        <v>2021</v>
      </c>
      <c r="E2" s="94">
        <v>2022</v>
      </c>
    </row>
    <row r="3" spans="1:5" ht="38.25" x14ac:dyDescent="0.25">
      <c r="A3" s="91" t="s">
        <v>91</v>
      </c>
      <c r="B3" s="92">
        <v>36432313</v>
      </c>
      <c r="C3" s="97">
        <v>0</v>
      </c>
      <c r="D3" s="97">
        <v>0</v>
      </c>
      <c r="E3" s="92">
        <v>609331</v>
      </c>
    </row>
    <row r="4" spans="1:5" ht="25.5" x14ac:dyDescent="0.25">
      <c r="A4" s="91" t="s">
        <v>92</v>
      </c>
      <c r="B4" s="92">
        <f>'Izmaksas NPL'!E16</f>
        <v>36432312.950000003</v>
      </c>
      <c r="C4" s="92">
        <f>'Izmaksas NPL'!F16</f>
        <v>0</v>
      </c>
      <c r="D4" s="92">
        <f>'Izmaksas NPL'!G16</f>
        <v>0</v>
      </c>
      <c r="E4" s="92">
        <f>'Izmaksas NPL'!H16</f>
        <v>609331</v>
      </c>
    </row>
    <row r="5" spans="1:5" x14ac:dyDescent="0.25">
      <c r="A5" s="95" t="s">
        <v>43</v>
      </c>
      <c r="B5" s="96">
        <f>B4-B3</f>
        <v>-4.9999997019767761E-2</v>
      </c>
      <c r="C5" s="96">
        <f t="shared" ref="C5:E5" si="0">C4-C3</f>
        <v>0</v>
      </c>
      <c r="D5" s="96">
        <f t="shared" si="0"/>
        <v>0</v>
      </c>
      <c r="E5" s="96">
        <f t="shared" si="0"/>
        <v>0</v>
      </c>
    </row>
    <row r="6" spans="1:5" x14ac:dyDescent="0.25">
      <c r="A6" s="93"/>
      <c r="B6" s="94">
        <v>2023</v>
      </c>
      <c r="C6" s="94">
        <v>2024</v>
      </c>
      <c r="D6" s="94">
        <v>2025</v>
      </c>
      <c r="E6" s="94">
        <v>2026</v>
      </c>
    </row>
    <row r="7" spans="1:5" ht="38.25" x14ac:dyDescent="0.25">
      <c r="A7" s="91" t="s">
        <v>91</v>
      </c>
      <c r="B7" s="92">
        <v>141598959</v>
      </c>
      <c r="C7" s="92">
        <v>76506089</v>
      </c>
      <c r="D7" s="92">
        <v>2674311</v>
      </c>
      <c r="E7" s="92">
        <v>0</v>
      </c>
    </row>
    <row r="8" spans="1:5" ht="25.5" x14ac:dyDescent="0.25">
      <c r="A8" s="91" t="s">
        <v>92</v>
      </c>
      <c r="B8" s="92">
        <f>ROUND('Izmaksas NPL'!I16,0)</f>
        <v>119047211</v>
      </c>
      <c r="C8" s="92">
        <f>ROUND('Izmaksas NPL'!J16,0)</f>
        <v>81795791</v>
      </c>
      <c r="D8" s="92">
        <f>ROUND('Izmaksas NPL'!K16,0)</f>
        <v>3712891</v>
      </c>
      <c r="E8" s="92">
        <f>ROUND('Izmaksas NPL'!L16,0)</f>
        <v>5742210</v>
      </c>
    </row>
    <row r="9" spans="1:5" x14ac:dyDescent="0.25">
      <c r="A9" s="95" t="s">
        <v>43</v>
      </c>
      <c r="B9" s="96">
        <f>B8-B7</f>
        <v>-22551748</v>
      </c>
      <c r="C9" s="96">
        <f>C8-C7</f>
        <v>5289702</v>
      </c>
      <c r="D9" s="96">
        <f>D8-D7</f>
        <v>1038580</v>
      </c>
      <c r="E9" s="96">
        <f>E8-E7</f>
        <v>5742210</v>
      </c>
    </row>
    <row r="10" spans="1:5" x14ac:dyDescent="0.25">
      <c r="A10" s="93"/>
      <c r="B10" s="94">
        <v>2027</v>
      </c>
      <c r="C10" s="94">
        <v>2028</v>
      </c>
      <c r="D10" s="114" t="s">
        <v>87</v>
      </c>
      <c r="E10" s="114"/>
    </row>
    <row r="11" spans="1:5" ht="38.25" x14ac:dyDescent="0.25">
      <c r="A11" s="91" t="s">
        <v>91</v>
      </c>
      <c r="B11" s="92">
        <v>0</v>
      </c>
      <c r="C11" s="92">
        <v>0</v>
      </c>
      <c r="D11" s="115">
        <f>SUM(B3:E3,B7:E7,B11:C11)</f>
        <v>257821003</v>
      </c>
      <c r="E11" s="116"/>
    </row>
    <row r="12" spans="1:5" ht="25.5" x14ac:dyDescent="0.25">
      <c r="A12" s="91" t="s">
        <v>92</v>
      </c>
      <c r="B12" s="92">
        <f>ROUND('Izmaksas NPL'!M16,0)</f>
        <v>6759710</v>
      </c>
      <c r="C12" s="92">
        <f>ROUND('Izmaksas NPL'!N16,0)</f>
        <v>1349080</v>
      </c>
      <c r="D12" s="115">
        <f>SUM(B4:E4,B8:E8,B12:C12)</f>
        <v>255448536.94999999</v>
      </c>
      <c r="E12" s="116"/>
    </row>
    <row r="13" spans="1:5" x14ac:dyDescent="0.25">
      <c r="A13" s="95" t="s">
        <v>43</v>
      </c>
      <c r="B13" s="96">
        <f>B12-B11</f>
        <v>6759710</v>
      </c>
      <c r="C13" s="96">
        <f>C12-C11</f>
        <v>1349080</v>
      </c>
      <c r="D13" s="117">
        <f>D12-D11</f>
        <v>-2372466.0500000119</v>
      </c>
      <c r="E13" s="117"/>
    </row>
    <row r="16" spans="1:5" x14ac:dyDescent="0.25">
      <c r="A16" s="89"/>
      <c r="B16" s="90">
        <v>2019</v>
      </c>
      <c r="C16" s="90">
        <v>2020</v>
      </c>
      <c r="D16" s="90">
        <v>2021</v>
      </c>
      <c r="E16" s="90">
        <v>2022</v>
      </c>
    </row>
    <row r="17" spans="1:11" x14ac:dyDescent="0.25">
      <c r="A17" s="98" t="s">
        <v>93</v>
      </c>
      <c r="B17" s="99">
        <f>SUM(B18:B19)</f>
        <v>25454100</v>
      </c>
      <c r="C17" s="99">
        <f>SUM(C18:C19)</f>
        <v>0</v>
      </c>
      <c r="D17" s="99">
        <f>SUM(D18:D19)</f>
        <v>0</v>
      </c>
      <c r="E17" s="99">
        <f>SUM(E18:E19)</f>
        <v>609331</v>
      </c>
    </row>
    <row r="18" spans="1:11" x14ac:dyDescent="0.25">
      <c r="A18" s="91" t="s">
        <v>94</v>
      </c>
      <c r="B18" s="92">
        <f>'Anot. pielikums'!C106+'Anot. pielikums'!C118</f>
        <v>18034230</v>
      </c>
      <c r="C18" s="92">
        <f>'Anot. pielikums'!D106+'Anot. pielikums'!D118</f>
        <v>0</v>
      </c>
      <c r="D18" s="92">
        <f>'Anot. pielikums'!E106+'Anot. pielikums'!E118</f>
        <v>0</v>
      </c>
      <c r="E18" s="92">
        <f>'Anot. pielikums'!F106+'Anot. pielikums'!F118</f>
        <v>517931</v>
      </c>
    </row>
    <row r="19" spans="1:11" x14ac:dyDescent="0.25">
      <c r="A19" s="91" t="s">
        <v>95</v>
      </c>
      <c r="B19" s="92">
        <f>'Anot. pielikums'!C102+'Anot. pielikums'!C111</f>
        <v>7419870</v>
      </c>
      <c r="C19" s="92">
        <f>'Anot. pielikums'!D102+'Anot. pielikums'!D111</f>
        <v>0</v>
      </c>
      <c r="D19" s="92">
        <f>'Anot. pielikums'!E102+'Anot. pielikums'!E111</f>
        <v>0</v>
      </c>
      <c r="E19" s="92">
        <f>'Anot. pielikums'!F102+'Anot. pielikums'!F111</f>
        <v>91400</v>
      </c>
    </row>
    <row r="20" spans="1:11" x14ac:dyDescent="0.25">
      <c r="A20" s="98" t="s">
        <v>96</v>
      </c>
      <c r="B20" s="99">
        <f>B21</f>
        <v>10978212.949999996</v>
      </c>
      <c r="C20" s="99">
        <f>C21</f>
        <v>0</v>
      </c>
      <c r="D20" s="99">
        <f>D21</f>
        <v>0</v>
      </c>
      <c r="E20" s="99">
        <f>E21</f>
        <v>0</v>
      </c>
    </row>
    <row r="21" spans="1:11" x14ac:dyDescent="0.25">
      <c r="A21" s="91" t="s">
        <v>95</v>
      </c>
      <c r="B21" s="92">
        <f>'Anot. pielikums'!C96</f>
        <v>10978212.949999996</v>
      </c>
      <c r="C21" s="92">
        <f>'Anot. pielikums'!D96</f>
        <v>0</v>
      </c>
      <c r="D21" s="92">
        <f>'Anot. pielikums'!E96</f>
        <v>0</v>
      </c>
      <c r="E21" s="92">
        <f>'Anot. pielikums'!F96</f>
        <v>0</v>
      </c>
    </row>
    <row r="22" spans="1:11" x14ac:dyDescent="0.25">
      <c r="A22" s="100" t="s">
        <v>87</v>
      </c>
      <c r="B22" s="101">
        <f>SUM(B23:B24)</f>
        <v>36432312.949999996</v>
      </c>
      <c r="C22" s="101">
        <f>SUM(C23:C24)</f>
        <v>0</v>
      </c>
      <c r="D22" s="101">
        <f>SUM(D23:D24)</f>
        <v>0</v>
      </c>
      <c r="E22" s="101">
        <f>SUM(E23:E24)</f>
        <v>609331</v>
      </c>
      <c r="H22" s="3"/>
      <c r="I22" s="3"/>
      <c r="J22" s="3"/>
      <c r="K22" s="3"/>
    </row>
    <row r="23" spans="1:11" x14ac:dyDescent="0.25">
      <c r="A23" s="91" t="s">
        <v>94</v>
      </c>
      <c r="B23" s="92">
        <f>B18</f>
        <v>18034230</v>
      </c>
      <c r="C23" s="92">
        <f>C18</f>
        <v>0</v>
      </c>
      <c r="D23" s="92">
        <f>D18</f>
        <v>0</v>
      </c>
      <c r="E23" s="92">
        <f>E18</f>
        <v>517931</v>
      </c>
    </row>
    <row r="24" spans="1:11" x14ac:dyDescent="0.25">
      <c r="A24" s="91" t="s">
        <v>95</v>
      </c>
      <c r="B24" s="92">
        <f>B19+B21</f>
        <v>18398082.949999996</v>
      </c>
      <c r="C24" s="92">
        <f>C19+C21</f>
        <v>0</v>
      </c>
      <c r="D24" s="92">
        <f>D19+D21</f>
        <v>0</v>
      </c>
      <c r="E24" s="92">
        <f>E19+E21</f>
        <v>91400</v>
      </c>
    </row>
    <row r="25" spans="1:11" x14ac:dyDescent="0.25">
      <c r="A25" s="93"/>
      <c r="B25" s="90">
        <v>2023</v>
      </c>
      <c r="C25" s="90">
        <v>2024</v>
      </c>
      <c r="D25" s="90">
        <v>2025</v>
      </c>
      <c r="E25" s="90">
        <v>2026</v>
      </c>
    </row>
    <row r="26" spans="1:11" x14ac:dyDescent="0.25">
      <c r="A26" s="98" t="s">
        <v>93</v>
      </c>
      <c r="B26" s="99">
        <f>SUM(B27:B28)</f>
        <v>119047211</v>
      </c>
      <c r="C26" s="99">
        <f>SUM(C27:C28)</f>
        <v>76438379</v>
      </c>
      <c r="D26" s="99">
        <f>SUM(D27:D28)</f>
        <v>3712891</v>
      </c>
      <c r="E26" s="99">
        <f>SUM(E27:E28)</f>
        <v>0</v>
      </c>
    </row>
    <row r="27" spans="1:11" x14ac:dyDescent="0.25">
      <c r="A27" s="91" t="s">
        <v>94</v>
      </c>
      <c r="B27" s="92">
        <f>ROUND('Anot. pielikums'!G106+'Anot. pielikums'!G118,0)</f>
        <v>84486337</v>
      </c>
      <c r="C27" s="92">
        <f>ROUND('Anot. pielikums'!H106+'Anot. pielikums'!H118,0)</f>
        <v>62461337</v>
      </c>
      <c r="D27" s="92">
        <f>ROUND('Anot. pielikums'!I106+'Anot. pielikums'!I118,0)</f>
        <v>3155957</v>
      </c>
      <c r="E27" s="92">
        <f>'Anot. pielikums'!J106+'Anot. pielikums'!J118</f>
        <v>0</v>
      </c>
    </row>
    <row r="28" spans="1:11" x14ac:dyDescent="0.25">
      <c r="A28" s="91" t="s">
        <v>95</v>
      </c>
      <c r="B28" s="92">
        <f>ROUND('Anot. pielikums'!G102+'Anot. pielikums'!G111,0)</f>
        <v>34560874</v>
      </c>
      <c r="C28" s="92">
        <f>ROUND('Anot. pielikums'!H102+'Anot. pielikums'!H111,0)</f>
        <v>13977042</v>
      </c>
      <c r="D28" s="92">
        <f>ROUND('Anot. pielikums'!I102+'Anot. pielikums'!I111,0)</f>
        <v>556934</v>
      </c>
      <c r="E28" s="92">
        <f>'Anot. pielikums'!J102+'Anot. pielikums'!J111</f>
        <v>0</v>
      </c>
    </row>
    <row r="29" spans="1:11" x14ac:dyDescent="0.25">
      <c r="A29" s="98" t="s">
        <v>96</v>
      </c>
      <c r="B29" s="99">
        <f>B30</f>
        <v>0</v>
      </c>
      <c r="C29" s="99">
        <f>C30</f>
        <v>5357412</v>
      </c>
      <c r="D29" s="99">
        <f>D30</f>
        <v>0</v>
      </c>
      <c r="E29" s="99">
        <f>E30</f>
        <v>5742210</v>
      </c>
    </row>
    <row r="30" spans="1:11" x14ac:dyDescent="0.25">
      <c r="A30" s="91" t="s">
        <v>95</v>
      </c>
      <c r="B30" s="92">
        <f>'Anot. pielikums'!G96</f>
        <v>0</v>
      </c>
      <c r="C30" s="92">
        <f>'Anot. pielikums'!H96</f>
        <v>5357412</v>
      </c>
      <c r="D30" s="92">
        <f>'Anot. pielikums'!I96</f>
        <v>0</v>
      </c>
      <c r="E30" s="92">
        <f>'Anot. pielikums'!J96</f>
        <v>5742210</v>
      </c>
    </row>
    <row r="31" spans="1:11" x14ac:dyDescent="0.25">
      <c r="A31" s="100" t="s">
        <v>87</v>
      </c>
      <c r="B31" s="101">
        <f>SUM(B32:B33)</f>
        <v>119047211</v>
      </c>
      <c r="C31" s="101">
        <f>SUM(C32:C33)</f>
        <v>81795791</v>
      </c>
      <c r="D31" s="101">
        <f>SUM(D32:D33)</f>
        <v>3712891</v>
      </c>
      <c r="E31" s="101">
        <f>SUM(E32:E33)</f>
        <v>5742210</v>
      </c>
      <c r="H31" s="102"/>
      <c r="I31" s="3"/>
      <c r="J31" s="3"/>
      <c r="K31" s="3"/>
    </row>
    <row r="32" spans="1:11" x14ac:dyDescent="0.25">
      <c r="A32" s="91" t="s">
        <v>94</v>
      </c>
      <c r="B32" s="92">
        <f>B27</f>
        <v>84486337</v>
      </c>
      <c r="C32" s="92">
        <f>C27</f>
        <v>62461337</v>
      </c>
      <c r="D32" s="92">
        <f>D27</f>
        <v>3155957</v>
      </c>
      <c r="E32" s="92">
        <f>E27</f>
        <v>0</v>
      </c>
    </row>
    <row r="33" spans="1:10" x14ac:dyDescent="0.25">
      <c r="A33" s="91" t="s">
        <v>95</v>
      </c>
      <c r="B33" s="92">
        <f>B28+B30</f>
        <v>34560874</v>
      </c>
      <c r="C33" s="92">
        <f>C28+C30</f>
        <v>19334454</v>
      </c>
      <c r="D33" s="92">
        <f>D28+D30</f>
        <v>556934</v>
      </c>
      <c r="E33" s="92">
        <f>E28+E30</f>
        <v>5742210</v>
      </c>
    </row>
    <row r="34" spans="1:10" x14ac:dyDescent="0.25">
      <c r="A34" s="93"/>
      <c r="B34" s="90">
        <v>2027</v>
      </c>
      <c r="C34" s="90">
        <v>2028</v>
      </c>
      <c r="D34" s="114" t="s">
        <v>87</v>
      </c>
      <c r="E34" s="114"/>
    </row>
    <row r="35" spans="1:10" x14ac:dyDescent="0.25">
      <c r="A35" s="98" t="s">
        <v>93</v>
      </c>
      <c r="B35" s="99">
        <f>SUM(B36:B37)</f>
        <v>0</v>
      </c>
      <c r="C35" s="99">
        <f>SUM(C36:C37)</f>
        <v>0</v>
      </c>
      <c r="D35" s="120">
        <f>SUM(D36:E37)</f>
        <v>225261912</v>
      </c>
      <c r="E35" s="121"/>
    </row>
    <row r="36" spans="1:10" x14ac:dyDescent="0.25">
      <c r="A36" s="91" t="s">
        <v>94</v>
      </c>
      <c r="B36" s="92">
        <v>0</v>
      </c>
      <c r="C36" s="92">
        <v>0</v>
      </c>
      <c r="D36" s="118">
        <f>SUM(B18:E18,B27:E27,B36:C36)</f>
        <v>168655792</v>
      </c>
      <c r="E36" s="119"/>
    </row>
    <row r="37" spans="1:10" x14ac:dyDescent="0.25">
      <c r="A37" s="91" t="s">
        <v>95</v>
      </c>
      <c r="B37" s="92">
        <v>0</v>
      </c>
      <c r="C37" s="92">
        <v>0</v>
      </c>
      <c r="D37" s="118">
        <f>SUM(B19:E19,B28:E28,B37:C37)</f>
        <v>56606120</v>
      </c>
      <c r="E37" s="119"/>
    </row>
    <row r="38" spans="1:10" x14ac:dyDescent="0.25">
      <c r="A38" s="98" t="s">
        <v>96</v>
      </c>
      <c r="B38" s="99">
        <f>B39</f>
        <v>6759710</v>
      </c>
      <c r="C38" s="99">
        <f>C39</f>
        <v>1349080</v>
      </c>
      <c r="D38" s="120">
        <f>SUM(D39)</f>
        <v>30186624.949999996</v>
      </c>
      <c r="E38" s="121"/>
    </row>
    <row r="39" spans="1:10" x14ac:dyDescent="0.25">
      <c r="A39" s="91" t="s">
        <v>95</v>
      </c>
      <c r="B39" s="92">
        <f>'Anot. pielikums'!K96</f>
        <v>6759710</v>
      </c>
      <c r="C39" s="92">
        <f>'Anot. pielikums'!L96</f>
        <v>1349080</v>
      </c>
      <c r="D39" s="118">
        <f>SUM(B21:E21,B30:E30,B39:C39)</f>
        <v>30186624.949999996</v>
      </c>
      <c r="E39" s="119"/>
    </row>
    <row r="40" spans="1:10" x14ac:dyDescent="0.25">
      <c r="A40" s="100" t="s">
        <v>87</v>
      </c>
      <c r="B40" s="101">
        <f>SUM(B41:B42)</f>
        <v>6759710</v>
      </c>
      <c r="C40" s="101">
        <f>SUM(C41:C42)</f>
        <v>1349080</v>
      </c>
      <c r="D40" s="122">
        <f>SUM(D41:E42)</f>
        <v>255448536.94999999</v>
      </c>
      <c r="E40" s="123"/>
      <c r="H40" s="3"/>
      <c r="I40" s="3"/>
      <c r="J40" s="102"/>
    </row>
    <row r="41" spans="1:10" x14ac:dyDescent="0.25">
      <c r="A41" s="91" t="s">
        <v>94</v>
      </c>
      <c r="B41" s="92">
        <f>B36</f>
        <v>0</v>
      </c>
      <c r="C41" s="92">
        <f>C36</f>
        <v>0</v>
      </c>
      <c r="D41" s="118">
        <f>SUM(B23:E23,B32:E32,B41:C41)</f>
        <v>168655792</v>
      </c>
      <c r="E41" s="119"/>
    </row>
    <row r="42" spans="1:10" x14ac:dyDescent="0.25">
      <c r="A42" s="91" t="s">
        <v>95</v>
      </c>
      <c r="B42" s="92">
        <f>B37+B39</f>
        <v>6759710</v>
      </c>
      <c r="C42" s="92">
        <f>C37+C39</f>
        <v>1349080</v>
      </c>
      <c r="D42" s="118">
        <f>SUM(B24:E24,B33:E33,B42:C42)</f>
        <v>86792744.949999988</v>
      </c>
      <c r="E42" s="119"/>
    </row>
  </sheetData>
  <mergeCells count="13">
    <mergeCell ref="D35:E35"/>
    <mergeCell ref="D10:E10"/>
    <mergeCell ref="D11:E11"/>
    <mergeCell ref="D12:E12"/>
    <mergeCell ref="D13:E13"/>
    <mergeCell ref="D34:E34"/>
    <mergeCell ref="D42:E42"/>
    <mergeCell ref="D36:E36"/>
    <mergeCell ref="D37:E37"/>
    <mergeCell ref="D38:E38"/>
    <mergeCell ref="D39:E39"/>
    <mergeCell ref="D40:E40"/>
    <mergeCell ref="D41:E4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C893-0E10-482C-9CD1-61711CE4A0DD}">
  <dimension ref="A1:O38"/>
  <sheetViews>
    <sheetView workbookViewId="0">
      <selection activeCell="J41" sqref="J41"/>
    </sheetView>
  </sheetViews>
  <sheetFormatPr defaultColWidth="9.140625" defaultRowHeight="12.75" outlineLevelRow="1" x14ac:dyDescent="0.2"/>
  <cols>
    <col min="1" max="2" width="9.140625" style="71"/>
    <col min="3" max="13" width="15.42578125" style="71" customWidth="1"/>
    <col min="14" max="14" width="9.140625" style="71"/>
    <col min="15" max="15" width="12.42578125" style="71" bestFit="1" customWidth="1"/>
    <col min="16" max="16384" width="9.140625" style="71"/>
  </cols>
  <sheetData>
    <row r="1" spans="1:15" ht="15" customHeight="1" x14ac:dyDescent="0.2">
      <c r="A1" s="124" t="s">
        <v>97</v>
      </c>
      <c r="B1" s="74"/>
      <c r="C1" s="75">
        <v>2019</v>
      </c>
      <c r="D1" s="75">
        <v>2020</v>
      </c>
      <c r="E1" s="75">
        <v>2021</v>
      </c>
      <c r="F1" s="75">
        <v>2022</v>
      </c>
      <c r="G1" s="75">
        <v>2023</v>
      </c>
      <c r="H1" s="75">
        <v>2024</v>
      </c>
      <c r="I1" s="75">
        <v>2025</v>
      </c>
      <c r="J1" s="75">
        <v>2026</v>
      </c>
      <c r="K1" s="75">
        <v>2027</v>
      </c>
      <c r="L1" s="75">
        <v>2028</v>
      </c>
      <c r="M1" s="76" t="s">
        <v>87</v>
      </c>
    </row>
    <row r="2" spans="1:15" x14ac:dyDescent="0.2">
      <c r="A2" s="124"/>
      <c r="B2" s="74" t="s">
        <v>98</v>
      </c>
      <c r="C2" s="72">
        <v>-149000</v>
      </c>
      <c r="D2" s="72">
        <v>0</v>
      </c>
      <c r="E2" s="72">
        <v>0</v>
      </c>
      <c r="F2" s="72">
        <v>0</v>
      </c>
      <c r="G2" s="72">
        <v>0</v>
      </c>
      <c r="H2" s="72">
        <v>-11176689</v>
      </c>
      <c r="I2" s="72">
        <v>-2674311</v>
      </c>
      <c r="J2" s="72">
        <v>0</v>
      </c>
      <c r="K2" s="72">
        <v>0</v>
      </c>
      <c r="L2" s="72">
        <v>0</v>
      </c>
      <c r="M2" s="84">
        <f>SUM(C2:L2)</f>
        <v>-14000000</v>
      </c>
    </row>
    <row r="3" spans="1:15" x14ac:dyDescent="0.2">
      <c r="A3" s="124"/>
      <c r="B3" s="74" t="s">
        <v>99</v>
      </c>
      <c r="C3" s="72">
        <v>-149000</v>
      </c>
      <c r="D3" s="72">
        <v>0</v>
      </c>
      <c r="E3" s="72">
        <v>0</v>
      </c>
      <c r="F3" s="72">
        <v>0</v>
      </c>
      <c r="G3" s="72">
        <v>0</v>
      </c>
      <c r="H3" s="72"/>
      <c r="I3" s="72"/>
      <c r="J3" s="72">
        <v>-4667995.5714285709</v>
      </c>
      <c r="K3" s="72">
        <v>-7321138.4285714291</v>
      </c>
      <c r="L3" s="72">
        <v>-1861866</v>
      </c>
      <c r="M3" s="84">
        <f>SUM(C3:L3)</f>
        <v>-14000000</v>
      </c>
      <c r="O3" s="73"/>
    </row>
    <row r="4" spans="1:15" x14ac:dyDescent="0.2">
      <c r="A4" s="124"/>
      <c r="B4" s="74" t="s">
        <v>100</v>
      </c>
      <c r="C4" s="85">
        <f>C3-C2</f>
        <v>0</v>
      </c>
      <c r="D4" s="85">
        <f t="shared" ref="D4:L4" si="0">D3-D2</f>
        <v>0</v>
      </c>
      <c r="E4" s="85">
        <f t="shared" si="0"/>
        <v>0</v>
      </c>
      <c r="F4" s="85">
        <f t="shared" si="0"/>
        <v>0</v>
      </c>
      <c r="G4" s="85">
        <f t="shared" si="0"/>
        <v>0</v>
      </c>
      <c r="H4" s="85">
        <f t="shared" si="0"/>
        <v>11176689</v>
      </c>
      <c r="I4" s="85">
        <f t="shared" si="0"/>
        <v>2674311</v>
      </c>
      <c r="J4" s="85">
        <f t="shared" si="0"/>
        <v>-4667995.5714285709</v>
      </c>
      <c r="K4" s="85">
        <f t="shared" si="0"/>
        <v>-7321138.4285714291</v>
      </c>
      <c r="L4" s="85">
        <f t="shared" si="0"/>
        <v>-1861866</v>
      </c>
      <c r="M4" s="85">
        <f>SUM(C4:L4)</f>
        <v>0</v>
      </c>
    </row>
    <row r="5" spans="1:15" x14ac:dyDescent="0.2"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15" ht="15" customHeight="1" x14ac:dyDescent="0.2">
      <c r="A7" s="124" t="s">
        <v>101</v>
      </c>
      <c r="B7" s="74"/>
      <c r="C7" s="75">
        <v>2019</v>
      </c>
      <c r="D7" s="75">
        <v>2020</v>
      </c>
      <c r="E7" s="75">
        <v>2021</v>
      </c>
      <c r="F7" s="75">
        <v>2022</v>
      </c>
      <c r="G7" s="75">
        <v>2023</v>
      </c>
      <c r="H7" s="75">
        <v>2024</v>
      </c>
      <c r="I7" s="75">
        <v>2025</v>
      </c>
      <c r="J7" s="75">
        <v>2026</v>
      </c>
      <c r="K7" s="75">
        <v>2027</v>
      </c>
      <c r="L7" s="75">
        <v>2028</v>
      </c>
      <c r="M7" s="76" t="s">
        <v>87</v>
      </c>
    </row>
    <row r="8" spans="1:15" x14ac:dyDescent="0.2">
      <c r="A8" s="124"/>
      <c r="B8" s="74" t="s">
        <v>98</v>
      </c>
      <c r="C8" s="72">
        <v>0</v>
      </c>
      <c r="D8" s="72">
        <v>0</v>
      </c>
      <c r="E8" s="72">
        <v>0</v>
      </c>
      <c r="F8" s="72">
        <v>0</v>
      </c>
      <c r="G8" s="72">
        <v>-1309742</v>
      </c>
      <c r="H8" s="72">
        <v>-512508</v>
      </c>
      <c r="I8" s="72">
        <v>0</v>
      </c>
      <c r="J8" s="72">
        <v>0</v>
      </c>
      <c r="K8" s="72">
        <v>0</v>
      </c>
      <c r="L8" s="72">
        <v>0</v>
      </c>
      <c r="M8" s="84">
        <f>SUM(C8:L8)</f>
        <v>-1822250</v>
      </c>
    </row>
    <row r="9" spans="1:15" x14ac:dyDescent="0.2">
      <c r="A9" s="124"/>
      <c r="B9" s="74" t="s">
        <v>99</v>
      </c>
      <c r="C9" s="72">
        <v>0</v>
      </c>
      <c r="D9" s="72">
        <v>0</v>
      </c>
      <c r="E9" s="72">
        <v>0</v>
      </c>
      <c r="F9" s="72">
        <v>0</v>
      </c>
      <c r="G9" s="72">
        <v>-1064408.621875</v>
      </c>
      <c r="H9" s="72">
        <v>-939184.078125</v>
      </c>
      <c r="I9" s="72">
        <v>0</v>
      </c>
      <c r="J9" s="72">
        <v>0</v>
      </c>
      <c r="K9" s="72">
        <v>0</v>
      </c>
      <c r="L9" s="72">
        <v>0</v>
      </c>
      <c r="M9" s="84">
        <f>SUM(C9:L9)</f>
        <v>-2003592.7</v>
      </c>
    </row>
    <row r="10" spans="1:15" x14ac:dyDescent="0.2">
      <c r="A10" s="124"/>
      <c r="B10" s="74" t="s">
        <v>100</v>
      </c>
      <c r="C10" s="85">
        <f t="shared" ref="C10:L10" si="1">C9-C8</f>
        <v>0</v>
      </c>
      <c r="D10" s="85">
        <f t="shared" si="1"/>
        <v>0</v>
      </c>
      <c r="E10" s="85">
        <f t="shared" si="1"/>
        <v>0</v>
      </c>
      <c r="F10" s="85">
        <f t="shared" si="1"/>
        <v>0</v>
      </c>
      <c r="G10" s="85">
        <f t="shared" si="1"/>
        <v>245333.37812500005</v>
      </c>
      <c r="H10" s="85">
        <f t="shared" si="1"/>
        <v>-426676.078125</v>
      </c>
      <c r="I10" s="85">
        <f t="shared" si="1"/>
        <v>0</v>
      </c>
      <c r="J10" s="85">
        <f t="shared" si="1"/>
        <v>0</v>
      </c>
      <c r="K10" s="85">
        <f t="shared" si="1"/>
        <v>0</v>
      </c>
      <c r="L10" s="85">
        <f t="shared" si="1"/>
        <v>0</v>
      </c>
      <c r="M10" s="85">
        <f>SUM(C10:L10)</f>
        <v>-181342.69999999995</v>
      </c>
    </row>
    <row r="12" spans="1:15" x14ac:dyDescent="0.2">
      <c r="A12" s="124" t="s">
        <v>102</v>
      </c>
      <c r="B12" s="74"/>
      <c r="C12" s="75">
        <v>2019</v>
      </c>
      <c r="D12" s="75">
        <v>2020</v>
      </c>
      <c r="E12" s="75">
        <v>2021</v>
      </c>
      <c r="F12" s="75">
        <v>2022</v>
      </c>
      <c r="G12" s="75">
        <v>2023</v>
      </c>
      <c r="H12" s="75">
        <v>2024</v>
      </c>
      <c r="I12" s="75">
        <v>2025</v>
      </c>
      <c r="J12" s="75">
        <v>2026</v>
      </c>
      <c r="K12" s="75">
        <v>2027</v>
      </c>
      <c r="L12" s="75">
        <v>2028</v>
      </c>
      <c r="M12" s="76" t="s">
        <v>87</v>
      </c>
    </row>
    <row r="13" spans="1:15" x14ac:dyDescent="0.2">
      <c r="A13" s="124"/>
      <c r="B13" s="74" t="s">
        <v>98</v>
      </c>
      <c r="C13" s="72">
        <v>0</v>
      </c>
      <c r="D13" s="72">
        <v>0</v>
      </c>
      <c r="E13" s="72">
        <v>0</v>
      </c>
      <c r="F13" s="72">
        <v>0</v>
      </c>
      <c r="G13" s="72">
        <v>-175486753</v>
      </c>
      <c r="H13" s="72">
        <v>-66512000</v>
      </c>
      <c r="I13" s="72">
        <v>0</v>
      </c>
      <c r="J13" s="72">
        <v>0</v>
      </c>
      <c r="K13" s="72">
        <v>0</v>
      </c>
      <c r="L13" s="72">
        <v>0</v>
      </c>
      <c r="M13" s="84">
        <f t="shared" ref="M13:M20" si="2">SUM(C13:L13)</f>
        <v>-241998753</v>
      </c>
    </row>
    <row r="14" spans="1:15" x14ac:dyDescent="0.2">
      <c r="A14" s="124"/>
      <c r="B14" s="74" t="s">
        <v>99</v>
      </c>
      <c r="C14" s="72">
        <f t="shared" ref="C14:L14" si="3">(SUM(C15:C19))*-1</f>
        <v>0</v>
      </c>
      <c r="D14" s="72">
        <f t="shared" si="3"/>
        <v>0</v>
      </c>
      <c r="E14" s="72">
        <f t="shared" si="3"/>
        <v>0</v>
      </c>
      <c r="F14" s="72">
        <f t="shared" si="3"/>
        <v>0</v>
      </c>
      <c r="G14" s="72">
        <f t="shared" si="3"/>
        <v>-125511000</v>
      </c>
      <c r="H14" s="72">
        <f t="shared" si="3"/>
        <v>-116377753</v>
      </c>
      <c r="I14" s="72">
        <f t="shared" si="3"/>
        <v>-928373.23</v>
      </c>
      <c r="J14" s="72">
        <f t="shared" si="3"/>
        <v>0</v>
      </c>
      <c r="K14" s="72">
        <f t="shared" si="3"/>
        <v>0</v>
      </c>
      <c r="L14" s="72">
        <f t="shared" si="3"/>
        <v>0</v>
      </c>
      <c r="M14" s="84">
        <f t="shared" si="2"/>
        <v>-242817126.22999999</v>
      </c>
      <c r="O14" s="73"/>
    </row>
    <row r="15" spans="1:15" hidden="1" outlineLevel="1" x14ac:dyDescent="0.2">
      <c r="A15" s="124"/>
      <c r="B15" s="83" t="s">
        <v>103</v>
      </c>
      <c r="C15" s="86"/>
      <c r="D15" s="86"/>
      <c r="E15" s="86"/>
      <c r="F15" s="86"/>
      <c r="G15" s="86">
        <f>7378000*17</f>
        <v>125426000</v>
      </c>
      <c r="H15" s="86">
        <f>7378000*15</f>
        <v>110670000</v>
      </c>
      <c r="I15" s="86"/>
      <c r="J15" s="86"/>
      <c r="K15" s="86"/>
      <c r="L15" s="86"/>
      <c r="M15" s="86">
        <f t="shared" si="2"/>
        <v>236096000</v>
      </c>
    </row>
    <row r="16" spans="1:15" hidden="1" outlineLevel="1" x14ac:dyDescent="0.2">
      <c r="A16" s="124"/>
      <c r="B16" s="83" t="s">
        <v>104</v>
      </c>
      <c r="C16" s="86"/>
      <c r="D16" s="86"/>
      <c r="E16" s="86"/>
      <c r="F16" s="86"/>
      <c r="G16" s="86">
        <f>160000/32*17</f>
        <v>85000</v>
      </c>
      <c r="H16" s="86">
        <f>160000/32*15</f>
        <v>75000</v>
      </c>
      <c r="I16" s="86"/>
      <c r="J16" s="86"/>
      <c r="K16" s="86"/>
      <c r="L16" s="86"/>
      <c r="M16" s="86">
        <f t="shared" si="2"/>
        <v>160000</v>
      </c>
    </row>
    <row r="17" spans="1:15" hidden="1" outlineLevel="1" x14ac:dyDescent="0.2">
      <c r="A17" s="124"/>
      <c r="B17" s="83" t="s">
        <v>105</v>
      </c>
      <c r="C17" s="86"/>
      <c r="D17" s="86"/>
      <c r="E17" s="86"/>
      <c r="F17" s="86"/>
      <c r="G17" s="86"/>
      <c r="H17" s="86">
        <v>4671270</v>
      </c>
      <c r="I17" s="86"/>
      <c r="J17" s="86"/>
      <c r="K17" s="86"/>
      <c r="L17" s="86"/>
      <c r="M17" s="86">
        <f t="shared" si="2"/>
        <v>4671270</v>
      </c>
    </row>
    <row r="18" spans="1:15" hidden="1" outlineLevel="1" x14ac:dyDescent="0.2">
      <c r="A18" s="124"/>
      <c r="B18" s="83" t="s">
        <v>106</v>
      </c>
      <c r="C18" s="86"/>
      <c r="D18" s="86"/>
      <c r="E18" s="86"/>
      <c r="F18" s="86"/>
      <c r="G18" s="86"/>
      <c r="H18" s="86">
        <v>961483</v>
      </c>
      <c r="I18" s="86"/>
      <c r="J18" s="86"/>
      <c r="K18" s="86"/>
      <c r="L18" s="86"/>
      <c r="M18" s="86">
        <f t="shared" si="2"/>
        <v>961483</v>
      </c>
    </row>
    <row r="19" spans="1:15" hidden="1" outlineLevel="1" x14ac:dyDescent="0.2">
      <c r="A19" s="124"/>
      <c r="B19" s="83" t="s">
        <v>107</v>
      </c>
      <c r="C19" s="86"/>
      <c r="D19" s="86"/>
      <c r="E19" s="86"/>
      <c r="F19" s="86"/>
      <c r="G19" s="86"/>
      <c r="H19" s="86"/>
      <c r="I19" s="86">
        <f>'Izmaksas NPL'!C8+'Izmaksas NPL'!C9</f>
        <v>928373.23</v>
      </c>
      <c r="J19" s="86"/>
      <c r="K19" s="86"/>
      <c r="L19" s="86"/>
      <c r="M19" s="86">
        <f t="shared" si="2"/>
        <v>928373.23</v>
      </c>
    </row>
    <row r="20" spans="1:15" collapsed="1" x14ac:dyDescent="0.2">
      <c r="A20" s="124"/>
      <c r="B20" s="74" t="s">
        <v>100</v>
      </c>
      <c r="C20" s="85">
        <f t="shared" ref="C20:L20" si="4">C14-C13</f>
        <v>0</v>
      </c>
      <c r="D20" s="85">
        <f t="shared" si="4"/>
        <v>0</v>
      </c>
      <c r="E20" s="85">
        <f t="shared" si="4"/>
        <v>0</v>
      </c>
      <c r="F20" s="85">
        <f t="shared" si="4"/>
        <v>0</v>
      </c>
      <c r="G20" s="85">
        <f t="shared" si="4"/>
        <v>49975753</v>
      </c>
      <c r="H20" s="85">
        <f t="shared" si="4"/>
        <v>-49865753</v>
      </c>
      <c r="I20" s="85">
        <f t="shared" si="4"/>
        <v>-928373.23</v>
      </c>
      <c r="J20" s="85">
        <f t="shared" si="4"/>
        <v>0</v>
      </c>
      <c r="K20" s="85">
        <f t="shared" si="4"/>
        <v>0</v>
      </c>
      <c r="L20" s="85">
        <f t="shared" si="4"/>
        <v>0</v>
      </c>
      <c r="M20" s="85">
        <f t="shared" si="2"/>
        <v>-818373.23</v>
      </c>
    </row>
    <row r="22" spans="1:15" x14ac:dyDescent="0.2">
      <c r="A22" s="124" t="s">
        <v>108</v>
      </c>
      <c r="B22" s="74"/>
      <c r="C22" s="75">
        <v>2019</v>
      </c>
      <c r="D22" s="75">
        <v>2020</v>
      </c>
      <c r="E22" s="75">
        <v>2021</v>
      </c>
      <c r="F22" s="75">
        <v>2022</v>
      </c>
      <c r="G22" s="75">
        <v>2023</v>
      </c>
      <c r="H22" s="75">
        <v>2024</v>
      </c>
      <c r="I22" s="75">
        <v>2025</v>
      </c>
      <c r="J22" s="75">
        <v>2026</v>
      </c>
      <c r="K22" s="75">
        <v>2027</v>
      </c>
      <c r="L22" s="75">
        <v>2028</v>
      </c>
      <c r="M22" s="76" t="s">
        <v>87</v>
      </c>
    </row>
    <row r="23" spans="1:15" x14ac:dyDescent="0.2">
      <c r="A23" s="124"/>
      <c r="B23" s="74" t="s">
        <v>98</v>
      </c>
      <c r="C23" s="72"/>
      <c r="D23" s="72"/>
      <c r="E23" s="72"/>
      <c r="F23" s="72"/>
      <c r="G23" s="72">
        <v>114211073</v>
      </c>
      <c r="H23" s="72"/>
      <c r="I23" s="72"/>
      <c r="J23" s="72"/>
      <c r="K23" s="72"/>
      <c r="L23" s="72"/>
      <c r="M23" s="72">
        <f>SUM(C23:L23)</f>
        <v>114211073</v>
      </c>
    </row>
    <row r="24" spans="1:15" x14ac:dyDescent="0.2">
      <c r="A24" s="124"/>
      <c r="B24" s="74" t="s">
        <v>99</v>
      </c>
      <c r="C24" s="72"/>
      <c r="D24" s="72"/>
      <c r="E24" s="72"/>
      <c r="F24" s="72"/>
      <c r="G24" s="72">
        <v>84416880</v>
      </c>
      <c r="H24" s="72">
        <v>29794193</v>
      </c>
      <c r="I24" s="72"/>
      <c r="J24" s="72"/>
      <c r="K24" s="72"/>
      <c r="L24" s="72"/>
      <c r="M24" s="72">
        <f>SUM(C24:L24)</f>
        <v>114211073</v>
      </c>
    </row>
    <row r="25" spans="1:15" x14ac:dyDescent="0.2">
      <c r="A25" s="124"/>
      <c r="B25" s="74" t="s">
        <v>100</v>
      </c>
      <c r="C25" s="77">
        <f t="shared" ref="C25:L25" si="5">C24-C23</f>
        <v>0</v>
      </c>
      <c r="D25" s="77">
        <f t="shared" si="5"/>
        <v>0</v>
      </c>
      <c r="E25" s="77">
        <f t="shared" si="5"/>
        <v>0</v>
      </c>
      <c r="F25" s="77">
        <f t="shared" si="5"/>
        <v>0</v>
      </c>
      <c r="G25" s="77">
        <f t="shared" si="5"/>
        <v>-29794193</v>
      </c>
      <c r="H25" s="77">
        <f t="shared" si="5"/>
        <v>29794193</v>
      </c>
      <c r="I25" s="77">
        <f t="shared" si="5"/>
        <v>0</v>
      </c>
      <c r="J25" s="77">
        <f t="shared" si="5"/>
        <v>0</v>
      </c>
      <c r="K25" s="77">
        <f t="shared" si="5"/>
        <v>0</v>
      </c>
      <c r="L25" s="77">
        <f t="shared" si="5"/>
        <v>0</v>
      </c>
      <c r="M25" s="77">
        <f>SUM(C25:L25)</f>
        <v>0</v>
      </c>
    </row>
    <row r="27" spans="1:15" x14ac:dyDescent="0.2">
      <c r="A27" s="124" t="s">
        <v>109</v>
      </c>
      <c r="B27" s="74"/>
      <c r="C27" s="75">
        <v>2019</v>
      </c>
      <c r="D27" s="75">
        <v>2020</v>
      </c>
      <c r="E27" s="75">
        <v>2021</v>
      </c>
      <c r="F27" s="75">
        <v>2022</v>
      </c>
      <c r="G27" s="75">
        <v>2023</v>
      </c>
      <c r="H27" s="75">
        <v>2024</v>
      </c>
      <c r="I27" s="75">
        <v>2025</v>
      </c>
      <c r="J27" s="75">
        <v>2026</v>
      </c>
      <c r="K27" s="75">
        <v>2027</v>
      </c>
      <c r="L27" s="75">
        <v>2028</v>
      </c>
      <c r="M27" s="76" t="s">
        <v>87</v>
      </c>
    </row>
    <row r="28" spans="1:15" x14ac:dyDescent="0.2">
      <c r="A28" s="124"/>
      <c r="B28" s="74" t="s">
        <v>98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>
        <f>SUM(C28:L28)</f>
        <v>0</v>
      </c>
    </row>
    <row r="29" spans="1:15" x14ac:dyDescent="0.2">
      <c r="A29" s="124"/>
      <c r="B29" s="74" t="s">
        <v>99</v>
      </c>
      <c r="C29" s="72"/>
      <c r="D29" s="72"/>
      <c r="E29" s="72"/>
      <c r="F29" s="72"/>
      <c r="G29" s="72">
        <f>ROUND((G16*0.85-G9)*0.85,0)</f>
        <v>966160</v>
      </c>
      <c r="H29" s="72">
        <f>ROUND((H16*0.85+H15/15*9*0.85+H17*0.85+H19-H9)*0.85,0)</f>
        <v>52202932</v>
      </c>
      <c r="I29" s="72">
        <f>ROUND(I19*0.85,0)</f>
        <v>789117</v>
      </c>
      <c r="J29" s="72"/>
      <c r="K29" s="72"/>
      <c r="L29" s="72"/>
      <c r="M29" s="72">
        <f>SUM(C29:L29)</f>
        <v>53958209</v>
      </c>
      <c r="O29" s="73"/>
    </row>
    <row r="30" spans="1:15" x14ac:dyDescent="0.2">
      <c r="A30" s="124"/>
      <c r="B30" s="74" t="s">
        <v>100</v>
      </c>
      <c r="C30" s="77">
        <f t="shared" ref="C30:L30" si="6">C29-C28</f>
        <v>0</v>
      </c>
      <c r="D30" s="77">
        <f t="shared" si="6"/>
        <v>0</v>
      </c>
      <c r="E30" s="77">
        <f t="shared" si="6"/>
        <v>0</v>
      </c>
      <c r="F30" s="77">
        <f t="shared" si="6"/>
        <v>0</v>
      </c>
      <c r="G30" s="77">
        <f t="shared" si="6"/>
        <v>966160</v>
      </c>
      <c r="H30" s="77">
        <f t="shared" si="6"/>
        <v>52202932</v>
      </c>
      <c r="I30" s="77">
        <f t="shared" si="6"/>
        <v>789117</v>
      </c>
      <c r="J30" s="77">
        <f t="shared" si="6"/>
        <v>0</v>
      </c>
      <c r="K30" s="77">
        <f t="shared" si="6"/>
        <v>0</v>
      </c>
      <c r="L30" s="77">
        <f t="shared" si="6"/>
        <v>0</v>
      </c>
      <c r="M30" s="77">
        <f>SUM(C30:L30)</f>
        <v>53958209</v>
      </c>
      <c r="O30" s="87"/>
    </row>
    <row r="33" spans="1:13" x14ac:dyDescent="0.2">
      <c r="A33" s="125" t="s">
        <v>87</v>
      </c>
      <c r="B33" s="78"/>
      <c r="C33" s="79">
        <v>2019</v>
      </c>
      <c r="D33" s="79">
        <v>2020</v>
      </c>
      <c r="E33" s="79">
        <v>2021</v>
      </c>
      <c r="F33" s="79">
        <v>2022</v>
      </c>
      <c r="G33" s="79">
        <v>2023</v>
      </c>
      <c r="H33" s="79">
        <v>2024</v>
      </c>
      <c r="I33" s="79">
        <v>2025</v>
      </c>
      <c r="J33" s="79">
        <v>2026</v>
      </c>
      <c r="K33" s="79">
        <v>2027</v>
      </c>
      <c r="L33" s="79">
        <v>2028</v>
      </c>
      <c r="M33" s="80" t="s">
        <v>87</v>
      </c>
    </row>
    <row r="34" spans="1:13" x14ac:dyDescent="0.2">
      <c r="A34" s="125"/>
      <c r="B34" s="78" t="s">
        <v>98</v>
      </c>
      <c r="C34" s="81">
        <f>SUM(C2,C8,C13,C23,C28)</f>
        <v>-149000</v>
      </c>
      <c r="D34" s="81">
        <f t="shared" ref="D34:L34" si="7">SUM(D2,D8,D13,D23,D28)</f>
        <v>0</v>
      </c>
      <c r="E34" s="81">
        <f t="shared" si="7"/>
        <v>0</v>
      </c>
      <c r="F34" s="81">
        <f t="shared" si="7"/>
        <v>0</v>
      </c>
      <c r="G34" s="81">
        <f t="shared" si="7"/>
        <v>-62585422</v>
      </c>
      <c r="H34" s="81">
        <f t="shared" si="7"/>
        <v>-78201197</v>
      </c>
      <c r="I34" s="81">
        <f t="shared" si="7"/>
        <v>-2674311</v>
      </c>
      <c r="J34" s="81">
        <f t="shared" si="7"/>
        <v>0</v>
      </c>
      <c r="K34" s="81">
        <f t="shared" si="7"/>
        <v>0</v>
      </c>
      <c r="L34" s="81">
        <f t="shared" si="7"/>
        <v>0</v>
      </c>
      <c r="M34" s="81">
        <f>SUM(C34:L34)</f>
        <v>-143609930</v>
      </c>
    </row>
    <row r="35" spans="1:13" x14ac:dyDescent="0.2">
      <c r="A35" s="125"/>
      <c r="B35" s="78" t="s">
        <v>99</v>
      </c>
      <c r="C35" s="81">
        <f>SUM(C3,C9,C14,C24,C29)</f>
        <v>-149000</v>
      </c>
      <c r="D35" s="81">
        <f t="shared" ref="D35:L35" si="8">SUM(D3,D9,D14,D24,D29)</f>
        <v>0</v>
      </c>
      <c r="E35" s="81">
        <f t="shared" si="8"/>
        <v>0</v>
      </c>
      <c r="F35" s="81">
        <f t="shared" si="8"/>
        <v>0</v>
      </c>
      <c r="G35" s="81">
        <f t="shared" si="8"/>
        <v>-41192368.621875003</v>
      </c>
      <c r="H35" s="81">
        <f t="shared" si="8"/>
        <v>-35319812.078125</v>
      </c>
      <c r="I35" s="81">
        <f t="shared" si="8"/>
        <v>-139256.22999999998</v>
      </c>
      <c r="J35" s="81">
        <f t="shared" si="8"/>
        <v>-4667995.5714285709</v>
      </c>
      <c r="K35" s="81">
        <f t="shared" si="8"/>
        <v>-7321138.4285714291</v>
      </c>
      <c r="L35" s="81">
        <f t="shared" si="8"/>
        <v>-1861866</v>
      </c>
      <c r="M35" s="81">
        <f>SUM(C35:L35)</f>
        <v>-90651436.930000007</v>
      </c>
    </row>
    <row r="36" spans="1:13" x14ac:dyDescent="0.2">
      <c r="A36" s="125"/>
      <c r="B36" s="78" t="s">
        <v>100</v>
      </c>
      <c r="C36" s="82">
        <f t="shared" ref="C36:L36" si="9">C35-C34</f>
        <v>0</v>
      </c>
      <c r="D36" s="82">
        <f t="shared" si="9"/>
        <v>0</v>
      </c>
      <c r="E36" s="82">
        <f t="shared" si="9"/>
        <v>0</v>
      </c>
      <c r="F36" s="82">
        <f t="shared" si="9"/>
        <v>0</v>
      </c>
      <c r="G36" s="82">
        <f t="shared" si="9"/>
        <v>21393053.378124997</v>
      </c>
      <c r="H36" s="82">
        <f t="shared" si="9"/>
        <v>42881384.921875</v>
      </c>
      <c r="I36" s="82">
        <f t="shared" si="9"/>
        <v>2535054.77</v>
      </c>
      <c r="J36" s="82">
        <f t="shared" si="9"/>
        <v>-4667995.5714285709</v>
      </c>
      <c r="K36" s="82">
        <f t="shared" si="9"/>
        <v>-7321138.4285714291</v>
      </c>
      <c r="L36" s="82">
        <f t="shared" si="9"/>
        <v>-1861866</v>
      </c>
      <c r="M36" s="82">
        <f>SUM(C36:L36)</f>
        <v>52958493.069999993</v>
      </c>
    </row>
    <row r="38" spans="1:13" x14ac:dyDescent="0.2"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</row>
  </sheetData>
  <mergeCells count="6">
    <mergeCell ref="A12:A20"/>
    <mergeCell ref="A22:A25"/>
    <mergeCell ref="A27:A30"/>
    <mergeCell ref="A33:A36"/>
    <mergeCell ref="A1:A4"/>
    <mergeCell ref="A7:A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8D3AA-3A0C-4C42-8652-2E40E0210538}">
  <dimension ref="A1:N36"/>
  <sheetViews>
    <sheetView workbookViewId="0">
      <selection activeCell="B27" sqref="B27"/>
    </sheetView>
  </sheetViews>
  <sheetFormatPr defaultRowHeight="15" x14ac:dyDescent="0.25"/>
  <cols>
    <col min="1" max="1" width="32.28515625" customWidth="1"/>
    <col min="2" max="2" width="14.7109375" customWidth="1"/>
    <col min="3" max="3" width="15.28515625" customWidth="1"/>
    <col min="5" max="8" width="12.28515625" customWidth="1"/>
    <col min="9" max="9" width="13.85546875" customWidth="1"/>
    <col min="10" max="10" width="13.5703125" customWidth="1"/>
    <col min="11" max="14" width="12.28515625" customWidth="1"/>
  </cols>
  <sheetData>
    <row r="1" spans="1:14" x14ac:dyDescent="0.25">
      <c r="E1" s="126" t="s">
        <v>110</v>
      </c>
      <c r="F1" s="126"/>
      <c r="G1" s="126"/>
      <c r="H1" s="126"/>
      <c r="I1" s="126"/>
      <c r="J1" s="126"/>
      <c r="K1" s="126"/>
      <c r="L1" s="126"/>
      <c r="M1" s="126"/>
      <c r="N1" s="126"/>
    </row>
    <row r="2" spans="1:14" x14ac:dyDescent="0.25">
      <c r="B2" s="105" t="s">
        <v>111</v>
      </c>
      <c r="C2" s="105" t="s">
        <v>112</v>
      </c>
      <c r="E2" s="106">
        <v>2019</v>
      </c>
      <c r="F2" s="106">
        <v>2020</v>
      </c>
      <c r="G2" s="106">
        <v>2021</v>
      </c>
      <c r="H2" s="106">
        <v>2022</v>
      </c>
      <c r="I2" s="106">
        <v>2023</v>
      </c>
      <c r="J2" s="106">
        <v>2024</v>
      </c>
      <c r="K2" s="106">
        <v>2025</v>
      </c>
      <c r="L2" s="106">
        <v>2026</v>
      </c>
      <c r="M2" s="106">
        <v>2027</v>
      </c>
      <c r="N2" s="106">
        <v>2028</v>
      </c>
    </row>
    <row r="3" spans="1:14" x14ac:dyDescent="0.25">
      <c r="A3" t="s">
        <v>113</v>
      </c>
      <c r="B3" s="102">
        <f>7378000*32</f>
        <v>236096000</v>
      </c>
      <c r="C3" s="102">
        <f>B3</f>
        <v>236096000</v>
      </c>
      <c r="E3" s="102">
        <f>ROUND(C3*0.15,2)</f>
        <v>35414400</v>
      </c>
      <c r="F3" s="102"/>
      <c r="G3" s="102"/>
      <c r="H3" s="102"/>
      <c r="I3" s="102">
        <v>118048000</v>
      </c>
      <c r="J3" s="102">
        <f>C3-E3-I3-6126585.37</f>
        <v>76507014.629999995</v>
      </c>
      <c r="K3" s="102">
        <v>2955722.8299999814</v>
      </c>
      <c r="L3" s="102"/>
      <c r="M3" s="102"/>
      <c r="N3" s="102"/>
    </row>
    <row r="4" spans="1:14" x14ac:dyDescent="0.25">
      <c r="A4" t="s">
        <v>114</v>
      </c>
      <c r="B4" s="102">
        <v>4671270</v>
      </c>
      <c r="C4" s="102">
        <f t="shared" ref="C4:C7" si="0">B4</f>
        <v>4671270</v>
      </c>
      <c r="E4" s="102">
        <f t="shared" ref="E4:E7" si="1">ROUND(C4*0.15,2)</f>
        <v>700690.5</v>
      </c>
      <c r="F4" s="102"/>
      <c r="G4" s="102"/>
      <c r="H4" s="102"/>
      <c r="I4" s="102"/>
      <c r="J4" s="102">
        <v>3850715.93</v>
      </c>
      <c r="K4" s="102"/>
      <c r="L4" s="102"/>
      <c r="M4" s="102"/>
      <c r="N4" s="102"/>
    </row>
    <row r="5" spans="1:14" x14ac:dyDescent="0.25">
      <c r="A5" t="s">
        <v>115</v>
      </c>
      <c r="B5" s="102">
        <v>961483</v>
      </c>
      <c r="C5" s="102">
        <f t="shared" si="0"/>
        <v>961483</v>
      </c>
      <c r="E5" s="102">
        <f t="shared" si="1"/>
        <v>144222.45000000001</v>
      </c>
      <c r="F5" s="102"/>
      <c r="G5" s="102"/>
      <c r="H5" s="102"/>
      <c r="I5" s="102"/>
      <c r="J5" s="102">
        <v>735804.17999999993</v>
      </c>
      <c r="K5" s="102"/>
      <c r="L5" s="102"/>
      <c r="M5" s="102"/>
      <c r="N5" s="102"/>
    </row>
    <row r="6" spans="1:14" x14ac:dyDescent="0.25">
      <c r="A6" t="s">
        <v>116</v>
      </c>
      <c r="B6" s="102">
        <v>110000</v>
      </c>
      <c r="C6" s="102">
        <f t="shared" si="0"/>
        <v>110000</v>
      </c>
      <c r="E6" s="102">
        <f t="shared" si="1"/>
        <v>16500</v>
      </c>
      <c r="F6" s="102"/>
      <c r="G6" s="102"/>
      <c r="H6" s="102"/>
      <c r="I6" s="102">
        <f>C6-E6</f>
        <v>93500</v>
      </c>
      <c r="J6" s="102"/>
      <c r="K6" s="102"/>
      <c r="L6" s="102"/>
      <c r="M6" s="102"/>
      <c r="N6" s="102"/>
    </row>
    <row r="7" spans="1:14" x14ac:dyDescent="0.25">
      <c r="A7" t="s">
        <v>117</v>
      </c>
      <c r="B7" s="102">
        <v>50000</v>
      </c>
      <c r="C7" s="102">
        <f t="shared" si="0"/>
        <v>50000</v>
      </c>
      <c r="E7" s="102">
        <f t="shared" si="1"/>
        <v>7500</v>
      </c>
      <c r="F7" s="102"/>
      <c r="G7" s="102"/>
      <c r="H7" s="102"/>
      <c r="I7" s="102">
        <f>C7-E7</f>
        <v>42500</v>
      </c>
      <c r="J7" s="102"/>
      <c r="K7" s="102"/>
      <c r="L7" s="102"/>
      <c r="M7" s="102"/>
      <c r="N7" s="102"/>
    </row>
    <row r="8" spans="1:14" x14ac:dyDescent="0.25">
      <c r="A8" t="s">
        <v>61</v>
      </c>
      <c r="B8" s="102">
        <v>888592</v>
      </c>
      <c r="C8" s="102">
        <f>B8</f>
        <v>888592</v>
      </c>
      <c r="E8" s="102"/>
      <c r="F8" s="102"/>
      <c r="G8" s="102"/>
      <c r="H8" s="102"/>
      <c r="I8" s="102"/>
      <c r="J8" s="102">
        <f>C8*0.2</f>
        <v>177718.40000000002</v>
      </c>
      <c r="K8" s="102">
        <f>C8-J8</f>
        <v>710873.59999999998</v>
      </c>
      <c r="L8" s="102"/>
      <c r="M8" s="102"/>
      <c r="N8" s="102"/>
    </row>
    <row r="9" spans="1:14" x14ac:dyDescent="0.25">
      <c r="A9" t="s">
        <v>118</v>
      </c>
      <c r="B9" s="102">
        <v>60000</v>
      </c>
      <c r="C9" s="102">
        <v>39781.230000000003</v>
      </c>
      <c r="E9" s="102"/>
      <c r="F9" s="102"/>
      <c r="G9" s="102"/>
      <c r="H9" s="102"/>
      <c r="I9" s="102"/>
      <c r="J9" s="102"/>
      <c r="K9" s="102">
        <f>C9</f>
        <v>39781.230000000003</v>
      </c>
      <c r="L9" s="102"/>
      <c r="M9" s="102"/>
      <c r="N9" s="102"/>
    </row>
    <row r="10" spans="1:14" x14ac:dyDescent="0.25">
      <c r="A10" t="s">
        <v>119</v>
      </c>
      <c r="B10" s="102">
        <v>2003964</v>
      </c>
      <c r="C10" s="102">
        <v>2003592.7</v>
      </c>
      <c r="E10" s="102"/>
      <c r="F10" s="102"/>
      <c r="G10" s="102"/>
      <c r="H10" s="102">
        <v>609331</v>
      </c>
      <c r="I10" s="102">
        <v>863210.5</v>
      </c>
      <c r="J10" s="102">
        <v>524538.19999999995</v>
      </c>
      <c r="K10" s="102">
        <v>6513</v>
      </c>
      <c r="L10" s="102"/>
      <c r="M10" s="102"/>
      <c r="N10" s="102"/>
    </row>
    <row r="11" spans="1:14" x14ac:dyDescent="0.25">
      <c r="A11" s="106" t="s">
        <v>87</v>
      </c>
      <c r="B11" s="107">
        <f>SUM(B3:B10)</f>
        <v>244841309</v>
      </c>
      <c r="C11" s="107">
        <f>SUM(C3:C10)</f>
        <v>244820718.92999998</v>
      </c>
      <c r="E11" s="107">
        <f>SUM(E3:E10)</f>
        <v>36283312.950000003</v>
      </c>
      <c r="F11" s="107">
        <f t="shared" ref="F11:N11" si="2">SUM(F3:F10)</f>
        <v>0</v>
      </c>
      <c r="G11" s="107">
        <f t="shared" si="2"/>
        <v>0</v>
      </c>
      <c r="H11" s="107">
        <f t="shared" si="2"/>
        <v>609331</v>
      </c>
      <c r="I11" s="107">
        <f t="shared" si="2"/>
        <v>119047210.5</v>
      </c>
      <c r="J11" s="107">
        <f t="shared" si="2"/>
        <v>81795791.340000018</v>
      </c>
      <c r="K11" s="107">
        <f t="shared" si="2"/>
        <v>3712890.6599999815</v>
      </c>
      <c r="L11" s="107">
        <f t="shared" si="2"/>
        <v>0</v>
      </c>
      <c r="M11" s="107">
        <f t="shared" si="2"/>
        <v>0</v>
      </c>
      <c r="N11" s="107">
        <f t="shared" si="2"/>
        <v>0</v>
      </c>
    </row>
    <row r="13" spans="1:14" x14ac:dyDescent="0.25">
      <c r="A13" t="s">
        <v>120</v>
      </c>
      <c r="B13" s="102">
        <v>14000000</v>
      </c>
      <c r="C13" s="102">
        <v>14000000</v>
      </c>
      <c r="E13" s="102">
        <v>149000</v>
      </c>
      <c r="F13" s="102"/>
      <c r="G13" s="102"/>
      <c r="H13" s="102"/>
      <c r="I13" s="102"/>
      <c r="J13" s="102"/>
      <c r="K13" s="102"/>
      <c r="L13" s="102">
        <v>5742210</v>
      </c>
      <c r="M13" s="102">
        <v>6759710</v>
      </c>
      <c r="N13" s="102">
        <v>1349080</v>
      </c>
    </row>
    <row r="14" spans="1:14" x14ac:dyDescent="0.25">
      <c r="A14" s="106" t="s">
        <v>121</v>
      </c>
      <c r="B14" s="107">
        <f>SUM(B13:B13)</f>
        <v>14000000</v>
      </c>
      <c r="C14" s="107">
        <f>SUM(C13:C13)</f>
        <v>14000000</v>
      </c>
      <c r="E14" s="107">
        <f t="shared" ref="E14:N14" si="3">SUM(E13:E13)</f>
        <v>149000</v>
      </c>
      <c r="F14" s="107">
        <f t="shared" si="3"/>
        <v>0</v>
      </c>
      <c r="G14" s="107">
        <f t="shared" si="3"/>
        <v>0</v>
      </c>
      <c r="H14" s="107">
        <f t="shared" si="3"/>
        <v>0</v>
      </c>
      <c r="I14" s="107">
        <f t="shared" si="3"/>
        <v>0</v>
      </c>
      <c r="J14" s="107">
        <f t="shared" si="3"/>
        <v>0</v>
      </c>
      <c r="K14" s="107">
        <f t="shared" si="3"/>
        <v>0</v>
      </c>
      <c r="L14" s="107">
        <f t="shared" si="3"/>
        <v>5742210</v>
      </c>
      <c r="M14" s="107">
        <f t="shared" si="3"/>
        <v>6759710</v>
      </c>
      <c r="N14" s="107">
        <f t="shared" si="3"/>
        <v>1349080</v>
      </c>
    </row>
    <row r="16" spans="1:14" x14ac:dyDescent="0.25">
      <c r="A16" s="106" t="s">
        <v>122</v>
      </c>
      <c r="B16" s="107">
        <f>B11+B14</f>
        <v>258841309</v>
      </c>
      <c r="C16" s="107">
        <f>C11+C14</f>
        <v>258820718.92999998</v>
      </c>
      <c r="E16" s="107">
        <f t="shared" ref="E16:N16" si="4">E11+E14</f>
        <v>36432312.950000003</v>
      </c>
      <c r="F16" s="107">
        <f t="shared" si="4"/>
        <v>0</v>
      </c>
      <c r="G16" s="107">
        <f t="shared" si="4"/>
        <v>0</v>
      </c>
      <c r="H16" s="107">
        <f t="shared" si="4"/>
        <v>609331</v>
      </c>
      <c r="I16" s="107">
        <f t="shared" si="4"/>
        <v>119047210.5</v>
      </c>
      <c r="J16" s="107">
        <f t="shared" si="4"/>
        <v>81795791.340000018</v>
      </c>
      <c r="K16" s="107">
        <f t="shared" si="4"/>
        <v>3712890.6599999815</v>
      </c>
      <c r="L16" s="107">
        <f t="shared" si="4"/>
        <v>5742210</v>
      </c>
      <c r="M16" s="107">
        <f t="shared" si="4"/>
        <v>6759710</v>
      </c>
      <c r="N16" s="107">
        <f t="shared" si="4"/>
        <v>1349080</v>
      </c>
    </row>
    <row r="17" spans="1:14" x14ac:dyDescent="0.25">
      <c r="A17" s="106"/>
      <c r="B17" s="107"/>
      <c r="C17" s="107"/>
      <c r="D17" s="106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9" spans="1:14" x14ac:dyDescent="0.25">
      <c r="E19" s="110">
        <v>2019</v>
      </c>
      <c r="F19" s="110">
        <v>2020</v>
      </c>
      <c r="G19" s="110">
        <v>2021</v>
      </c>
      <c r="H19" s="110">
        <v>2022</v>
      </c>
      <c r="I19" s="110">
        <v>2023</v>
      </c>
      <c r="J19" s="110">
        <v>2024</v>
      </c>
      <c r="K19" s="110">
        <v>2025</v>
      </c>
      <c r="L19" s="110">
        <v>2026</v>
      </c>
      <c r="M19" s="110">
        <v>2027</v>
      </c>
      <c r="N19" s="110">
        <v>2028</v>
      </c>
    </row>
    <row r="20" spans="1:14" x14ac:dyDescent="0.25">
      <c r="A20" s="108" t="s">
        <v>123</v>
      </c>
      <c r="B20" s="108"/>
      <c r="C20" s="111">
        <f>SUM(E20:N20)</f>
        <v>30186624.449999999</v>
      </c>
      <c r="D20" s="108"/>
      <c r="E20" s="111">
        <f>E3/32*9+E4+E5+E6+E7+E13</f>
        <v>10978212.949999999</v>
      </c>
      <c r="F20" s="111"/>
      <c r="G20" s="111"/>
      <c r="H20" s="111"/>
      <c r="I20" s="111"/>
      <c r="J20" s="111">
        <v>5357411.5</v>
      </c>
      <c r="K20" s="111"/>
      <c r="L20" s="111">
        <v>5742210</v>
      </c>
      <c r="M20" s="111">
        <v>6759710</v>
      </c>
      <c r="N20" s="111">
        <v>1349080</v>
      </c>
    </row>
    <row r="21" spans="1:14" x14ac:dyDescent="0.25">
      <c r="A21" s="108" t="s">
        <v>124</v>
      </c>
      <c r="B21" s="108"/>
      <c r="C21" s="111">
        <f t="shared" ref="C21:C22" si="5">SUM(E21:N21)</f>
        <v>143502100</v>
      </c>
      <c r="D21" s="108"/>
      <c r="E21" s="111">
        <f>E3/32*23</f>
        <v>25454100</v>
      </c>
      <c r="F21" s="111"/>
      <c r="G21" s="111"/>
      <c r="H21" s="111"/>
      <c r="I21" s="111">
        <f>I3</f>
        <v>118048000</v>
      </c>
      <c r="J21" s="111"/>
      <c r="K21" s="111"/>
      <c r="L21" s="111"/>
      <c r="M21" s="111"/>
      <c r="N21" s="111"/>
    </row>
    <row r="22" spans="1:14" x14ac:dyDescent="0.25">
      <c r="A22" s="108" t="s">
        <v>125</v>
      </c>
      <c r="B22" s="108"/>
      <c r="C22" s="111">
        <f t="shared" si="5"/>
        <v>81759812</v>
      </c>
      <c r="D22" s="108"/>
      <c r="E22" s="109"/>
      <c r="F22" s="109"/>
      <c r="G22" s="109"/>
      <c r="H22" s="111">
        <f>H10</f>
        <v>609331</v>
      </c>
      <c r="I22" s="111">
        <f>I10+I7+I6</f>
        <v>999210.5</v>
      </c>
      <c r="J22" s="111">
        <f>J11-J20</f>
        <v>76438379.840000018</v>
      </c>
      <c r="K22" s="111">
        <v>3712890.6599999815</v>
      </c>
      <c r="L22" s="109"/>
      <c r="M22" s="109"/>
      <c r="N22" s="109"/>
    </row>
    <row r="23" spans="1:14" x14ac:dyDescent="0.25">
      <c r="C23" s="3"/>
      <c r="K23" s="102"/>
    </row>
    <row r="24" spans="1:14" x14ac:dyDescent="0.25">
      <c r="C24" s="3"/>
      <c r="I24" s="102"/>
    </row>
    <row r="25" spans="1:14" x14ac:dyDescent="0.25">
      <c r="I25" s="102"/>
    </row>
    <row r="26" spans="1:14" x14ac:dyDescent="0.25">
      <c r="I26" s="102"/>
    </row>
    <row r="27" spans="1:14" x14ac:dyDescent="0.25">
      <c r="I27" s="102"/>
    </row>
    <row r="28" spans="1:14" x14ac:dyDescent="0.25">
      <c r="I28" s="102"/>
    </row>
    <row r="29" spans="1:14" x14ac:dyDescent="0.25">
      <c r="I29" s="102"/>
    </row>
    <row r="31" spans="1:14" x14ac:dyDescent="0.25">
      <c r="I31" s="102"/>
    </row>
    <row r="32" spans="1:14" x14ac:dyDescent="0.25">
      <c r="I32" s="102"/>
    </row>
    <row r="33" spans="9:9" x14ac:dyDescent="0.25">
      <c r="I33" s="102"/>
    </row>
    <row r="34" spans="9:9" x14ac:dyDescent="0.25">
      <c r="I34" s="102"/>
    </row>
    <row r="35" spans="9:9" x14ac:dyDescent="0.25">
      <c r="I35" s="102"/>
    </row>
    <row r="36" spans="9:9" x14ac:dyDescent="0.25">
      <c r="I36" s="102"/>
    </row>
  </sheetData>
  <mergeCells count="1">
    <mergeCell ref="E1:N1"/>
  </mergeCells>
  <phoneticPr fontId="3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be6d3a-b2f2-4080-aa17-bcde2e5e51e7" xsi:nil="true"/>
    <lcf76f155ced4ddcb4097134ff3c332f xmlns="fbb43782-99e5-488d-a584-97fae8fd3b1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1C519ACB190F4B9CEC7A048AFA6936" ma:contentTypeVersion="13" ma:contentTypeDescription="Create a new document." ma:contentTypeScope="" ma:versionID="bff131ee5fccc43823a09026b30e8af1">
  <xsd:schema xmlns:xsd="http://www.w3.org/2001/XMLSchema" xmlns:xs="http://www.w3.org/2001/XMLSchema" xmlns:p="http://schemas.microsoft.com/office/2006/metadata/properties" xmlns:ns2="fbb43782-99e5-488d-a584-97fae8fd3b19" xmlns:ns3="82be6d3a-b2f2-4080-aa17-bcde2e5e51e7" targetNamespace="http://schemas.microsoft.com/office/2006/metadata/properties" ma:root="true" ma:fieldsID="365bfeda073a8d371244b41b6d32cb68" ns2:_="" ns3:_="">
    <xsd:import namespace="fbb43782-99e5-488d-a584-97fae8fd3b19"/>
    <xsd:import namespace="82be6d3a-b2f2-4080-aa17-bcde2e5e51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43782-99e5-488d-a584-97fae8fd3b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372e678-bcee-41d3-af8e-d46838c182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be6d3a-b2f2-4080-aa17-bcde2e5e51e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6693a3f-20b8-494e-83d3-d7d71ce8864f}" ma:internalName="TaxCatchAll" ma:showField="CatchAllData" ma:web="82be6d3a-b2f2-4080-aa17-bcde2e5e51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145B0D-E680-4294-8EBD-F4103DBA49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AACE80-5F12-47B7-ADB2-7D5DF7B9133C}">
  <ds:schemaRefs>
    <ds:schemaRef ds:uri="http://schemas.microsoft.com/office/2006/metadata/properties"/>
    <ds:schemaRef ds:uri="82be6d3a-b2f2-4080-aa17-bcde2e5e51e7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fbb43782-99e5-488d-a584-97fae8fd3b1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F094D0E-4F18-43FB-9FCF-39A191CA9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43782-99e5-488d-a584-97fae8fd3b19"/>
    <ds:schemaRef ds:uri="82be6d3a-b2f2-4080-aa17-bcde2e5e51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Anot. pielikums</vt:lpstr>
      <vt:lpstr>Anotācijas II sadaļa VB ietekme</vt:lpstr>
      <vt:lpstr>Anotācijas III sadaļa NPL</vt:lpstr>
      <vt:lpstr>Ietekmes</vt:lpstr>
      <vt:lpstr>Izmaksas NPL</vt:lpstr>
      <vt:lpstr>'Anot. pielikums'!Print_Area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Kristīne Grīnvalde</cp:lastModifiedBy>
  <cp:revision/>
  <dcterms:created xsi:type="dcterms:W3CDTF">2020-07-23T07:00:52Z</dcterms:created>
  <dcterms:modified xsi:type="dcterms:W3CDTF">2025-10-23T11:43:08Z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0x010100431C519ACB190F4B9CEC7A048AFA6936</vt:lpwstr>
  </property>
  <property fmtid="{D5CDD505-2E9C-101B-9397-08002B2CF9AE}" pid="3" name="MediaServiceImageTags">
    <vt:lpwstr/>
  </property>
</Properties>
</file>