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192.168.0.6\home\TARDEP\OFICIALI\_TAPS_2023\NOTEIKUMI\_Lilija_not\"/>
    </mc:Choice>
  </mc:AlternateContent>
  <xr:revisionPtr revIDLastSave="0" documentId="13_ncr:1_{E8B44394-B16B-4D95-957C-9025A2AD6CEC}" xr6:coauthVersionLast="47" xr6:coauthVersionMax="47" xr10:uidLastSave="{00000000-0000-0000-0000-000000000000}"/>
  <bookViews>
    <workbookView xWindow="-108" yWindow="-108" windowWidth="23256" windowHeight="12456" xr2:uid="{60B38DE9-26B3-40DA-A459-2DC03297450B}"/>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 l="1"/>
  <c r="J5" i="1"/>
  <c r="J6" i="1"/>
  <c r="J7" i="1"/>
  <c r="J8" i="1"/>
  <c r="J9" i="1"/>
  <c r="J10" i="1"/>
  <c r="J11" i="1"/>
  <c r="J12" i="1"/>
  <c r="J4" i="1"/>
  <c r="H5" i="1"/>
  <c r="I5" i="1" s="1"/>
  <c r="H6" i="1"/>
  <c r="I6" i="1" s="1"/>
  <c r="H7" i="1"/>
  <c r="I7" i="1" s="1"/>
  <c r="H8" i="1"/>
  <c r="I8" i="1" s="1"/>
  <c r="H9" i="1"/>
  <c r="I9" i="1" s="1"/>
  <c r="H10" i="1"/>
  <c r="I10" i="1" s="1"/>
  <c r="H11" i="1"/>
  <c r="I11" i="1" s="1"/>
  <c r="H12" i="1"/>
  <c r="I12" i="1" s="1"/>
  <c r="H4" i="1"/>
  <c r="I4" i="1" s="1"/>
  <c r="J13" i="1" l="1"/>
  <c r="I13" i="1"/>
  <c r="H13" i="1"/>
</calcChain>
</file>

<file path=xl/sharedStrings.xml><?xml version="1.0" encoding="utf-8"?>
<sst xmlns="http://schemas.openxmlformats.org/spreadsheetml/2006/main" count="51" uniqueCount="41">
  <si>
    <t>Aspazijas bulvāris 3, Rīga</t>
  </si>
  <si>
    <t>Amatu iela 6, Rīga</t>
  </si>
  <si>
    <t>Bonaventuras iela 10, Rīga</t>
  </si>
  <si>
    <t>Slokas iela 16, Rīga</t>
  </si>
  <si>
    <t xml:space="preserve"> Baznīcas 34A, Rēzekne</t>
  </si>
  <si>
    <t xml:space="preserve"> Bezdelīgu 1A, Rīga</t>
  </si>
  <si>
    <t xml:space="preserve"> “Raksti” Silakrogs, Ropažu novads </t>
  </si>
  <si>
    <t>Tiešās pārvaldes iestāde</t>
  </si>
  <si>
    <t>Privāto tiesību juridiska persona</t>
  </si>
  <si>
    <t xml:space="preserve">Lietotājs </t>
  </si>
  <si>
    <t>Projekta īstenošanas adrese</t>
  </si>
  <si>
    <t>PVN, euro</t>
  </si>
  <si>
    <t xml:space="preserve"> Projekta iesniedzējs</t>
  </si>
  <si>
    <t xml:space="preserve">Projekta iesniedzēja juridiskais statuss </t>
  </si>
  <si>
    <t xml:space="preserve">Privāto tiesību juridiska persona </t>
  </si>
  <si>
    <t>VSIA Latvijas Nacionālā opera un balets
Reģ.Nr. 40103208907
Aspazijas bulv.3, Rīga</t>
  </si>
  <si>
    <t>Valsts akciju sabiedrība "Valsts nekustamie īpašumi", reģ.nr.: 40003294758
Talejas iela 1, Rīga</t>
  </si>
  <si>
    <t xml:space="preserve"> Tiešās pārvaldes iestāde</t>
  </si>
  <si>
    <t xml:space="preserve"> 10 %* no būvdarbu līguma summas (ar PVN), euro </t>
  </si>
  <si>
    <t xml:space="preserve">Paredzamā būvdarbu līguma summa (ar PVN), euro </t>
  </si>
  <si>
    <t>Nr.</t>
  </si>
  <si>
    <t>Profesionālās izglītības kompetences centrs
“Nacionālā Mākslu vidusskola”
reģ. nr.: 90010937516
Kalnciema iela 12, Rīga</t>
  </si>
  <si>
    <t>Rēzeknes Mākslas un dizaina vidusskola,
 reģ.nr.: 90000048383 
Baznīcas iela 34A, Rēzekne</t>
  </si>
  <si>
    <t>Latvijas Nacionālā bibliotēka
Rīga, Mūkusalas iela 3, LV-1423
reģ. nr.: 90000057827</t>
  </si>
  <si>
    <t>Latvijas Nacionālā bibliotēka
Rīga, Mūkusalas iela 3, LV-1423
reģ. nr:. 90000057827</t>
  </si>
  <si>
    <t>Latvijas Nacionālā bibliotēka
reģ. nr.:  90000057827
Mūkusalas iela 3, Rīga</t>
  </si>
  <si>
    <t>Rēzeknes Mākslas un dizaina vidusskola
reģ. nr.:  90000048383 
Baznīcas iela 34A, Rēzekne</t>
  </si>
  <si>
    <t>Latvijas Nacionālais arhīvs
reģ. nr.:  90009476367, Šķūņu iela 11, Rīga</t>
  </si>
  <si>
    <t>Latvijas Etnogrāfiskais brīvdabas muzejs
reģ. nr.: 90000053011  Bonaventuras iela 10, Rīga</t>
  </si>
  <si>
    <t>VSIA Latvijas Nacionālais simfoniskais orķestris
reģ. nr.:  40003373615 
Amatu iela 6, Rīga</t>
  </si>
  <si>
    <t>VSIA Latvijas Nacionālā opera un balets
reģ. nr.: 40103208907
Aspazijas bulv.3, Rīga</t>
  </si>
  <si>
    <t>Latvijas Nacionālais arhīvs
reģ. nr.: 90009476367 Šķūņu iela 11, Rīga</t>
  </si>
  <si>
    <t>Avanss vai priekšfinansējums no Atveseļošanas fonda, euro</t>
  </si>
  <si>
    <t>Meža iela 15 un Kalnciema 10 k-2, Rīga</t>
  </si>
  <si>
    <t>Mūkusalas iela 3 un Mūkusalas iela 5, Rīga</t>
  </si>
  <si>
    <t>*Atbilstoši Ministru kabineta noteikumu apakšpunktiem 30.1., 30.2.:</t>
  </si>
  <si>
    <t xml:space="preserve">	30.1. izmaksas, kas saistītas ar energosertifikācijas, tehniskās apsekošanas (kas veikta atbilstoši periodiskās tehniskās apsekošanas, kas ir veicama būves ekspluatācijas laikā, prasībām, saskaņā ar normatīvajiem aktiem būvju tehniskās apsekošanas būvnormatīvu jomā), būvniecības izmaksu tāmes, būvprojekta, būvdarbu ieceres dokumentācijas, būvprojekta minimālā sastāvā, ēkas fasādes apliecinājuma kartes izstrādāšanu, kā arī būvprojekta ekspertīzes izmaksas;</t>
  </si>
  <si>
    <t xml:space="preserve">	30.2. kultūrvēsturiskās, arheoloģiskās un arhitektoniski mākslinieciskās izpētes un kultūrvēsturiskās inventarizācijas izmaksas.</t>
  </si>
  <si>
    <t>Kopējās primārās enerģijas ietaupījums</t>
  </si>
  <si>
    <t>Pielikums Ministru kabineta «=TAP_DOK_DATUMS_GEN» noteikumiem Nr. «=TAP_DOK_NUMURS»</t>
  </si>
  <si>
    <t>Projekta iesniedzēja valsts nekustamo īpašumus vai ēku (ēku grupu) saraksts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</si>
</sst>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rgb="FFFF0000"/>
      <name val="Calibri"/>
      <family val="2"/>
      <charset val="186"/>
      <scheme val="minor"/>
    </font>
    <font>
      <b/>
      <sz val="11"/>
      <color theme="0"/>
      <name val="Calibri"/>
      <family val="2"/>
      <charset val="186"/>
    </font>
    <font>
      <sz val="11"/>
      <color rgb="FF000000"/>
      <name val="Calibri"/>
      <family val="2"/>
      <charset val="186"/>
    </font>
    <font>
      <sz val="11"/>
      <color theme="1"/>
      <name val="Calibri"/>
      <family val="2"/>
      <charset val="186"/>
    </font>
    <font>
      <b/>
      <sz val="14"/>
      <color theme="1"/>
      <name val="Calibri"/>
      <family val="2"/>
      <charset val="186"/>
      <scheme val="minor"/>
    </font>
    <font>
      <sz val="11"/>
      <color theme="0" tint="-0.499984740745262"/>
      <name val="Calibri"/>
      <family val="2"/>
      <charset val="186"/>
      <scheme val="minor"/>
    </font>
    <font>
      <sz val="11"/>
      <name val="Calibri"/>
      <family val="2"/>
      <charset val="186"/>
    </font>
    <font>
      <sz val="11"/>
      <name val="Calibri"/>
      <family val="2"/>
      <charset val="186"/>
      <scheme val="minor"/>
    </font>
    <font>
      <b/>
      <sz val="11"/>
      <color rgb="FF000000"/>
      <name val="Calibri"/>
      <family val="2"/>
      <charset val="186"/>
    </font>
  </fonts>
  <fills count="3">
    <fill>
      <patternFill patternType="none"/>
    </fill>
    <fill>
      <patternFill patternType="gray125"/>
    </fill>
    <fill>
      <patternFill patternType="solid">
        <fgColor theme="3"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22">
    <xf numFmtId="0" fontId="0" fillId="0" borderId="0" xfId="0"/>
    <xf numFmtId="0" fontId="1" fillId="0" borderId="0" xfId="0" applyFont="1"/>
    <xf numFmtId="9" fontId="3" fillId="0" borderId="1" xfId="0" applyNumberFormat="1" applyFont="1" applyBorder="1" applyAlignment="1">
      <alignment horizontal="center" vertical="center"/>
    </xf>
    <xf numFmtId="2" fontId="0" fillId="0" borderId="0" xfId="0" applyNumberFormat="1"/>
    <xf numFmtId="0" fontId="2" fillId="2" borderId="4" xfId="0"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vertical="center"/>
    </xf>
    <xf numFmtId="2" fontId="3" fillId="0" borderId="1" xfId="0" applyNumberFormat="1" applyFont="1" applyBorder="1" applyAlignment="1">
      <alignment horizontal="center" vertical="center"/>
    </xf>
    <xf numFmtId="0" fontId="4" fillId="0" borderId="1" xfId="0" applyFont="1" applyBorder="1" applyAlignment="1">
      <alignment vertical="center" wrapText="1"/>
    </xf>
    <xf numFmtId="2" fontId="3" fillId="0" borderId="3" xfId="0" applyNumberFormat="1" applyFont="1" applyBorder="1" applyAlignment="1">
      <alignment horizontal="center" vertical="center"/>
    </xf>
    <xf numFmtId="2" fontId="0" fillId="0" borderId="2" xfId="0" applyNumberFormat="1" applyBorder="1"/>
    <xf numFmtId="2" fontId="3" fillId="0" borderId="2" xfId="0" applyNumberFormat="1" applyFont="1" applyBorder="1" applyAlignment="1">
      <alignment horizontal="center" vertical="center"/>
    </xf>
    <xf numFmtId="0" fontId="0" fillId="0" borderId="0" xfId="0" applyAlignment="1">
      <alignment wrapText="1"/>
    </xf>
    <xf numFmtId="0" fontId="5" fillId="0" borderId="0" xfId="0" applyFont="1"/>
    <xf numFmtId="0" fontId="7" fillId="0" borderId="1" xfId="0" applyFont="1" applyBorder="1" applyAlignment="1">
      <alignment vertical="center" wrapText="1"/>
    </xf>
    <xf numFmtId="0" fontId="2" fillId="2" borderId="4" xfId="0" applyFont="1" applyFill="1" applyBorder="1" applyAlignment="1">
      <alignment horizontal="center" vertical="center"/>
    </xf>
    <xf numFmtId="0" fontId="6" fillId="0" borderId="0" xfId="0" applyFont="1"/>
    <xf numFmtId="9" fontId="0" fillId="0" borderId="0" xfId="0" applyNumberFormat="1"/>
    <xf numFmtId="2" fontId="9" fillId="0" borderId="2" xfId="0" applyNumberFormat="1" applyFont="1" applyBorder="1" applyAlignment="1">
      <alignment horizontal="center" vertical="center"/>
    </xf>
    <xf numFmtId="0" fontId="0" fillId="0" borderId="1" xfId="0" applyBorder="1" applyAlignment="1">
      <alignment vertical="center"/>
    </xf>
    <xf numFmtId="0" fontId="0" fillId="0" borderId="0" xfId="0" applyAlignment="1">
      <alignment horizontal="left" vertical="top" wrapText="1"/>
    </xf>
    <xf numFmtId="0" fontId="8"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8E31A-586F-4939-8805-FF8C49093F67}">
  <sheetPr>
    <pageSetUpPr fitToPage="1"/>
  </sheetPr>
  <dimension ref="A1:N18"/>
  <sheetViews>
    <sheetView tabSelected="1" zoomScale="70" zoomScaleNormal="70" workbookViewId="0">
      <selection activeCell="I1" sqref="E1:I1"/>
    </sheetView>
  </sheetViews>
  <sheetFormatPr defaultRowHeight="14.4" x14ac:dyDescent="0.3"/>
  <cols>
    <col min="2" max="3" width="29" customWidth="1"/>
    <col min="4" max="4" width="28.109375" style="16" customWidth="1"/>
    <col min="5" max="5" width="35.5546875" customWidth="1"/>
    <col min="6" max="6" width="11.88671875" customWidth="1"/>
    <col min="7" max="7" width="18.44140625" customWidth="1"/>
    <col min="8" max="8" width="18" customWidth="1"/>
    <col min="9" max="10" width="18.44140625" customWidth="1"/>
    <col min="11" max="11" width="48.109375" customWidth="1"/>
    <col min="12" max="12" width="16.88671875" customWidth="1"/>
  </cols>
  <sheetData>
    <row r="1" spans="1:14" x14ac:dyDescent="0.3">
      <c r="E1" t="s">
        <v>39</v>
      </c>
    </row>
    <row r="2" spans="1:14" ht="18.75" customHeight="1" x14ac:dyDescent="0.35">
      <c r="B2" s="13"/>
      <c r="C2" s="13"/>
      <c r="E2" t="s">
        <v>40</v>
      </c>
    </row>
    <row r="3" spans="1:14" ht="57.6" x14ac:dyDescent="0.3">
      <c r="A3" s="4" t="s">
        <v>20</v>
      </c>
      <c r="B3" s="4" t="s">
        <v>12</v>
      </c>
      <c r="C3" s="4" t="s">
        <v>13</v>
      </c>
      <c r="D3" s="4" t="s">
        <v>9</v>
      </c>
      <c r="E3" s="15" t="s">
        <v>10</v>
      </c>
      <c r="F3" s="4" t="s">
        <v>38</v>
      </c>
      <c r="G3" s="4" t="s">
        <v>18</v>
      </c>
      <c r="H3" s="4" t="s">
        <v>32</v>
      </c>
      <c r="I3" s="4" t="s">
        <v>11</v>
      </c>
      <c r="J3" s="4" t="s">
        <v>19</v>
      </c>
      <c r="K3" s="17"/>
      <c r="L3" s="17"/>
    </row>
    <row r="4" spans="1:14" ht="93" customHeight="1" x14ac:dyDescent="0.3">
      <c r="A4" s="19">
        <v>1</v>
      </c>
      <c r="B4" s="5" t="s">
        <v>15</v>
      </c>
      <c r="C4" s="14" t="s">
        <v>8</v>
      </c>
      <c r="D4" s="14" t="s">
        <v>30</v>
      </c>
      <c r="E4" s="6" t="s">
        <v>0</v>
      </c>
      <c r="F4" s="2">
        <v>0.32</v>
      </c>
      <c r="G4" s="7">
        <v>445512.5</v>
      </c>
      <c r="H4" s="7">
        <f>G4/1.21</f>
        <v>368192.14876033057</v>
      </c>
      <c r="I4" s="7">
        <f>G4-H4</f>
        <v>77320.351239669428</v>
      </c>
      <c r="J4" s="7">
        <f t="shared" ref="J4:J12" si="0">G4*10</f>
        <v>4455125</v>
      </c>
    </row>
    <row r="5" spans="1:14" ht="87.75" customHeight="1" x14ac:dyDescent="0.3">
      <c r="A5" s="19">
        <v>2</v>
      </c>
      <c r="B5" s="8" t="s">
        <v>16</v>
      </c>
      <c r="C5" s="5" t="s">
        <v>14</v>
      </c>
      <c r="D5" s="14" t="s">
        <v>29</v>
      </c>
      <c r="E5" s="6" t="s">
        <v>1</v>
      </c>
      <c r="F5" s="2">
        <v>0.2</v>
      </c>
      <c r="G5" s="7">
        <v>446396.1</v>
      </c>
      <c r="H5" s="7">
        <f t="shared" ref="H5:H12" si="1">G5/1.21</f>
        <v>368922.39669421484</v>
      </c>
      <c r="I5" s="7">
        <f t="shared" ref="I5:I12" si="2">G5-H5</f>
        <v>77473.703305785137</v>
      </c>
      <c r="J5" s="7">
        <f t="shared" si="0"/>
        <v>4463961</v>
      </c>
    </row>
    <row r="6" spans="1:14" ht="57.6" x14ac:dyDescent="0.3">
      <c r="A6" s="19">
        <v>3</v>
      </c>
      <c r="B6" s="8" t="s">
        <v>16</v>
      </c>
      <c r="C6" s="5" t="s">
        <v>14</v>
      </c>
      <c r="D6" s="14" t="s">
        <v>28</v>
      </c>
      <c r="E6" s="6" t="s">
        <v>2</v>
      </c>
      <c r="F6" s="2">
        <v>0.15</v>
      </c>
      <c r="G6" s="7">
        <v>70000</v>
      </c>
      <c r="H6" s="7">
        <f t="shared" si="1"/>
        <v>57851.239669421491</v>
      </c>
      <c r="I6" s="7">
        <f t="shared" si="2"/>
        <v>12148.760330578509</v>
      </c>
      <c r="J6" s="7">
        <f t="shared" si="0"/>
        <v>700000</v>
      </c>
    </row>
    <row r="7" spans="1:14" ht="89.25" customHeight="1" x14ac:dyDescent="0.3">
      <c r="A7" s="19">
        <v>4</v>
      </c>
      <c r="B7" s="8" t="s">
        <v>16</v>
      </c>
      <c r="C7" s="5" t="s">
        <v>14</v>
      </c>
      <c r="D7" s="14" t="s">
        <v>27</v>
      </c>
      <c r="E7" s="6" t="s">
        <v>3</v>
      </c>
      <c r="F7" s="2">
        <v>0.3</v>
      </c>
      <c r="G7" s="7">
        <v>1255868.5</v>
      </c>
      <c r="H7" s="7">
        <f t="shared" si="1"/>
        <v>1037907.8512396695</v>
      </c>
      <c r="I7" s="7">
        <f t="shared" si="2"/>
        <v>217960.64876033051</v>
      </c>
      <c r="J7" s="7">
        <f t="shared" si="0"/>
        <v>12558685</v>
      </c>
    </row>
    <row r="8" spans="1:14" ht="57.6" x14ac:dyDescent="0.3">
      <c r="A8" s="19">
        <v>5</v>
      </c>
      <c r="B8" s="5" t="s">
        <v>22</v>
      </c>
      <c r="C8" s="5" t="s">
        <v>7</v>
      </c>
      <c r="D8" s="14" t="s">
        <v>26</v>
      </c>
      <c r="E8" s="6" t="s">
        <v>4</v>
      </c>
      <c r="F8" s="2">
        <v>0.4</v>
      </c>
      <c r="G8" s="7">
        <v>250000</v>
      </c>
      <c r="H8" s="7">
        <f t="shared" si="1"/>
        <v>206611.57024793388</v>
      </c>
      <c r="I8" s="7">
        <f t="shared" si="2"/>
        <v>43388.42975206612</v>
      </c>
      <c r="J8" s="7">
        <f t="shared" si="0"/>
        <v>2500000</v>
      </c>
    </row>
    <row r="9" spans="1:14" ht="87" customHeight="1" x14ac:dyDescent="0.3">
      <c r="A9" s="19">
        <v>6</v>
      </c>
      <c r="B9" s="8" t="s">
        <v>16</v>
      </c>
      <c r="C9" s="5" t="s">
        <v>14</v>
      </c>
      <c r="D9" s="14" t="s">
        <v>31</v>
      </c>
      <c r="E9" s="6" t="s">
        <v>5</v>
      </c>
      <c r="F9" s="2">
        <v>0.45</v>
      </c>
      <c r="G9" s="7">
        <v>1100000</v>
      </c>
      <c r="H9" s="7">
        <f t="shared" si="1"/>
        <v>909090.90909090918</v>
      </c>
      <c r="I9" s="7">
        <f t="shared" si="2"/>
        <v>190909.09090909082</v>
      </c>
      <c r="J9" s="7">
        <f t="shared" si="0"/>
        <v>11000000</v>
      </c>
    </row>
    <row r="10" spans="1:14" ht="72" x14ac:dyDescent="0.3">
      <c r="A10" s="19">
        <v>7</v>
      </c>
      <c r="B10" s="14" t="s">
        <v>21</v>
      </c>
      <c r="C10" s="5" t="s">
        <v>7</v>
      </c>
      <c r="D10" s="14" t="s">
        <v>21</v>
      </c>
      <c r="E10" s="5" t="s">
        <v>33</v>
      </c>
      <c r="F10" s="2">
        <v>0.3</v>
      </c>
      <c r="G10" s="7">
        <v>300000</v>
      </c>
      <c r="H10" s="7">
        <f t="shared" si="1"/>
        <v>247933.88429752068</v>
      </c>
      <c r="I10" s="7">
        <f t="shared" si="2"/>
        <v>52066.115702479321</v>
      </c>
      <c r="J10" s="7">
        <f t="shared" si="0"/>
        <v>3000000</v>
      </c>
      <c r="N10" s="1"/>
    </row>
    <row r="11" spans="1:14" ht="80.25" customHeight="1" x14ac:dyDescent="0.3">
      <c r="A11" s="19">
        <v>8</v>
      </c>
      <c r="B11" s="5" t="s">
        <v>23</v>
      </c>
      <c r="C11" s="5" t="s">
        <v>17</v>
      </c>
      <c r="D11" s="14" t="s">
        <v>25</v>
      </c>
      <c r="E11" s="5" t="s">
        <v>6</v>
      </c>
      <c r="F11" s="2">
        <v>0.35</v>
      </c>
      <c r="G11" s="7">
        <v>100000</v>
      </c>
      <c r="H11" s="7">
        <f t="shared" si="1"/>
        <v>82644.628099173555</v>
      </c>
      <c r="I11" s="7">
        <f t="shared" si="2"/>
        <v>17355.371900826445</v>
      </c>
      <c r="J11" s="7">
        <f t="shared" si="0"/>
        <v>1000000</v>
      </c>
    </row>
    <row r="12" spans="1:14" ht="84" customHeight="1" thickBot="1" x14ac:dyDescent="0.35">
      <c r="A12" s="19">
        <v>9</v>
      </c>
      <c r="B12" s="5" t="s">
        <v>24</v>
      </c>
      <c r="C12" s="5" t="s">
        <v>17</v>
      </c>
      <c r="D12" s="14" t="s">
        <v>25</v>
      </c>
      <c r="E12" s="6" t="s">
        <v>34</v>
      </c>
      <c r="F12" s="2">
        <v>0.3</v>
      </c>
      <c r="G12" s="7">
        <v>70000</v>
      </c>
      <c r="H12" s="7">
        <f t="shared" si="1"/>
        <v>57851.239669421491</v>
      </c>
      <c r="I12" s="7">
        <f t="shared" si="2"/>
        <v>12148.760330578509</v>
      </c>
      <c r="J12" s="7">
        <f t="shared" si="0"/>
        <v>700000</v>
      </c>
    </row>
    <row r="13" spans="1:14" ht="15" thickBot="1" x14ac:dyDescent="0.35">
      <c r="G13" s="10">
        <f>SUM(G4:G12)</f>
        <v>4037777.1</v>
      </c>
      <c r="H13" s="11">
        <f>SUM(H4:H12)</f>
        <v>3337005.8677685955</v>
      </c>
      <c r="I13" s="9">
        <f>SUM(I4:I12)</f>
        <v>700771.23223140487</v>
      </c>
      <c r="J13" s="18">
        <f>SUM(J4:J12)</f>
        <v>40377771</v>
      </c>
      <c r="K13" s="3"/>
    </row>
    <row r="14" spans="1:14" x14ac:dyDescent="0.3">
      <c r="B14" t="s">
        <v>35</v>
      </c>
    </row>
    <row r="15" spans="1:14" ht="61.2" customHeight="1" x14ac:dyDescent="0.3">
      <c r="B15" s="21" t="s">
        <v>36</v>
      </c>
      <c r="C15" s="21"/>
      <c r="D15" s="21"/>
      <c r="E15" s="21"/>
    </row>
    <row r="16" spans="1:14" ht="18.600000000000001" customHeight="1" x14ac:dyDescent="0.3">
      <c r="B16" s="20" t="s">
        <v>37</v>
      </c>
      <c r="C16" s="20"/>
      <c r="D16" s="20"/>
      <c r="E16" s="20"/>
    </row>
    <row r="17" spans="2:2" x14ac:dyDescent="0.3">
      <c r="B17" s="12"/>
    </row>
    <row r="18" spans="2:2" x14ac:dyDescent="0.3">
      <c r="B18" s="12"/>
    </row>
  </sheetData>
  <mergeCells count="2">
    <mergeCell ref="B16:E16"/>
    <mergeCell ref="B15:E15"/>
  </mergeCells>
  <pageMargins left="0.7" right="0.7" top="0.75" bottom="0.75" header="0.3" footer="0.3"/>
  <pageSetup paperSize="9"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Anda Ellēna-Alēna</dc:creator>
  <cp:lastModifiedBy>Lilija Kampāne</cp:lastModifiedBy>
  <cp:lastPrinted>2023-05-08T07:17:58Z</cp:lastPrinted>
  <dcterms:created xsi:type="dcterms:W3CDTF">2023-03-16T09:15:07Z</dcterms:created>
  <dcterms:modified xsi:type="dcterms:W3CDTF">2023-07-12T09:56:13Z</dcterms:modified>
</cp:coreProperties>
</file>